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alcChain.xml" ContentType="application/vnd.openxmlformats-officedocument.spreadsheetml.calcChain+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hidePivotFieldList="1" defaultThemeVersion="166925"/>
  <mc:AlternateContent xmlns:mc="http://schemas.openxmlformats.org/markup-compatibility/2006">
    <mc:Choice Requires="x15">
      <x15ac:absPath xmlns:x15ac="http://schemas.microsoft.com/office/spreadsheetml/2010/11/ac" url="\\172.22.51.15\fmvv\InterEmpresas\Documentos Interempresas\ITTI S.A.E.C.A\CNV ITTI\2025\06\Para Firma\"/>
    </mc:Choice>
  </mc:AlternateContent>
  <xr:revisionPtr revIDLastSave="0" documentId="13_ncr:201_{251DA6FE-9716-40C3-898D-9857D1E7EF1E}" xr6:coauthVersionLast="47" xr6:coauthVersionMax="47" xr10:uidLastSave="{00000000-0000-0000-0000-000000000000}"/>
  <bookViews>
    <workbookView xWindow="-108" yWindow="-108" windowWidth="23256" windowHeight="12456" tabRatio="837" firstSheet="1" activeTab="17" xr2:uid="{DCD77E8B-4EB0-4FCC-8FE9-D23D936E8748}"/>
  </bookViews>
  <sheets>
    <sheet name="AGRUPADORES" sheetId="38" state="hidden" r:id="rId1"/>
    <sheet name="INDICE" sheetId="5" r:id="rId2"/>
    <sheet name="ITTI BG" sheetId="36" state="hidden" r:id="rId3"/>
    <sheet name="ITTI EERR" sheetId="47" state="hidden" r:id="rId4"/>
    <sheet name="BG IDL" sheetId="2" state="hidden" r:id="rId5"/>
    <sheet name="BG MOWI" sheetId="43" state="hidden" r:id="rId6"/>
    <sheet name="Red UTS" sheetId="44" state="hidden" r:id="rId7"/>
    <sheet name="BG Place Analycer" sheetId="14" state="hidden" r:id="rId8"/>
    <sheet name="BG CLICK" sheetId="30" state="hidden" r:id="rId9"/>
    <sheet name="BG G.HENDY" sheetId="29" state="hidden" r:id="rId10"/>
    <sheet name="GRUPO M" sheetId="32" state="hidden" r:id="rId11"/>
    <sheet name="DISCOVER PARAGUAY- TUTI" sheetId="40" state="hidden" r:id="rId12"/>
    <sheet name="WOM" sheetId="41" state="hidden" r:id="rId13"/>
    <sheet name="OFFICE" sheetId="33" state="hidden" r:id="rId14"/>
    <sheet name="Hanoi" sheetId="45" state="hidden" r:id="rId15"/>
    <sheet name="TIVA" sheetId="53" state="hidden" r:id="rId16"/>
    <sheet name="Vinanzas" sheetId="54" state="hidden" r:id="rId17"/>
    <sheet name="BG" sheetId="6" r:id="rId18"/>
    <sheet name="ER" sheetId="7" r:id="rId19"/>
    <sheet name="BG (2)" sheetId="49" state="hidden" r:id="rId20"/>
    <sheet name="ER (2)" sheetId="50" state="hidden" r:id="rId21"/>
    <sheet name="FE" sheetId="15" r:id="rId22"/>
    <sheet name="PN" sheetId="24" r:id="rId23"/>
    <sheet name="Nota 1-2" sheetId="9" r:id="rId24"/>
    <sheet name="Notas 3-37" sheetId="10" r:id="rId25"/>
  </sheets>
  <definedNames>
    <definedName name="\A">#REF!</definedName>
    <definedName name="\d">#REF!</definedName>
    <definedName name="\E">#REF!</definedName>
    <definedName name="\i">#REF!</definedName>
    <definedName name="\P">#REF!</definedName>
    <definedName name="\s">#REF!</definedName>
    <definedName name="_\a">#REF!</definedName>
    <definedName name="_______________TPy530231">#REF!</definedName>
    <definedName name="______________TPy530231">#REF!</definedName>
    <definedName name="_____________TPy530231">#REF!</definedName>
    <definedName name="____________TPy530231">#REF!</definedName>
    <definedName name="___________TPy530231">#REF!</definedName>
    <definedName name="__________DAT1">#REF!</definedName>
    <definedName name="__________DAT2">#REF!</definedName>
    <definedName name="__________DAT3">#REF!</definedName>
    <definedName name="__________DAT4">#REF!</definedName>
    <definedName name="__________DAT5">#REF!</definedName>
    <definedName name="__________DAT6">#REF!</definedName>
    <definedName name="__________DAT7">#REF!</definedName>
    <definedName name="__________DAT8">#REF!</definedName>
    <definedName name="__________TPy530231">#REF!</definedName>
    <definedName name="_________DAT1">#REF!</definedName>
    <definedName name="_________DAT10">#REF!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18">#REF!</definedName>
    <definedName name="_________DAT19">#REF!</definedName>
    <definedName name="_________DAT2">#REF!</definedName>
    <definedName name="_________DAT20">#REF!</definedName>
    <definedName name="_________DAT24">#REF!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DAT9">#REF!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#REF!</definedName>
    <definedName name="_________RIV3">#REF!</definedName>
    <definedName name="_________SAR10">#REF!</definedName>
    <definedName name="_________SAR5">#REF!</definedName>
    <definedName name="_________SAR80">#REF!</definedName>
    <definedName name="_________set94">#REF!</definedName>
    <definedName name="_________set95">#REF!</definedName>
    <definedName name="_________TPy530231">#REF!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18">#REF!</definedName>
    <definedName name="________DAT19">#REF!</definedName>
    <definedName name="________DAT2">#REF!</definedName>
    <definedName name="________DAT20">#REF!</definedName>
    <definedName name="________DAT24">#REF!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#REF!</definedName>
    <definedName name="________RIV3">#REF!</definedName>
    <definedName name="________SAR10">#REF!</definedName>
    <definedName name="________SAR5">#REF!</definedName>
    <definedName name="________SAR80">#REF!</definedName>
    <definedName name="________set94">#REF!</definedName>
    <definedName name="________set95">#REF!</definedName>
    <definedName name="________TPy530231">#REF!</definedName>
    <definedName name="________TPy530231_7">#REF!</definedName>
    <definedName name="________ZZ4">#REF!</definedName>
    <definedName name="_______DAT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18">#REF!</definedName>
    <definedName name="_______DAT19">#REF!</definedName>
    <definedName name="_______DAT2">#REF!</definedName>
    <definedName name="_______DAT20">#REF!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#REF!</definedName>
    <definedName name="_______DAT30">#REF!</definedName>
    <definedName name="_______DAT31">#REF!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#REF!</definedName>
    <definedName name="_______RIV2">#REF!</definedName>
    <definedName name="_______RIV3">#REF!</definedName>
    <definedName name="_______SAR10">#REF!</definedName>
    <definedName name="_______SAR5">#REF!</definedName>
    <definedName name="_______SAR80">#REF!</definedName>
    <definedName name="_______set94">#REF!</definedName>
    <definedName name="_______set95">#REF!</definedName>
    <definedName name="_______TPy530231">#REF!</definedName>
    <definedName name="_______TPy530231_7">#REF!</definedName>
    <definedName name="_______ZZ4">#REF!</definedName>
    <definedName name="______ABR95">#REF!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#REF!</definedName>
    <definedName name="______FEB95">#REF!</definedName>
    <definedName name="______jun93">#REF!</definedName>
    <definedName name="______jun94">#REF!</definedName>
    <definedName name="______jun95">#REF!</definedName>
    <definedName name="______mar94">#REF!</definedName>
    <definedName name="______MAR95">#REF!</definedName>
    <definedName name="______MAY95">#REF!</definedName>
    <definedName name="______res12">#REF!</definedName>
    <definedName name="______RIV2">#REF!</definedName>
    <definedName name="______RIV3">#REF!</definedName>
    <definedName name="______SAR10">#REF!</definedName>
    <definedName name="______SAR5">#REF!</definedName>
    <definedName name="______SAR80">#REF!</definedName>
    <definedName name="______set94">#REF!</definedName>
    <definedName name="______set95">#REF!</definedName>
    <definedName name="______TPy530231">#N/A</definedName>
    <definedName name="______ZZ4">#REF!</definedName>
    <definedName name="_____ABR95">#REF!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#REF!</definedName>
    <definedName name="_____FEB95">#REF!</definedName>
    <definedName name="_____jun93">#REF!</definedName>
    <definedName name="_____jun94">#REF!</definedName>
    <definedName name="_____jun95">#REF!</definedName>
    <definedName name="_____mar94">#REF!</definedName>
    <definedName name="_____MAR95">#REF!</definedName>
    <definedName name="_____MAY95">#REF!</definedName>
    <definedName name="_____res12">#REF!</definedName>
    <definedName name="_____RIV2">#REF!</definedName>
    <definedName name="_____RIV3">#REF!</definedName>
    <definedName name="_____SAR10">#REF!</definedName>
    <definedName name="_____SAR5">#REF!</definedName>
    <definedName name="_____SAR80">#REF!</definedName>
    <definedName name="_____set94">#REF!</definedName>
    <definedName name="_____set95">#REF!</definedName>
    <definedName name="_____TPy530231">#REF!</definedName>
    <definedName name="_____ZZ4">#REF!</definedName>
    <definedName name="____ABR95">#REF!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#REF!</definedName>
    <definedName name="____FEB95">#REF!</definedName>
    <definedName name="____jun93">#REF!</definedName>
    <definedName name="____jun94">#REF!</definedName>
    <definedName name="____jun95">#REF!</definedName>
    <definedName name="____mar94">#REF!</definedName>
    <definedName name="____MAR95">#REF!</definedName>
    <definedName name="____MAY95">#REF!</definedName>
    <definedName name="____res12">#REF!</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#REF!</definedName>
    <definedName name="____ZZ4">#REF!</definedName>
    <definedName name="___ABR95">#REF!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#REF!</definedName>
    <definedName name="___FEB95">#REF!</definedName>
    <definedName name="___jun93">#REF!</definedName>
    <definedName name="___jun94">#REF!</definedName>
    <definedName name="___jun95">#REF!</definedName>
    <definedName name="___mac5">#REF!</definedName>
    <definedName name="___mar94">#REF!</definedName>
    <definedName name="___MAR95">#REF!</definedName>
    <definedName name="___MAY95">#REF!</definedName>
    <definedName name="___res12">#REF!</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#REF!</definedName>
    <definedName name="___ZZ4">#REF!</definedName>
    <definedName name="__1Excel_BuiltIn_Print_Area_11_1">#REF!</definedName>
    <definedName name="__ABR95">#REF!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#REF!</definedName>
    <definedName name="__f">#REF!</definedName>
    <definedName name="__FEB95">#REF!</definedName>
    <definedName name="__jun93">#REF!</definedName>
    <definedName name="__jun94">#REF!</definedName>
    <definedName name="__jun95">#REF!</definedName>
    <definedName name="__mac5">#REF!</definedName>
    <definedName name="__mar94">#REF!</definedName>
    <definedName name="__MAR95">#REF!</definedName>
    <definedName name="__MAY95">#REF!</definedName>
    <definedName name="__res12">#REF!</definedName>
    <definedName name="__RES2">#REF!</definedName>
    <definedName name="__RIV2">#REF!</definedName>
    <definedName name="__RIV3">#REF!</definedName>
    <definedName name="__SAR10">#REF!</definedName>
    <definedName name="__SAR5">#REF!</definedName>
    <definedName name="__SAR80">#REF!</definedName>
    <definedName name="__set94">#REF!</definedName>
    <definedName name="__set95">#REF!</definedName>
    <definedName name="__TC2">#REF!</definedName>
    <definedName name="__TPy530231">#REF!</definedName>
    <definedName name="__TPy530231_4">#REF!</definedName>
    <definedName name="__TPy530231_6">#REF!</definedName>
    <definedName name="__TPy530231_7">NA()</definedName>
    <definedName name="__ZZ4">#REF!</definedName>
    <definedName name="__ZZ4_4">#REF!</definedName>
    <definedName name="__ZZ4_6">#REF!</definedName>
    <definedName name="_072019">#REF!</definedName>
    <definedName name="_10Sin_nombre_8">#REF!</definedName>
    <definedName name="_11Sin_nombre_9">#REF!</definedName>
    <definedName name="_12Sin_nombre_A">#REF!</definedName>
    <definedName name="_13Sin_nombre_B">#REF!</definedName>
    <definedName name="_14Sin_nombre_C">#REF!</definedName>
    <definedName name="_1ANEX_A">#REF!</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1Sin_nombre">#REF!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2Sin_nombre_0">#REF!</definedName>
    <definedName name="_3Excel_BuiltIn_Print_Area_2_1">#REF!</definedName>
    <definedName name="_3Excel_BuiltIn_Print_Area_2_1_4">#REF!</definedName>
    <definedName name="_3Excel_BuiltIn_Print_Area_2_1_6">#REF!</definedName>
    <definedName name="_3Sin_nombre_1">#REF!</definedName>
    <definedName name="_4ANEX_H">#REF!</definedName>
    <definedName name="_4Excel_BuiltIn_Print_Area_2_1_1">#REF!</definedName>
    <definedName name="_4Excel_BuiltIn_Print_Area_2_1_1_4">#REF!</definedName>
    <definedName name="_4Excel_BuiltIn_Print_Area_2_1_1_6">#REF!</definedName>
    <definedName name="_4Sin_nombre_2">#REF!</definedName>
    <definedName name="_5Sin_nombre_3">#REF!</definedName>
    <definedName name="_6Sin_nombre_4">#REF!</definedName>
    <definedName name="_7Sin_nombre_5">#REF!</definedName>
    <definedName name="_8Sin_nombre_6">#REF!</definedName>
    <definedName name="_9Sin_nombre_7">#REF!</definedName>
    <definedName name="_ABR95">#REF!</definedName>
    <definedName name="_ARP99">#REF!</definedName>
    <definedName name="_AUD99">#REF!</definedName>
    <definedName name="_BALANCE2022">#REF!</definedName>
    <definedName name="_bce0399">#REF!</definedName>
    <definedName name="_BG">#REF!</definedName>
    <definedName name="_BG_JF2022">#REF!</definedName>
    <definedName name="_BG18">#REF!</definedName>
    <definedName name="_BG2018">#REF!</definedName>
    <definedName name="_BG2021">#REF!</definedName>
    <definedName name="_BG2022">#REF!</definedName>
    <definedName name="_BRR99">#REF!</definedName>
    <definedName name="_CAD99">#REF!</definedName>
    <definedName name="_CDS1">#REF!</definedName>
    <definedName name="_CDS2">#REF!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ENE95">#REF!</definedName>
    <definedName name="_f">#REF!</definedName>
    <definedName name="_FEB95">#REF!</definedName>
    <definedName name="_Fill" hidden="1">#REF!</definedName>
    <definedName name="_xlnm._FilterDatabase" localSheetId="0" hidden="1">AGRUPADORES!$A$1:$E$174</definedName>
    <definedName name="_xlnm._FilterDatabase" localSheetId="17" hidden="1">BG!$A$1:$E$67</definedName>
    <definedName name="_xlnm._FilterDatabase" localSheetId="8" hidden="1">'BG CLICK'!#REF!</definedName>
    <definedName name="_xlnm._FilterDatabase" localSheetId="11" hidden="1">'DISCOVER PARAGUAY- TUTI'!$A$268:$H$446</definedName>
    <definedName name="_xlnm._FilterDatabase" localSheetId="18" hidden="1">ER!$A$8:$D$31</definedName>
    <definedName name="_xlnm._FilterDatabase" localSheetId="10" hidden="1">'GRUPO M'!$B$5:$E$95</definedName>
    <definedName name="_xlnm._FilterDatabase" localSheetId="14" hidden="1">Hanoi!$A$1:$J$261</definedName>
    <definedName name="_xlnm._FilterDatabase" localSheetId="24" hidden="1">'Notas 3-37'!$A$1:$F$789</definedName>
    <definedName name="_xlnm._FilterDatabase" localSheetId="16" hidden="1">Vinanzas!#REF!</definedName>
    <definedName name="_xlnm._FilterDatabase" hidden="1">#REF!</definedName>
    <definedName name="_GBP99">#REF!</definedName>
    <definedName name="_GCS1">#REF!</definedName>
    <definedName name="_GCS2">#REF!</definedName>
    <definedName name="_jun93">#REF!</definedName>
    <definedName name="_jun94">#REF!</definedName>
    <definedName name="_jun95">#REF!</definedName>
    <definedName name="_Key1" hidden="1">#REF!</definedName>
    <definedName name="_Key2" hidden="1">#REF!</definedName>
    <definedName name="_mac5">#REF!</definedName>
    <definedName name="_mar94">#REF!</definedName>
    <definedName name="_MAR95">#REF!</definedName>
    <definedName name="_MAY95">#REF!</definedName>
    <definedName name="_MXP99">#REF!</definedName>
    <definedName name="_NZD99">#REF!</definedName>
    <definedName name="_Order1" hidden="1">255</definedName>
    <definedName name="_Order2" hidden="1">255</definedName>
    <definedName name="_Parse_In" hidden="1">#REF!</definedName>
    <definedName name="_Parse_Out" hidden="1">#REF!</definedName>
    <definedName name="_PBS2">#REF!</definedName>
    <definedName name="_PLZ99">#REF!</definedName>
    <definedName name="_res12">#REF!</definedName>
    <definedName name="_RES2">#REF!</definedName>
    <definedName name="_RIV2">#REF!</definedName>
    <definedName name="_RIV3">#REF!</definedName>
    <definedName name="_sal18">#REF!</definedName>
    <definedName name="_SAR10">#REF!</definedName>
    <definedName name="_SAR5">#REF!</definedName>
    <definedName name="_SAR80">#REF!</definedName>
    <definedName name="_set94">#REF!</definedName>
    <definedName name="_set95">#REF!</definedName>
    <definedName name="_SGD99">#REF!</definedName>
    <definedName name="_Sort" hidden="1">#REF!</definedName>
    <definedName name="_TC2">#REF!</definedName>
    <definedName name="_TPy530231">#REF!</definedName>
    <definedName name="_TPy530231_4">#REF!</definedName>
    <definedName name="_TPy530231_6">#REF!</definedName>
    <definedName name="_TPy530231_7">NA()</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Z4">#REF!</definedName>
    <definedName name="_ZZ4_4">#REF!</definedName>
    <definedName name="_ZZ4_6">#REF!</definedName>
    <definedName name="a">#REF!</definedName>
    <definedName name="A_">#REF!</definedName>
    <definedName name="A_impresión_IM">#REF!</definedName>
    <definedName name="AA">#REF!</definedName>
    <definedName name="aaaaa">#REF!</definedName>
    <definedName name="AADW">#REF!</definedName>
    <definedName name="aasz">#REF!</definedName>
    <definedName name="AB_">#REF!</definedName>
    <definedName name="ABRIL_AC">#REF!</definedName>
    <definedName name="ABRIL_MES">#REF!</definedName>
    <definedName name="AC_">#REF!</definedName>
    <definedName name="acalg_96">#REF!</definedName>
    <definedName name="acalg_dls">#REF!</definedName>
    <definedName name="acalg_ton">#REF!</definedName>
    <definedName name="Acceso_Ganado">#REF!</definedName>
    <definedName name="Account_Balance">#REF!</definedName>
    <definedName name="ACCT">#REF!</definedName>
    <definedName name="acctascomb">#REF!</definedName>
    <definedName name="acctashold1">#REF!</definedName>
    <definedName name="acctashold2">#REF!</definedName>
    <definedName name="acctasnorte">#REF!</definedName>
    <definedName name="acctassur">#REF!</definedName>
    <definedName name="acei_96">#REF!</definedName>
    <definedName name="acei_dls">#REF!</definedName>
    <definedName name="acei_ton">#REF!</definedName>
    <definedName name="acei_vint_dl">#REF!</definedName>
    <definedName name="ACT_CORR_07">#REF!</definedName>
    <definedName name="Act_Obj_Accuracy">#REF!</definedName>
    <definedName name="Act_Obj_Existence">#REF!</definedName>
    <definedName name="activo">#REF!</definedName>
    <definedName name="activo_eximp">#REF!</definedName>
    <definedName name="activo_total">#REF!</definedName>
    <definedName name="ACTIVO_TOTAL_1">#REF!</definedName>
    <definedName name="ACTIVO_TOTAL_2">#REF!</definedName>
    <definedName name="Activo_Total_Dic_07">#REF!</definedName>
    <definedName name="acufcser">#REF!</definedName>
    <definedName name="acumvtaBC">#REF!</definedName>
    <definedName name="ACUVTABCPRE">#REF!</definedName>
    <definedName name="ad" hidden="1">{#N/A,#N/A,FALSE,"Sheet1";#N/A,#N/A,FALSE,"Sheet2"}</definedName>
    <definedName name="AD_">#REF!</definedName>
    <definedName name="ada">#REF!</definedName>
    <definedName name="addd">#REF!</definedName>
    <definedName name="ADIL">#REF!</definedName>
    <definedName name="adse">#REF!</definedName>
    <definedName name="afjipoajfpo" hidden="1">#REF!</definedName>
    <definedName name="AGGIR">#REF!</definedName>
    <definedName name="AGMZN">#REF!</definedName>
    <definedName name="AGO">#REF!</definedName>
    <definedName name="AGSJ">#REF!</definedName>
    <definedName name="AGSJ2">#REF!</definedName>
    <definedName name="AGTRN">#REF!</definedName>
    <definedName name="ahfdkjhafs">#REF!</definedName>
    <definedName name="AJUST_AL_PATRIM">#REF!</definedName>
    <definedName name="Ajuste">#REF!</definedName>
    <definedName name="Alfabeto">#REF!</definedName>
    <definedName name="alquiacum">#REF!</definedName>
    <definedName name="alquileres">#REF!</definedName>
    <definedName name="alquimes">#REF!</definedName>
    <definedName name="amort">#REF!</definedName>
    <definedName name="amsd">#REF!</definedName>
    <definedName name="analogchannels">#REF!</definedName>
    <definedName name="ANEX">#REF!</definedName>
    <definedName name="ANEZ">#REF!</definedName>
    <definedName name="año">#REF!</definedName>
    <definedName name="año_ant">#REF!</definedName>
    <definedName name="año_ant2">#REF!</definedName>
    <definedName name="APARC">#REF!</definedName>
    <definedName name="APARC2">#REF!</definedName>
    <definedName name="APARC3">#REF!</definedName>
    <definedName name="APARC4">#REF!</definedName>
    <definedName name="APORT_NO_CAPITAL">#REF!</definedName>
    <definedName name="APORTES_1">#REF!</definedName>
    <definedName name="APORTES_CAPITAL_1">#REF!</definedName>
    <definedName name="APORTES_CAPITAL_2">#REF!</definedName>
    <definedName name="APPLIC">#REF!</definedName>
    <definedName name="APSUMMARY">#REF!</definedName>
    <definedName name="aquimgir">#REF!</definedName>
    <definedName name="aquimsj1">#REF!</definedName>
    <definedName name="aquimsj2">#REF!</definedName>
    <definedName name="ARA_Threshold">#REF!</definedName>
    <definedName name="ARA_Threshold_10">#REF!</definedName>
    <definedName name="ARA_Threshold_4">#REF!</definedName>
    <definedName name="ARA_Threshold_6">#REF!</definedName>
    <definedName name="ARA_Threshold_7">#REF!</definedName>
    <definedName name="arcom">#REF!</definedName>
    <definedName name="_xlnm.Extract">#REF!</definedName>
    <definedName name="_xlnm.Print_Area" localSheetId="16">Vinanzas!$A$1:$A$38</definedName>
    <definedName name="_xlnm.Print_Area">#REF!</definedName>
    <definedName name="AREA_GANAN">#REF!</definedName>
    <definedName name="AREA_PERDID">#REF!</definedName>
    <definedName name="armado">#REF!</definedName>
    <definedName name="ARP">#REF!</definedName>
    <definedName name="ARP_Threshold">#REF!</definedName>
    <definedName name="ARP_Threshold_10">#REF!</definedName>
    <definedName name="ARP_Threshold_4">#REF!</definedName>
    <definedName name="ARP_Threshold_6">#REF!</definedName>
    <definedName name="ARP_Threshold_7">#REF!</definedName>
    <definedName name="Arquivo">#REF!</definedName>
    <definedName name="AS">#REF!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s">#REF!</definedName>
    <definedName name="ASASASAS">#REF!</definedName>
    <definedName name="asasassqwqwqw">#REF!</definedName>
    <definedName name="asax">#REF!</definedName>
    <definedName name="ASD">#REF!</definedName>
    <definedName name="asdf">#REF!</definedName>
    <definedName name="ASDFA">#REF!</definedName>
    <definedName name="asdfas">#REF!</definedName>
    <definedName name="ASqde">#REF!</definedName>
    <definedName name="assdsafsa">#REF!</definedName>
    <definedName name="asxz">#REF!</definedName>
    <definedName name="asz">#REF!</definedName>
    <definedName name="atcdtc">#REF!</definedName>
    <definedName name="AUD">#REF!</definedName>
    <definedName name="AV.3">#REF!</definedName>
    <definedName name="B">#REF!</definedName>
    <definedName name="B_">#REF!</definedName>
    <definedName name="BALANCE">#REF!</definedName>
    <definedName name="Balance1">#REF!</definedName>
    <definedName name="BALANCES">#REF!</definedName>
    <definedName name="Bancos" hidden="1">{#N/A,#N/A,FALSE,"Aging Summary";#N/A,#N/A,FALSE,"Ratio Analysis";#N/A,#N/A,FALSE,"Test 120 Day Accts";#N/A,#N/A,FALSE,"Tickmarks"}</definedName>
    <definedName name="bandaAe1">#REF!,#REF!,#REF!</definedName>
    <definedName name="bandaAe2">#REF!,#REF!,#REF!</definedName>
    <definedName name="bandaAn">#REF!,#REF!</definedName>
    <definedName name="BANK">#REF!</definedName>
    <definedName name="BASE">#REF!</definedName>
    <definedName name="_xlnm.Database">#REF!</definedName>
    <definedName name="bcalqui">#REF!</definedName>
    <definedName name="BCC">#REF!</definedName>
    <definedName name="BCI">#REF!</definedName>
    <definedName name="BCII">#REF!</definedName>
    <definedName name="BCNC">#REF!</definedName>
    <definedName name="BCP">#REF!</definedName>
    <definedName name="bcpjunio">#REF!</definedName>
    <definedName name="BDU">#REF!</definedName>
    <definedName name="BDUU">#REF!</definedName>
    <definedName name="BG_Del" hidden="1">15</definedName>
    <definedName name="BG_Ins" hidden="1">4</definedName>
    <definedName name="BG_Mod" hidden="1">6</definedName>
    <definedName name="Bonificaciones">#REF!</definedName>
    <definedName name="BONIFICACIONES_POR_DESEMPENO">#REF!</definedName>
    <definedName name="Box_analysed">#REF!</definedName>
    <definedName name="Box_Capex">#REF!</definedName>
    <definedName name="Box_interest">#REF!</definedName>
    <definedName name="Box_quantities">#REF!</definedName>
    <definedName name="BRR">#REF!</definedName>
    <definedName name="bsusocomb1">#REF!</definedName>
    <definedName name="bsusonorte1">#REF!</definedName>
    <definedName name="bsusosur1">#REF!</definedName>
    <definedName name="BU_NETO">#REF!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ç">#REF!</definedName>
    <definedName name="C_">#REF!</definedName>
    <definedName name="C_C_Balance">#REF!</definedName>
    <definedName name="C_C_BalanceA">#REF!</definedName>
    <definedName name="C_C_BalanceF">#REF!</definedName>
    <definedName name="C_C_BalanceH">#REF!</definedName>
    <definedName name="C_C_BalanceJ">#REF!</definedName>
    <definedName name="C_CONT.">#REF!</definedName>
    <definedName name="Cabezas">#REF!</definedName>
    <definedName name="CAD">#REF!</definedName>
    <definedName name="Caja">#REF!</definedName>
    <definedName name="Calendario10Año">#REF!</definedName>
    <definedName name="Calendario10Mes">#REF!</definedName>
    <definedName name="Calendario10MesOpción">MATCH(Calendario10Mes,Meses,0)</definedName>
    <definedName name="Calendario11Año">#REF!</definedName>
    <definedName name="Calendario11Mes">#REF!</definedName>
    <definedName name="Calendario11MesOpción">MATCH(Calendario11Mes,Meses,0)</definedName>
    <definedName name="Calendario12Año">#REF!</definedName>
    <definedName name="Calendario12Mes">#REF!</definedName>
    <definedName name="Calendario12MesOpción">MATCH(Calendario12Mes,Meses,0)</definedName>
    <definedName name="Calendario1Año">#REF!</definedName>
    <definedName name="Calendario1Mes">#REF!</definedName>
    <definedName name="Calendario1MesOpción">MATCH(Calendario1Mes,Meses,0)</definedName>
    <definedName name="Calendario2Año">#REF!</definedName>
    <definedName name="Calendario2Mes">#REF!</definedName>
    <definedName name="Calendario2MesOpción">MATCH(Calendario2Mes,Meses,0)</definedName>
    <definedName name="Calendario3Año">#REF!</definedName>
    <definedName name="Calendario3Mes">#REF!</definedName>
    <definedName name="Calendario3MesOpción">MATCH(Calendario3Mes,Meses,0)</definedName>
    <definedName name="Calendario4Año">#REF!</definedName>
    <definedName name="Calendario4Mes">#REF!</definedName>
    <definedName name="Calendario4MesOpción">MATCH(Calendario4Mes,Meses,0)</definedName>
    <definedName name="Calendario5Año">#REF!</definedName>
    <definedName name="Calendario5Mes">#REF!</definedName>
    <definedName name="Calendario5MesOpción">MATCH(Calendario5Mes,Meses,0)</definedName>
    <definedName name="Calendario6Año">#REF!</definedName>
    <definedName name="Calendario6Mes">#REF!</definedName>
    <definedName name="Calendario6MesOpción">MATCH(Calendario6Mes,Meses,0)</definedName>
    <definedName name="Calendario7Año">#REF!</definedName>
    <definedName name="Calendario7Mes">#REF!</definedName>
    <definedName name="Calendario7MesOpción">MATCH(Calendario7Mes,Meses,0)</definedName>
    <definedName name="Calendario8Año">#REF!</definedName>
    <definedName name="Calendario8Mes">#REF!</definedName>
    <definedName name="Calendario8MesOpción">MATCH(Calendario8Mes,Meses,0)</definedName>
    <definedName name="Calendario9Año">#REF!</definedName>
    <definedName name="Calendario9Mes">#REF!</definedName>
    <definedName name="Calendario9MesOpción">MATCH(Calendario9Mes,Meses,0)</definedName>
    <definedName name="cambio">#REF!</definedName>
    <definedName name="cambiop">#REF!</definedName>
    <definedName name="cambiox">#REF!</definedName>
    <definedName name="cambioy">#REF!</definedName>
    <definedName name="CAP_INTEGR">#REF!</definedName>
    <definedName name="CAPA">#REF!</definedName>
    <definedName name="CAPITAL_MINIMO_BCP">#REF!</definedName>
    <definedName name="CAPITAL_SOCIAL_1">#REF!</definedName>
    <definedName name="CAPITAL_SOCIAL_2">#REF!</definedName>
    <definedName name="Capitali">#REF!</definedName>
    <definedName name="CARA">#REF!</definedName>
    <definedName name="CARATULA">#REF!</definedName>
    <definedName name="CARG_DIFER">#REF!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sar">#REF!</definedName>
    <definedName name="CFC">#REF!</definedName>
    <definedName name="CGP_SRL">#REF!</definedName>
    <definedName name="CH_">#REF!</definedName>
    <definedName name="Chave">#REF!</definedName>
    <definedName name="chcontrole">#REF!</definedName>
    <definedName name="Check">#REF!</definedName>
    <definedName name="CLIENT_NAME">#REF!</definedName>
    <definedName name="cliente">#REF!</definedName>
    <definedName name="clientes">#REF!</definedName>
    <definedName name="CLOSED">#REF!</definedName>
    <definedName name="COEF">#N/A</definedName>
    <definedName name="colorcode">#REF!</definedName>
    <definedName name="Combin">#REF!</definedName>
    <definedName name="Comisión">#REF!</definedName>
    <definedName name="commscope">#REF!</definedName>
    <definedName name="commscope_cable">#REF!</definedName>
    <definedName name="Comp_FPC">#REF!,#REF!,#REF!,#REF!</definedName>
    <definedName name="Company">#REF!</definedName>
    <definedName name="Comparativo">#REF!</definedName>
    <definedName name="compprueb">#REF!</definedName>
    <definedName name="compras">#REF!</definedName>
    <definedName name="CONS">#REF!</definedName>
    <definedName name="cons_previsiones_1">#REF!</definedName>
    <definedName name="cons_previsiones_2">#REF!</definedName>
    <definedName name="CONS2">#REF!</definedName>
    <definedName name="Consolidado">#REF!</definedName>
    <definedName name="CONSTITUCION">#REF!</definedName>
    <definedName name="Contador">#REF!</definedName>
    <definedName name="Contrib_acum_proyecto">#REF!</definedName>
    <definedName name="coordenadas">#REF!</definedName>
    <definedName name="copia">#REF!</definedName>
    <definedName name="CORRET">#REF!</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nvMedio">#REF!</definedName>
    <definedName name="CosEnvUno">#REF!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apa">#REF!</definedName>
    <definedName name="costobc">#REF!</definedName>
    <definedName name="COSTOÇ" hidden="1">{#N/A,#N/A,FALSE,"Aging Summary";#N/A,#N/A,FALSE,"Ratio Analysis";#N/A,#N/A,FALSE,"Test 120 Day Accts";#N/A,#N/A,FALSE,"Tickmarks"}</definedName>
    <definedName name="Costos_depreciación">#N/A</definedName>
    <definedName name="costoventa">#REF!</definedName>
    <definedName name="costovta">#REF!</definedName>
    <definedName name="CPC">#REF!</definedName>
    <definedName name="CPP">#REF!</definedName>
    <definedName name="cpra_imp">#REF!</definedName>
    <definedName name="cpra_tons">#REF!</definedName>
    <definedName name="CRED_DIVERSOS">#REF!</definedName>
    <definedName name="credito">#REF!</definedName>
    <definedName name="_xlnm.Criteria">#REF!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n_96">#REF!</definedName>
    <definedName name="ctn_dls">#REF!</definedName>
    <definedName name="ctn_ton">#REF!</definedName>
    <definedName name="ctovtanorte">#REF!</definedName>
    <definedName name="Ctr_Gs">#REF!</definedName>
    <definedName name="Ctr_Usd">#REF!</definedName>
    <definedName name="CTRNBR">#REF!</definedName>
    <definedName name="CUG_Agua">#REF!</definedName>
    <definedName name="Cuota_Fija">#REF!</definedName>
    <definedName name="Cuota_Telefono">#REF!</definedName>
    <definedName name="currency">#REF!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ccounts_Receivable_7">#REF!</definedName>
    <definedName name="CY_Cash">#REF!</definedName>
    <definedName name="CY_Cash_7">#REF!</definedName>
    <definedName name="CY_Cash_Div_Dec">#REF!</definedName>
    <definedName name="CY_CASH_DIVIDENDS_DECLARED__per_common_share">#REF!</definedName>
    <definedName name="CY_Cost_of_Sales">#REF!</definedName>
    <definedName name="CY_Cost_of_Sales_7">#REF!</definedName>
    <definedName name="CY_Current_Liabilities">#REF!</definedName>
    <definedName name="CY_Current_Liabilities_7">#REF!</definedName>
    <definedName name="CY_Deposits">#REF!</definedName>
    <definedName name="CY_Earnings_per_share">#REF!</definedName>
    <definedName name="CY_Gross_Profit">#REF!</definedName>
    <definedName name="CY_Gross_Profit_7">#REF!</definedName>
    <definedName name="CY_Intangible_Assets">#REF!</definedName>
    <definedName name="CY_Interest_Expense">#REF!</definedName>
    <definedName name="CY_Interest_Expense_7">#REF!</definedName>
    <definedName name="CY_Inventory">#REF!</definedName>
    <definedName name="CY_Inventory_7">#REF!</definedName>
    <definedName name="CY_LT_Debt">#REF!</definedName>
    <definedName name="CY_LT_Debt_7">#REF!</definedName>
    <definedName name="CY_Market_Value_of_Equity">#REF!</definedName>
    <definedName name="CY_Marketable_Sec">#REF!</definedName>
    <definedName name="CY_NET_PROFIT">#REF!</definedName>
    <definedName name="CY_NET_PROFIT_7">#REF!</definedName>
    <definedName name="CY_Net_Revenue">#REF!</definedName>
    <definedName name="CY_Net_Revenue_7">#REF!</definedName>
    <definedName name="CY_Operating_Income">#REF!</definedName>
    <definedName name="CY_Operating_Income_7">#REF!</definedName>
    <definedName name="CY_Preferred_Stock">#REF!</definedName>
    <definedName name="CY_QUICK_ASSETS">#REF!</definedName>
    <definedName name="CY_QUICK_ASSETS_7">#REF!</definedName>
    <definedName name="CY_Tangible_Net_Worth">#REF!</definedName>
    <definedName name="CY_Tangible_Net_Worth_7">#REF!</definedName>
    <definedName name="CY_TOTAL_ASSETS">#REF!</definedName>
    <definedName name="CY_TOTAL_ASSETS_7">#REF!</definedName>
    <definedName name="CY_TOTAL_CURR_ASSETS">#REF!</definedName>
    <definedName name="CY_TOTAL_CURR_ASSETS_7">#REF!</definedName>
    <definedName name="CY_TOTAL_DEBT">#REF!</definedName>
    <definedName name="CY_TOTAL_DEBT_7">#REF!</definedName>
    <definedName name="CY_TOTAL_EQUITY">#REF!</definedName>
    <definedName name="CY_TOTAL_EQUITY_7">#REF!</definedName>
    <definedName name="CY_Weighted_Average">#REF!</definedName>
    <definedName name="CY_Working_Capital">#REF!</definedName>
    <definedName name="CYB">#REF!</definedName>
    <definedName name="d">#REF!</definedName>
    <definedName name="D_">#REF!</definedName>
    <definedName name="da" hidden="1">{#N/A,#N/A,FALSE,"Aging Summary";#N/A,#N/A,FALSE,"Ratio Analysis";#N/A,#N/A,FALSE,"Test 120 Day Accts";#N/A,#N/A,FALSE,"Tickmarks"}</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YS">#REF!</definedName>
    <definedName name="dd">#REF!</definedName>
    <definedName name="DD_Curr">#REF!</definedName>
    <definedName name="ddd">#REF!</definedName>
    <definedName name="dddd">#REF!</definedName>
    <definedName name="DDDDD">#REF!</definedName>
    <definedName name="ddsw">#REF!</definedName>
    <definedName name="debito">#REF!</definedName>
    <definedName name="DEBITOFISCAL">#REF!</definedName>
    <definedName name="Dec_93">#REF!</definedName>
    <definedName name="dedwedwd">#REF!</definedName>
    <definedName name="defwergtqergt">#REF!</definedName>
    <definedName name="DEJKDFKKDF">#REF!</definedName>
    <definedName name="DEPOSITOS_SF_1">#REF!</definedName>
    <definedName name="DEPOSITOS_SF_2">#REF!</definedName>
    <definedName name="DEPOSITOS_SNF_1">#REF!</definedName>
    <definedName name="DEPOSITOS_SNF_2">#REF!</definedName>
    <definedName name="Depósitso">#REF!</definedName>
    <definedName name="depreciaciones">#REF!</definedName>
    <definedName name="detail">#REF!</definedName>
    <definedName name="detail2">#REF!</definedName>
    <definedName name="Detalle_de_Bienes_de_Uso_">#REF!</definedName>
    <definedName name="DEUD_PROD_FIN">#REF!</definedName>
    <definedName name="deuxfp">#REF!</definedName>
    <definedName name="devengado">#REF!</definedName>
    <definedName name="devolucion" hidden="1">{#N/A,#N/A,FALSE,"Aging Summary";#N/A,#N/A,FALSE,"Ratio Analysis";#N/A,#N/A,FALSE,"Test 120 Day Accts";#N/A,#N/A,FALSE,"Tickmarks"}</definedName>
    <definedName name="dffffd">#REF!</definedName>
    <definedName name="dfgs">#REF!</definedName>
    <definedName name="dgdg">#REF!</definedName>
    <definedName name="DíaDeLaSemanaOpción">MATCH(InicioDeSemana,DíasDeLaSemana,0)+10</definedName>
    <definedName name="Días">{0,1,2,3,4,5,6}</definedName>
    <definedName name="DíasDeLaSemana">{"LUNES","MARTES","MIÉRCOLES","JUEVES","VIERNES","SÁBADO","DOMINGO"}</definedName>
    <definedName name="DIC">#REF!</definedName>
    <definedName name="Diferencias_de_redondeo">#REF!</definedName>
    <definedName name="Difference">#REF!</definedName>
    <definedName name="digitalchannels">#REF!</definedName>
    <definedName name="Disaggregations">#REF!</definedName>
    <definedName name="discamp">#REF!</definedName>
    <definedName name="DISP_DEUD_PROD_FIN">#REF!</definedName>
    <definedName name="DISPONIBLE_1">#REF!</definedName>
    <definedName name="DISPONIBLE_2">#REF!</definedName>
    <definedName name="Dist_Cons">#REF!</definedName>
    <definedName name="Dist_Finc">#REF!</definedName>
    <definedName name="djdh">#REF!</definedName>
    <definedName name="dlleu">#REF!</definedName>
    <definedName name="DLLEUR">#REF!</definedName>
    <definedName name="DOC">#REF!</definedName>
    <definedName name="Dollar_Threshold">#REF!</definedName>
    <definedName name="Dollars_Threshold">#REF!</definedName>
    <definedName name="Dolly">#REF!</definedName>
    <definedName name="dsed">#REF!</definedName>
    <definedName name="dsf">#REF!</definedName>
    <definedName name="DUPONT_1">#REF!</definedName>
    <definedName name="dvd">#REF!</definedName>
    <definedName name="dw">#REF!</definedName>
    <definedName name="e" hidden="1">{#N/A,#N/A,FALSE,"Aging Summary";#N/A,#N/A,FALSE,"Ratio Analysis";#N/A,#N/A,FALSE,"Test 120 Day Accts";#N/A,#N/A,FALSE,"Tickmarks"}</definedName>
    <definedName name="E_">#REF!</definedName>
    <definedName name="E3_">#REF!</definedName>
    <definedName name="eds">#REF!</definedName>
    <definedName name="EEE">#REF!</definedName>
    <definedName name="efecto_neto_prev_1">#REF!</definedName>
    <definedName name="efecto_neto_prev_2">#REF!</definedName>
    <definedName name="effective_date">#REF!</definedName>
    <definedName name="Effective_Tax_Rate">#REF!</definedName>
    <definedName name="EFREQRRRQR">#REF!</definedName>
    <definedName name="elasmjsdlkfjsdf">#REF!</definedName>
    <definedName name="eliminaciones">#REF!</definedName>
    <definedName name="emb_anton">#REF!</definedName>
    <definedName name="emb_este">#REF!</definedName>
    <definedName name="emb_norte">#REF!</definedName>
    <definedName name="emb_sur">#REF!</definedName>
    <definedName name="enero">#REF!</definedName>
    <definedName name="EOAF">#REF!</definedName>
    <definedName name="eoafh">#REF!</definedName>
    <definedName name="eoafn">#REF!</definedName>
    <definedName name="eoafs">#REF!</definedName>
    <definedName name="EPN">#REF!</definedName>
    <definedName name="EquityTable">#REF!</definedName>
    <definedName name="er">#REF!</definedName>
    <definedName name="er_4">#REF!</definedName>
    <definedName name="er_6">#REF!</definedName>
    <definedName name="erd">#REF!</definedName>
    <definedName name="erer">#REF!</definedName>
    <definedName name="ERO">#REF!</definedName>
    <definedName name="Err_Box_AddSamp">#REF!</definedName>
    <definedName name="Err_Box_Rej">#REF!</definedName>
    <definedName name="Err_CellComments">#REF!</definedName>
    <definedName name="Err_SampErr">#REF!</definedName>
    <definedName name="erro">#REF!</definedName>
    <definedName name="esd">#REF!</definedName>
    <definedName name="ESP">#REF!</definedName>
    <definedName name="EUR">#REF!</definedName>
    <definedName name="Eval_btn_Ans">#REF!</definedName>
    <definedName name="Eval_MR">#REF!</definedName>
    <definedName name="ewrty">#REF!</definedName>
    <definedName name="Excel_BuiltIn__FilterDatabase_1">#REF!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Database">#REF!</definedName>
    <definedName name="Excel_BuiltIn_Extract_1">#REF!</definedName>
    <definedName name="Excel_BuiltIn_Print_Area_1">#REF!</definedName>
    <definedName name="Excel_BuiltIn_Print_Area_1_1">#REF!</definedName>
    <definedName name="Excel_BuiltIn_Print_Area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_2_1">#REF!</definedName>
    <definedName name="Expected_balance">#REF!</definedName>
    <definedName name="Expected_Error_Rate">#REF!</definedName>
    <definedName name="EXPIRE">#REF!</definedName>
    <definedName name="F_">#REF!</definedName>
    <definedName name="fab_imp">#REF!</definedName>
    <definedName name="fab_tons">#REF!</definedName>
    <definedName name="Fact" hidden="1">{#N/A,#N/A,FALSE,"Aging Summary";#N/A,#N/A,FALSE,"Ratio Analysis";#N/A,#N/A,FALSE,"Test 120 Day Accts";#N/A,#N/A,FALSE,"Tickmarks"}</definedName>
    <definedName name="Factor">#REF!</definedName>
    <definedName name="FactorA">#REF!</definedName>
    <definedName name="FactorF">#REF!</definedName>
    <definedName name="FactorH">#REF!</definedName>
    <definedName name="FactorJ">#REF!</definedName>
    <definedName name="fads">#REF!</definedName>
    <definedName name="FAFAF">#REF!</definedName>
    <definedName name="fcpendientestimac" hidden="1">{#N/A,#N/A,FALSE,"Sheet1";#N/A,#N/A,FALSE,"Sheet2"}</definedName>
    <definedName name="FDADAF">#REF!</definedName>
    <definedName name="fdfd">#REF!</definedName>
    <definedName name="FDFDREW">#REF!</definedName>
    <definedName name="fe_ant_">#REF!</definedName>
    <definedName name="fe_ant_2">#REF!</definedName>
    <definedName name="fe_ant_ESP">#REF!</definedName>
    <definedName name="fe_cierre">#REF!</definedName>
    <definedName name="fe_inf">#REF!</definedName>
    <definedName name="fe_inf_">#REF!</definedName>
    <definedName name="fecha_actual">#REF!</definedName>
    <definedName name="FechaAnualCom">#REF!</definedName>
    <definedName name="FechaBalance">#REF!</definedName>
    <definedName name="FechaComparativo">#REF!</definedName>
    <definedName name="FechaLitComp">#REF!</definedName>
    <definedName name="FechaLiteral">#REF!</definedName>
    <definedName name="felipe_orellana">#REF!</definedName>
    <definedName name="FERMZN">#REF!</definedName>
    <definedName name="fermzo">#REF!</definedName>
    <definedName name="fertsj1">#REF!</definedName>
    <definedName name="fertsj2">#REF!</definedName>
    <definedName name="FERTTRN">#REF!</definedName>
    <definedName name="ff">#REF!</definedName>
    <definedName name="fff">#REF!</definedName>
    <definedName name="FJEOSI">#REF!</definedName>
    <definedName name="FJFAKF">#REF!</definedName>
    <definedName name="flete_sartco">#REF!</definedName>
    <definedName name="Fletero">#REF!</definedName>
    <definedName name="FLLDLKAS" hidden="1">#REF!</definedName>
    <definedName name="Form_TratAgua">#REF!</definedName>
    <definedName name="Formadepago">#REF!</definedName>
    <definedName name="formato">#REF!</definedName>
    <definedName name="G">#REF!</definedName>
    <definedName name="G_">#REF!</definedName>
    <definedName name="GA">#REF!</definedName>
    <definedName name="gald">#REF!</definedName>
    <definedName name="GAPCS">#REF!</definedName>
    <definedName name="Gasto" hidden="1">{#N/A,#N/A,FALSE,"Aging Summary";#N/A,#N/A,FALSE,"Ratio Analysis";#N/A,#N/A,FALSE,"Test 120 Day Accts";#N/A,#N/A,FALSE,"Tickmarks"}</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F_CRED_VEN">#REF!</definedName>
    <definedName name="GF_CRED_VIG_SF">#REF!</definedName>
    <definedName name="GF_CRED_VIG_SNF">#REF!</definedName>
    <definedName name="GF_RENT_VAL_PUB">#REF!</definedName>
    <definedName name="GF_VAL_ACT_PAS">#REF!</definedName>
    <definedName name="GFDGDF">#REF!</definedName>
    <definedName name="gg">#REF!</definedName>
    <definedName name="GHAJSGDJA">#REF!</definedName>
    <definedName name="GHFGH">#REF!</definedName>
    <definedName name="GIRASOL">#REF!</definedName>
    <definedName name="GM">#REF!</definedName>
    <definedName name="_xlnm.Recorder">#REF!</definedName>
    <definedName name="Granos">#REF!</definedName>
    <definedName name="gs">#REF!</definedName>
    <definedName name="GUARDIAN">#REF!</definedName>
    <definedName name="h">#REF!</definedName>
    <definedName name="H_">#REF!</definedName>
    <definedName name="Hea">#REF!</definedName>
    <definedName name="hh">#REF!</definedName>
    <definedName name="hi">#REF!</definedName>
    <definedName name="historicosstradcodigo">#REF!</definedName>
    <definedName name="historicostrad">#REF!</definedName>
    <definedName name="HojaMacro2">#REF!</definedName>
    <definedName name="HojaMacro3">#REF!</definedName>
    <definedName name="HojaMacro4">#REF!</definedName>
    <definedName name="hojamacro5">#REF!</definedName>
    <definedName name="hojamacro5ing">#REF!</definedName>
    <definedName name="HSGDJSAD">#REF!</definedName>
    <definedName name="HTML_CodePage" hidden="1">1252</definedName>
    <definedName name="HTML_Control" hidden="1">{"'TOTAL'!$A$9:$F$798"}</definedName>
    <definedName name="HTML_Description" hidden="1">""</definedName>
    <definedName name="HTML_Email" hidden="1">""</definedName>
    <definedName name="HTML_Header" hidden="1">"TOTAL"</definedName>
    <definedName name="HTML_LastUpdate" hidden="1">"04/09/2002"</definedName>
    <definedName name="HTML_LineAfter" hidden="1">FALSE</definedName>
    <definedName name="HTML_LineBefore" hidden="1">FALSE</definedName>
    <definedName name="HTML_Name" hidden="1">"PHILIPS DEL PARAGUAY S.A."</definedName>
    <definedName name="HTML_OBDlg2" hidden="1">TRUE</definedName>
    <definedName name="HTML_OBDlg4" hidden="1">TRUE</definedName>
    <definedName name="HTML_OS" hidden="1">0</definedName>
    <definedName name="HTML_PathFile" hidden="1">"C:\My Documents\Excel\Fiscal\Liquidación Año 2001\Inventarios\HTML.htm"</definedName>
    <definedName name="HTML_Title" hidden="1">"PruebaInv"</definedName>
    <definedName name="I">#REF!</definedName>
    <definedName name="I_">#REF!</definedName>
    <definedName name="IBSA_AC">#REF!</definedName>
    <definedName name="IBSA_MES">#REF!</definedName>
    <definedName name="IC">#REF!</definedName>
    <definedName name="imp_PyL">#REF!</definedName>
    <definedName name="IMP_RENTA">#REF!</definedName>
    <definedName name="Impresión_Anexo_A">#REF!</definedName>
    <definedName name="Impresión_Anexo_E">#REF!</definedName>
    <definedName name="Impresión_Anexo_H">#REF!</definedName>
    <definedName name="Impresión_de_EEPN">#REF!</definedName>
    <definedName name="Impto_a_la_renta_08">#REF!</definedName>
    <definedName name="INC">#REF!</definedName>
    <definedName name="INDEXAC_CAPITAL">#REF!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reso_Neto">#REF!</definedName>
    <definedName name="INGRESOS_FINANCIEROS_NETOS_1">#REF!</definedName>
    <definedName name="INGRESOS_FINANCIEROS_NETOS_2">#REF!</definedName>
    <definedName name="INGSJ1">#REF!</definedName>
    <definedName name="INGSJ2">#REF!</definedName>
    <definedName name="INGSJ3">#REF!</definedName>
    <definedName name="INGTR1">#REF!</definedName>
    <definedName name="INGTR2">#REF!</definedName>
    <definedName name="INGTR3">#REF!</definedName>
    <definedName name="InicioDeSemana">#REF!</definedName>
    <definedName name="INITIAL">#REF!</definedName>
    <definedName name="INT">#REF!</definedName>
    <definedName name="intangcomb">#REF!</definedName>
    <definedName name="intanghold">#REF!</definedName>
    <definedName name="intangnorte">#REF!</definedName>
    <definedName name="intangsur">#REF!</definedName>
    <definedName name="INTER">#REF!</definedName>
    <definedName name="Intermediario">#REF!</definedName>
    <definedName name="INTERNA">#REF!</definedName>
    <definedName name="INV_BIEN_ADJUD">#REF!</definedName>
    <definedName name="INV_OTRAS_INV">#REF!</definedName>
    <definedName name="INV_PREV">#REF!</definedName>
    <definedName name="invnorte">#REF!</definedName>
    <definedName name="invsur">#REF!</definedName>
    <definedName name="ioi">#REF!</definedName>
    <definedName name="IR">#REF!</definedName>
    <definedName name="IR_detalle_ac">#REF!</definedName>
    <definedName name="IR_Resumen_ac">#REF!</definedName>
    <definedName name="IR_Resumen_mes">#REF!</definedName>
    <definedName name="IRSA_AC">#REF!</definedName>
    <definedName name="IRSA_MES">#REF!</definedName>
    <definedName name="ITEM_ID">#REF!</definedName>
    <definedName name="j" hidden="1">#REF!</definedName>
    <definedName name="J_">#REF!</definedName>
    <definedName name="jj">#REF!</definedName>
    <definedName name="JLK">#REF!</definedName>
    <definedName name="JUL">#REF!</definedName>
    <definedName name="JUN">#REF!</definedName>
    <definedName name="junio">#REF!</definedName>
    <definedName name="k">#REF!</definedName>
    <definedName name="K_">#REF!</definedName>
    <definedName name="kddj">#REF!</definedName>
    <definedName name="kfkfkfk" hidden="1">{#N/A,#N/A,FALSE,"Aging Summary";#N/A,#N/A,FALSE,"Ratio Analysis";#N/A,#N/A,FALSE,"Test 120 Day Accts";#N/A,#N/A,FALSE,"Tickmarks"}</definedName>
    <definedName name="Kilogramos">#REF!</definedName>
    <definedName name="KK">#REF!</definedName>
    <definedName name="KKK">#REF!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#REF!</definedName>
    <definedName name="L_24">#REF!</definedName>
    <definedName name="L_Adjust">#REF!</definedName>
    <definedName name="L_AJE_Tot">#REF!</definedName>
    <definedName name="L_CY_Beg">#REF!</definedName>
    <definedName name="L_CY_End">#REF!</definedName>
    <definedName name="L_PY_End">#REF!</definedName>
    <definedName name="L_RJE_Tot">#REF!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atinoamericana">#REF!</definedName>
    <definedName name="latinoamericana_factura">#REF!</definedName>
    <definedName name="latinoamericana_factura_abierta_por_item">#REF!</definedName>
    <definedName name="Liq_FPC">#REF!,#REF!,#REF!,#REF!</definedName>
    <definedName name="LIQUID">#REF!</definedName>
    <definedName name="List_ARPopulation">#REF!</definedName>
    <definedName name="List_Curr">#REF!</definedName>
    <definedName name="List_ExpandedTesting">#REF!</definedName>
    <definedName name="List_Level_Assr">#REF!</definedName>
    <definedName name="List_LevelAssurance">#REF!</definedName>
    <definedName name="List_Number_of_Exceptions_Identified">#REF!</definedName>
    <definedName name="List_NumberTolerableExceptions">#REF!</definedName>
    <definedName name="List_Proj_Meth">#REF!</definedName>
    <definedName name="List_Samp_Sel">#REF!</definedName>
    <definedName name="List_SampleSelectionMethod">#REF!</definedName>
    <definedName name="ListaCR">#REF!</definedName>
    <definedName name="ListaMes">#REF!</definedName>
    <definedName name="ljlkjñ" hidden="1">{#N/A,#N/A,FALSE,"Aging Summary";#N/A,#N/A,FALSE,"Ratio Analysis";#N/A,#N/A,FALSE,"Test 120 Day Accts";#N/A,#N/A,FALSE,"Tickmarks"}</definedName>
    <definedName name="LLL">#REF!</definedName>
    <definedName name="LLLL">#REF!</definedName>
    <definedName name="lllll">#REF!</definedName>
    <definedName name="M">#REF!</definedName>
    <definedName name="M_">#REF!</definedName>
    <definedName name="MAD">#REF!</definedName>
    <definedName name="Maintenance">#REF!</definedName>
    <definedName name="maintenanceld">#REF!</definedName>
    <definedName name="MaintenancePCS">#REF!</definedName>
    <definedName name="maiz_96">#REF!</definedName>
    <definedName name="maiz_dls">#REF!</definedName>
    <definedName name="maiz_gs">#REF!</definedName>
    <definedName name="maiz_ton">#REF!</definedName>
    <definedName name="mari">#REF!</definedName>
    <definedName name="Mayor_consolidado">#REF!</definedName>
    <definedName name="MedioLitro">#REF!</definedName>
    <definedName name="menorte">#REF!</definedName>
    <definedName name="Mes">#REF!</definedName>
    <definedName name="Meses">{"Enero","Febrero","Marzo","Abril","Mayo","Junio","Julio","Agosto","Septiembre","Octubre","Noviembre","Diciembre"}</definedName>
    <definedName name="MESFCSER">#REF!</definedName>
    <definedName name="mesvtaBC">#REF!</definedName>
    <definedName name="MESVTABCPRE">#REF!</definedName>
    <definedName name="mfmfv" hidden="1">#REF!</definedName>
    <definedName name="mierda">#REF!</definedName>
    <definedName name="MIL">#REF!</definedName>
    <definedName name="minica">#REF!</definedName>
    <definedName name="MKT">#REF!</definedName>
    <definedName name="mktld">#REF!</definedName>
    <definedName name="MKTPCS">#REF!</definedName>
    <definedName name="MM">#REF!</definedName>
    <definedName name="MMM">#REF!</definedName>
    <definedName name="mmmm">#REF!</definedName>
    <definedName name="Modificar_celdas_Anexo_A">#REF!</definedName>
    <definedName name="Moneda">#REF!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nica">#REF!</definedName>
    <definedName name="MostRecentPeriod">#REF!</definedName>
    <definedName name="movimientos">#REF!</definedName>
    <definedName name="MXP">#REF!</definedName>
    <definedName name="n">#REF!</definedName>
    <definedName name="N_">#REF!</definedName>
    <definedName name="nacional">#REF!</definedName>
    <definedName name="nada">#REF!</definedName>
    <definedName name="NAVB">#REF!</definedName>
    <definedName name="nelson" hidden="1">#REF!</definedName>
    <definedName name="NETO_DIST">#REF!</definedName>
    <definedName name="Network">#REF!</definedName>
    <definedName name="networkld">#REF!</definedName>
    <definedName name="NetworkPCS">#REF!</definedName>
    <definedName name="newname">#REF!</definedName>
    <definedName name="NNN">#REF!</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V">#REF!</definedName>
    <definedName name="NZD">#REF!</definedName>
    <definedName name="Ñ">#REF!</definedName>
    <definedName name="Ñ_">#REF!</definedName>
    <definedName name="ÑA">#REF!</definedName>
    <definedName name="o">#REF!</definedName>
    <definedName name="O_">#REF!</definedName>
    <definedName name="OBLIG_DIV_ACREED_SOC">#REF!</definedName>
    <definedName name="OBLIG_DIV_OTRAS">#REF!</definedName>
    <definedName name="OBLIG_DIVER">#REF!</definedName>
    <definedName name="OBS">#REF!</definedName>
    <definedName name="OCC">#REF!</definedName>
    <definedName name="OCNC">#REF!</definedName>
    <definedName name="Octuber">#REF!</definedName>
    <definedName name="OD_ACREED_FISC">#REF!</definedName>
    <definedName name="OGO_GAN_CRED_DIV">#REF!</definedName>
    <definedName name="OGO_REN_BIENES">#REF!</definedName>
    <definedName name="OGO_RES_OP_CAMB">#REF!</definedName>
    <definedName name="oil_vtaint_ton">#REF!</definedName>
    <definedName name="oil_vtaint96_ton">#REF!</definedName>
    <definedName name="OL">#REF!</definedName>
    <definedName name="OLE_LINK31">#REF!</definedName>
    <definedName name="OLE_LINK32">#REF!</definedName>
    <definedName name="oo">#REF!</definedName>
    <definedName name="oooei3e3eew">#REF!</definedName>
    <definedName name="OPC">#REF!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OUT">#REF!</definedName>
    <definedName name="P">#REF!</definedName>
    <definedName name="P_">#REF!</definedName>
    <definedName name="Pa_Gs">#REF!</definedName>
    <definedName name="Pa_Usd">#REF!</definedName>
    <definedName name="Pallets" hidden="1">{#N/A,#N/A,FALSE,"Aging Summary";#N/A,#N/A,FALSE,"Ratio Analysis";#N/A,#N/A,FALSE,"Test 120 Day Accts";#N/A,#N/A,FALSE,"Tickmarks"}</definedName>
    <definedName name="PANEL">#REF!</definedName>
    <definedName name="PARCIALES">#REF!</definedName>
    <definedName name="PAS_CORR_07">#REF!</definedName>
    <definedName name="pasivo">#REF!</definedName>
    <definedName name="pasivo_eximp">#REF!</definedName>
    <definedName name="pat">#REF!</definedName>
    <definedName name="patrimonial">#REF!</definedName>
    <definedName name="Patrimonio_Neto">#REF!</definedName>
    <definedName name="PATRIMONIO_NETO_1">#REF!</definedName>
    <definedName name="PATRIMONIO_NETO_2">#REF!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dod">#REF!</definedName>
    <definedName name="pell_96">#REF!</definedName>
    <definedName name="pell_dls">#REF!</definedName>
    <definedName name="pell_ton">#REF!</definedName>
    <definedName name="Percent_Threshold">#REF!</definedName>
    <definedName name="Percentage_Threshold">#REF!</definedName>
    <definedName name="percepyreten">#REF!</definedName>
    <definedName name="PERIOD_END">#REF!</definedName>
    <definedName name="pf">#REF!</definedName>
    <definedName name="PF_OBLIG_SEC_FINAN">#REF!</definedName>
    <definedName name="PF_OBLIG_SEC_NF">#REF!</definedName>
    <definedName name="PIR">#REF!</definedName>
    <definedName name="Pivot1">#REF!</definedName>
    <definedName name="PL_Actual">#REF!</definedName>
    <definedName name="PL_Anterior">#REF!</definedName>
    <definedName name="PL_Dollar_Threshold">#REF!</definedName>
    <definedName name="PL_Dollar_Threshold_10">#REF!</definedName>
    <definedName name="PL_Dollar_Threshold_11">#REF!</definedName>
    <definedName name="PL_Dollar_Threshold_2">#REF!</definedName>
    <definedName name="PL_Dollar_Threshold_4">#REF!</definedName>
    <definedName name="PL_Dollar_Threshold_7">#REF!</definedName>
    <definedName name="PL_Dollar_Threshold_9">#REF!</definedName>
    <definedName name="PL_Mov_Periodo">#REF!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AJAX">#REF!</definedName>
    <definedName name="Planilhas">#REF!</definedName>
    <definedName name="PLANILLA_DE_PREPARACION">#REF!</definedName>
    <definedName name="PLANILLA_DE_TRANSFERENCIA">#REF!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TRQT">#REF!</definedName>
    <definedName name="PMXDLL">#REF!</definedName>
    <definedName name="PN">#REF!</definedName>
    <definedName name="po">#REF!</definedName>
    <definedName name="pod">#REF!</definedName>
    <definedName name="Pop_Sig_T">#REF!</definedName>
    <definedName name="por">#REF!</definedName>
    <definedName name="Post_tax_monetary_precision">#REF!</definedName>
    <definedName name="PP">#REF!</definedName>
    <definedName name="PPC">#REF!</definedName>
    <definedName name="ppoi">#REF!</definedName>
    <definedName name="PPP">#REF!</definedName>
    <definedName name="ppppp">#REF!</definedName>
    <definedName name="Pre_tax_Materiality">#REF!</definedName>
    <definedName name="PrecioMedioLt">#REF!</definedName>
    <definedName name="PrecioUnLt">#REF!</definedName>
    <definedName name="PREPARED_BY">#REF!</definedName>
    <definedName name="PREPARED_DATE">#REF!</definedName>
    <definedName name="Pres_Res">#REF!</definedName>
    <definedName name="Presentacion">#REF!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supuesto">#REF!,#REF!,#REF!,#REF!</definedName>
    <definedName name="PREV_CONST">#REF!</definedName>
    <definedName name="PREV_DESAF">#REF!</definedName>
    <definedName name="PREV_DISP">#REF!</definedName>
    <definedName name="prevnorte">#REF!</definedName>
    <definedName name="prevsur">#REF!</definedName>
    <definedName name="PRINT_AREA_MI">#REF!</definedName>
    <definedName name="PRINT_TITLES_MI">#REF!</definedName>
    <definedName name="PRIOR_DT">#REF!</definedName>
    <definedName name="Proc">#REF!</definedName>
    <definedName name="Producto">#REF!</definedName>
    <definedName name="PROV">#REF!</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juicios">#REF!</definedName>
    <definedName name="prueba">#REF!</definedName>
    <definedName name="prueba1">#REF!</definedName>
    <definedName name="prueba3">#REF!</definedName>
    <definedName name="PS">#REF!</definedName>
    <definedName name="pulp" hidden="1">{#N/A,#N/A,FALSE,"Aging Summary";#N/A,#N/A,FALSE,"Ratio Analysis";#N/A,#N/A,FALSE,"Test 120 Day Accts";#N/A,#N/A,FALSE,"Tickmarks"}</definedName>
    <definedName name="PY_Accounts_Receivable">#REF!</definedName>
    <definedName name="PY_Accounts_Receivable_7">#REF!</definedName>
    <definedName name="PY_Cash">#REF!</definedName>
    <definedName name="PY_Cash_7">#REF!</definedName>
    <definedName name="PY_Cash_Div_Dec">#REF!</definedName>
    <definedName name="PY_CASH_DIVIDENDS_DECLARED__per_common_share">#REF!</definedName>
    <definedName name="PY_Cost_of_Sales">#REF!</definedName>
    <definedName name="PY_Cost_of_Sales_7">#REF!</definedName>
    <definedName name="PY_Current_Liabilities">#REF!</definedName>
    <definedName name="PY_Current_Liabilities_7">#REF!</definedName>
    <definedName name="PY_Deposits">#REF!</definedName>
    <definedName name="PY_Earnings_per_share">#REF!</definedName>
    <definedName name="PY_Gross_Profit">#REF!</definedName>
    <definedName name="PY_Gross_Profit_7">#REF!</definedName>
    <definedName name="PY_Intangible_Assets">#REF!</definedName>
    <definedName name="PY_Interest_Expense">#REF!</definedName>
    <definedName name="PY_Interest_Expense_7">#REF!</definedName>
    <definedName name="PY_Inventory">#REF!</definedName>
    <definedName name="PY_Inventory_7">#REF!</definedName>
    <definedName name="PY_LT_Debt">#REF!</definedName>
    <definedName name="PY_LT_Debt_7">#REF!</definedName>
    <definedName name="PY_Market_Value_of_Equity">#REF!</definedName>
    <definedName name="PY_Marketable_Sec">#REF!</definedName>
    <definedName name="PY_NET_PROFIT">#REF!</definedName>
    <definedName name="PY_NET_PROFIT_7">#REF!</definedName>
    <definedName name="PY_Net_Revenue">#REF!</definedName>
    <definedName name="PY_Net_Revenue_7">#REF!</definedName>
    <definedName name="PY_Operating_Income">#REF!</definedName>
    <definedName name="PY_Operating_Income_7">#REF!</definedName>
    <definedName name="PY_Preferred_Stock">#REF!</definedName>
    <definedName name="PY_QUICK_ASSETS">#REF!</definedName>
    <definedName name="PY_QUICK_ASSETS_7">#REF!</definedName>
    <definedName name="PY_Tangible_Net_Worth">#REF!</definedName>
    <definedName name="PY_Tangible_Net_Worth_7">#REF!</definedName>
    <definedName name="PY_TOTAL_ASSETS">#REF!</definedName>
    <definedName name="PY_TOTAL_ASSETS_7">#REF!</definedName>
    <definedName name="PY_TOTAL_CURR_ASSETS">#REF!</definedName>
    <definedName name="PY_TOTAL_CURR_ASSETS_7">#REF!</definedName>
    <definedName name="PY_TOTAL_DEBT">#REF!</definedName>
    <definedName name="PY_TOTAL_DEBT_7">#REF!</definedName>
    <definedName name="PY_TOTAL_EQUITY">#REF!</definedName>
    <definedName name="PY_TOTAL_EQUITY_7">#REF!</definedName>
    <definedName name="PY_Weighted_Average">#REF!</definedName>
    <definedName name="PY_Working_Capital">#REF!</definedName>
    <definedName name="PY2_Accounts_Receivable">#REF!</definedName>
    <definedName name="PY2_Accounts_Receivable_7">#REF!</definedName>
    <definedName name="PY2_Cash">#REF!</definedName>
    <definedName name="PY2_Cash_7">#REF!</definedName>
    <definedName name="PY2_Cash_Div_Dec">#REF!</definedName>
    <definedName name="PY2_CASH_DIVIDENDS_DECLARED__per_common_share">#REF!</definedName>
    <definedName name="PY2_Current_Liabilities">#REF!</definedName>
    <definedName name="PY2_Current_Liabilities_7">#REF!</definedName>
    <definedName name="PY2_Earnings_per_share">#REF!</definedName>
    <definedName name="PY2_Gross_Profit">#REF!</definedName>
    <definedName name="PY2_Gross_Profit_7">#REF!</definedName>
    <definedName name="PY2_Intangible_Assets">#REF!</definedName>
    <definedName name="PY2_Interest_Expense">#REF!</definedName>
    <definedName name="PY2_Interest_Expense_7">#REF!</definedName>
    <definedName name="PY2_Inventory">#REF!</definedName>
    <definedName name="PY2_Inventory_7">#REF!</definedName>
    <definedName name="PY2_LT_Debt">#REF!</definedName>
    <definedName name="PY2_LT_Debt_7">#REF!</definedName>
    <definedName name="PY2_Market_Value_of_Equity">#REF!</definedName>
    <definedName name="PY2_Marketable_Sec">#REF!</definedName>
    <definedName name="PY2_NET_PROFIT">#REF!</definedName>
    <definedName name="PY2_NET_PROFIT_7">#REF!</definedName>
    <definedName name="PY2_Net_Revenue">#REF!</definedName>
    <definedName name="PY2_Net_Revenue_7">#REF!</definedName>
    <definedName name="PY2_Operating_Income">#REF!</definedName>
    <definedName name="PY2_Operating_Income_7">#REF!</definedName>
    <definedName name="PY2_Preferred_Stock">#REF!</definedName>
    <definedName name="PY2_QUICK_ASSETS">#REF!</definedName>
    <definedName name="PY2_QUICK_ASSETS_7">#REF!</definedName>
    <definedName name="PY2_Tangible_Net_Worth">#REF!</definedName>
    <definedName name="PY2_Tangible_Net_Worth_7">#REF!</definedName>
    <definedName name="PY2_TOTAL_ASSETS">#REF!</definedName>
    <definedName name="PY2_TOTAL_ASSETS_7">#REF!</definedName>
    <definedName name="PY2_TOTAL_CURR_ASSETS">#REF!</definedName>
    <definedName name="PY2_TOTAL_CURR_ASSETS_7">#REF!</definedName>
    <definedName name="PY2_TOTAL_DEBT">#REF!</definedName>
    <definedName name="PY2_TOTAL_DEBT_7">#REF!</definedName>
    <definedName name="PY2_TOTAL_EQUITY">#REF!</definedName>
    <definedName name="PY2_TOTAL_EQUITY_7">#REF!</definedName>
    <definedName name="PY2_Weighted_Average">#REF!</definedName>
    <definedName name="PY2_Working_Capital">#REF!</definedName>
    <definedName name="q">#REF!</definedName>
    <definedName name="Q_">#REF!</definedName>
    <definedName name="Q_ConsTratAgua">#REF!</definedName>
    <definedName name="QED">#REF!</definedName>
    <definedName name="QQ">#REF!</definedName>
    <definedName name="qqq">#REF!</definedName>
    <definedName name="QQQQ">#REF!</definedName>
    <definedName name="qqswpoeo09349343844544">#REF!</definedName>
    <definedName name="qwe">#REF!</definedName>
    <definedName name="qwerks">#REF!</definedName>
    <definedName name="qwerty">#REF!</definedName>
    <definedName name="qwes">#REF!</definedName>
    <definedName name="qws">#REF!</definedName>
    <definedName name="R_">#REF!</definedName>
    <definedName name="R_Factor">#REF!</definedName>
    <definedName name="RANGO">#REF!</definedName>
    <definedName name="RANGO1">#REF!</definedName>
    <definedName name="RateINR">#REF!</definedName>
    <definedName name="RateRMB">#REF!</definedName>
    <definedName name="Ratios">#REF!</definedName>
    <definedName name="rawdata">#REF!</definedName>
    <definedName name="rawdata2">#REF!</definedName>
    <definedName name="rdos">#REF!</definedName>
    <definedName name="RE_GAN_EXTRAOR">#REF!</definedName>
    <definedName name="RE_PERD_EXTRAORD">#REF!</definedName>
    <definedName name="Recaudaciones_a_depositar">#REF!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_Legal">#REF!</definedName>
    <definedName name="Reporting_unit">#REF!</definedName>
    <definedName name="RES">#REF!</definedName>
    <definedName name="Res_a_Impto">#REF!</definedName>
    <definedName name="RES_ANTES_DE_IMPUESTOS_2">#REF!</definedName>
    <definedName name="RES_ANTES_IMPUESTOS_1">#REF!</definedName>
    <definedName name="rescoring">#REF!</definedName>
    <definedName name="RESERV_LEG">#REF!</definedName>
    <definedName name="RESERV_LEGAL">#REF!</definedName>
    <definedName name="Residual_difference">#REF!</definedName>
    <definedName name="RESUL_EJERC">#REF!</definedName>
    <definedName name="RESULT_ACUMUL">#REF!</definedName>
    <definedName name="RESULTADO_DEL_EJERCICIO_1">#REF!</definedName>
    <definedName name="RESULTADO_DEL_EJERCICIO_2">#REF!</definedName>
    <definedName name="RESULTADO_OPERATIVO_1">#REF!</definedName>
    <definedName name="Resumen">#REF!</definedName>
    <definedName name="rf">#REF!</definedName>
    <definedName name="rfr">#REF!</definedName>
    <definedName name="RFYPT">#REF!</definedName>
    <definedName name="RFYPTP">#REF!</definedName>
    <definedName name="RIV">#REF!</definedName>
    <definedName name="riw">#REF!</definedName>
    <definedName name="rjfj">#REF!</definedName>
    <definedName name="RO">#REF!</definedName>
    <definedName name="RPTH">#REF!</definedName>
    <definedName name="RQQ">#REF!</definedName>
    <definedName name="rr">#REF!</definedName>
    <definedName name="RS_GANANC">#REF!</definedName>
    <definedName name="RS_PERDID">#REF!</definedName>
    <definedName name="rttr">#REF!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ro">#REF!</definedName>
    <definedName name="Ruc_CGP">#REF!</definedName>
    <definedName name="RUL">#REF!</definedName>
    <definedName name="RYCS">#REF!</definedName>
    <definedName name="S">#REF!</definedName>
    <definedName name="S_">#REF!</definedName>
    <definedName name="S_4">#REF!</definedName>
    <definedName name="S_6">#REF!</definedName>
    <definedName name="S_AcctDes">#REF!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aa">#REF!</definedName>
    <definedName name="sad">#REF!</definedName>
    <definedName name="sads">#REF!</definedName>
    <definedName name="Saída">#REF!</definedName>
    <definedName name="Salario_Bruto">#REF!</definedName>
    <definedName name="SALDOS">#REF!</definedName>
    <definedName name="Sales">#REF!</definedName>
    <definedName name="salesld">#REF!</definedName>
    <definedName name="SalesPCS">#REF!</definedName>
    <definedName name="SALF">#REF!</definedName>
    <definedName name="Samp_TM_Exp_Diff">#REF!</definedName>
    <definedName name="SAPBEXdnldView" hidden="1">"DBJMIBUR0KWE08YKHT0YI34KK"</definedName>
    <definedName name="SAPBEXsysID" hidden="1">"BIP"</definedName>
    <definedName name="SAR">#REF!</definedName>
    <definedName name="saxd">#REF!</definedName>
    <definedName name="sbox">#REF!</definedName>
    <definedName name="SD">#REF!</definedName>
    <definedName name="sddw">#REF!</definedName>
    <definedName name="SDF">#REF!</definedName>
    <definedName name="sectores">#REF!</definedName>
    <definedName name="seg" hidden="1">{#N/A,#N/A,FALSE,"Aging Summary";#N/A,#N/A,FALSE,"Ratio Analysis";#N/A,#N/A,FALSE,"Test 120 Day Accts";#N/A,#N/A,FALSE,"Tickmarks"}</definedName>
    <definedName name="Seguros" hidden="1">{#N/A,#N/A,FALSE,"Aging Summary";#N/A,#N/A,FALSE,"Ratio Analysis";#N/A,#N/A,FALSE,"Test 120 Day Accts";#N/A,#N/A,FALSE,"Tickmarks"}</definedName>
    <definedName name="semgir">#REF!</definedName>
    <definedName name="SEMMZN">#REF!</definedName>
    <definedName name="SEMSJ">#REF!</definedName>
    <definedName name="semsj1">#REF!</definedName>
    <definedName name="semsj2">#REF!</definedName>
    <definedName name="SEMTRN">#REF!</definedName>
    <definedName name="SET">#REF!</definedName>
    <definedName name="sfsf">#REF!</definedName>
    <definedName name="SGD">#REF!</definedName>
    <definedName name="SHARED_FORMULA_0">#N/A</definedName>
    <definedName name="SHARED_FORMULA_0___0">#N/A</definedName>
    <definedName name="SHARED_FORMULA_0___0___0">#N/A</definedName>
    <definedName name="SHARED_FORMULA_1">#N/A</definedName>
    <definedName name="SHARED_FORMULA_1___0">#N/A</definedName>
    <definedName name="SHARED_FORMULA_1___0___0">#N/A</definedName>
    <definedName name="SHARED_FORMULA_2">#N/A</definedName>
    <definedName name="SHARED_FORMULA_2___0">#N/A</definedName>
    <definedName name="SHARED_FORMULA_2___0___0">#N/A</definedName>
    <definedName name="SHARED_FORMULA_3">#N/A</definedName>
    <definedName name="SHARED_FORMULA_3___0">#N/A</definedName>
    <definedName name="SHARED_FORMULA_3___0___0">#N/A</definedName>
    <definedName name="SHARED_FORMULA_4">#N/A</definedName>
    <definedName name="SHARED_FORMULA_4___0">#N/A</definedName>
    <definedName name="SHARED_FORMULA_5">#N/A</definedName>
    <definedName name="SHARED_FORMULA_5___0">#N/A</definedName>
    <definedName name="SHARED_FORMULA_6">#N/A</definedName>
    <definedName name="SHARED_FORMULA_7">#N/A</definedName>
    <definedName name="SHARED_FORMULA_7___0">#N/A</definedName>
    <definedName name="sljñkf">#REF!</definedName>
    <definedName name="Soergo">#REF!</definedName>
    <definedName name="Software_Options">#REF!</definedName>
    <definedName name="SOJA">#REF!</definedName>
    <definedName name="soja_96">#REF!</definedName>
    <definedName name="soja_dls">#REF!</definedName>
    <definedName name="soja_ton">#REF!</definedName>
    <definedName name="soja1">#REF!</definedName>
    <definedName name="SPWS_WBID">"D5577805-D33D-4BC8-80F3-98B1615277DB"</definedName>
    <definedName name="SS">#REF!</definedName>
    <definedName name="sss">#REF!</definedName>
    <definedName name="sssq">#REF!</definedName>
    <definedName name="ssssq">#REF!</definedName>
    <definedName name="SSSSS">#REF!</definedName>
    <definedName name="STAFE">#REF!</definedName>
    <definedName name="Strat_1_Def">#REF!</definedName>
    <definedName name="Strat_1_It">#REF!</definedName>
    <definedName name="Strat_1_T">#REF!</definedName>
    <definedName name="Strat_2_Def">#REF!</definedName>
    <definedName name="Strat_2_It">#REF!</definedName>
    <definedName name="Strat_2_T">#REF!</definedName>
    <definedName name="Strat_Def">#REF!</definedName>
    <definedName name="Strat_T_It">#REF!</definedName>
    <definedName name="Strat_T_T">#REF!</definedName>
    <definedName name="strMonth">#REF!</definedName>
    <definedName name="strMonthLng">#REF!</definedName>
    <definedName name="SUBPLATFORM">#REF!</definedName>
    <definedName name="SUI">#REF!</definedName>
    <definedName name="SUIP">#REF!</definedName>
    <definedName name="summary">#REF!</definedName>
    <definedName name="summary2">#REF!</definedName>
    <definedName name="svm">#REF!</definedName>
    <definedName name="Sw">#REF!</definedName>
    <definedName name="sxcv">#REF!</definedName>
    <definedName name="t">#REF!</definedName>
    <definedName name="T_">#REF!</definedName>
    <definedName name="T_Diferencias">#REF!</definedName>
    <definedName name="tabla">#REF!</definedName>
    <definedName name="tal_technologies_aun_no_pagado">#REF!</definedName>
    <definedName name="tal_technologies_factura_aparte_por_US__1.314_80_ya_pagado">#REF!</definedName>
    <definedName name="TbPy530057">#REF!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#REF!</definedName>
    <definedName name="TbPy530159_10">#REF!</definedName>
    <definedName name="TbPy530159_11">#REF!</definedName>
    <definedName name="TbPy530159_4">#REF!</definedName>
    <definedName name="TbPy530159_7">#REF!</definedName>
    <definedName name="TbPy530159_9">#REF!</definedName>
    <definedName name="tc">#REF!</definedName>
    <definedName name="TD">#REF!</definedName>
    <definedName name="Tech">#REF!</definedName>
    <definedName name="techld">#REF!</definedName>
    <definedName name="TechPCS">#REF!</definedName>
    <definedName name="test">#REF!</definedName>
    <definedName name="Test_Targ">#REF!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3">#REF!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#REF!</definedName>
    <definedName name="TESTVKEY">#REF!</definedName>
    <definedName name="TextRefCopy1">#REF!</definedName>
    <definedName name="TextRefCopy10">#REF!</definedName>
    <definedName name="TextRefCopy100">#REF!</definedName>
    <definedName name="TextRefCopy101">#REF!</definedName>
    <definedName name="TextRefCopy102">#REF!</definedName>
    <definedName name="TextRefCopy103">#REF!</definedName>
    <definedName name="TextRefCopy104">#REF!</definedName>
    <definedName name="TextRefCopy106">#REF!</definedName>
    <definedName name="TextRefCopy107">#REF!</definedName>
    <definedName name="TextRefCopy108">#REF!</definedName>
    <definedName name="TextRefCopy109">#REF!</definedName>
    <definedName name="TextRefCopy110">#REF!</definedName>
    <definedName name="TextRefCopy114">#REF!</definedName>
    <definedName name="TextRefCopy115">#REF!</definedName>
    <definedName name="TextRefCopy12">#REF!</definedName>
    <definedName name="TextRefCopy121">#REF!</definedName>
    <definedName name="TextRefCopy122">#REF!</definedName>
    <definedName name="TextRefCopy123">#REF!</definedName>
    <definedName name="TextRefCopy124">#REF!</definedName>
    <definedName name="TextRefCopy125">#REF!</definedName>
    <definedName name="TextRefCopy126">#REF!</definedName>
    <definedName name="TextRefCopy127">#REF!</definedName>
    <definedName name="TextRefCopy128">#REF!</definedName>
    <definedName name="TextRefCopy129">#REF!</definedName>
    <definedName name="TextRefCopy13">#REF!</definedName>
    <definedName name="TextRefCopy130">#REF!</definedName>
    <definedName name="TextRefCopy131">#REF!</definedName>
    <definedName name="TextRefCopy132">#REF!</definedName>
    <definedName name="TextRefCopy133">#REF!</definedName>
    <definedName name="TextRefCopy134">#REF!</definedName>
    <definedName name="TextRefCopy14">#REF!</definedName>
    <definedName name="TextRefCopy15">#REF!</definedName>
    <definedName name="TextRefCopy16">#REF!</definedName>
    <definedName name="TextRefCopy18">#REF!</definedName>
    <definedName name="TextRefCopy19">#REF!</definedName>
    <definedName name="TextRefCopy2">#REF!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9">#REF!</definedName>
    <definedName name="TextRefCopy3">#REF!</definedName>
    <definedName name="TextRefCopy3_10">#REF!</definedName>
    <definedName name="TextRefCopy3_11">#REF!</definedName>
    <definedName name="TextRefCopy3_4">#REF!</definedName>
    <definedName name="TextRefCopy3_7">#REF!</definedName>
    <definedName name="TextRefCopy3_9">#REF!</definedName>
    <definedName name="TextRefCopy30">#REF!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_7">#REF!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#REF!</definedName>
    <definedName name="TextRefCopy51">#REF!</definedName>
    <definedName name="TextRefCopy52">#REF!</definedName>
    <definedName name="TextRefCopy53">#REF!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6">#REF!</definedName>
    <definedName name="TextRefCopy67">#REF!</definedName>
    <definedName name="TextRefCopy68">#REF!</definedName>
    <definedName name="TextRefCopy69">#REF!</definedName>
    <definedName name="TextRefCopy7">#REF!</definedName>
    <definedName name="TextRefCopy70">#REF!</definedName>
    <definedName name="TextRefCopy71">#REF!</definedName>
    <definedName name="TextRefCopy72">#REF!</definedName>
    <definedName name="TextRefCopy73">#REF!</definedName>
    <definedName name="TextRefCopy74">#REF!</definedName>
    <definedName name="TextRefCopy75">#REF!</definedName>
    <definedName name="TextRefCopy76">#REF!</definedName>
    <definedName name="TextRefCopy77">#REF!</definedName>
    <definedName name="TextRefCopy78">#REF!</definedName>
    <definedName name="TextRefCopy79">#REF!</definedName>
    <definedName name="TextRefCopy8">#REF!</definedName>
    <definedName name="TextRefCopy80">#REF!</definedName>
    <definedName name="TextRefCopy81">#REF!</definedName>
    <definedName name="TextRefCopy82">#REF!</definedName>
    <definedName name="TextRefCopy83">#REF!</definedName>
    <definedName name="TextRefCopy84">#REF!</definedName>
    <definedName name="TextRefCopy85">#REF!</definedName>
    <definedName name="TextRefCopy86">#REF!</definedName>
    <definedName name="TextRefCopy87">#REF!</definedName>
    <definedName name="TextRefCopy88">#REF!</definedName>
    <definedName name="TextRefCopy89">#REF!</definedName>
    <definedName name="TextRefCopy9">#REF!</definedName>
    <definedName name="TextRefCopy90">#REF!</definedName>
    <definedName name="TextRefCopy93">#REF!</definedName>
    <definedName name="TextRefCopy94">#REF!</definedName>
    <definedName name="TextRefCopy98">#REF!</definedName>
    <definedName name="TextRefCopy99">#REF!</definedName>
    <definedName name="TextRefCopyRangeCount" hidden="1">3</definedName>
    <definedName name="thm">#REF!</definedName>
    <definedName name="thp">#REF!</definedName>
    <definedName name="Threshold">#REF!</definedName>
    <definedName name="Tipo">#REF!</definedName>
    <definedName name="Tipo_Agua">#REF!</definedName>
    <definedName name="Todo">#REF!</definedName>
    <definedName name="tonsvta">#REF!</definedName>
    <definedName name="TOT_CTAS_CONT">#REF!</definedName>
    <definedName name="Total_anticipated_uncorrected_misstatements">#REF!</definedName>
    <definedName name="Total_anticipated_uncorrected_misstatementsA">#REF!</definedName>
    <definedName name="Total_anticipated_uncorrected_misstatementsF">#REF!</definedName>
    <definedName name="Total_anticipated_uncorrected_misstatementsH">#REF!</definedName>
    <definedName name="Total_anticipated_uncorrected_misstatementsJ">#REF!</definedName>
    <definedName name="TOTAL_CTAS_ORDEN">#REF!</definedName>
    <definedName name="total_emb">#REF!</definedName>
    <definedName name="TPy530231_10">#REF!</definedName>
    <definedName name="TPy530231_11">#REF!</definedName>
    <definedName name="TPy530231_9">#REF!</definedName>
    <definedName name="tr">#REF!</definedName>
    <definedName name="Transparencia">#REF!</definedName>
    <definedName name="TRAT_AGUA">#REF!</definedName>
    <definedName name="trigo">#REF!</definedName>
    <definedName name="trigo_96">#REF!</definedName>
    <definedName name="trigo_dls">#REF!</definedName>
    <definedName name="trigo_ton">#REF!</definedName>
    <definedName name="TRIGO98">#REF!</definedName>
    <definedName name="trigui_96">#REF!</definedName>
    <definedName name="trigui_dls">#REF!</definedName>
    <definedName name="trigui_ton">#REF!</definedName>
    <definedName name="TtlCdtR">#REF!</definedName>
    <definedName name="TtlFA">#REF!</definedName>
    <definedName name="TtlMktR">#REF!</definedName>
    <definedName name="TtlWC">#REF!</definedName>
    <definedName name="TWD">#REF!</definedName>
    <definedName name="U_">#REF!</definedName>
    <definedName name="UnLitro">#REF!</definedName>
    <definedName name="unnegocio">#REF!</definedName>
    <definedName name="USD">#REF!</definedName>
    <definedName name="usdeur">#REF!</definedName>
    <definedName name="Utilizacion">#REF!</definedName>
    <definedName name="V">#REF!</definedName>
    <definedName name="V_">#REF!</definedName>
    <definedName name="valeria" hidden="1">{#N/A,#N/A,FALSE,"Aging Summary";#N/A,#N/A,FALSE,"Ratio Analysis";#N/A,#N/A,FALSE,"Test 120 Day Accts";#N/A,#N/A,FALSE,"Tickmarks"}</definedName>
    <definedName name="validacion2">#REF!</definedName>
    <definedName name="VALOR_PUB">#REF!</definedName>
    <definedName name="ValorDeInicioDeSemana">IF(InicioDeSemana="LUNES",2,1)</definedName>
    <definedName name="Valuación">#REF!</definedName>
    <definedName name="vencimientos">#REF!</definedName>
    <definedName name="vendedores">#REF!</definedName>
    <definedName name="ventas">#REF!</definedName>
    <definedName name="vjhhhhhh">#REF!</definedName>
    <definedName name="vpphold">#REF!</definedName>
    <definedName name="vta_ene">#REF!</definedName>
    <definedName name="vta_feb">#REF!</definedName>
    <definedName name="vta_gs">#REF!</definedName>
    <definedName name="vta_mar">#REF!</definedName>
    <definedName name="vta_usd">#REF!</definedName>
    <definedName name="VTO">#REF!</definedName>
    <definedName name="vtoañoc">#REF!</definedName>
    <definedName name="vtoañon">#REF!</definedName>
    <definedName name="vtoaños">#REF!</definedName>
    <definedName name="vtoshold1">#REF!</definedName>
    <definedName name="vtoshold2">#REF!</definedName>
    <definedName name="VTOSN">#REF!</definedName>
    <definedName name="vvv" hidden="1">#REF!</definedName>
    <definedName name="w">#REF!</definedName>
    <definedName name="W_">#REF!</definedName>
    <definedName name="watts" hidden="1">{#N/A,#N/A,FALSE,"Aging Summary";#N/A,#N/A,FALSE,"Ratio Analysis";#N/A,#N/A,FALSE,"Test 120 Day Accts";#N/A,#N/A,FALSE,"Tickmarks"}</definedName>
    <definedName name="wdqd">#REF!</definedName>
    <definedName name="wed">#REF!</definedName>
    <definedName name="wewew">#REF!</definedName>
    <definedName name="wrn.Aging._.and._.Trend._.Analysis."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resu." hidden="1">{#N/A,#N/A,FALSE,"Sheet1";#N/A,#N/A,FALSE,"Sheet2"}</definedName>
    <definedName name="wrn.RESUMO." hidden="1">{#N/A,#N/A,FALSE,"Sheet1";#N/A,#N/A,FALSE,"Sheet2"}</definedName>
    <definedName name="wrn.resumos." hidden="1">{#N/A,#N/A,FALSE,"Sheet1";#N/A,#N/A,FALSE,"Sheet2"}</definedName>
    <definedName name="ww">#REF!</definedName>
    <definedName name="www">#REF!</definedName>
    <definedName name="wwww">#REF!</definedName>
    <definedName name="x">#N/A</definedName>
    <definedName name="X_">#REF!</definedName>
    <definedName name="XREF_COLUMN_1" hidden="1">#REF!</definedName>
    <definedName name="XREF_COLUMN_10" hidden="1">#REF!</definedName>
    <definedName name="XREF_COLUMN_11" hidden="1">#REF!</definedName>
    <definedName name="XREF_COLUMN_2" hidden="1">#REF!</definedName>
    <definedName name="XREF_COLUMN_3" hidden="1">#REF!</definedName>
    <definedName name="XREF_COLUMN_4"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ActiveRow" hidden="1">#REF!</definedName>
    <definedName name="XRefColumnsCount" hidden="1">1</definedName>
    <definedName name="XRefCopy1" hidden="1">#REF!</definedName>
    <definedName name="XRefCopy10" hidden="1">#REF!</definedName>
    <definedName name="XRefCopy10Row" hidden="1">#REF!</definedName>
    <definedName name="XRefCopy11" hidden="1">#REF!</definedName>
    <definedName name="XRefCopy11Row" hidden="1">#REF!</definedName>
    <definedName name="XRefCopy12" hidden="1">#REF!</definedName>
    <definedName name="XRefCopy12Row" hidden="1">#REF!</definedName>
    <definedName name="XRefCopy13" hidden="1">#REF!</definedName>
    <definedName name="XRefCopy13Row" hidden="1">#REF!</definedName>
    <definedName name="XRefCopy14"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Row" hidden="1">#REF!</definedName>
    <definedName name="XRefCopy9" hidden="1">#REF!</definedName>
    <definedName name="XRefCopy9Row" hidden="1">#REF!</definedName>
    <definedName name="XRefCopyRangeCount" hidden="1">1</definedName>
    <definedName name="XRefPaste1" hidden="1">#REF!</definedName>
    <definedName name="XRefPaste10" hidden="1">#REF!</definedName>
    <definedName name="XRefPaste10Row" hidden="1">#REF!</definedName>
    <definedName name="XRefPaste11" hidden="1">#REF!</definedName>
    <definedName name="XRefPaste11Row" hidden="1">#REF!</definedName>
    <definedName name="XRefPaste12" hidden="1">#REF!</definedName>
    <definedName name="XRefPaste12Row" hidden="1">#REF!</definedName>
    <definedName name="XRefPaste13" hidden="1">#REF!</definedName>
    <definedName name="XRefPaste13Row" hidden="1">#REF!</definedName>
    <definedName name="XRefPaste14"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Row" hidden="1">#REF!</definedName>
    <definedName name="XRefPaste8" hidden="1">#REF!</definedName>
    <definedName name="XRefPaste8Row" hidden="1">#REF!</definedName>
    <definedName name="XRefPaste9" hidden="1">#REF!</definedName>
    <definedName name="XRefPaste9Row" hidden="1">#REF!</definedName>
    <definedName name="XRefPasteRangeCount" hidden="1">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#REF!</definedName>
    <definedName name="Y_">#REF!</definedName>
    <definedName name="YTD_ACT">#REF!</definedName>
    <definedName name="YTD_DT">#REF!</definedName>
    <definedName name="yyy" hidden="1">#REF!</definedName>
    <definedName name="z">#REF!</definedName>
    <definedName name="ZA_">#REF!</definedName>
    <definedName name="ZB_">#REF!</definedName>
    <definedName name="ZC_">#REF!</definedName>
    <definedName name="ZD_">#REF!</definedName>
    <definedName name="zdc">#REF!</definedName>
    <definedName name="ZE_">#REF!</definedName>
    <definedName name="ZF_">#REF!</definedName>
    <definedName name="ZG_">#REF!</definedName>
    <definedName name="ZH_">#REF!</definedName>
    <definedName name="ZI_">#REF!</definedName>
    <definedName name="ZK_">#REF!</definedName>
    <definedName name="ZL_">#REF!</definedName>
    <definedName name="ZM_">#REF!</definedName>
    <definedName name="ZZ">#REF!</definedName>
    <definedName name="ZZ4_4">#REF!</definedName>
    <definedName name="ZZ4_6">#REF!</definedName>
    <definedName name="zzz"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1" i="53" l="1"/>
  <c r="H464" i="32" l="1"/>
  <c r="E272" i="32"/>
  <c r="C272" i="32"/>
  <c r="A272" i="32"/>
  <c r="F268" i="32"/>
  <c r="D268" i="32"/>
  <c r="A268" i="32"/>
  <c r="H435" i="32"/>
  <c r="H403" i="32"/>
  <c r="H397" i="32"/>
  <c r="H396" i="32"/>
  <c r="H383" i="32"/>
  <c r="H324" i="32"/>
  <c r="H323" i="32" s="1"/>
  <c r="H322" i="32" s="1"/>
  <c r="H308" i="32"/>
  <c r="H275" i="32" s="1"/>
  <c r="G248" i="32"/>
  <c r="G240" i="32"/>
  <c r="G220" i="32"/>
  <c r="G199" i="32" s="1"/>
  <c r="G175" i="32"/>
  <c r="G149" i="32"/>
  <c r="G148" i="32"/>
  <c r="G147" i="32" s="1"/>
  <c r="G146" i="32" s="1"/>
  <c r="G114" i="32"/>
  <c r="G85" i="32"/>
  <c r="G45" i="32"/>
  <c r="G35" i="32"/>
  <c r="G20" i="32"/>
  <c r="G16" i="32" s="1"/>
  <c r="F256" i="29"/>
  <c r="H419" i="29"/>
  <c r="H384" i="29"/>
  <c r="H383" i="29"/>
  <c r="H370" i="29"/>
  <c r="H310" i="29"/>
  <c r="H299" i="29"/>
  <c r="H265" i="29"/>
  <c r="H264" i="29"/>
  <c r="H263" i="29" s="1"/>
  <c r="H345" i="29" s="1"/>
  <c r="H367" i="29" s="1"/>
  <c r="H416" i="29" s="1"/>
  <c r="H436" i="29" s="1"/>
  <c r="H444" i="29" s="1"/>
  <c r="H448" i="29" s="1"/>
  <c r="G246" i="29"/>
  <c r="G240" i="29"/>
  <c r="G238" i="29" s="1"/>
  <c r="G233" i="29"/>
  <c r="G232" i="29" s="1"/>
  <c r="G170" i="29"/>
  <c r="H153" i="29"/>
  <c r="G153" i="29"/>
  <c r="G152" i="29"/>
  <c r="G118" i="29"/>
  <c r="G89" i="29"/>
  <c r="G56" i="29"/>
  <c r="G49" i="29"/>
  <c r="G44" i="29"/>
  <c r="G34" i="29"/>
  <c r="G33" i="29"/>
  <c r="G20" i="29"/>
  <c r="G16" i="29"/>
  <c r="G233" i="32" l="1"/>
  <c r="G15" i="32"/>
  <c r="G14" i="32" s="1"/>
  <c r="H460" i="32"/>
  <c r="H358" i="32"/>
  <c r="H380" i="32"/>
  <c r="H432" i="32" s="1"/>
  <c r="H452" i="32" s="1"/>
  <c r="G32" i="29"/>
  <c r="G151" i="29"/>
  <c r="G150" i="29" s="1"/>
  <c r="G231" i="29"/>
  <c r="G15" i="29"/>
  <c r="G14" i="29" s="1"/>
  <c r="C71" i="2" l="1"/>
  <c r="H8" i="43" l="1"/>
  <c r="D25" i="50" l="1"/>
  <c r="N38" i="50"/>
  <c r="M38" i="50"/>
  <c r="L38" i="50"/>
  <c r="K38" i="50"/>
  <c r="J38" i="50"/>
  <c r="I38" i="50"/>
  <c r="H38" i="50"/>
  <c r="G38" i="50"/>
  <c r="F38" i="50"/>
  <c r="E38" i="50"/>
  <c r="D38" i="50"/>
  <c r="N36" i="50"/>
  <c r="M36" i="50"/>
  <c r="L36" i="50"/>
  <c r="K36" i="50"/>
  <c r="J36" i="50"/>
  <c r="I36" i="50"/>
  <c r="H36" i="50"/>
  <c r="G36" i="50"/>
  <c r="F36" i="50"/>
  <c r="E36" i="50"/>
  <c r="D36" i="50"/>
  <c r="N30" i="50" l="1"/>
  <c r="M30" i="50"/>
  <c r="L30" i="50"/>
  <c r="J30" i="50"/>
  <c r="I30" i="50"/>
  <c r="H30" i="50"/>
  <c r="G30" i="50"/>
  <c r="F30" i="50"/>
  <c r="E30" i="50"/>
  <c r="D30" i="50"/>
  <c r="N29" i="50"/>
  <c r="M29" i="50"/>
  <c r="L29" i="50"/>
  <c r="J29" i="50"/>
  <c r="I29" i="50"/>
  <c r="H29" i="50"/>
  <c r="G29" i="50"/>
  <c r="F29" i="50"/>
  <c r="E29" i="50"/>
  <c r="D29" i="50"/>
  <c r="N27" i="50"/>
  <c r="M27" i="50"/>
  <c r="L27" i="50"/>
  <c r="K27" i="50"/>
  <c r="J27" i="50"/>
  <c r="I27" i="50"/>
  <c r="H27" i="50"/>
  <c r="G27" i="50"/>
  <c r="F27" i="50"/>
  <c r="E27" i="50"/>
  <c r="D27" i="50"/>
  <c r="C27" i="50"/>
  <c r="N25" i="50"/>
  <c r="M25" i="50"/>
  <c r="L25" i="50"/>
  <c r="J25" i="50"/>
  <c r="I25" i="50"/>
  <c r="G25" i="50"/>
  <c r="F25" i="50"/>
  <c r="E25" i="50"/>
  <c r="O23" i="50"/>
  <c r="N23" i="50"/>
  <c r="M23" i="50"/>
  <c r="L23" i="50"/>
  <c r="J23" i="50"/>
  <c r="I23" i="50"/>
  <c r="H23" i="50"/>
  <c r="G23" i="50"/>
  <c r="F23" i="50"/>
  <c r="E23" i="50"/>
  <c r="D23" i="50"/>
  <c r="C23" i="50"/>
  <c r="O22" i="50"/>
  <c r="N21" i="50"/>
  <c r="M21" i="50"/>
  <c r="L21" i="50"/>
  <c r="K21" i="50"/>
  <c r="J21" i="50"/>
  <c r="I21" i="50"/>
  <c r="H21" i="50"/>
  <c r="G21" i="50"/>
  <c r="F21" i="50"/>
  <c r="E21" i="50"/>
  <c r="D21" i="50"/>
  <c r="C21" i="50"/>
  <c r="N20" i="50"/>
  <c r="M20" i="50"/>
  <c r="L20" i="50"/>
  <c r="K20" i="50"/>
  <c r="J20" i="50"/>
  <c r="I20" i="50"/>
  <c r="H20" i="50"/>
  <c r="G20" i="50"/>
  <c r="F20" i="50"/>
  <c r="E20" i="50"/>
  <c r="D20" i="50"/>
  <c r="C20" i="50"/>
  <c r="N19" i="50"/>
  <c r="M19" i="50"/>
  <c r="L19" i="50"/>
  <c r="K19" i="50"/>
  <c r="J19" i="50"/>
  <c r="I19" i="50"/>
  <c r="H19" i="50"/>
  <c r="G19" i="50"/>
  <c r="F19" i="50"/>
  <c r="E19" i="50"/>
  <c r="D19" i="50"/>
  <c r="C19" i="50"/>
  <c r="N18" i="50"/>
  <c r="M18" i="50"/>
  <c r="M22" i="50" s="1"/>
  <c r="L18" i="50"/>
  <c r="K18" i="50"/>
  <c r="J18" i="50"/>
  <c r="J22" i="50" s="1"/>
  <c r="I18" i="50"/>
  <c r="H18" i="50"/>
  <c r="G18" i="50"/>
  <c r="F18" i="50"/>
  <c r="E18" i="50"/>
  <c r="D18" i="50"/>
  <c r="C18" i="50"/>
  <c r="N16" i="50"/>
  <c r="M16" i="50"/>
  <c r="L16" i="50"/>
  <c r="K16" i="50"/>
  <c r="J16" i="50"/>
  <c r="I16" i="50"/>
  <c r="H16" i="50"/>
  <c r="G16" i="50"/>
  <c r="F16" i="50"/>
  <c r="E16" i="50"/>
  <c r="D16" i="50"/>
  <c r="C16" i="50"/>
  <c r="N15" i="50"/>
  <c r="M15" i="50"/>
  <c r="L15" i="50"/>
  <c r="K15" i="50"/>
  <c r="J15" i="50"/>
  <c r="I15" i="50"/>
  <c r="H15" i="50"/>
  <c r="G15" i="50"/>
  <c r="F15" i="50"/>
  <c r="E15" i="50"/>
  <c r="D15" i="50"/>
  <c r="C15" i="50"/>
  <c r="N14" i="50"/>
  <c r="M14" i="50"/>
  <c r="L14" i="50"/>
  <c r="K14" i="50"/>
  <c r="J14" i="50"/>
  <c r="I14" i="50"/>
  <c r="H14" i="50"/>
  <c r="G14" i="50"/>
  <c r="F14" i="50"/>
  <c r="E14" i="50"/>
  <c r="D14" i="50"/>
  <c r="C14" i="50"/>
  <c r="N13" i="50"/>
  <c r="M13" i="50"/>
  <c r="L13" i="50"/>
  <c r="K13" i="50"/>
  <c r="J13" i="50"/>
  <c r="I13" i="50"/>
  <c r="H13" i="50"/>
  <c r="G13" i="50"/>
  <c r="F13" i="50"/>
  <c r="E13" i="50"/>
  <c r="D13" i="50"/>
  <c r="C13" i="50"/>
  <c r="N12" i="50"/>
  <c r="M12" i="50"/>
  <c r="L12" i="50"/>
  <c r="K12" i="50"/>
  <c r="J12" i="50"/>
  <c r="I12" i="50"/>
  <c r="H12" i="50"/>
  <c r="G12" i="50"/>
  <c r="F12" i="50"/>
  <c r="E12" i="50"/>
  <c r="D12" i="50"/>
  <c r="C12" i="50"/>
  <c r="N10" i="50"/>
  <c r="M10" i="50"/>
  <c r="L10" i="50"/>
  <c r="K10" i="50"/>
  <c r="J10" i="50"/>
  <c r="I10" i="50"/>
  <c r="H10" i="50"/>
  <c r="G10" i="50"/>
  <c r="F10" i="50"/>
  <c r="E10" i="50"/>
  <c r="D10" i="50"/>
  <c r="C10" i="50"/>
  <c r="N9" i="50"/>
  <c r="M9" i="50"/>
  <c r="L9" i="50"/>
  <c r="K9" i="50"/>
  <c r="J9" i="50"/>
  <c r="J11" i="50" s="1"/>
  <c r="J17" i="50" s="1"/>
  <c r="I9" i="50"/>
  <c r="H9" i="50"/>
  <c r="G9" i="50"/>
  <c r="F9" i="50"/>
  <c r="E9" i="50"/>
  <c r="D9" i="50"/>
  <c r="D11" i="50" s="1"/>
  <c r="D17" i="50" s="1"/>
  <c r="C9" i="50"/>
  <c r="A5" i="50"/>
  <c r="R79" i="49"/>
  <c r="Q79" i="49"/>
  <c r="P79" i="49"/>
  <c r="O79" i="49"/>
  <c r="N79" i="49"/>
  <c r="M79" i="49"/>
  <c r="L79" i="49"/>
  <c r="K79" i="49"/>
  <c r="J79" i="49"/>
  <c r="I79" i="49"/>
  <c r="H79" i="49"/>
  <c r="G79" i="49"/>
  <c r="F79" i="49"/>
  <c r="R89" i="49"/>
  <c r="Q89" i="49"/>
  <c r="P89" i="49"/>
  <c r="O89" i="49"/>
  <c r="N89" i="49"/>
  <c r="M89" i="49"/>
  <c r="L89" i="49"/>
  <c r="K89" i="49"/>
  <c r="J89" i="49"/>
  <c r="I89" i="49"/>
  <c r="H89" i="49"/>
  <c r="G89" i="49"/>
  <c r="F89" i="49"/>
  <c r="R78" i="49"/>
  <c r="R81" i="49"/>
  <c r="R82" i="49"/>
  <c r="R83" i="49"/>
  <c r="R84" i="49"/>
  <c r="R85" i="49"/>
  <c r="R86" i="49"/>
  <c r="R87" i="49"/>
  <c r="R88" i="49"/>
  <c r="R77" i="49"/>
  <c r="E66" i="49"/>
  <c r="P64" i="49"/>
  <c r="O64" i="49"/>
  <c r="N64" i="49"/>
  <c r="M64" i="49"/>
  <c r="L64" i="49"/>
  <c r="K64" i="49"/>
  <c r="J64" i="49"/>
  <c r="J71" i="49" s="1"/>
  <c r="I64" i="49"/>
  <c r="H64" i="49"/>
  <c r="G64" i="49"/>
  <c r="F64" i="49"/>
  <c r="E64" i="49"/>
  <c r="P63" i="49"/>
  <c r="O63" i="49"/>
  <c r="N63" i="49"/>
  <c r="M63" i="49"/>
  <c r="L63" i="49"/>
  <c r="K63" i="49"/>
  <c r="J63" i="49"/>
  <c r="I63" i="49"/>
  <c r="H63" i="49"/>
  <c r="G63" i="49"/>
  <c r="F63" i="49"/>
  <c r="E63" i="49"/>
  <c r="P62" i="49"/>
  <c r="O62" i="49"/>
  <c r="N62" i="49"/>
  <c r="M62" i="49"/>
  <c r="L62" i="49"/>
  <c r="K62" i="49"/>
  <c r="J62" i="49"/>
  <c r="I62" i="49"/>
  <c r="H62" i="49"/>
  <c r="G62" i="49"/>
  <c r="F62" i="49"/>
  <c r="E62" i="49"/>
  <c r="P61" i="49"/>
  <c r="O61" i="49"/>
  <c r="N61" i="49"/>
  <c r="M61" i="49"/>
  <c r="L61" i="49"/>
  <c r="K61" i="49"/>
  <c r="J61" i="49"/>
  <c r="I61" i="49"/>
  <c r="H61" i="49"/>
  <c r="G61" i="49"/>
  <c r="F61" i="49"/>
  <c r="E61" i="49"/>
  <c r="P60" i="49"/>
  <c r="O60" i="49"/>
  <c r="N60" i="49"/>
  <c r="M60" i="49"/>
  <c r="L60" i="49"/>
  <c r="K60" i="49"/>
  <c r="J60" i="49"/>
  <c r="I60" i="49"/>
  <c r="H60" i="49"/>
  <c r="G60" i="49"/>
  <c r="F60" i="49"/>
  <c r="E60" i="49"/>
  <c r="P59" i="49"/>
  <c r="O59" i="49"/>
  <c r="N59" i="49"/>
  <c r="M59" i="49"/>
  <c r="L59" i="49"/>
  <c r="K59" i="49"/>
  <c r="J59" i="49"/>
  <c r="I59" i="49"/>
  <c r="H59" i="49"/>
  <c r="G59" i="49"/>
  <c r="F59" i="49"/>
  <c r="E59" i="49"/>
  <c r="P58" i="49"/>
  <c r="O58" i="49"/>
  <c r="N58" i="49"/>
  <c r="M58" i="49"/>
  <c r="L58" i="49"/>
  <c r="K58" i="49"/>
  <c r="J58" i="49"/>
  <c r="I58" i="49"/>
  <c r="H58" i="49"/>
  <c r="G58" i="49"/>
  <c r="F58" i="49"/>
  <c r="E58" i="49"/>
  <c r="P57" i="49"/>
  <c r="O57" i="49"/>
  <c r="N57" i="49"/>
  <c r="M57" i="49"/>
  <c r="L57" i="49"/>
  <c r="K57" i="49"/>
  <c r="J57" i="49"/>
  <c r="I57" i="49"/>
  <c r="H57" i="49"/>
  <c r="G57" i="49"/>
  <c r="F57" i="49"/>
  <c r="E57" i="49"/>
  <c r="E56" i="49"/>
  <c r="E55" i="49"/>
  <c r="Q50" i="49"/>
  <c r="P49" i="49"/>
  <c r="O49" i="49"/>
  <c r="N49" i="49"/>
  <c r="M49" i="49"/>
  <c r="L49" i="49"/>
  <c r="K49" i="49"/>
  <c r="J49" i="49"/>
  <c r="I49" i="49"/>
  <c r="H49" i="49"/>
  <c r="G49" i="49"/>
  <c r="F49" i="49"/>
  <c r="E49" i="49"/>
  <c r="P48" i="49"/>
  <c r="O48" i="49"/>
  <c r="N48" i="49"/>
  <c r="M48" i="49"/>
  <c r="L48" i="49"/>
  <c r="K48" i="49"/>
  <c r="J48" i="49"/>
  <c r="I48" i="49"/>
  <c r="H48" i="49"/>
  <c r="G48" i="49"/>
  <c r="F48" i="49"/>
  <c r="E48" i="49"/>
  <c r="P47" i="49"/>
  <c r="O47" i="49"/>
  <c r="N47" i="49"/>
  <c r="M47" i="49"/>
  <c r="L47" i="49"/>
  <c r="K47" i="49"/>
  <c r="J47" i="49"/>
  <c r="I47" i="49"/>
  <c r="H47" i="49"/>
  <c r="G47" i="49"/>
  <c r="F47" i="49"/>
  <c r="E47" i="49"/>
  <c r="P46" i="49"/>
  <c r="O46" i="49"/>
  <c r="N46" i="49"/>
  <c r="M46" i="49"/>
  <c r="L46" i="49"/>
  <c r="K46" i="49"/>
  <c r="J46" i="49"/>
  <c r="I46" i="49"/>
  <c r="H46" i="49"/>
  <c r="G46" i="49"/>
  <c r="F46" i="49"/>
  <c r="E46" i="49"/>
  <c r="P45" i="49"/>
  <c r="O45" i="49"/>
  <c r="N45" i="49"/>
  <c r="M45" i="49"/>
  <c r="L45" i="49"/>
  <c r="L50" i="49" s="1"/>
  <c r="K45" i="49"/>
  <c r="J45" i="49"/>
  <c r="I45" i="49"/>
  <c r="H45" i="49"/>
  <c r="G45" i="49"/>
  <c r="F45" i="49"/>
  <c r="F50" i="49" s="1"/>
  <c r="E45" i="49"/>
  <c r="P42" i="49"/>
  <c r="O42" i="49"/>
  <c r="N42" i="49"/>
  <c r="M42" i="49"/>
  <c r="L42" i="49"/>
  <c r="K42" i="49"/>
  <c r="H42" i="49"/>
  <c r="G42" i="49"/>
  <c r="F42" i="49"/>
  <c r="E42" i="49"/>
  <c r="P41" i="49"/>
  <c r="O41" i="49"/>
  <c r="N41" i="49"/>
  <c r="M41" i="49"/>
  <c r="L41" i="49"/>
  <c r="K41" i="49"/>
  <c r="J41" i="49"/>
  <c r="I41" i="49"/>
  <c r="H41" i="49"/>
  <c r="G41" i="49"/>
  <c r="F41" i="49"/>
  <c r="E41" i="49"/>
  <c r="P40" i="49"/>
  <c r="O40" i="49"/>
  <c r="N40" i="49"/>
  <c r="M40" i="49"/>
  <c r="L40" i="49"/>
  <c r="K40" i="49"/>
  <c r="J40" i="49"/>
  <c r="I40" i="49"/>
  <c r="H40" i="49"/>
  <c r="G40" i="49"/>
  <c r="F40" i="49"/>
  <c r="E40" i="49"/>
  <c r="P39" i="49"/>
  <c r="O39" i="49"/>
  <c r="N39" i="49"/>
  <c r="M39" i="49"/>
  <c r="L39" i="49"/>
  <c r="K39" i="49"/>
  <c r="J39" i="49"/>
  <c r="I39" i="49"/>
  <c r="H39" i="49"/>
  <c r="G39" i="49"/>
  <c r="F39" i="49"/>
  <c r="E39" i="49"/>
  <c r="P38" i="49"/>
  <c r="O38" i="49"/>
  <c r="N38" i="49"/>
  <c r="M38" i="49"/>
  <c r="L38" i="49"/>
  <c r="K38" i="49"/>
  <c r="J38" i="49"/>
  <c r="I38" i="49"/>
  <c r="H38" i="49"/>
  <c r="G38" i="49"/>
  <c r="F38" i="49"/>
  <c r="E38" i="49"/>
  <c r="P37" i="49"/>
  <c r="O37" i="49"/>
  <c r="N37" i="49"/>
  <c r="M37" i="49"/>
  <c r="L37" i="49"/>
  <c r="K37" i="49"/>
  <c r="J37" i="49"/>
  <c r="H37" i="49"/>
  <c r="G37" i="49"/>
  <c r="F37" i="49"/>
  <c r="E37" i="49"/>
  <c r="P36" i="49"/>
  <c r="O36" i="49"/>
  <c r="N36" i="49"/>
  <c r="M36" i="49"/>
  <c r="L36" i="49"/>
  <c r="K36" i="49"/>
  <c r="J36" i="49"/>
  <c r="I36" i="49"/>
  <c r="H36" i="49"/>
  <c r="G36" i="49"/>
  <c r="F36" i="49"/>
  <c r="E36" i="49"/>
  <c r="Q35" i="49"/>
  <c r="P35" i="49"/>
  <c r="O35" i="49"/>
  <c r="N35" i="49"/>
  <c r="M35" i="49"/>
  <c r="L35" i="49"/>
  <c r="K35" i="49"/>
  <c r="J35" i="49"/>
  <c r="I35" i="49"/>
  <c r="H35" i="49"/>
  <c r="G35" i="49"/>
  <c r="F35" i="49"/>
  <c r="E35" i="49"/>
  <c r="P29" i="49"/>
  <c r="O29" i="49"/>
  <c r="N29" i="49"/>
  <c r="M29" i="49"/>
  <c r="L29" i="49"/>
  <c r="K29" i="49"/>
  <c r="J29" i="49"/>
  <c r="I29" i="49"/>
  <c r="H29" i="49"/>
  <c r="G29" i="49"/>
  <c r="F29" i="49"/>
  <c r="E29" i="49"/>
  <c r="P28" i="49"/>
  <c r="O28" i="49"/>
  <c r="N28" i="49"/>
  <c r="M28" i="49"/>
  <c r="L28" i="49"/>
  <c r="K28" i="49"/>
  <c r="J28" i="49"/>
  <c r="I28" i="49"/>
  <c r="H28" i="49"/>
  <c r="G28" i="49"/>
  <c r="F28" i="49"/>
  <c r="E28" i="49"/>
  <c r="P27" i="49"/>
  <c r="O27" i="49"/>
  <c r="N27" i="49"/>
  <c r="M27" i="49"/>
  <c r="L27" i="49"/>
  <c r="K27" i="49"/>
  <c r="J27" i="49"/>
  <c r="I27" i="49"/>
  <c r="H27" i="49"/>
  <c r="G27" i="49"/>
  <c r="F27" i="49"/>
  <c r="E27" i="49"/>
  <c r="P26" i="49"/>
  <c r="O26" i="49"/>
  <c r="N26" i="49"/>
  <c r="M26" i="49"/>
  <c r="L26" i="49"/>
  <c r="K26" i="49"/>
  <c r="J26" i="49"/>
  <c r="H26" i="49"/>
  <c r="G26" i="49"/>
  <c r="F26" i="49"/>
  <c r="E26" i="49"/>
  <c r="P25" i="49"/>
  <c r="O25" i="49"/>
  <c r="N25" i="49"/>
  <c r="M25" i="49"/>
  <c r="L25" i="49"/>
  <c r="K25" i="49"/>
  <c r="J25" i="49"/>
  <c r="I25" i="49"/>
  <c r="H25" i="49"/>
  <c r="G25" i="49"/>
  <c r="F25" i="49"/>
  <c r="E25" i="49"/>
  <c r="P24" i="49"/>
  <c r="O24" i="49"/>
  <c r="N24" i="49"/>
  <c r="M24" i="49"/>
  <c r="L24" i="49"/>
  <c r="K24" i="49"/>
  <c r="J24" i="49"/>
  <c r="I24" i="49"/>
  <c r="H24" i="49"/>
  <c r="G24" i="49"/>
  <c r="F24" i="49"/>
  <c r="E24" i="49"/>
  <c r="P23" i="49"/>
  <c r="O23" i="49"/>
  <c r="N23" i="49"/>
  <c r="M23" i="49"/>
  <c r="L23" i="49"/>
  <c r="K23" i="49"/>
  <c r="J23" i="49"/>
  <c r="I23" i="49"/>
  <c r="H23" i="49"/>
  <c r="G23" i="49"/>
  <c r="F23" i="49"/>
  <c r="E23" i="49"/>
  <c r="P22" i="49"/>
  <c r="O22" i="49"/>
  <c r="N22" i="49"/>
  <c r="M22" i="49"/>
  <c r="L22" i="49"/>
  <c r="K22" i="49"/>
  <c r="J22" i="49"/>
  <c r="I22" i="49"/>
  <c r="H22" i="49"/>
  <c r="G22" i="49"/>
  <c r="F22" i="49"/>
  <c r="E22" i="49"/>
  <c r="P21" i="49"/>
  <c r="O21" i="49"/>
  <c r="N21" i="49"/>
  <c r="M21" i="49"/>
  <c r="L21" i="49"/>
  <c r="K21" i="49"/>
  <c r="J21" i="49"/>
  <c r="I21" i="49"/>
  <c r="H21" i="49"/>
  <c r="G21" i="49"/>
  <c r="F21" i="49"/>
  <c r="E21" i="49"/>
  <c r="K18" i="49"/>
  <c r="F18" i="49"/>
  <c r="R18" i="49" s="1"/>
  <c r="P17" i="49"/>
  <c r="O17" i="49"/>
  <c r="N17" i="49"/>
  <c r="M17" i="49"/>
  <c r="L17" i="49"/>
  <c r="K17" i="49"/>
  <c r="J17" i="49"/>
  <c r="I17" i="49"/>
  <c r="H17" i="49"/>
  <c r="G17" i="49"/>
  <c r="F17" i="49"/>
  <c r="E17" i="49"/>
  <c r="P16" i="49"/>
  <c r="O16" i="49"/>
  <c r="N16" i="49"/>
  <c r="M16" i="49"/>
  <c r="L16" i="49"/>
  <c r="K16" i="49"/>
  <c r="J16" i="49"/>
  <c r="I16" i="49"/>
  <c r="H16" i="49"/>
  <c r="G16" i="49"/>
  <c r="F16" i="49"/>
  <c r="E16" i="49"/>
  <c r="P15" i="49"/>
  <c r="O15" i="49"/>
  <c r="N15" i="49"/>
  <c r="M15" i="49"/>
  <c r="L15" i="49"/>
  <c r="K15" i="49"/>
  <c r="J15" i="49"/>
  <c r="I15" i="49"/>
  <c r="H15" i="49"/>
  <c r="G15" i="49"/>
  <c r="F15" i="49"/>
  <c r="E15" i="49"/>
  <c r="P14" i="49"/>
  <c r="O14" i="49"/>
  <c r="N14" i="49"/>
  <c r="M14" i="49"/>
  <c r="L14" i="49"/>
  <c r="K14" i="49"/>
  <c r="J14" i="49"/>
  <c r="I14" i="49"/>
  <c r="H14" i="49"/>
  <c r="G14" i="49"/>
  <c r="F14" i="49"/>
  <c r="E14" i="49"/>
  <c r="Q13" i="49"/>
  <c r="P13" i="49"/>
  <c r="O13" i="49"/>
  <c r="N13" i="49"/>
  <c r="M13" i="49"/>
  <c r="L13" i="49"/>
  <c r="K13" i="49"/>
  <c r="J13" i="49"/>
  <c r="I13" i="49"/>
  <c r="H13" i="49"/>
  <c r="G13" i="49"/>
  <c r="F13" i="49"/>
  <c r="E13" i="49"/>
  <c r="P12" i="49"/>
  <c r="O12" i="49"/>
  <c r="N12" i="49"/>
  <c r="M12" i="49"/>
  <c r="L12" i="49"/>
  <c r="K12" i="49"/>
  <c r="J12" i="49"/>
  <c r="I12" i="49"/>
  <c r="H12" i="49"/>
  <c r="G12" i="49"/>
  <c r="F12" i="49"/>
  <c r="E12" i="49"/>
  <c r="P11" i="49"/>
  <c r="O11" i="49"/>
  <c r="N11" i="49"/>
  <c r="M11" i="49"/>
  <c r="L11" i="49"/>
  <c r="K11" i="49"/>
  <c r="J11" i="49"/>
  <c r="I11" i="49"/>
  <c r="H11" i="49"/>
  <c r="G11" i="49"/>
  <c r="F11" i="49"/>
  <c r="E11" i="49"/>
  <c r="F65" i="49" l="1"/>
  <c r="F67" i="49" s="1"/>
  <c r="K11" i="50"/>
  <c r="K17" i="50" s="1"/>
  <c r="K22" i="50"/>
  <c r="M50" i="49"/>
  <c r="M11" i="50"/>
  <c r="M17" i="50" s="1"/>
  <c r="M24" i="50" s="1"/>
  <c r="M26" i="50" s="1"/>
  <c r="M28" i="50" s="1"/>
  <c r="M31" i="50" s="1"/>
  <c r="N11" i="50"/>
  <c r="N17" i="50" s="1"/>
  <c r="P65" i="49"/>
  <c r="P67" i="49" s="1"/>
  <c r="K50" i="49"/>
  <c r="I11" i="50"/>
  <c r="I17" i="50" s="1"/>
  <c r="I22" i="50"/>
  <c r="J50" i="49"/>
  <c r="H22" i="50"/>
  <c r="H11" i="50"/>
  <c r="H17" i="50" s="1"/>
  <c r="J19" i="49"/>
  <c r="I50" i="49"/>
  <c r="I30" i="49"/>
  <c r="G22" i="50"/>
  <c r="H43" i="49"/>
  <c r="F22" i="50"/>
  <c r="H30" i="49"/>
  <c r="E11" i="50"/>
  <c r="E17" i="50" s="1"/>
  <c r="G50" i="49"/>
  <c r="G30" i="49"/>
  <c r="N22" i="50"/>
  <c r="F11" i="50"/>
  <c r="F17" i="50" s="1"/>
  <c r="P16" i="50"/>
  <c r="P19" i="50"/>
  <c r="D22" i="50"/>
  <c r="D24" i="50" s="1"/>
  <c r="D26" i="50" s="1"/>
  <c r="D28" i="50" s="1"/>
  <c r="D31" i="50" s="1"/>
  <c r="D33" i="50" s="1"/>
  <c r="E22" i="50"/>
  <c r="P23" i="50"/>
  <c r="P14" i="50"/>
  <c r="P18" i="50"/>
  <c r="P20" i="50"/>
  <c r="C22" i="50"/>
  <c r="P30" i="50"/>
  <c r="L11" i="50"/>
  <c r="L17" i="50" s="1"/>
  <c r="G11" i="50"/>
  <c r="G17" i="50" s="1"/>
  <c r="P15" i="50"/>
  <c r="P29" i="50"/>
  <c r="L22" i="50"/>
  <c r="P12" i="50"/>
  <c r="P27" i="50"/>
  <c r="J24" i="50"/>
  <c r="J26" i="50" s="1"/>
  <c r="J28" i="50" s="1"/>
  <c r="J31" i="50" s="1"/>
  <c r="C11" i="50"/>
  <c r="C17" i="50" s="1"/>
  <c r="P21" i="50"/>
  <c r="I65" i="49"/>
  <c r="I67" i="49" s="1"/>
  <c r="L65" i="49"/>
  <c r="L67" i="49" s="1"/>
  <c r="F43" i="49"/>
  <c r="F52" i="49" s="1"/>
  <c r="F69" i="49" s="1"/>
  <c r="H50" i="49"/>
  <c r="R66" i="49"/>
  <c r="R26" i="49"/>
  <c r="F19" i="49"/>
  <c r="E43" i="49"/>
  <c r="H19" i="49"/>
  <c r="I19" i="49"/>
  <c r="R14" i="49"/>
  <c r="N30" i="49"/>
  <c r="N50" i="49"/>
  <c r="P30" i="49"/>
  <c r="R29" i="49"/>
  <c r="F30" i="49"/>
  <c r="R24" i="49"/>
  <c r="R38" i="49"/>
  <c r="E50" i="49"/>
  <c r="E65" i="49"/>
  <c r="E67" i="49" s="1"/>
  <c r="R55" i="49"/>
  <c r="L43" i="49"/>
  <c r="L52" i="49" s="1"/>
  <c r="R13" i="49"/>
  <c r="R37" i="49"/>
  <c r="O30" i="49"/>
  <c r="O43" i="49"/>
  <c r="N43" i="49"/>
  <c r="N52" i="49" s="1"/>
  <c r="O50" i="49"/>
  <c r="R21" i="49"/>
  <c r="E30" i="49"/>
  <c r="P43" i="49"/>
  <c r="P50" i="49"/>
  <c r="R40" i="49"/>
  <c r="I43" i="49"/>
  <c r="R56" i="49"/>
  <c r="R35" i="49"/>
  <c r="R39" i="49"/>
  <c r="R45" i="49"/>
  <c r="R49" i="49"/>
  <c r="K19" i="49"/>
  <c r="R36" i="49"/>
  <c r="J30" i="49"/>
  <c r="O19" i="49"/>
  <c r="K30" i="49"/>
  <c r="J43" i="49"/>
  <c r="J52" i="49" s="1"/>
  <c r="G65" i="49"/>
  <c r="G67" i="49" s="1"/>
  <c r="R57" i="49"/>
  <c r="L30" i="49"/>
  <c r="K43" i="49"/>
  <c r="H65" i="49"/>
  <c r="H67" i="49" s="1"/>
  <c r="G19" i="49"/>
  <c r="R15" i="49"/>
  <c r="R17" i="49"/>
  <c r="M30" i="49"/>
  <c r="R58" i="49"/>
  <c r="R59" i="49"/>
  <c r="R60" i="49"/>
  <c r="R61" i="49"/>
  <c r="R62" i="49"/>
  <c r="R63" i="49"/>
  <c r="R64" i="49"/>
  <c r="L19" i="49"/>
  <c r="R22" i="49"/>
  <c r="M19" i="49"/>
  <c r="R27" i="49"/>
  <c r="R28" i="49"/>
  <c r="M43" i="49"/>
  <c r="J65" i="49"/>
  <c r="J67" i="49" s="1"/>
  <c r="N19" i="49"/>
  <c r="R25" i="49"/>
  <c r="K65" i="49"/>
  <c r="K67" i="49" s="1"/>
  <c r="P19" i="49"/>
  <c r="R46" i="49"/>
  <c r="M65" i="49"/>
  <c r="M67" i="49" s="1"/>
  <c r="E19" i="49"/>
  <c r="R12" i="49"/>
  <c r="R42" i="49"/>
  <c r="R47" i="49"/>
  <c r="R48" i="49"/>
  <c r="N65" i="49"/>
  <c r="N67" i="49" s="1"/>
  <c r="G43" i="49"/>
  <c r="G52" i="49" s="1"/>
  <c r="O65" i="49"/>
  <c r="O67" i="49" s="1"/>
  <c r="Q65" i="49"/>
  <c r="Q67" i="49" s="1"/>
  <c r="R11" i="49"/>
  <c r="K52" i="49" l="1"/>
  <c r="G31" i="49"/>
  <c r="G32" i="49" s="1"/>
  <c r="K24" i="50"/>
  <c r="K26" i="50" s="1"/>
  <c r="K28" i="50" s="1"/>
  <c r="K31" i="50" s="1"/>
  <c r="K33" i="50" s="1"/>
  <c r="M52" i="49"/>
  <c r="M69" i="49" s="1"/>
  <c r="O31" i="49"/>
  <c r="P31" i="49"/>
  <c r="L24" i="50"/>
  <c r="L26" i="50" s="1"/>
  <c r="L28" i="50" s="1"/>
  <c r="L31" i="50" s="1"/>
  <c r="L69" i="49"/>
  <c r="I24" i="50"/>
  <c r="I26" i="50" s="1"/>
  <c r="I28" i="50" s="1"/>
  <c r="I31" i="50" s="1"/>
  <c r="H24" i="50"/>
  <c r="H26" i="50" s="1"/>
  <c r="H28" i="50" s="1"/>
  <c r="H31" i="50" s="1"/>
  <c r="J31" i="49"/>
  <c r="I52" i="49"/>
  <c r="I69" i="49" s="1"/>
  <c r="G24" i="50"/>
  <c r="G26" i="50" s="1"/>
  <c r="G28" i="50" s="1"/>
  <c r="G31" i="50" s="1"/>
  <c r="I31" i="49"/>
  <c r="H52" i="49"/>
  <c r="H69" i="49" s="1"/>
  <c r="H31" i="49"/>
  <c r="H32" i="49" s="1"/>
  <c r="F24" i="50"/>
  <c r="F26" i="50" s="1"/>
  <c r="F28" i="50" s="1"/>
  <c r="F31" i="50" s="1"/>
  <c r="E24" i="50"/>
  <c r="E26" i="50" s="1"/>
  <c r="E28" i="50" s="1"/>
  <c r="E31" i="50" s="1"/>
  <c r="C24" i="50"/>
  <c r="C26" i="50" s="1"/>
  <c r="C28" i="50" s="1"/>
  <c r="C31" i="50" s="1"/>
  <c r="E52" i="49"/>
  <c r="E69" i="49"/>
  <c r="N24" i="50"/>
  <c r="N26" i="50" s="1"/>
  <c r="N28" i="50" s="1"/>
  <c r="N31" i="50" s="1"/>
  <c r="P22" i="50"/>
  <c r="P52" i="49"/>
  <c r="P69" i="49" s="1"/>
  <c r="F31" i="49"/>
  <c r="F70" i="49" s="1"/>
  <c r="O52" i="49"/>
  <c r="O69" i="49" s="1"/>
  <c r="R50" i="49"/>
  <c r="E31" i="49"/>
  <c r="G69" i="49"/>
  <c r="G70" i="49" s="1"/>
  <c r="K31" i="49"/>
  <c r="N69" i="49"/>
  <c r="L31" i="49"/>
  <c r="N31" i="49"/>
  <c r="R65" i="49"/>
  <c r="R67" i="49" s="1"/>
  <c r="K69" i="49"/>
  <c r="J69" i="49"/>
  <c r="M31" i="49"/>
  <c r="E70" i="49" l="1"/>
  <c r="O70" i="49"/>
  <c r="P70" i="49"/>
  <c r="N70" i="49"/>
  <c r="L70" i="49"/>
  <c r="J70" i="49"/>
  <c r="I70" i="49"/>
  <c r="H70" i="49"/>
  <c r="K70" i="49"/>
  <c r="M70" i="49"/>
  <c r="M33" i="50" l="1"/>
  <c r="J33" i="50"/>
  <c r="I33" i="50"/>
  <c r="N33" i="50" l="1"/>
  <c r="L33" i="50" l="1"/>
  <c r="G33" i="50" l="1"/>
  <c r="G66" i="36" l="1"/>
  <c r="F66" i="36" l="1"/>
  <c r="P71" i="49" l="1"/>
  <c r="F33" i="50" l="1"/>
  <c r="E33" i="50"/>
  <c r="C33" i="50" l="1"/>
  <c r="Q23" i="49" l="1"/>
  <c r="Q30" i="49" s="1"/>
  <c r="R23" i="49" l="1"/>
  <c r="R30" i="49" s="1"/>
  <c r="H33" i="50"/>
  <c r="M71" i="49" l="1"/>
  <c r="O71" i="49" l="1"/>
  <c r="L71" i="49" l="1"/>
  <c r="K71" i="49"/>
  <c r="O13" i="50" l="1"/>
  <c r="P13" i="50" s="1"/>
  <c r="I71" i="49" l="1"/>
  <c r="H71" i="49" l="1"/>
  <c r="O10" i="50" l="1"/>
  <c r="P10" i="50" s="1"/>
  <c r="Q16" i="49" l="1"/>
  <c r="R16" i="49" s="1"/>
  <c r="R19" i="49" s="1"/>
  <c r="R31" i="49" s="1"/>
  <c r="Q19" i="49" l="1"/>
  <c r="Q31" i="49" s="1"/>
  <c r="Q41" i="49"/>
  <c r="Q43" i="49" s="1"/>
  <c r="Q52" i="49" s="1"/>
  <c r="Q69" i="49" s="1"/>
  <c r="Q70" i="49" l="1"/>
  <c r="R41" i="49"/>
  <c r="R43" i="49" s="1"/>
  <c r="R52" i="49" s="1"/>
  <c r="R69" i="49" s="1"/>
  <c r="R70" i="49" s="1"/>
  <c r="O9" i="50" l="1"/>
  <c r="P9" i="50" l="1"/>
  <c r="P11" i="50" s="1"/>
  <c r="P17" i="50" s="1"/>
  <c r="P24" i="50" s="1"/>
  <c r="P26" i="50" s="1"/>
  <c r="P28" i="50" s="1"/>
  <c r="P31" i="50" s="1"/>
  <c r="O11" i="50"/>
  <c r="O17" i="50" s="1"/>
  <c r="O24" i="50" s="1"/>
  <c r="O26" i="50" s="1"/>
  <c r="O28" i="50" s="1"/>
  <c r="O31" i="50" s="1"/>
  <c r="R71" i="49" l="1"/>
  <c r="G71" i="49" l="1"/>
  <c r="F71" i="49" l="1"/>
  <c r="N71" i="49" l="1"/>
  <c r="O33" i="50" l="1"/>
  <c r="Q71" i="49" l="1"/>
  <c r="P33" i="50"/>
</calcChain>
</file>

<file path=xl/sharedStrings.xml><?xml version="1.0" encoding="utf-8"?>
<sst xmlns="http://schemas.openxmlformats.org/spreadsheetml/2006/main" count="5644" uniqueCount="2085">
  <si>
    <t>ITTI S.A.E.C.A.</t>
  </si>
  <si>
    <t>INDICE</t>
  </si>
  <si>
    <t>Notas a los Estados Financieros Consolidados</t>
  </si>
  <si>
    <t>Notas</t>
  </si>
  <si>
    <t>Descripción de la naturaleza y del negocio de la compañía</t>
  </si>
  <si>
    <t>Resumen de las principales políticas contables</t>
  </si>
  <si>
    <t>Balance General</t>
  </si>
  <si>
    <t>BG</t>
  </si>
  <si>
    <t>Efectivo y equivalente de efectivo</t>
  </si>
  <si>
    <t>Inversiones temporales</t>
  </si>
  <si>
    <t>Cuentas por cobrar comerciales</t>
  </si>
  <si>
    <t>Otros créditos</t>
  </si>
  <si>
    <t>Inventarios</t>
  </si>
  <si>
    <t>Inversión en asociadas</t>
  </si>
  <si>
    <t>Otras Inversiones</t>
  </si>
  <si>
    <t>Propiedades, planta y equipo/Bienes de uso, neto</t>
  </si>
  <si>
    <t>Activos intangibles</t>
  </si>
  <si>
    <t>Goodwill</t>
  </si>
  <si>
    <t>Cuentas por pagar comerciales</t>
  </si>
  <si>
    <t xml:space="preserve">Préstamos a corto plazo </t>
  </si>
  <si>
    <t>Porción corriente de la deuda a largo plazo</t>
  </si>
  <si>
    <t>Remuneraciones y cargas sociales a pagar</t>
  </si>
  <si>
    <t>Impuestos a pagar</t>
  </si>
  <si>
    <t>Provisiones</t>
  </si>
  <si>
    <t>Otros pasivos corrientes</t>
  </si>
  <si>
    <t>Capital integrado</t>
  </si>
  <si>
    <t>Aportes a capitalizar</t>
  </si>
  <si>
    <t>Reserva de revalúo</t>
  </si>
  <si>
    <t>Reserva legal</t>
  </si>
  <si>
    <t>Reservas estatutarias</t>
  </si>
  <si>
    <t>Reservas facultatitvas</t>
  </si>
  <si>
    <t>Diferencia transitoria por conversión</t>
  </si>
  <si>
    <t>Resultados acumulados</t>
  </si>
  <si>
    <t>Resultado del Ejercicio</t>
  </si>
  <si>
    <t>Interés minoritario</t>
  </si>
  <si>
    <t>Estado de Resultados</t>
  </si>
  <si>
    <t>Ingresos</t>
  </si>
  <si>
    <t>Costos</t>
  </si>
  <si>
    <t>Gastos de ventas</t>
  </si>
  <si>
    <t xml:space="preserve">Gastos administrativos </t>
  </si>
  <si>
    <t>Otros ingresos  y gastos operativos</t>
  </si>
  <si>
    <t>Gastos Financieros</t>
  </si>
  <si>
    <t>Conversion Moneda Extranjera</t>
  </si>
  <si>
    <t>Resultado de inversiones en asociadas</t>
  </si>
  <si>
    <t>Resultado participación minoritaria</t>
  </si>
  <si>
    <t>Impuesto a la renta</t>
  </si>
  <si>
    <t>Saldos y transacciones con partes relacionadas</t>
  </si>
  <si>
    <t>Contingencias y Compromisos</t>
  </si>
  <si>
    <t>Hechos posteriores</t>
  </si>
  <si>
    <t>Hechos relevantes</t>
  </si>
  <si>
    <t>Indice</t>
  </si>
  <si>
    <t>BALANCE GENERAL CONSOLIDADO</t>
  </si>
  <si>
    <t>(En miles de guaraníes)</t>
  </si>
  <si>
    <t>Nota</t>
  </si>
  <si>
    <t>ITTI</t>
  </si>
  <si>
    <t>IDL</t>
  </si>
  <si>
    <t>MOWI</t>
  </si>
  <si>
    <t>RED UTS</t>
  </si>
  <si>
    <t>PLACE ANALYCER</t>
  </si>
  <si>
    <t>ELIM.</t>
  </si>
  <si>
    <t>ACTIVOS</t>
  </si>
  <si>
    <t>Activos Corrientes</t>
  </si>
  <si>
    <t xml:space="preserve">Previsiones sobre activos corrientes </t>
  </si>
  <si>
    <t>Total activos corrientes</t>
  </si>
  <si>
    <t>Activos no Corrientes</t>
  </si>
  <si>
    <t xml:space="preserve">Otros créditos </t>
  </si>
  <si>
    <t>Activos disponibles para la venta</t>
  </si>
  <si>
    <t xml:space="preserve">Provisiones sobre activos no corrientes </t>
  </si>
  <si>
    <t>Total activos no corrientes</t>
  </si>
  <si>
    <t>Total Activos</t>
  </si>
  <si>
    <t>PASIVOS Y PATRIMONIO NETO</t>
  </si>
  <si>
    <t>Pasivos corrientes</t>
  </si>
  <si>
    <t>Total Pasivos Corrientes</t>
  </si>
  <si>
    <t>Pasivos no corrientes</t>
  </si>
  <si>
    <t xml:space="preserve">Préstamos a largo plazo </t>
  </si>
  <si>
    <t>Bonos emitidos</t>
  </si>
  <si>
    <t>Otros pasivos  no corrientes</t>
  </si>
  <si>
    <t>Total pasivos no corrientes</t>
  </si>
  <si>
    <t>Total Pasivos</t>
  </si>
  <si>
    <t>Patrimonio Neto</t>
  </si>
  <si>
    <t>Aportes No Capitalizados</t>
  </si>
  <si>
    <t>Subtotal</t>
  </si>
  <si>
    <t>Total Patrimonio Neto</t>
  </si>
  <si>
    <t>Total Pasivos y Patrimonio Neto</t>
  </si>
  <si>
    <t>ANEXO 1</t>
  </si>
  <si>
    <t xml:space="preserve">BALANCE GENERAL </t>
  </si>
  <si>
    <t>1-IDENTIFICACIÓN DEL CONTRIBUYENTE</t>
  </si>
  <si>
    <t>2- EJERCICIO FISCAL</t>
  </si>
  <si>
    <t>RAZÓN SOCIAL O NOMBRES Y APELLIDOS</t>
  </si>
  <si>
    <t>IDENTIFICADOR RUC</t>
  </si>
  <si>
    <t>DESDE</t>
  </si>
  <si>
    <t>HASTA</t>
  </si>
  <si>
    <t>MOWI S.A.</t>
  </si>
  <si>
    <t>3- IDENTIFICACIÓN DEL REPRESENTANTE LEGAL</t>
  </si>
  <si>
    <t>4- IDENTIFICACIÓN DEL CONTADOR</t>
  </si>
  <si>
    <t>5- IDENTIFICACIÓN DEL AUDITOR</t>
  </si>
  <si>
    <t>APELLIDOS/NOMBRES</t>
  </si>
  <si>
    <t>APELLIDOS/ NOMBRES</t>
  </si>
  <si>
    <t>ACTIVO</t>
  </si>
  <si>
    <t>1.01</t>
  </si>
  <si>
    <t>ACTIVO CORRIENTE</t>
  </si>
  <si>
    <t>1.01.01</t>
  </si>
  <si>
    <t xml:space="preserve">DISPONIBILIDADES </t>
  </si>
  <si>
    <t>1.01.01.01</t>
  </si>
  <si>
    <t>RECAUDACIONES A DEPOSITAR</t>
  </si>
  <si>
    <t>1.01.01.02</t>
  </si>
  <si>
    <t>CAJA</t>
  </si>
  <si>
    <t>1.01.01.03</t>
  </si>
  <si>
    <t xml:space="preserve">FONDOS FIJOS </t>
  </si>
  <si>
    <t>1.01.01.04</t>
  </si>
  <si>
    <t>BANCOS</t>
  </si>
  <si>
    <t>1.01.01.05</t>
  </si>
  <si>
    <t>(nuevas cuentas a incluir)</t>
  </si>
  <si>
    <t>1.01.02</t>
  </si>
  <si>
    <t>INVERSIONES TEMPORARIAS</t>
  </si>
  <si>
    <t>1.01.02.01</t>
  </si>
  <si>
    <t>INVERSIONES FINANCIERAS</t>
  </si>
  <si>
    <t>1.01.02.02</t>
  </si>
  <si>
    <t>INVERSIONES EN ENTIDADES VINCULADAS</t>
  </si>
  <si>
    <t>1.01.02.03</t>
  </si>
  <si>
    <t>OTRAS INVERSIONES</t>
  </si>
  <si>
    <t>1.01.02.04</t>
  </si>
  <si>
    <t>INTERESES, REGALÍAS Y OTROS RENDIMIENTOS DE INVERSIONES</t>
  </si>
  <si>
    <t>1.01.02.xx</t>
  </si>
  <si>
    <t>1.01.03</t>
  </si>
  <si>
    <t xml:space="preserve">CRÉDITOS </t>
  </si>
  <si>
    <t>1.01.03.01</t>
  </si>
  <si>
    <t>DEUDORES POR VENTAS</t>
  </si>
  <si>
    <t>1.01.03.02</t>
  </si>
  <si>
    <t>DEUDORES POR PRÉSTAMOS</t>
  </si>
  <si>
    <t>1.01.03.03</t>
  </si>
  <si>
    <t xml:space="preserve">CUENTAS A COBRAR A DIRECTORES Y FUNCIONARIOS </t>
  </si>
  <si>
    <t>1.01.03.04</t>
  </si>
  <si>
    <t>CUENTAS A COBRAR A SOCIOS O A ENTIDADES VINCULADAS</t>
  </si>
  <si>
    <t>1.01.03.05</t>
  </si>
  <si>
    <t>CRÉDITOS POR IMPUESTOS CORRIENTES</t>
  </si>
  <si>
    <t>1.01.03.05.01</t>
  </si>
  <si>
    <t xml:space="preserve">ANTICIPOS Y RETENCIONES DE IMPUESTO A LA RENTA </t>
  </si>
  <si>
    <t>1.01.03.05.02</t>
  </si>
  <si>
    <t>RETENCIONES DE IVA</t>
  </si>
  <si>
    <t>1.01.03.05.03</t>
  </si>
  <si>
    <t xml:space="preserve">IVA - CRÉDITO FISCAL </t>
  </si>
  <si>
    <t>1.01.03.05.04</t>
  </si>
  <si>
    <t>IVA - CRÉDITO FISCAL - RÉGIMEN DE TURISMO</t>
  </si>
  <si>
    <t>1.01.03.06</t>
  </si>
  <si>
    <t>ANTICIPO A PROVEEDORES</t>
  </si>
  <si>
    <t>1.01.03.06.01</t>
  </si>
  <si>
    <t>ANTICIPOS A PROVEEDORES LOCALES</t>
  </si>
  <si>
    <t>1.01.03.06.02</t>
  </si>
  <si>
    <t>ANTICIPOS A PROVEEDORES DEL EXTERIOR</t>
  </si>
  <si>
    <t>1.01.03.07</t>
  </si>
  <si>
    <t>CUENTAS A COBRAR</t>
  </si>
  <si>
    <t>1.01.03.07.01</t>
  </si>
  <si>
    <t>1.01.03.08</t>
  </si>
  <si>
    <t>INTERESES A VENCER</t>
  </si>
  <si>
    <t>1.01.03.xx</t>
  </si>
  <si>
    <t>1.01.03.99</t>
  </si>
  <si>
    <t>(-) PREVISIÓN PARA CRÉDITOS DE DUDOSO COBRO</t>
  </si>
  <si>
    <t>1.01.04</t>
  </si>
  <si>
    <t xml:space="preserve">INVENTARIOS </t>
  </si>
  <si>
    <t>1.01.04.01</t>
  </si>
  <si>
    <t xml:space="preserve">MERCADERÍAS </t>
  </si>
  <si>
    <t>1.01.04.01.01</t>
  </si>
  <si>
    <t>MERCADERÍAS GRAVADAS POR EL IVA AL 10%</t>
  </si>
  <si>
    <t>1.01.04.01.02</t>
  </si>
  <si>
    <t>MERCADERÍAS GRAVADAS POR EL IVA AL 5%</t>
  </si>
  <si>
    <t>1.01.04.01.03</t>
  </si>
  <si>
    <t>MERCADERÍAS EXENTAS DEL IVA</t>
  </si>
  <si>
    <t>1.01.04.02</t>
  </si>
  <si>
    <t>MERCADERÍAS REGÍMENES ESPECIALES</t>
  </si>
  <si>
    <t>1.01.04.02.01</t>
  </si>
  <si>
    <t>MERCADERÍAS RÉGIMEN DE TURISMO</t>
  </si>
  <si>
    <t>1.01.04.02.02</t>
  </si>
  <si>
    <t>MERCADERÍAS ZONA FRANCA</t>
  </si>
  <si>
    <t>1.01.04.02.03</t>
  </si>
  <si>
    <t>MERCADERÍAS RÉGIMEN DE MAQUILA</t>
  </si>
  <si>
    <t>1.01.04.02.04</t>
  </si>
  <si>
    <t xml:space="preserve">MERCADERÍAS OTROS REGÍMENES ESPECIALES </t>
  </si>
  <si>
    <t>1.01.04.03</t>
  </si>
  <si>
    <t>PRODUCTOS TERMINADOS</t>
  </si>
  <si>
    <t>1.01.04.03.01</t>
  </si>
  <si>
    <t>PRODUCTOS TERMINADOS GRAVADOS POR EL IVA AL 10%</t>
  </si>
  <si>
    <t>1.01.04.03.02</t>
  </si>
  <si>
    <t>PRODUCTOS TERMINADOS GRAVADOS POR EL IVA AL 5%</t>
  </si>
  <si>
    <t>1.01.04.03.03</t>
  </si>
  <si>
    <t>PRODUCTOS TERMINADOS EXENTOS DEL IVA</t>
  </si>
  <si>
    <t>1.01.04.04</t>
  </si>
  <si>
    <t>PRODUCTOS EN PROCESO</t>
  </si>
  <si>
    <t>1.01.04.05</t>
  </si>
  <si>
    <t xml:space="preserve">MATERIAS PRIMAS </t>
  </si>
  <si>
    <t>1.01.04.06</t>
  </si>
  <si>
    <t>MATERIALES, SUMINISTROS Y REPUESTOS</t>
  </si>
  <si>
    <t>1.01.04.07</t>
  </si>
  <si>
    <t>PRODUCTOS AGRÍCOLAS</t>
  </si>
  <si>
    <t>1.01.04.08</t>
  </si>
  <si>
    <t xml:space="preserve">PRODUCTOS FORESTALES </t>
  </si>
  <si>
    <t>1.01.04.09</t>
  </si>
  <si>
    <t xml:space="preserve">ACTIVOS BIOLÓGICOS EN PRODUCCIÓN </t>
  </si>
  <si>
    <t>1.01.04.10</t>
  </si>
  <si>
    <t>ACTIVOS BIOLÓGICOS EN DESARROLLO</t>
  </si>
  <si>
    <t>1.01.04.11</t>
  </si>
  <si>
    <t>IMPORTACIONES EN CURSO</t>
  </si>
  <si>
    <t>1.01.04.xx</t>
  </si>
  <si>
    <t>1.01.04.99</t>
  </si>
  <si>
    <t>(-) PREVISIÓN POR DEVALUACIÓN DE INVENTARIOS</t>
  </si>
  <si>
    <t>1.01.05</t>
  </si>
  <si>
    <t>GASTOS PAGADOS POR ADELANTADO</t>
  </si>
  <si>
    <t>1.01.05.01</t>
  </si>
  <si>
    <t>ALQUILERES PAGADOS POR ADELANTADO</t>
  </si>
  <si>
    <t>1.01.05.02</t>
  </si>
  <si>
    <t>SEGUROS A DEVENGAR</t>
  </si>
  <si>
    <t>1.01.05.03</t>
  </si>
  <si>
    <t>1.01.06</t>
  </si>
  <si>
    <t>OTROS ACTIVOS</t>
  </si>
  <si>
    <t>GARANTIA DE ALQUILER</t>
  </si>
  <si>
    <t>1.01.06.02</t>
  </si>
  <si>
    <t>1.02</t>
  </si>
  <si>
    <t>ACTIVO NO CORRIENTE</t>
  </si>
  <si>
    <t>1.02.01</t>
  </si>
  <si>
    <t xml:space="preserve">CRÉDITOS A LARGO PLAZO </t>
  </si>
  <si>
    <t>1.02.01.01</t>
  </si>
  <si>
    <t>1.02.01.02</t>
  </si>
  <si>
    <t>1.02.01.03</t>
  </si>
  <si>
    <t>1.02.01.04</t>
  </si>
  <si>
    <t>CUENTAS A COBRAR A SOCIOS O ENTIDADES VINCULADAS</t>
  </si>
  <si>
    <t>1.02.01.05</t>
  </si>
  <si>
    <t>DEUDORES EN GESTIÓN DE COBRO – MOROSOS O SIMILARES</t>
  </si>
  <si>
    <t>1.02.01.06</t>
  </si>
  <si>
    <t>ANTICIPOS A PROVEEDORES</t>
  </si>
  <si>
    <t>1.02.01.06.01</t>
  </si>
  <si>
    <t>1.02.01.06.02</t>
  </si>
  <si>
    <t>1.02.01.07</t>
  </si>
  <si>
    <t xml:space="preserve">CRÉDITOS POR IMPUESTOS DIFERIDOS </t>
  </si>
  <si>
    <t>1.02.01.xx</t>
  </si>
  <si>
    <t>1.02.01.99</t>
  </si>
  <si>
    <t>1.02.02</t>
  </si>
  <si>
    <t>INVENTARIOS A REALIZAR A LARGO PLAZO</t>
  </si>
  <si>
    <t>1.02.02.01</t>
  </si>
  <si>
    <t>ACTIVOS BIOLÓGICOS EN PRODUCCIÓN</t>
  </si>
  <si>
    <t>1.02.02.02</t>
  </si>
  <si>
    <t>1.02.02.xx</t>
  </si>
  <si>
    <t>1.02.02.99</t>
  </si>
  <si>
    <t>(-) PREVISIÓN POR DEVALUACIÓN DE ACTIVOS BIOLÓGICOS</t>
  </si>
  <si>
    <t>1.02.03</t>
  </si>
  <si>
    <t>INVERSIONES A LARGO PLAZO</t>
  </si>
  <si>
    <t>1.02.03.01</t>
  </si>
  <si>
    <t>1.02.03.02</t>
  </si>
  <si>
    <t>1.02.03.03</t>
  </si>
  <si>
    <t>INVERSIONES INMOBILIARIAS</t>
  </si>
  <si>
    <t>1.02.03.04</t>
  </si>
  <si>
    <t>1.02.03.05</t>
  </si>
  <si>
    <t>1.02.03.06</t>
  </si>
  <si>
    <t xml:space="preserve">	
ACCIONES ORDIANRIAS PASFIN S.A.E.C.A.</t>
  </si>
  <si>
    <t>1.02.03.xx</t>
  </si>
  <si>
    <t>1.02.03.99</t>
  </si>
  <si>
    <t>(-) PREVISIÓN POR DEVALUACIÓN DE INVERSIONES</t>
  </si>
  <si>
    <t>1.02.04</t>
  </si>
  <si>
    <t xml:space="preserve">PROPIEDAD, PLANTA Y EQUIPO </t>
  </si>
  <si>
    <t>1.02.04.01</t>
  </si>
  <si>
    <t>INMUEBLES</t>
  </si>
  <si>
    <t>1.02.04.02</t>
  </si>
  <si>
    <t>RODADOS /TRANSPORTES</t>
  </si>
  <si>
    <t>1.02.04.03</t>
  </si>
  <si>
    <t>MUEBLES, ÚTILES Y ENSERES</t>
  </si>
  <si>
    <t>1.02.04.04</t>
  </si>
  <si>
    <t xml:space="preserve">MAQUINARIAS </t>
  </si>
  <si>
    <t>1.02.04.05</t>
  </si>
  <si>
    <t>EQUIPOS</t>
  </si>
  <si>
    <t>1.02.04.06</t>
  </si>
  <si>
    <t>HERRAMIENTAS</t>
  </si>
  <si>
    <t>1.02.04.07</t>
  </si>
  <si>
    <t>BIENES FUERA DE OPERACIÓN</t>
  </si>
  <si>
    <t>1.02.04.08</t>
  </si>
  <si>
    <t xml:space="preserve">MEJORAS EN PREDIO AJENO </t>
  </si>
  <si>
    <t>1.02.04.09</t>
  </si>
  <si>
    <t>INSTALACIONES</t>
  </si>
  <si>
    <t>1.02.04.10</t>
  </si>
  <si>
    <t>EQUIPOS DE INFORMATICA</t>
  </si>
  <si>
    <t>1.02.04.97</t>
  </si>
  <si>
    <t>BIENES INCORPORADOS AL AMPARO DE LA LEY N° 60/90</t>
  </si>
  <si>
    <t>1.02.04.98</t>
  </si>
  <si>
    <t>BIENES EN ARRENDAMIENTO FINANCIERO</t>
  </si>
  <si>
    <t>1.02.04.99</t>
  </si>
  <si>
    <t>(-) DEPRECIACIÓN ACUMULADA</t>
  </si>
  <si>
    <t xml:space="preserve"> </t>
  </si>
  <si>
    <t>1.02.05</t>
  </si>
  <si>
    <t>OTROS ACTIVOS A LARGO PLAZO</t>
  </si>
  <si>
    <t>1.02.05.01</t>
  </si>
  <si>
    <t>DERECHOS FIDUCIARIOS</t>
  </si>
  <si>
    <t>1.02.05.xx</t>
  </si>
  <si>
    <t>1.02.06</t>
  </si>
  <si>
    <t xml:space="preserve">CARGOS DIFERIDOS </t>
  </si>
  <si>
    <t>1.02.06.01</t>
  </si>
  <si>
    <t xml:space="preserve">GASTOS DE CONSTITUCIÓN </t>
  </si>
  <si>
    <t>1.02.06.02</t>
  </si>
  <si>
    <t xml:space="preserve">GASTOS DE ORGANIZACIÓN </t>
  </si>
  <si>
    <t>1.02.06.03</t>
  </si>
  <si>
    <t xml:space="preserve">GASTOS DE DESARROLLO </t>
  </si>
  <si>
    <t>1.02.06.04</t>
  </si>
  <si>
    <t>GASTOS DE PROYECTOS DE INVERSIÓN</t>
  </si>
  <si>
    <t>1.02.06.05</t>
  </si>
  <si>
    <t>SOFTWARE INFORMATICO</t>
  </si>
  <si>
    <t>1.02.06.99</t>
  </si>
  <si>
    <t>(-) AMORTIZACIÓN ACUMULADA</t>
  </si>
  <si>
    <t>1.02.07</t>
  </si>
  <si>
    <t xml:space="preserve">ACTIVOS INTANGIBLES </t>
  </si>
  <si>
    <t>1.02.07.01</t>
  </si>
  <si>
    <t>LICENCIAS, MARCAS Y PATENTES</t>
  </si>
  <si>
    <t>1.02.07.03</t>
  </si>
  <si>
    <t>DESARROLLOS EN CURSO</t>
  </si>
  <si>
    <t>1.02.07.99</t>
  </si>
  <si>
    <t xml:space="preserve">PASIVO </t>
  </si>
  <si>
    <t>2.01</t>
  </si>
  <si>
    <t>PASIVO CORRIENTE</t>
  </si>
  <si>
    <t>2.01.01</t>
  </si>
  <si>
    <t>ACREEDORES COMERCIALES</t>
  </si>
  <si>
    <t>2.01.01.01</t>
  </si>
  <si>
    <t>PROVEEDORES LOCALES</t>
  </si>
  <si>
    <t>2.01.01.02</t>
  </si>
  <si>
    <t>PROVEEDORES DEL EXTERIOR</t>
  </si>
  <si>
    <t>2.01.01.03</t>
  </si>
  <si>
    <t>INTERESES A PAGAR A PROVEEDORES</t>
  </si>
  <si>
    <t>2.01.01.04</t>
  </si>
  <si>
    <t>OTROS ACREEDORES</t>
  </si>
  <si>
    <t>2.01.01.05</t>
  </si>
  <si>
    <t>DERECHOS DE SOFTWARE A PAGAR</t>
  </si>
  <si>
    <t>2.01.01.06</t>
  </si>
  <si>
    <t>ACREEDORES TARJETA DE CREDITO</t>
  </si>
  <si>
    <t>2.01.01.xx</t>
  </si>
  <si>
    <t>2.01.02</t>
  </si>
  <si>
    <t>DEUDAS FINANCIERAS</t>
  </si>
  <si>
    <t>2.01.02.01</t>
  </si>
  <si>
    <t>PRÉSTAMOS DE BANCOS Y OTRAS ENTIDADES FINANCIERAS</t>
  </si>
  <si>
    <t>2.01.02.02</t>
  </si>
  <si>
    <t>PRÉSTAMOS DEL DUEÑO, SOCIOS O  ENTIDADES VINCULADAS</t>
  </si>
  <si>
    <t>2.01.02.03</t>
  </si>
  <si>
    <t>ARRENDAMIENTOS FINANCIEROS</t>
  </si>
  <si>
    <t>2.01.02.04</t>
  </si>
  <si>
    <t>2.01.02.05</t>
  </si>
  <si>
    <t>INTERESES A PAGAR</t>
  </si>
  <si>
    <t>2.01.02.06</t>
  </si>
  <si>
    <t>SOBREGIROS BANCARIOS</t>
  </si>
  <si>
    <t>2.01.02.xx</t>
  </si>
  <si>
    <t>2.01.03</t>
  </si>
  <si>
    <t>OTRAS CUENTAS POR PAGAR</t>
  </si>
  <si>
    <t>2.01.03.01</t>
  </si>
  <si>
    <t>DEUDAS FISCALES CORRIENTES</t>
  </si>
  <si>
    <t>2.01.03.01.01</t>
  </si>
  <si>
    <t>IMPUESTO A LA RENTA A PAGAR</t>
  </si>
  <si>
    <t>2.01.03.01.02</t>
  </si>
  <si>
    <t>IVA A PAGAR</t>
  </si>
  <si>
    <t>2.01.03.01.03</t>
  </si>
  <si>
    <t>RETENCIONES DE IMPUESTOS A INGRESAR</t>
  </si>
  <si>
    <t>2.01.03.01.04</t>
  </si>
  <si>
    <t>ANTICIPO IRACIS A PAGAR</t>
  </si>
  <si>
    <t>2.01.03.02</t>
  </si>
  <si>
    <t>OBLIGACIONES LABORALES Y CARGAS SOCIALES</t>
  </si>
  <si>
    <t>2.01.03.03</t>
  </si>
  <si>
    <t>DIVIDENDOS A PAGAR</t>
  </si>
  <si>
    <t>2.01.03.04</t>
  </si>
  <si>
    <t>PASIVOS FIDUCIARIOS</t>
  </si>
  <si>
    <t>2.01.03.05</t>
  </si>
  <si>
    <t>CUENTAS A PAGAR</t>
  </si>
  <si>
    <t>2.01.03.06</t>
  </si>
  <si>
    <t>2.01.03.xx</t>
  </si>
  <si>
    <t>2.01.04</t>
  </si>
  <si>
    <t xml:space="preserve">PROVISIONES </t>
  </si>
  <si>
    <t>2.01.04.01</t>
  </si>
  <si>
    <t>OBLIGACIONES POR GARANTÍAS OTORGADAS</t>
  </si>
  <si>
    <t>2.01.04.02</t>
  </si>
  <si>
    <t>OBLIGACIONES LEGALES POR LITIGIOS</t>
  </si>
  <si>
    <t>2.01.04.03</t>
  </si>
  <si>
    <t>PROVISIÓN PARA BENEFICIOS A EMPLEADOS</t>
  </si>
  <si>
    <t xml:space="preserve">2.01.04.xx </t>
  </si>
  <si>
    <t>2.01.05</t>
  </si>
  <si>
    <t>INGRESOS DIFERIDOS</t>
  </si>
  <si>
    <t>2.01.05.01</t>
  </si>
  <si>
    <t>ANTICIPOS DE CLIENTES</t>
  </si>
  <si>
    <t>2.01.05.02</t>
  </si>
  <si>
    <t>SUBVENCIONES</t>
  </si>
  <si>
    <t>2.01.05.03</t>
  </si>
  <si>
    <t>DERECHOS DE FIDELIZACIÓN DE CLIENTES</t>
  </si>
  <si>
    <t>2.01.05.04</t>
  </si>
  <si>
    <t>ALQUILERES COBRADOS POR ADELANTADO</t>
  </si>
  <si>
    <t>2.01.05.xx</t>
  </si>
  <si>
    <t>2.02</t>
  </si>
  <si>
    <t>PASIVO  NO CORRIENTE</t>
  </si>
  <si>
    <t>2.02.01</t>
  </si>
  <si>
    <t>ACREEDORES COMERCIALES A LARGO PLAZO</t>
  </si>
  <si>
    <t>2.02.01.01</t>
  </si>
  <si>
    <t>PROVEEDORES LOCALES LP</t>
  </si>
  <si>
    <t>2.02.01.02</t>
  </si>
  <si>
    <t>2.02.01.03</t>
  </si>
  <si>
    <t xml:space="preserve">INTERESES A  PAGAR A PROVEEDORES </t>
  </si>
  <si>
    <t>2.02.01.04</t>
  </si>
  <si>
    <t xml:space="preserve">OTROS ACREEDORES </t>
  </si>
  <si>
    <t>2.02.01.xx</t>
  </si>
  <si>
    <t>2.02.02</t>
  </si>
  <si>
    <t>DEUDAS FINANCIERAS A LARGO PLAZO</t>
  </si>
  <si>
    <t>2.02.02.01</t>
  </si>
  <si>
    <t>2.02.02.02</t>
  </si>
  <si>
    <t>2.02.02.03</t>
  </si>
  <si>
    <t>2.02.02.04</t>
  </si>
  <si>
    <t xml:space="preserve">OTROS PRÉSTAMOS </t>
  </si>
  <si>
    <t>2.02.02.05</t>
  </si>
  <si>
    <t>2.02.02.xx</t>
  </si>
  <si>
    <t>2.02.03</t>
  </si>
  <si>
    <t>2.02.03.01</t>
  </si>
  <si>
    <t xml:space="preserve">PASIVOS POR IMPUESTOS DIFERIDOS </t>
  </si>
  <si>
    <t>2.02.03.02</t>
  </si>
  <si>
    <t>2.02.03.03</t>
  </si>
  <si>
    <t>CUENTAS A PAGAR LP</t>
  </si>
  <si>
    <t>2.02.04</t>
  </si>
  <si>
    <t>PROVISIONES PARA OBLIGACIONES A LARGO PLAZO</t>
  </si>
  <si>
    <t>2.02.04.01</t>
  </si>
  <si>
    <t>2.02.04.02</t>
  </si>
  <si>
    <t>OBLIGACIONES LEGALES POR LITIGIOS PENDIENTES</t>
  </si>
  <si>
    <t>2.02.04.03</t>
  </si>
  <si>
    <t>PROVISIONES PARA BENEFICIOS A EMPLEADOS</t>
  </si>
  <si>
    <t>2.02.04.XX</t>
  </si>
  <si>
    <t>2.02.05</t>
  </si>
  <si>
    <t>INGRESOS DIFERIDOS A LARGO PLAZO</t>
  </si>
  <si>
    <t>2.02.05.01</t>
  </si>
  <si>
    <t>2.02.05.02</t>
  </si>
  <si>
    <t>2.02.05.03</t>
  </si>
  <si>
    <t>DERECHO DE FIDELIZACIÓN DE CLIENTES</t>
  </si>
  <si>
    <t>2.02.05.04</t>
  </si>
  <si>
    <t>2.02.05.xx</t>
  </si>
  <si>
    <t>PATRIMONIO NETO</t>
  </si>
  <si>
    <t>3.01</t>
  </si>
  <si>
    <t>CAPITAL</t>
  </si>
  <si>
    <t>3.01.01</t>
  </si>
  <si>
    <t>CAPITAL INTEGRADO</t>
  </si>
  <si>
    <t>3.01.01.01</t>
  </si>
  <si>
    <t>CAPITAL SUSCRIPTO</t>
  </si>
  <si>
    <t>3.01.01.02</t>
  </si>
  <si>
    <t>CAPITAL A INTEGRAR</t>
  </si>
  <si>
    <t>3.01.xx</t>
  </si>
  <si>
    <t>3.02</t>
  </si>
  <si>
    <t>RESERVAS</t>
  </si>
  <si>
    <t>3.02.01</t>
  </si>
  <si>
    <t>RESERVA LEGAL</t>
  </si>
  <si>
    <t>3.02.02</t>
  </si>
  <si>
    <t>RESERVA DE REVALÚO</t>
  </si>
  <si>
    <t>3.02.02.01</t>
  </si>
  <si>
    <t>RESERVA DE REVALÚO FISCAL</t>
  </si>
  <si>
    <t>3.02.02.02</t>
  </si>
  <si>
    <t>RESERVA DE REVALÚO TÉCNICO</t>
  </si>
  <si>
    <t>3.02.03</t>
  </si>
  <si>
    <t>OTRAS RESERVAS</t>
  </si>
  <si>
    <t>3.02.xx</t>
  </si>
  <si>
    <t>3.03</t>
  </si>
  <si>
    <t>RESULTADOS</t>
  </si>
  <si>
    <t>3.03.01</t>
  </si>
  <si>
    <t>RESULTADOS ACUMULADOS</t>
  </si>
  <si>
    <t>3.03.02</t>
  </si>
  <si>
    <t>RESULTADO DEL EJERCICIO</t>
  </si>
  <si>
    <t>3.03.xx</t>
  </si>
  <si>
    <t>ESTADO DE RESULTADOS</t>
  </si>
  <si>
    <t>1- IDENTIFICACIÓN DEL CONTRIBUYENTE</t>
  </si>
  <si>
    <t>2 - EJERCICIO FISCAL</t>
  </si>
  <si>
    <t>3 - IDENTIFICACIÓN DEL REPRESENTANTE LEGAL</t>
  </si>
  <si>
    <t>4 - IDENTIFICACIÓN DEL CONTADOR</t>
  </si>
  <si>
    <t>5 - IDENTIFICACIÓN DEL AUDITOR</t>
  </si>
  <si>
    <t>INGRESOS OPERATIVOS</t>
  </si>
  <si>
    <t>4.01</t>
  </si>
  <si>
    <t>VENTAS DE MERCADERÍAS</t>
  </si>
  <si>
    <t>4.01.01</t>
  </si>
  <si>
    <t>VENTAS DE MERCADERÍAS GRAVADAS POR EL IVA</t>
  </si>
  <si>
    <t>4.01.02</t>
  </si>
  <si>
    <t>VENTAS DE MERCADERÍAS EXENTAS DEL IVA</t>
  </si>
  <si>
    <t>4.02</t>
  </si>
  <si>
    <t>VENTAS DE PRODUCTOS AGRÍCOLAS</t>
  </si>
  <si>
    <t>4.02.01</t>
  </si>
  <si>
    <t xml:space="preserve">VENTAS DE SOJA Y SUS DERIVADOS </t>
  </si>
  <si>
    <t>4.02.02</t>
  </si>
  <si>
    <t>VENTAS DE MAÍZ</t>
  </si>
  <si>
    <t>4.02.03</t>
  </si>
  <si>
    <t>VENTAS DE TRIGO</t>
  </si>
  <si>
    <t>4.02.04</t>
  </si>
  <si>
    <t>OTROS PRODUCTOS AGRÍCOLAS</t>
  </si>
  <si>
    <t>4.03</t>
  </si>
  <si>
    <t>VENTAS DE GANADO</t>
  </si>
  <si>
    <t>4.04</t>
  </si>
  <si>
    <t>VENTAS DE PRODUCTOS FRUTÍCOLAS Y HORTÍCOLAS</t>
  </si>
  <si>
    <t>4.05</t>
  </si>
  <si>
    <t>VENTAS DE PRODUCTOS DE LA EXPLOTACIÓN FORESTAL</t>
  </si>
  <si>
    <t>4.06</t>
  </si>
  <si>
    <t>EXPORTACIONES DE PRODUCTOS AGRÍCOLAS EXPORTADOS</t>
  </si>
  <si>
    <t>4.06.01</t>
  </si>
  <si>
    <t>EXPORTACIONES DE SOJA Y SUS DERIVADOS</t>
  </si>
  <si>
    <t>4.06.01.01</t>
  </si>
  <si>
    <t>EXPORTACIONES A EMPRESAS VINCULADAS</t>
  </si>
  <si>
    <t>4.06.01.02</t>
  </si>
  <si>
    <t>EXPORTACIONES A TERCEROS NO VINCULADOS</t>
  </si>
  <si>
    <t>4.06.02</t>
  </si>
  <si>
    <t>EXPORTACIONES DE OTROS PRODUCTOS AGRÍCOLAS</t>
  </si>
  <si>
    <t>4.07</t>
  </si>
  <si>
    <t>EXPORTACIONES DE BIENES INDUSTRIALIZADOS</t>
  </si>
  <si>
    <t>4.07.01</t>
  </si>
  <si>
    <t>EXPORTACIONES DE PRODUCTOS FARMACÉUTICOS</t>
  </si>
  <si>
    <t>4.07.02</t>
  </si>
  <si>
    <t>EXPORTACIONES DE MAQUINARIAS Y EQUIPOS</t>
  </si>
  <si>
    <t>4.07.03</t>
  </si>
  <si>
    <t>EXPORTACIONES DE OTROS PRODUCTOS INDUSTRIALIZADOS</t>
  </si>
  <si>
    <t>4.08</t>
  </si>
  <si>
    <t>EXPORTACIONES DE OTROS PRODUCTOS</t>
  </si>
  <si>
    <t>4.09</t>
  </si>
  <si>
    <t>VENTAS DE SERVICIOS GRAVADOS</t>
  </si>
  <si>
    <t>4.10</t>
  </si>
  <si>
    <t>VENTAS DE BIENES - REGÍMENES ESPECIALES</t>
  </si>
  <si>
    <t>4.10.01</t>
  </si>
  <si>
    <t>VENTAS DE MERCADERIAS - REGIMEN DE TURISMO</t>
  </si>
  <si>
    <t>4.10.01.01</t>
  </si>
  <si>
    <t>VENTAS A EXTRANJEROS</t>
  </si>
  <si>
    <t>4.10.01.02</t>
  </si>
  <si>
    <t>VENTAS A DISTRIBUIDORES LOCALES</t>
  </si>
  <si>
    <t>4.10.01.03</t>
  </si>
  <si>
    <t>VENTAS A CLIENTES LOCALES</t>
  </si>
  <si>
    <t>4.10.02</t>
  </si>
  <si>
    <t>VENTAS DE MERCADERÍAS - ZONA FRANCA</t>
  </si>
  <si>
    <t>4.10.03</t>
  </si>
  <si>
    <t xml:space="preserve">VENTAS POR RÉGIMEN DE MAQUILA </t>
  </si>
  <si>
    <t>4.10.04</t>
  </si>
  <si>
    <t>VENTAS BAJO OTROS REGÍMENES ESPECIALES</t>
  </si>
  <si>
    <t>4.11</t>
  </si>
  <si>
    <t xml:space="preserve">OTRAS VENTAS EXENTAS DEL IVA </t>
  </si>
  <si>
    <t>4.xx</t>
  </si>
  <si>
    <t>4.98</t>
  </si>
  <si>
    <t>(-) DESCUENTOS CONCEDIDOS</t>
  </si>
  <si>
    <t>4.98.xx</t>
  </si>
  <si>
    <t>4.99</t>
  </si>
  <si>
    <t>(-) DEVOLUCIONES</t>
  </si>
  <si>
    <t>4.99.xx</t>
  </si>
  <si>
    <t>MENOS:</t>
  </si>
  <si>
    <t xml:space="preserve">COSTOS OPERATIVOS </t>
  </si>
  <si>
    <t>5.01</t>
  </si>
  <si>
    <t xml:space="preserve">COSTO DE MERCADERÍAS </t>
  </si>
  <si>
    <t>5.01.01</t>
  </si>
  <si>
    <t>COSTO DE MERCADERÍAS GRAVADAS POR EL IVA</t>
  </si>
  <si>
    <t>5.01.02</t>
  </si>
  <si>
    <t xml:space="preserve">COSTO DE MERCADERÍAS EXENTAS DEL IVA </t>
  </si>
  <si>
    <t>5.02</t>
  </si>
  <si>
    <t>COSTO DE PRODUCTOS AGRÍCOLAS</t>
  </si>
  <si>
    <t>5.02.01</t>
  </si>
  <si>
    <t>COSTO DE VENTAS DE SOJA Y SUS DERIVADOS</t>
  </si>
  <si>
    <t>5.02.02</t>
  </si>
  <si>
    <t>COSTO DE VENTAS DE MAÍZ</t>
  </si>
  <si>
    <t>5.02.03</t>
  </si>
  <si>
    <t>COSTO DE VENTAS DE TRIGO</t>
  </si>
  <si>
    <t>5.02.04</t>
  </si>
  <si>
    <t xml:space="preserve">COSTO DE VENTAS DE OTROS PRODUCTOS AGRÍCOLAS </t>
  </si>
  <si>
    <t>5.03</t>
  </si>
  <si>
    <t xml:space="preserve">COSTO DE VENTAS DE GANADO </t>
  </si>
  <si>
    <t>5.04</t>
  </si>
  <si>
    <t>COSTO DE VENTAS DE PRODUCTOS FRUTÍCOLAS Y HORTÍCOLAS</t>
  </si>
  <si>
    <t>5.05</t>
  </si>
  <si>
    <t>COSTO DE VENTAS DE PRODUCTOS DE LA EXPLOTACIÓN FORESTAL</t>
  </si>
  <si>
    <t>5.06</t>
  </si>
  <si>
    <r>
      <t>COSTO</t>
    </r>
    <r>
      <rPr>
        <sz val="8"/>
        <rFont val="Arial"/>
        <family val="2"/>
      </rPr>
      <t xml:space="preserve"> DE PRODUCTOS AGRÍCOLAS EXPORTADOS </t>
    </r>
  </si>
  <si>
    <t>5.06.01</t>
  </si>
  <si>
    <t>COSTO  DE SOJA Y SUS DERIVADOS EXPORTADOS</t>
  </si>
  <si>
    <t>5.06.01.01</t>
  </si>
  <si>
    <t>COSTO DE EXPORTACIONES A EMPRESAS VINCULADAS</t>
  </si>
  <si>
    <t>5.06.01.02</t>
  </si>
  <si>
    <t>COSTO DE EXPORTACIONES A TERCEROS NO VINCULADOS</t>
  </si>
  <si>
    <t>5.06.02</t>
  </si>
  <si>
    <t>COSTO DE OTROS PRODUCTOS AGRÍCOLAS EXPORTADOS</t>
  </si>
  <si>
    <t>5.07</t>
  </si>
  <si>
    <t>COSTO DE BIENES INDUSTRIALIZADOS EXPORTADOS</t>
  </si>
  <si>
    <t>5.07.01</t>
  </si>
  <si>
    <t>COSTO DE PRODUCTOS FARMACEÚTICOS EXPORTADOS</t>
  </si>
  <si>
    <t>5.07.02</t>
  </si>
  <si>
    <t>COSTO DE MAQUINARIAS Y EQUIPOS EXPORTADOS</t>
  </si>
  <si>
    <t>5.07.03</t>
  </si>
  <si>
    <t>COSTO DE OTROS PRODUCTOS INDUSTRIALIZADOS EXPORTADOS</t>
  </si>
  <si>
    <t>5.08</t>
  </si>
  <si>
    <t>COSTO DE OTROS PRODUCTOS EXPORTADOS</t>
  </si>
  <si>
    <t>5.09</t>
  </si>
  <si>
    <t>COSTO DE SERVICIOS GRAVADOS</t>
  </si>
  <si>
    <t>5.10</t>
  </si>
  <si>
    <t>COSTO DE VENTAS DE BIENES - REGÍMENES ESPECIALES</t>
  </si>
  <si>
    <t>5.10.01</t>
  </si>
  <si>
    <t>COSTO DE VENTAS DE MERCADERÍAS - RÉGIMEN DE TURISMO</t>
  </si>
  <si>
    <t>5.10.01.01</t>
  </si>
  <si>
    <t>COSTO DE VENTAS A EXTRANJEROS</t>
  </si>
  <si>
    <t>5.10.01.02</t>
  </si>
  <si>
    <t>COSTO DE VENTAS A DISTRIBUIDORES LOCALES</t>
  </si>
  <si>
    <t>5.10.01.03</t>
  </si>
  <si>
    <t>COSTO DE VENTAS A CLIENTES LOCALES</t>
  </si>
  <si>
    <t>5.10.02</t>
  </si>
  <si>
    <t>COSTO DE VENTAS DE MERCADERÍAS - ZONA FRANCA</t>
  </si>
  <si>
    <t>5.10.03</t>
  </si>
  <si>
    <t>COSTO DE VENTAS POR RÉGIMEN DE MAQUILA</t>
  </si>
  <si>
    <t>5.10.04</t>
  </si>
  <si>
    <t>COSTO DE VENTAS BAJO OTROS REGÍMENES ESPECIALES</t>
  </si>
  <si>
    <t>5.11</t>
  </si>
  <si>
    <t>COSTO DE VENTAS EXENTAS DEL IVA</t>
  </si>
  <si>
    <r>
      <t>5.</t>
    </r>
    <r>
      <rPr>
        <sz val="8"/>
        <rFont val="Arial"/>
        <family val="2"/>
        <charset val="1"/>
      </rPr>
      <t>xx</t>
    </r>
  </si>
  <si>
    <t>GANANCIAS (O PÉRDIDAS) BRUTAS EN VENTAS</t>
  </si>
  <si>
    <t xml:space="preserve">MÁS </t>
  </si>
  <si>
    <t>7</t>
  </si>
  <si>
    <t>INGRESOS POR ACTIVOS BIOLÓGICOS</t>
  </si>
  <si>
    <t>7.01</t>
  </si>
  <si>
    <t>INGRESOS POR PRODUCCIÓN Y/O TENENCIA DE ACTIVOS BIOLÓGICOS</t>
  </si>
  <si>
    <t>7.01.01</t>
  </si>
  <si>
    <t>INGRESOS POR PRODUCCIÓN Y/O TENENCIA DE BIENES DEL SECTOR AGRÍCOLA</t>
  </si>
  <si>
    <t>7.01.02</t>
  </si>
  <si>
    <t>INGRESOS POR PRODUCCIÓN Y/O TENENCIA DE GANADO</t>
  </si>
  <si>
    <t>7.01.03</t>
  </si>
  <si>
    <t>INGRESOS POR PRODUCCIÓN Y/O TENENCIA DE BIENES DE LA ACTIVIDAD FORESTAL</t>
  </si>
  <si>
    <t>7.02</t>
  </si>
  <si>
    <t>(-) COSTO DE PRODUCCIÓN Y/O TENENCIA DE ACTIVOS BIOLÓGICOS</t>
  </si>
  <si>
    <t>7.02.01</t>
  </si>
  <si>
    <t>(-) COSTO DE PRODUCCIÓN Y/O TENENCIA DE BIENES DEL SECTOR AGRÍCOLA</t>
  </si>
  <si>
    <t>7.02.02</t>
  </si>
  <si>
    <t>(-) COSTO DE PRODUCCIÓN Y/O TENENCIA DE GANADO</t>
  </si>
  <si>
    <t>7.02.03</t>
  </si>
  <si>
    <t>(-) COSTO DE PRODUCCIÓN Y/O TENENCIA DE BIENES DE LA ACTIVIDAD FORESTAL</t>
  </si>
  <si>
    <t>7.02.04</t>
  </si>
  <si>
    <t>(-) MERMAS Y MORTANDAD</t>
  </si>
  <si>
    <t>OTROS INGRESOS</t>
  </si>
  <si>
    <t>8.01</t>
  </si>
  <si>
    <t>INTERESES GANADOS</t>
  </si>
  <si>
    <t>8.02</t>
  </si>
  <si>
    <t>COMISIONES COBRADAS</t>
  </si>
  <si>
    <t>8.03</t>
  </si>
  <si>
    <t>DESCUENTOS OBTENIDOS</t>
  </si>
  <si>
    <t>8.04</t>
  </si>
  <si>
    <t xml:space="preserve">SUBVENCIONES </t>
  </si>
  <si>
    <t>8.05</t>
  </si>
  <si>
    <t>RESULTADO POR DIFERENCIA DE CAMBIO</t>
  </si>
  <si>
    <t>8.06</t>
  </si>
  <si>
    <t>INGRESOS VARIOS</t>
  </si>
  <si>
    <t>8.07</t>
  </si>
  <si>
    <t>OTROS INGRESOS NO GRAVADOS</t>
  </si>
  <si>
    <t>GANANCIAS (O PÉRDIDAS) BRUTAS TOTALES</t>
  </si>
  <si>
    <t xml:space="preserve">MENOS: </t>
  </si>
  <si>
    <t>GASTOS DE VENTAS O COMERCIALIZACIÓN</t>
  </si>
  <si>
    <t>10.01</t>
  </si>
  <si>
    <t>SUELDOS Y OTRAS REMUNERACIONES AL PERSONAL</t>
  </si>
  <si>
    <t>10.01.01</t>
  </si>
  <si>
    <t>10.01.02</t>
  </si>
  <si>
    <t>10.01.03</t>
  </si>
  <si>
    <t>10.01.04</t>
  </si>
  <si>
    <t>10.01.05</t>
  </si>
  <si>
    <t>10.01.06</t>
  </si>
  <si>
    <t>10.02</t>
  </si>
  <si>
    <t>COMISIONES PAGADAS SOBRE VENTAS</t>
  </si>
  <si>
    <t>10.03</t>
  </si>
  <si>
    <t>VIÁTICOS A VENDEDORES</t>
  </si>
  <si>
    <t>10.04</t>
  </si>
  <si>
    <t xml:space="preserve">PUBLICIDAD Y PROPAGANDA </t>
  </si>
  <si>
    <t>10.05</t>
  </si>
  <si>
    <t>FLETES PAGADOS</t>
  </si>
  <si>
    <t>10.06</t>
  </si>
  <si>
    <t>ALQUILERES</t>
  </si>
  <si>
    <t>ENERGIA ELECTRICA</t>
  </si>
  <si>
    <t>10.99</t>
  </si>
  <si>
    <t>OTROS GASTOS DE VENTAS</t>
  </si>
  <si>
    <t>GASTOS DE ADMINISTRACIÓN</t>
  </si>
  <si>
    <t>11.01</t>
  </si>
  <si>
    <t>11.01.01</t>
  </si>
  <si>
    <t xml:space="preserve">SUELDOS Y JORNALES </t>
  </si>
  <si>
    <t>11.01.02</t>
  </si>
  <si>
    <t xml:space="preserve">APORTE PATRONAL </t>
  </si>
  <si>
    <t>11.01.03</t>
  </si>
  <si>
    <t>OTROS BENEFICIOS AL PERSONAL</t>
  </si>
  <si>
    <t>11.01.04</t>
  </si>
  <si>
    <t>AGUINALDOS</t>
  </si>
  <si>
    <t>11.01.05</t>
  </si>
  <si>
    <t>VACACIONES</t>
  </si>
  <si>
    <t>11.01.06</t>
  </si>
  <si>
    <t>BONIFICACION FAMILIAR</t>
  </si>
  <si>
    <t>11.02</t>
  </si>
  <si>
    <t xml:space="preserve">REMUNERACIÓN PERSONAL SUPERIOR </t>
  </si>
  <si>
    <t>11.03</t>
  </si>
  <si>
    <t>GASTOS DE REPRESENTACIÓN</t>
  </si>
  <si>
    <t>11.04</t>
  </si>
  <si>
    <t xml:space="preserve">HONORARIOS PROFESIONALES </t>
  </si>
  <si>
    <t>11.05</t>
  </si>
  <si>
    <t>11.06</t>
  </si>
  <si>
    <t xml:space="preserve">AGUA, LUZ, TELÉFONO E INTERNET </t>
  </si>
  <si>
    <t>11.07</t>
  </si>
  <si>
    <t>MOVILIDAD</t>
  </si>
  <si>
    <t>11.08</t>
  </si>
  <si>
    <t>COMBUSTIBLES Y LUBRICANTES</t>
  </si>
  <si>
    <t>11.09</t>
  </si>
  <si>
    <t>REPARACIONES Y MANTENIMIENTOS</t>
  </si>
  <si>
    <t>11.10</t>
  </si>
  <si>
    <t>SEGUROS PAGADOS</t>
  </si>
  <si>
    <t>11.11</t>
  </si>
  <si>
    <t>ÚTILES DE OFICINA</t>
  </si>
  <si>
    <t>11.12</t>
  </si>
  <si>
    <t xml:space="preserve">GASTOS PAGADOS EN EL EXTERIOR </t>
  </si>
  <si>
    <t>11.13</t>
  </si>
  <si>
    <t xml:space="preserve">JUICIOS Y GASTOS JUDICIALES </t>
  </si>
  <si>
    <t>11.14</t>
  </si>
  <si>
    <t xml:space="preserve">GASTOS DE COBRANZAS </t>
  </si>
  <si>
    <t>11.15</t>
  </si>
  <si>
    <t xml:space="preserve">DONACIONES Y CONTRIBUCIONES </t>
  </si>
  <si>
    <t>11.16</t>
  </si>
  <si>
    <t>COMISIONES Y GASTOS BANCARIOS OPERACIONALES</t>
  </si>
  <si>
    <t>11.17</t>
  </si>
  <si>
    <t>IMPUESTOS, PATENTES, TASAS Y OTRAS CONTRIBUCIONES</t>
  </si>
  <si>
    <t>11.18</t>
  </si>
  <si>
    <t>MULTAS Y SANCIONES</t>
  </si>
  <si>
    <t>11.19</t>
  </si>
  <si>
    <t>11.20</t>
  </si>
  <si>
    <t>GASTOS GENERALES</t>
  </si>
  <si>
    <t xml:space="preserve">GANANCIAS (O PÉRDIDAS) ANTES DE GASTOS FINANCIEROS  </t>
  </si>
  <si>
    <t>13</t>
  </si>
  <si>
    <t xml:space="preserve">GASTOS BANCARIOS Y FINANCIEROS </t>
  </si>
  <si>
    <t>13.01</t>
  </si>
  <si>
    <t>INTERESES PAGADOS A ENTIDADES BANCARIAS Y FINANCIERAS</t>
  </si>
  <si>
    <t>13.02</t>
  </si>
  <si>
    <t>OTROS INTERESES PAGADOS</t>
  </si>
  <si>
    <t>13.03</t>
  </si>
  <si>
    <t>COMISIONES Y GASTOS BANCARIOS SOBRE OPERACIONES CREDITICIAS</t>
  </si>
  <si>
    <t>13.04</t>
  </si>
  <si>
    <t xml:space="preserve">RESULTADO POR DIFERENCIA DE CAMBIO </t>
  </si>
  <si>
    <t>13.xx</t>
  </si>
  <si>
    <t>14</t>
  </si>
  <si>
    <t xml:space="preserve">PREVISIONES </t>
  </si>
  <si>
    <t>14.01</t>
  </si>
  <si>
    <t xml:space="preserve">DESAFECTACIÓN DE PREVISIONES </t>
  </si>
  <si>
    <t>14.02</t>
  </si>
  <si>
    <t xml:space="preserve">(-) CONSTITUCIÓN DE PREVISIONES </t>
  </si>
  <si>
    <t>15</t>
  </si>
  <si>
    <t>DEPRECIACIONES Y AMORTIZACIONES DE ACTIVOS</t>
  </si>
  <si>
    <t>15.01</t>
  </si>
  <si>
    <t xml:space="preserve">DEPRECIACIONES DEL EJERCICIO </t>
  </si>
  <si>
    <t>15.02</t>
  </si>
  <si>
    <t>AMORTIZACIONES DEL EJERCICIO</t>
  </si>
  <si>
    <t>15.03</t>
  </si>
  <si>
    <t>16</t>
  </si>
  <si>
    <t>GANANCIAS (O PÉRDIDAS) OPERATIVAS</t>
  </si>
  <si>
    <t>17</t>
  </si>
  <si>
    <t>OTROS RESULTADOS NO OPERATIVOS</t>
  </si>
  <si>
    <t>17.01</t>
  </si>
  <si>
    <t>UTILIDAD/PÉRDIDA EN VENTA DE ACTIVOS FIJOS</t>
  </si>
  <si>
    <t>17.02</t>
  </si>
  <si>
    <t>UTILIDAD/PÉRDIDA EN VENTA DE INVERSIONES</t>
  </si>
  <si>
    <t>17.03</t>
  </si>
  <si>
    <t>CUENTAS INCOBRABLES RECUPERADAS</t>
  </si>
  <si>
    <t>17.xx</t>
  </si>
  <si>
    <t>18</t>
  </si>
  <si>
    <t>GANANCIAS (O PÉRDIDAS ) ANTES DEL IMPUESTO A LA RENTA</t>
  </si>
  <si>
    <t>19</t>
  </si>
  <si>
    <t>IMPUESTO A LA RENTA</t>
  </si>
  <si>
    <t>20</t>
  </si>
  <si>
    <t>GANANCIAS/PÉRDIDAS NETAS DEL EJERCICIO</t>
  </si>
  <si>
    <t>ESTADO DE RESULTADOS CONSOLIDADOS</t>
  </si>
  <si>
    <t xml:space="preserve"> (En miles de guaraníes)</t>
  </si>
  <si>
    <t>Utilidad bruta</t>
  </si>
  <si>
    <t>Ingresos extraordinarios</t>
  </si>
  <si>
    <t>Previsiones y provisiones</t>
  </si>
  <si>
    <t>Resultado operativo</t>
  </si>
  <si>
    <t>Amortizaciones y depreciaciones</t>
  </si>
  <si>
    <t>Resultados Extraordinarios</t>
  </si>
  <si>
    <t>Resultados financieros - neto</t>
  </si>
  <si>
    <t>Resultados ordinarios antes de impuesto a la renta y participación minoritaria</t>
  </si>
  <si>
    <t>Resultado ordinario antes del impuesto a la renta</t>
  </si>
  <si>
    <t>Resultado neto de actividades ordinarias</t>
  </si>
  <si>
    <t>Resultado extraordinario neto de impuesto a la renta</t>
  </si>
  <si>
    <t>Resultado sobre actividades discontinuadas neto de impuesto a la renta</t>
  </si>
  <si>
    <t xml:space="preserve">Utilidad/(Pérdida) neta del año </t>
  </si>
  <si>
    <t>Utilidad neta por acción ordinaria</t>
  </si>
  <si>
    <t>Nota 3 - Efectivo y equivalente de efectivo</t>
  </si>
  <si>
    <t>En miles de guaranies</t>
  </si>
  <si>
    <t>La composición de la cuenta es la siguiente:</t>
  </si>
  <si>
    <t>Concepto</t>
  </si>
  <si>
    <t>Caja y Bancos Impresión Distribucion y Logistica S.A.</t>
  </si>
  <si>
    <t>Caja y Bancos Mowi S.A.</t>
  </si>
  <si>
    <t>Caja y Bancos Red UTS S.A.</t>
  </si>
  <si>
    <t>Caja y Bancos Place Analyzer E.A.S.</t>
  </si>
  <si>
    <t>Total</t>
  </si>
  <si>
    <t>Nota 4 – Inversiones temporales</t>
  </si>
  <si>
    <t>Inversiones  ITTI SAECA</t>
  </si>
  <si>
    <t xml:space="preserve">Nota 5 - Cuentas por cobrar comerciales	</t>
  </si>
  <si>
    <t>En miles de guaraníes</t>
  </si>
  <si>
    <t>Corriente</t>
  </si>
  <si>
    <t>Deudores por ventas locales - ITTI S.A.E.C.A.</t>
  </si>
  <si>
    <t>Eliminaciones</t>
  </si>
  <si>
    <t>Total Corriente</t>
  </si>
  <si>
    <t>No Corriente</t>
  </si>
  <si>
    <t>Total no corriente</t>
  </si>
  <si>
    <t>Otros créditos  ITTI S.A.E.C.A.</t>
  </si>
  <si>
    <t>Otros créditos Mowi S.A.</t>
  </si>
  <si>
    <t>Sub Total</t>
  </si>
  <si>
    <t>Otros créditos  IDL SA</t>
  </si>
  <si>
    <t>Total No Corriente</t>
  </si>
  <si>
    <t>Mercaderías  ITTI SAECA</t>
  </si>
  <si>
    <t>Mercaderías  IDL S.A.</t>
  </si>
  <si>
    <t>Mercaderías  Red UTS S.A.</t>
  </si>
  <si>
    <t>Concepto -</t>
  </si>
  <si>
    <t xml:space="preserve"> ITTI S.A </t>
  </si>
  <si>
    <t>IDL S.A.</t>
  </si>
  <si>
    <t>RED UTS S.A.</t>
  </si>
  <si>
    <t>PLACE ANALYZER E.A.S.</t>
  </si>
  <si>
    <t>SUB-Total</t>
  </si>
  <si>
    <t>PPE - ITTI</t>
  </si>
  <si>
    <t>PPE - IDL</t>
  </si>
  <si>
    <t>PPE - Red UTS S.A.</t>
  </si>
  <si>
    <t>PPE - Place Analyzer E.A.S.</t>
  </si>
  <si>
    <t>NO APLICA</t>
  </si>
  <si>
    <t>Activos Intangibles ITTI S.A.E.C.A.</t>
  </si>
  <si>
    <t>Activos Intangibles IDL</t>
  </si>
  <si>
    <t>Activos Intangibles Mowi</t>
  </si>
  <si>
    <t>Activos Intangibles Place Analyzer E.A.S.</t>
  </si>
  <si>
    <t>Provisiones sobre activos no corrientes ITTI S.A.E.C.A.</t>
  </si>
  <si>
    <t>El goodwill  se compone como sigue:</t>
  </si>
  <si>
    <t xml:space="preserve"> Goodwill ITTI</t>
  </si>
  <si>
    <t>Proveedores Locales -  ITTI SAECA</t>
  </si>
  <si>
    <t>Proveedores Locales -  IDL S.A.</t>
  </si>
  <si>
    <t>Proveedores Locales - Mowi S.A.</t>
  </si>
  <si>
    <t>Proveedores Locales -Red UTS S.A.</t>
  </si>
  <si>
    <t>Proveedores Locales -  Place Analyzer E.A.S.</t>
  </si>
  <si>
    <t>Sub-Total</t>
  </si>
  <si>
    <t>Préstamos Financieros  ITTI S.A.E.C.A.</t>
  </si>
  <si>
    <t xml:space="preserve">Total No Corriente </t>
  </si>
  <si>
    <t>Bonos emitidos ITTI S.A.E.C.A.</t>
  </si>
  <si>
    <t>Remuneraciones y cargas sociales a pagar ITTI S.A.E.C.A.</t>
  </si>
  <si>
    <t>Remuneraciones y cargas sociales a pagar IDL S.A.</t>
  </si>
  <si>
    <t>Impuestos ITTI S.A.E.C.A.</t>
  </si>
  <si>
    <t>CORRIENTES</t>
  </si>
  <si>
    <t>Otros pasivos ITTI S.A.E.C.A.</t>
  </si>
  <si>
    <t>Otros pasivos Red UTS S.A.</t>
  </si>
  <si>
    <t xml:space="preserve">Sub-Total </t>
  </si>
  <si>
    <t xml:space="preserve">Eliminaciones </t>
  </si>
  <si>
    <t xml:space="preserve">Total </t>
  </si>
  <si>
    <t>Monto Capital Social ITTI SAECA</t>
  </si>
  <si>
    <t xml:space="preserve">Monto Capital Social IDL </t>
  </si>
  <si>
    <t>Monto Capital Social MOWI SA</t>
  </si>
  <si>
    <t>Monto Capital Social Red UTS S.A.</t>
  </si>
  <si>
    <t>Monto Capital Social Place Analyzer E.A.S.</t>
  </si>
  <si>
    <t>Monto Aportes No Capitalizados ITTI SAECA</t>
  </si>
  <si>
    <t xml:space="preserve">Monto Aportes No Capitalizados IDL S.A </t>
  </si>
  <si>
    <t>Monto Aportes No Capitalizados Red UTS S.A.</t>
  </si>
  <si>
    <t>a)  Reserva de revalúo</t>
  </si>
  <si>
    <t>ITTI SAECA</t>
  </si>
  <si>
    <t>b) Reserva legal</t>
  </si>
  <si>
    <t>Resultados Acumulados</t>
  </si>
  <si>
    <t>Resultados ITTI SAECA</t>
  </si>
  <si>
    <t>Resultados IDL S.A.</t>
  </si>
  <si>
    <t>Resultados MOWI  SA</t>
  </si>
  <si>
    <t>Resultados RED UTS S.A.</t>
  </si>
  <si>
    <t>Resultados PLACE ANALYZER E.A.S.</t>
  </si>
  <si>
    <t>Ingresos ITTI SAECA</t>
  </si>
  <si>
    <t>Ingresos IDL S.A.</t>
  </si>
  <si>
    <t>Ingresos RED UTS S.A.</t>
  </si>
  <si>
    <t>Ingresos PLACE ANALYZER E.A.S.</t>
  </si>
  <si>
    <t>Miles de guaraníes</t>
  </si>
  <si>
    <t>Costos ITTI SAECA</t>
  </si>
  <si>
    <t xml:space="preserve">Costos IDL S.A </t>
  </si>
  <si>
    <t>Costos  RED UTS S.A.</t>
  </si>
  <si>
    <t>Costos  PLACE ANALYZER E.A.S.</t>
  </si>
  <si>
    <t>Gastos de Ventas</t>
  </si>
  <si>
    <t>Gastos de Ventas ITTI SAECA</t>
  </si>
  <si>
    <t>Gastos de Ventas IDL SA</t>
  </si>
  <si>
    <t>Gastos de Ventas RED UTS S.A.</t>
  </si>
  <si>
    <t>Gastos Administrativos</t>
  </si>
  <si>
    <t>Gastos Administrativos ITTI SAECA</t>
  </si>
  <si>
    <t>Gastos Administrativos IDL SA</t>
  </si>
  <si>
    <t>Gastos Administrativos MOWI SA</t>
  </si>
  <si>
    <t>Gastos Administrativos RED UTS S.A.</t>
  </si>
  <si>
    <t>Gastos Administrativos PLACE ANALYZER E.A.S.</t>
  </si>
  <si>
    <t>Otros ingresos y gastos operativos - ITTI SAECA</t>
  </si>
  <si>
    <t>Previsiones y provisiones - ITTI SAECA</t>
  </si>
  <si>
    <t>Amortizacion y Depreciacion</t>
  </si>
  <si>
    <t>Amortizacion y Depreciacion ITTI SAECA</t>
  </si>
  <si>
    <t>Resultado Financiero Neto ITTI SAECA</t>
  </si>
  <si>
    <t>Resultado Financiero Neto - RED UTS S.A.</t>
  </si>
  <si>
    <t>Conversion Neto ITTI SAECA</t>
  </si>
  <si>
    <t>Conceptos</t>
  </si>
  <si>
    <t xml:space="preserve">Resultado de inversiones en asociadas ITTI S.A </t>
  </si>
  <si>
    <t>Provision de Impuesto a la Renta ITTI S.A.E.C.A.</t>
  </si>
  <si>
    <t>Provision de Impuesto a la Renta RED UTS S.A.</t>
  </si>
  <si>
    <t>SALDOS</t>
  </si>
  <si>
    <t>ITTI S.A.E.C.A (En otras empresas)</t>
  </si>
  <si>
    <t>IDL S.A (En otras empresas)</t>
  </si>
  <si>
    <t>Inversiones</t>
  </si>
  <si>
    <t>ITTI S.A.E.C.A. (En Otras Empresas)</t>
  </si>
  <si>
    <t>Otros activos</t>
  </si>
  <si>
    <t>Total activo</t>
  </si>
  <si>
    <t>PASIVO</t>
  </si>
  <si>
    <t>Vinculadas de ITTI S.A.E.C.A.</t>
  </si>
  <si>
    <t>Otros Pasivos</t>
  </si>
  <si>
    <t>Vinculadas de Red UTS S.A.</t>
  </si>
  <si>
    <t>Total pasivo</t>
  </si>
  <si>
    <t>INGRESO</t>
  </si>
  <si>
    <t>ITTI  S.A.E.C.A.(En otras empresas)</t>
  </si>
  <si>
    <t>EGRESO</t>
  </si>
  <si>
    <t>Otros Gastos</t>
  </si>
  <si>
    <t>No existen hechos posteriores relevantes que mencionar.</t>
  </si>
  <si>
    <t>ESTADO DE FLUJOS DE EFECTIVO  CONSOLIDADO</t>
  </si>
  <si>
    <t>FLUJO DE EFECTIVO DE ACTIVIDADES OPERATIVAS</t>
  </si>
  <si>
    <t>Cobranzas efectuadas a clientes</t>
  </si>
  <si>
    <t>Pagos efectuados a proveedores y empleados</t>
  </si>
  <si>
    <t>Efectivo generado por las operaciones</t>
  </si>
  <si>
    <t>Pagos de impuesto a la renta</t>
  </si>
  <si>
    <t>Flujo neto de efectivo de actividades operativas</t>
  </si>
  <si>
    <t xml:space="preserve">FLUJO DE EFECTIVO DE ACTIVIDADES DE INVERSIÓN </t>
  </si>
  <si>
    <t>(Disminución) Incremento neto en Inversiones Temporales</t>
  </si>
  <si>
    <t>(Disminución) Incremento neto en Inversiones a Largo Plazo</t>
  </si>
  <si>
    <t>Ventas de activos fijos</t>
  </si>
  <si>
    <t>(Disminución) Incremento neto de bienes de uso</t>
  </si>
  <si>
    <t>Flujo neto de efectivo de actividades de inversión</t>
  </si>
  <si>
    <t>FLUJO DE EFECTIVO DE ACTIVIDADES DE FINANCIACIÓN</t>
  </si>
  <si>
    <t>Aporte de Capital</t>
  </si>
  <si>
    <t>(Disminución) Incremento de préstamos</t>
  </si>
  <si>
    <t>(Disminución) Incremento de Inversiones</t>
  </si>
  <si>
    <t>Dividendos Pagados</t>
  </si>
  <si>
    <t>(Disminución) Incremento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</si>
  <si>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</si>
  <si>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</si>
  <si>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</si>
  <si>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</si>
  <si>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</si>
  <si>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</si>
  <si>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“ITTI S.A.E.C.A..” cuya oficina principal se encuentra ubicada en la Ciudad de Asunción, en la Avda. Santa Teresa 1.827 e/ Aviadores del Chaco y Herminio Maldonado, fue constituida en fecha 13 de setiembre de 2.004 y protocolizado, por la Escribana Nelly Coronel Samudio por Escritura Pública Nº 49, e inscripta en el Registro Público de Comercio bajo el Nº 1054 Folio 11.357 y siguientes de fecha 20 de octubre de 2.004, y en el registro de Personas Jurídicas y Asociaciones, bajo el Nº 706, folio 6.980 de fecha 14 de octubre de 2.004, inicialmente bajo la denominación social de “IT CONSULTORES TECNOLOGIA Y ORGANIZACIÓN” S.R.L.     
                                                                                                                                                                                                                                                                                                                                                                 Según Escritura Pública Nº 42 de fecha 18 de octubre de 2.011, pasada antes la Escribana María Elena Persano Frutos, para la transformación de una Sociedad de Responsabilidad Limitada a una Sociedad Anónima, la que girara con la denominación “IT CONSULTORES TECNOLOGIA Y ORGANIZACIÓN S.A.”.   
                                                                                                                                                                                                                                                                                                                                                                                                                                                                                                                                  En fecha 04/08/2014 por escritura pública N° 37 los accionistas deciden modificar los estatutos Sociales en sus articulos 12 y 26, en cuanto a la Administracion de la Sociedad y Convocatoria de Asambleas respectivamente. 
En fecha 20/08/2018 por escritura pública N° 130 los accionistas deciden aumentar el capital social a Gs. 15.000.000.000 (Guaraníes Quince Mil millones), representadas en 150 (ciento cincuenta) acciones nominativas no endosables de un valor nominal de Gs. 100.000.000 (Guaraníes Cien Millones) cada una.
En fecha 27/01/2021 por escritura pública N°  9 , pasada ante la Escribana Maria Teresa Lopez de Aponte, para la modificacion total de estatutos y la transformación de una Sociedad de Sociedad Anonima a Sociedad Emisora de Capital Abierto, la que girara con la denominación “ITTI S.A.E.C.A.", inscripta en el Registro Público de Comercio bajo el Nº 2 folio 13 de fecha 12/02/2021.</t>
  </si>
  <si>
    <t>En la Asamblea General Ordinaria N° 19 los accionistas deciden en forma unánime capitalizar la utilidad acumulada del 2020 y se aprueba la modificacion de la sociedad de IT CONSULTORES TEGNOLOGIA Y ORGANIZACION SOCIEDAD ANONIMA a ITTI S.A.E.C.A.
En la Asamblea General Extraordinaria Nº 21 los socios aprueban un aumento de capital de Gs 80.000.000.000 (Guaranies ochenta y cinco mil millones), incrementando de esta manera el capital social de la sociedad de Gs. 15.000.000.000.(Guaranies quince mil millones) a Gs. 100.000.000.000 (Guaranies cien mil millones) el cual queda representado por 1000 (mil) acciones de Gs. 100.000.000 (Guaranies Cien millones) cada una.</t>
  </si>
  <si>
    <t xml:space="preserve">En fechas 22 de febrero y 04 de marzo del 2022, se realizó la asamblea general extraordinaria de accionistas donde se aprueba el Compromiso Previo de Fusion por absorcion por parte de ITTI S.A.E.C.A. en carácter de absorvente y J. Fleischman y Compañía S.A. en su caracter de absorvida y del Balance Especial de Fusión. </t>
  </si>
  <si>
    <t>El 8 de junio de 2022, se aprueba mediante el acta de asamblea extraordinaria de accionistas el Acuerdo Definitivo de Fusión por Absorción entre ITTI S.A.E.C.A. (entidad absorbente) y J. Fleischman S.A (entidad absorbida). Por este motivo,  J. Fleischman S.A se disuelve sin liquidarse, y la sociedad absorbente – ITTI S.A.E.C.A. – asume como cesionaria universal de todos los derechos, deberes, obligaciones, acciones, garantías y aprueba el Balance Consolidado de Fusión.</t>
  </si>
  <si>
    <t>El 27 de Septiembre del 2022, ante la Escribana Maria Teresa Lopez de Aponte, por Escritura Pública Nº 103, se realiza la protocolización del Acta de Asamblea Extraordinaria Nº 24  de fecha 21 de febrero de 2022 para la Modificación de Estatutos Sociales y el consiguiente aumento del Capital Social a Gs. 100.000.000.000 y del Acuerdo Definitivo de Fusión por Absorción entre ITTI S.A.E.C.A. (entidad absorbente) y  J. Fleischman S.A (entidades absorbidas). La mencionada protocolización fue inscripta en el Registro Público de Comercio bajo el Nº 5, folio 37 al 66, en fecha 23 de enero de 2023.</t>
  </si>
  <si>
    <t>Actividades.</t>
  </si>
  <si>
    <t xml:space="preserve">La empresa se dedica principalmente al desarrollo y comercialización de software y plataformas transaccionales y de gestión del negocio financiero. </t>
  </si>
  <si>
    <t>Nota 2 - Resumen de las principales políticas contables</t>
  </si>
  <si>
    <t>a.   Bases de contabilización (Según NIF Bases de preparación de los Estados Financieros)</t>
  </si>
  <si>
    <t xml:space="preserve">Los estados financieros se han preparado siguiendo las normas establecidas por la Comision Nacional de Valores, asi como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</si>
  <si>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b.   Consolidación</t>
  </si>
  <si>
    <t>Las controladas se consolidan completamente a partir de la fecha en la cual se obtuvo el control.</t>
  </si>
  <si>
    <t>c.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</si>
  <si>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</si>
  <si>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d.   Moneda extranjera</t>
  </si>
  <si>
    <t>Los activos y pasivos en moneda extranjera se valúan a los tipos de cambio vigentes a la fecha de cierre del ejercicio.</t>
  </si>
  <si>
    <t>Las diferencias de cambio originadas por fluctuaciones en los tipos de cambio producidos entre las fechas de concertación de las operaciones y su liquidación o valuación al cierre del ejercicio, son reconocidas en resultados.</t>
  </si>
  <si>
    <t>Tipo de Cambio Comprador</t>
  </si>
  <si>
    <t>Tipo de Cambio vendedor</t>
  </si>
  <si>
    <t>Cuentas Activas - US$ 1 = G.</t>
  </si>
  <si>
    <t>Cuentas Pasivas - US$ 1 = G.</t>
  </si>
  <si>
    <t>e.   Efectivo y equivalentes de efectivo</t>
  </si>
  <si>
    <t>Se considerarán dentro del concepto de efectivo los saldos en efectivo, disponibilidades en cuentas bancarias y toda inversión de muy alta liquidez, con vencimiento originalmente pactado no superior a tres meses.</t>
  </si>
  <si>
    <t>f.   Inversiones</t>
  </si>
  <si>
    <t xml:space="preserve">Las inversiones temporales se valúan de acuerdo a los siguientes criterios de valuación:
Colocaciones financieras en moneda local: a su valor nominal más los intereses devengados al cierre del año/período.
Colocaciones financieras en moneda extranjera: a su valor de cotización al cierre del año/período más intereses devengados a ese momento. 
Las inversiones no corrientes en sociedades donde no se ejerce el control, se valúan al costo </t>
  </si>
  <si>
    <t>g. Previsión para cuentas de dudoso cobro/incobrables</t>
  </si>
  <si>
    <t xml:space="preserve">Las previsiones para cuentas de dudoso cobro se determinan al cierre de cada ejercicio y/o mensualmente sobre la base del estudio de la cartera de créditos realizado con el objeto de determinar la porción no recuperable de las cuentas a cobrar. </t>
  </si>
  <si>
    <t>h. Inventarios</t>
  </si>
  <si>
    <t>Las existencias se valúan al menor entre su costo de adquisición o de producción y su valor neto de realización.</t>
  </si>
  <si>
    <t>i. Activos disponibles para la venta</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</si>
  <si>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</si>
  <si>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j. Previsiones para desvalorización y deterioro de inventarios</t>
  </si>
  <si>
    <t>No Aplica</t>
  </si>
  <si>
    <t>k. Propiedades, planta y equipo</t>
  </si>
  <si>
    <t xml:space="preserve">A partir del presente ejercicio los bienes se hallan valuados a sus costos de adquisición y se le asignarán valores residuales a cada tipo  o clase de activo fijo depreciable, el cual no podrá ser superior al 20% de su valor de costo. Los bienes del activo fijo serán depreciados de acuerdo a la distribución sistemática del degaste o deterioro que experimente cada bien, el cual se deberá considerar la estimación de vida útil según la reglamentación vigente de la Subsecretaria de Estado de Tributación. </t>
  </si>
  <si>
    <t>l. Intangibles</t>
  </si>
  <si>
    <t>Los intangibles se exponen a su costo incurrido menos las correspondientes amortizaciones acumuladas al cierre del año.</t>
  </si>
  <si>
    <t>Las amortizaciones son calculadas por el método de línea recta.</t>
  </si>
  <si>
    <t>Este rubro incluye costos incurridos por la sociedad relacionados con ingresos futuros.</t>
  </si>
  <si>
    <t>m. Goodwill</t>
  </si>
  <si>
    <t>El saldo de esta cuenta representa la diferencia entre el valor pagado y el valor razonable de los activos netos adquiridos por la operación de compra de la subsidiaria – J. Fleischman S.A.</t>
  </si>
  <si>
    <t>n. Reconocimiento de ingresos y egresos</t>
  </si>
  <si>
    <t>Los ingresos y egresos son reconocidos en función de su devengamiento.</t>
  </si>
  <si>
    <t>o. Impuesto a la renta</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</si>
  <si>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</si>
  <si>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p. Restricciones a la distribución de utilidades</t>
  </si>
  <si>
    <t>q. Derechos en Fideicomiso</t>
  </si>
  <si>
    <t>Cuenta</t>
  </si>
  <si>
    <t>INGRESOS</t>
  </si>
  <si>
    <t>COSTOS</t>
  </si>
  <si>
    <t>VIATICOS Y MOVILIDAD</t>
  </si>
  <si>
    <t>ESTADO DE EVOLUCIÓN DEL PATRIMONIO NETO CONSOLIDADO</t>
  </si>
  <si>
    <t>Comparativo con igual periodo del año anterior</t>
  </si>
  <si>
    <t>Aporte de los propietarios</t>
  </si>
  <si>
    <t>Ganancias reservadas</t>
  </si>
  <si>
    <t>Capital suscripto e integrado</t>
  </si>
  <si>
    <t>Primas de emisión</t>
  </si>
  <si>
    <t>Reserva de revalúo técnico</t>
  </si>
  <si>
    <t>Reserva facultativa</t>
  </si>
  <si>
    <t>Interes Minoritario</t>
  </si>
  <si>
    <t>Transferencia a Resultado Acumulado</t>
  </si>
  <si>
    <t>Absorción patrimonio J Fleischman</t>
  </si>
  <si>
    <t>Dividendos pagados</t>
  </si>
  <si>
    <t>Revalúo de activos fijos</t>
  </si>
  <si>
    <t>Reserva Legal</t>
  </si>
  <si>
    <t>Otras Reservas</t>
  </si>
  <si>
    <t>Resultado del año</t>
  </si>
  <si>
    <t>Desafectacion de Resultado Acumulado</t>
  </si>
  <si>
    <t>Las notas que se acompañan forman parte integrante de estos estados.</t>
  </si>
  <si>
    <t>Cuentas por cobrar comerciales Cp</t>
  </si>
  <si>
    <t>Otros créditos Cp</t>
  </si>
  <si>
    <t>Otros créditos  Lp</t>
  </si>
  <si>
    <t>Cuentas por pagar comerciales Cp</t>
  </si>
  <si>
    <t>5- Patrimonio Neto</t>
  </si>
  <si>
    <t>Creditos Fiscales</t>
  </si>
  <si>
    <t>Gastos Pagados por Adelantado</t>
  </si>
  <si>
    <t>Otros créditos CP</t>
  </si>
  <si>
    <t>Otros créditos LP</t>
  </si>
  <si>
    <t>1.01.06.03</t>
  </si>
  <si>
    <t>1.02.07.02</t>
  </si>
  <si>
    <t>FRANQUICIAS</t>
  </si>
  <si>
    <t>(-) CAPITAL A INTEGRAR</t>
  </si>
  <si>
    <t>OTROS INGRESOS NO OPERATIVOS</t>
  </si>
  <si>
    <t>11.21</t>
  </si>
  <si>
    <t>GASTOS NO DEDUCIBLES</t>
  </si>
  <si>
    <t>11.22</t>
  </si>
  <si>
    <t>GASTOS DE ESCRIBANIA</t>
  </si>
  <si>
    <t>11.23</t>
  </si>
  <si>
    <t>GASTOS DE INFORMATICA</t>
  </si>
  <si>
    <t>11.24</t>
  </si>
  <si>
    <t>11.25</t>
  </si>
  <si>
    <t>11.26</t>
  </si>
  <si>
    <t>Dividendos a cobrar</t>
  </si>
  <si>
    <t>Cuentas por cobrar comerciales LP</t>
  </si>
  <si>
    <t>Otras inversiones</t>
  </si>
  <si>
    <t>Otras reservas</t>
  </si>
  <si>
    <t>Endeudamiento</t>
  </si>
  <si>
    <t>Liquidez</t>
  </si>
  <si>
    <t>Comparativo con igual período del año anterior</t>
  </si>
  <si>
    <t>OTROS PRÉSTAMOS A PAGAR</t>
  </si>
  <si>
    <t xml:space="preserve">COSTO DE PRODUCTOS AGRÍCOLAS EXPORTADOS </t>
  </si>
  <si>
    <t>GASTOS VARIOS</t>
  </si>
  <si>
    <t>2.01.04.05</t>
  </si>
  <si>
    <t>ANEXO Nº 2</t>
  </si>
  <si>
    <t>CLICK S.A.</t>
  </si>
  <si>
    <t>BALANCE GENERAL</t>
  </si>
  <si>
    <t>Cuentas por cobrar comerciales CP</t>
  </si>
  <si>
    <t>Cuentas por pagar comerciales CP</t>
  </si>
  <si>
    <t>Préstamos a corto plazo</t>
  </si>
  <si>
    <t>Cuentas por pagar comerciales LP</t>
  </si>
  <si>
    <t>Préstamos a largo plazo</t>
  </si>
  <si>
    <t>Préstamos bursátiles</t>
  </si>
  <si>
    <t>Otros pasivos no corrientes</t>
  </si>
  <si>
    <t>EBITDA</t>
  </si>
  <si>
    <t>G HENDY</t>
  </si>
  <si>
    <t>G.HENDY</t>
  </si>
  <si>
    <t>GRUPO M</t>
  </si>
  <si>
    <t>OFFICE DESING</t>
  </si>
  <si>
    <t>FONDO FIJO</t>
  </si>
  <si>
    <t>Caja y Bancos Click S.A.</t>
  </si>
  <si>
    <t>Caja y Bancos Grupo Hendy S.A.</t>
  </si>
  <si>
    <t>Caja y Bancos Grupo M S.A.</t>
  </si>
  <si>
    <t>Caja y Bancos Office Desing S.R.L</t>
  </si>
  <si>
    <t>Otros créditos - Office Design S.R.L</t>
  </si>
  <si>
    <t>Mercaderías  Office Design S.R.L</t>
  </si>
  <si>
    <t>Mercaderías Grupo Hendy S.A</t>
  </si>
  <si>
    <t>GRUPO M S.A</t>
  </si>
  <si>
    <t>GRUPO HENDY S.A</t>
  </si>
  <si>
    <t>CLICK S.A</t>
  </si>
  <si>
    <t>PPE - Click S.A</t>
  </si>
  <si>
    <t>PPE - Grupo Hendy S.A</t>
  </si>
  <si>
    <t>PPE - Grupo M S.A</t>
  </si>
  <si>
    <t>PPE - Office Design S.R.L</t>
  </si>
  <si>
    <t>Activos Intangibles Click S.A</t>
  </si>
  <si>
    <t>Proveedores Locales - Click S.A</t>
  </si>
  <si>
    <t>Proveedores Locales - Grupo Hendy S.A</t>
  </si>
  <si>
    <t>Proveedores Locales - Grupo M S.A</t>
  </si>
  <si>
    <t>Proveedores Locales - Office Design S.R.L</t>
  </si>
  <si>
    <t>Préstamos Financieros  Click S.A.</t>
  </si>
  <si>
    <t>Préstamos Financieros  Office Design S.R.L</t>
  </si>
  <si>
    <t>Préstamos Financieros  Red UTS S.A</t>
  </si>
  <si>
    <t>Impuestos   Red UTS S.A</t>
  </si>
  <si>
    <t>Otros pasivos Click S.A</t>
  </si>
  <si>
    <t>Otros pasivos Office Design S.R.L</t>
  </si>
  <si>
    <t>Monto Capital Social Click S.A</t>
  </si>
  <si>
    <t>Monto Capital Social Grupo M S.A</t>
  </si>
  <si>
    <t>Monto Capital Social Grupo Hendy S.A</t>
  </si>
  <si>
    <t>Monto Capital Social Office Design S.R.L</t>
  </si>
  <si>
    <t>Monto Aportes No Capitalizados Click S.A</t>
  </si>
  <si>
    <t>OFFICE DESIGN S.R.L</t>
  </si>
  <si>
    <t>Resultados Click S.A</t>
  </si>
  <si>
    <t>Resultados Grupo M S.A</t>
  </si>
  <si>
    <t>Resultados Grupo Hendy S.A</t>
  </si>
  <si>
    <t>Resultados Office Design S.R.L</t>
  </si>
  <si>
    <t>CLICK</t>
  </si>
  <si>
    <t>Ingresos CLICK S.A</t>
  </si>
  <si>
    <t>Ingresos GRUPO HENDY S.A</t>
  </si>
  <si>
    <t>Ingresos GRUPO M S.A</t>
  </si>
  <si>
    <t>Ingresos OFFICE DESIGN S.R.L</t>
  </si>
  <si>
    <t>Costos CLICK S.A</t>
  </si>
  <si>
    <t>Costos GRUPO HENDY S.A</t>
  </si>
  <si>
    <t>Costos GRUPO M S.A</t>
  </si>
  <si>
    <t>Costos OFFICE DESIGN S.R.L</t>
  </si>
  <si>
    <t>Gastos de Ventas GRUPO HENDY S.A</t>
  </si>
  <si>
    <t>Gastos de Ventas GRUPO M S.A</t>
  </si>
  <si>
    <t>Gastos de Ventas OFFICE DESIGN S.R.L</t>
  </si>
  <si>
    <t>Gastos Administrativos CLICK S.A</t>
  </si>
  <si>
    <t>Gastos Administrativos GRUPO HENDY S.A</t>
  </si>
  <si>
    <t>Gastos Administrativos GRUPO M S.A</t>
  </si>
  <si>
    <t>Gastos Administrativos OFFICE DESIGN S.R.L</t>
  </si>
  <si>
    <t>Resultado Financiero Neto - Click S.A</t>
  </si>
  <si>
    <t>Resultado Financiero Neto - Grupo M S.A</t>
  </si>
  <si>
    <t>Resultado Financiero Neto - Office Design S.R.L</t>
  </si>
  <si>
    <t>Conversion Neto CLICK S.A.</t>
  </si>
  <si>
    <t>Provision de Impuesto a la Renta Office Design S.R.L</t>
  </si>
  <si>
    <t>Vinculadas de Office Design S.R.L</t>
  </si>
  <si>
    <t>Ingresos diferidos CP</t>
  </si>
  <si>
    <t>Ingresos diferidos LP</t>
  </si>
  <si>
    <t>Utilidad neta por acción preferida</t>
  </si>
  <si>
    <t>Cuentas  por pagar comerciales CP</t>
  </si>
  <si>
    <t>DISCOVER PARAGUAY- TUTI</t>
  </si>
  <si>
    <t xml:space="preserve"> WOM 77 S.A.</t>
  </si>
  <si>
    <t>REFERENCIA</t>
  </si>
  <si>
    <t>Otros créditos  LP</t>
  </si>
  <si>
    <t>Balance General - Moneda Local</t>
  </si>
  <si>
    <t>Impreso Por:</t>
  </si>
  <si>
    <t>Descripción</t>
  </si>
  <si>
    <t>1</t>
  </si>
  <si>
    <t>101</t>
  </si>
  <si>
    <t>10101</t>
  </si>
  <si>
    <t>DISPONIBILIDADES</t>
  </si>
  <si>
    <t>1010101</t>
  </si>
  <si>
    <t>1010103</t>
  </si>
  <si>
    <t>CAJA SUCURSALES</t>
  </si>
  <si>
    <t>1010104</t>
  </si>
  <si>
    <t>1010105</t>
  </si>
  <si>
    <t>TRANSFERENCIAS BANCARIAS PENDIENTES</t>
  </si>
  <si>
    <t>1010106</t>
  </si>
  <si>
    <t>10102</t>
  </si>
  <si>
    <t>CRÉDITOS</t>
  </si>
  <si>
    <t>1010201</t>
  </si>
  <si>
    <t>DEUDORES POR VENTAS GS</t>
  </si>
  <si>
    <t>1010203</t>
  </si>
  <si>
    <t>1010204</t>
  </si>
  <si>
    <t>1010205</t>
  </si>
  <si>
    <t>101020501</t>
  </si>
  <si>
    <t>ANTICIPOS Y RETENCIONES DE IMPUESTO A LA</t>
  </si>
  <si>
    <t>101020502</t>
  </si>
  <si>
    <t>101020503</t>
  </si>
  <si>
    <t>IVA - CRÉDITO FISCAL 10%</t>
  </si>
  <si>
    <t>1010206</t>
  </si>
  <si>
    <t>1010207</t>
  </si>
  <si>
    <t>1010208</t>
  </si>
  <si>
    <t>1010209</t>
  </si>
  <si>
    <t>OPERACIONES A LIQUIDAR WU GS</t>
  </si>
  <si>
    <t>1010210</t>
  </si>
  <si>
    <t>1010211</t>
  </si>
  <si>
    <t>CUENTAS A COBRAR OPERACIONES</t>
  </si>
  <si>
    <t>1010212</t>
  </si>
  <si>
    <t>MI NEGOCIO</t>
  </si>
  <si>
    <t>1010213</t>
  </si>
  <si>
    <t>CUENTAS A COBRAR FACTURADORES GS</t>
  </si>
  <si>
    <t>1010402</t>
  </si>
  <si>
    <t>1010501</t>
  </si>
  <si>
    <t>GASTOS A RECUPERAR WU</t>
  </si>
  <si>
    <t>1010502</t>
  </si>
  <si>
    <t>CUENTAS A RECUPERAR WU MKT</t>
  </si>
  <si>
    <t>1010503</t>
  </si>
  <si>
    <t>GASTOS VARIOS A RECUPERAR</t>
  </si>
  <si>
    <t>1010602</t>
  </si>
  <si>
    <t>ANTICIPO DE VIATICOS A RENDIR</t>
  </si>
  <si>
    <t>1010701</t>
  </si>
  <si>
    <t>102</t>
  </si>
  <si>
    <t>PROPIEDAD, PLANTA Y EQUIPO</t>
  </si>
  <si>
    <t>1020203</t>
  </si>
  <si>
    <t>1020204</t>
  </si>
  <si>
    <t>1020205</t>
  </si>
  <si>
    <t>1020206</t>
  </si>
  <si>
    <t>1020208</t>
  </si>
  <si>
    <t>MEJORAS EN PREDIO AJENO</t>
  </si>
  <si>
    <t>1020299</t>
  </si>
  <si>
    <t>1020301</t>
  </si>
  <si>
    <t>10205</t>
  </si>
  <si>
    <t>ACTIVOS INTANGIBLES</t>
  </si>
  <si>
    <t>1020501</t>
  </si>
  <si>
    <t>1020503</t>
  </si>
  <si>
    <t>DESARROLLO DEL NEGOCIO</t>
  </si>
  <si>
    <t>1020504</t>
  </si>
  <si>
    <t>1020599</t>
  </si>
  <si>
    <t>EQUIPOS EN LEASING</t>
  </si>
  <si>
    <t>1020601</t>
  </si>
  <si>
    <t>1020699</t>
  </si>
  <si>
    <t>(-) DEPRECIACION EQUIPOS EN LEASING</t>
  </si>
  <si>
    <t>1020701</t>
  </si>
  <si>
    <t>INVERSIONES EN OTRAS ENTIDADES</t>
  </si>
  <si>
    <t>2</t>
  </si>
  <si>
    <t>201</t>
  </si>
  <si>
    <t>2010101</t>
  </si>
  <si>
    <t>PROVEEDORES LOCALES GS</t>
  </si>
  <si>
    <t>2010102</t>
  </si>
  <si>
    <t>PROVEEDORES LOCALES USD</t>
  </si>
  <si>
    <t>2010103</t>
  </si>
  <si>
    <t>2010203</t>
  </si>
  <si>
    <t>20103</t>
  </si>
  <si>
    <t>2010302</t>
  </si>
  <si>
    <t>IPS A PAGAR</t>
  </si>
  <si>
    <t>2010303</t>
  </si>
  <si>
    <t>303</t>
  </si>
  <si>
    <t>COPACO</t>
  </si>
  <si>
    <t>2010305</t>
  </si>
  <si>
    <t xml:space="preserve">OPERACIONES A LIQUIDAR </t>
  </si>
  <si>
    <t>2010306</t>
  </si>
  <si>
    <t>AGUINALDOS A PAGAR</t>
  </si>
  <si>
    <t>2010307</t>
  </si>
  <si>
    <t>SUELDOS Y JORNALES A PAGAR</t>
  </si>
  <si>
    <t>2010309</t>
  </si>
  <si>
    <t>2010310</t>
  </si>
  <si>
    <t>OPERACIONES A LIQUIDAR APN</t>
  </si>
  <si>
    <t>2010311</t>
  </si>
  <si>
    <t>2010401</t>
  </si>
  <si>
    <t>PROVISIONES</t>
  </si>
  <si>
    <t>2010501</t>
  </si>
  <si>
    <t xml:space="preserve">COMISIONES A PAGAR COMERCIOS </t>
  </si>
  <si>
    <t>3</t>
  </si>
  <si>
    <t>301</t>
  </si>
  <si>
    <t>30101</t>
  </si>
  <si>
    <t>3010101</t>
  </si>
  <si>
    <t>3010201</t>
  </si>
  <si>
    <t>30301</t>
  </si>
  <si>
    <t>30302</t>
  </si>
  <si>
    <t>4</t>
  </si>
  <si>
    <t>40102</t>
  </si>
  <si>
    <t>40103</t>
  </si>
  <si>
    <t>COMISIONES COBRADAS WU</t>
  </si>
  <si>
    <t>40104</t>
  </si>
  <si>
    <t>INGRESOS POR RECUPERO GRAVADA 10%</t>
  </si>
  <si>
    <t>40106</t>
  </si>
  <si>
    <t>COMISIONES COBRADAS SNF</t>
  </si>
  <si>
    <t>40108</t>
  </si>
  <si>
    <t>SOBRANTE DE CAJA</t>
  </si>
  <si>
    <t>40111</t>
  </si>
  <si>
    <t>COMISIONES COBRADAS A FACTURADORES</t>
  </si>
  <si>
    <t>40112</t>
  </si>
  <si>
    <t>RECUPERO DE GASTOS MKT</t>
  </si>
  <si>
    <t>40113</t>
  </si>
  <si>
    <t>COMISIONES TED</t>
  </si>
  <si>
    <t>40114</t>
  </si>
  <si>
    <t>COMISION PROCESADORA</t>
  </si>
  <si>
    <t>40115</t>
  </si>
  <si>
    <t>COMISION USUFRUCTO WEPA</t>
  </si>
  <si>
    <t>402</t>
  </si>
  <si>
    <t>40201</t>
  </si>
  <si>
    <t>40203</t>
  </si>
  <si>
    <t>5</t>
  </si>
  <si>
    <t>EGRESOS</t>
  </si>
  <si>
    <t>COSTOS OPERATIVOS</t>
  </si>
  <si>
    <t>50103</t>
  </si>
  <si>
    <t>5020102</t>
  </si>
  <si>
    <t>APORTE PATRONAL</t>
  </si>
  <si>
    <t>50202</t>
  </si>
  <si>
    <t xml:space="preserve">COMISIONES PAGADAS </t>
  </si>
  <si>
    <t>50204</t>
  </si>
  <si>
    <t>PUBLICIDAD Y PROPAGANDA</t>
  </si>
  <si>
    <t>50207</t>
  </si>
  <si>
    <t>COMISIONES PAGADAS SUB AGENTES WU</t>
  </si>
  <si>
    <t>50208</t>
  </si>
  <si>
    <t>COMISIONES PAGADAS A FACTURADORES</t>
  </si>
  <si>
    <t>50209</t>
  </si>
  <si>
    <t>COMISIONES PAGADAS WU</t>
  </si>
  <si>
    <t>50210</t>
  </si>
  <si>
    <t xml:space="preserve">GASTOS DE PUBLICIDAD - WU </t>
  </si>
  <si>
    <t>50211</t>
  </si>
  <si>
    <t>GASTOS DE APOSTALA</t>
  </si>
  <si>
    <t>50213</t>
  </si>
  <si>
    <t>PAUTAS DIGITALES</t>
  </si>
  <si>
    <t>50214</t>
  </si>
  <si>
    <t>PUBLICIDAD EN MEDIOS</t>
  </si>
  <si>
    <t>50215</t>
  </si>
  <si>
    <t>EVENTOS INSTITUCIONALES - ACTIVACIONES</t>
  </si>
  <si>
    <t>503</t>
  </si>
  <si>
    <t>5030101</t>
  </si>
  <si>
    <t>SUELDOS Y JORNALES</t>
  </si>
  <si>
    <t>5030102</t>
  </si>
  <si>
    <t>5030103</t>
  </si>
  <si>
    <t>5030104</t>
  </si>
  <si>
    <t>5030105</t>
  </si>
  <si>
    <t>5030106</t>
  </si>
  <si>
    <t>5030108</t>
  </si>
  <si>
    <t>INDEMNIZACIONES Y PREAVISOS</t>
  </si>
  <si>
    <t>5030109</t>
  </si>
  <si>
    <t>COMISIONES PAGADAS IPS</t>
  </si>
  <si>
    <t>5030110</t>
  </si>
  <si>
    <t>FALLO DE CAJA</t>
  </si>
  <si>
    <t>50304</t>
  </si>
  <si>
    <t>HONORARIOS PROFESIONALES</t>
  </si>
  <si>
    <t>50305</t>
  </si>
  <si>
    <t>50306</t>
  </si>
  <si>
    <t>50307</t>
  </si>
  <si>
    <t>50309</t>
  </si>
  <si>
    <t>50310</t>
  </si>
  <si>
    <t>GASTOS COMUNES</t>
  </si>
  <si>
    <t>50312</t>
  </si>
  <si>
    <t>50313</t>
  </si>
  <si>
    <t>50314</t>
  </si>
  <si>
    <t>50316</t>
  </si>
  <si>
    <t>GASTOS ADMINISTRATIVOS</t>
  </si>
  <si>
    <t>50317</t>
  </si>
  <si>
    <t>50318</t>
  </si>
  <si>
    <t>GASTOS DE INFORCONF</t>
  </si>
  <si>
    <t>50320</t>
  </si>
  <si>
    <t>50322</t>
  </si>
  <si>
    <t>GASTOS DE UNIFORME</t>
  </si>
  <si>
    <t>50323</t>
  </si>
  <si>
    <t>SERVICIOS CORPORATIVOS CONTRATADOS</t>
  </si>
  <si>
    <t>50324</t>
  </si>
  <si>
    <t>50325</t>
  </si>
  <si>
    <t>GASTOS DE LIMPIEZA Y DESINFECCIÓN</t>
  </si>
  <si>
    <t>50326</t>
  </si>
  <si>
    <t>GASTOS DE SALUD</t>
  </si>
  <si>
    <t>50327</t>
  </si>
  <si>
    <t>GASTOS DE SEGURIDAD Y VIGILANCIA</t>
  </si>
  <si>
    <t>50328</t>
  </si>
  <si>
    <t>50329</t>
  </si>
  <si>
    <t>50330</t>
  </si>
  <si>
    <t>GASTOS DE CAFETERIA Y ENSERES</t>
  </si>
  <si>
    <t>50332</t>
  </si>
  <si>
    <t>OTROS GASTOS A FAVOR DEL PERSONAL</t>
  </si>
  <si>
    <t>50333</t>
  </si>
  <si>
    <t>ALQUILER DE ESPACIO  ATM</t>
  </si>
  <si>
    <t>50334</t>
  </si>
  <si>
    <t>TRANSPORTE Y ATESORAMIENTO DE VALORES</t>
  </si>
  <si>
    <t>50335</t>
  </si>
  <si>
    <t>GASTOS Y ASISTENCIA TECNICA ATM</t>
  </si>
  <si>
    <t>50336</t>
  </si>
  <si>
    <t>ASISTENCIA Y CARGAS MAQ. EXPENDEDORAS</t>
  </si>
  <si>
    <t>50338</t>
  </si>
  <si>
    <t>LEASING IMPRESORAS</t>
  </si>
  <si>
    <t>50339</t>
  </si>
  <si>
    <t>GASTOS DE MENSAJERIA</t>
  </si>
  <si>
    <t>50403</t>
  </si>
  <si>
    <t>COMISIONES Y GASTOS BANCARIOS</t>
  </si>
  <si>
    <t>505</t>
  </si>
  <si>
    <t>DEPRECIACIONES Y AMORTIZACIONES DE ACTIV</t>
  </si>
  <si>
    <t>50501</t>
  </si>
  <si>
    <t>DEPRECIACIONES DEL EJERCICIO</t>
  </si>
  <si>
    <t>50502</t>
  </si>
  <si>
    <t>50603</t>
  </si>
  <si>
    <t>DIFERENCIA DE CAMBIO PERDIDA</t>
  </si>
  <si>
    <t>50701</t>
  </si>
  <si>
    <t>RECARGOS Y MULTAS</t>
  </si>
  <si>
    <t>50703</t>
  </si>
  <si>
    <t>50704</t>
  </si>
  <si>
    <t>FALTANTE DE CAJA</t>
  </si>
  <si>
    <t>rubro</t>
  </si>
  <si>
    <t>TIPO</t>
  </si>
  <si>
    <t>CLASIFICACION</t>
  </si>
  <si>
    <t>1010102</t>
  </si>
  <si>
    <t>1- Activos Corrientes</t>
  </si>
  <si>
    <t>1010202</t>
  </si>
  <si>
    <t>DEUDORES POR VENTAS USD</t>
  </si>
  <si>
    <t>COMERCIO/BOCAS DE COBRANZAS</t>
  </si>
  <si>
    <t>COBROS A COMERCIO - LM</t>
  </si>
  <si>
    <t>BILLETERA TIGO MONEY</t>
  </si>
  <si>
    <t>COMERCIO/BOCAS DE COBRANZAS USD</t>
  </si>
  <si>
    <t>101020504</t>
  </si>
  <si>
    <t>IVA - CRÉDITO FISCAL 5%</t>
  </si>
  <si>
    <t>1010403</t>
  </si>
  <si>
    <t>1010601</t>
  </si>
  <si>
    <t>ANTICIPO DE SALARIO</t>
  </si>
  <si>
    <t>1010603</t>
  </si>
  <si>
    <t>ANTICIPO A FACTURADORES</t>
  </si>
  <si>
    <t>1020103</t>
  </si>
  <si>
    <t>OTROS CREDITOS LP</t>
  </si>
  <si>
    <t>2- Activos no Corrientes</t>
  </si>
  <si>
    <t>MUEBLES, UTILES Y ENSERES</t>
  </si>
  <si>
    <t>(-) DEPRECIACION ACUMULADA</t>
  </si>
  <si>
    <t>LICENCIA MARCAS Y PATENTES</t>
  </si>
  <si>
    <t>(-)AMORTIZACION ACUMULADA</t>
  </si>
  <si>
    <t>3- Pasivos corrientes</t>
  </si>
  <si>
    <t>2010106</t>
  </si>
  <si>
    <t>FONDO FIJO A REPONER</t>
  </si>
  <si>
    <t>2010201</t>
  </si>
  <si>
    <t>201030102</t>
  </si>
  <si>
    <t>201030101</t>
  </si>
  <si>
    <t>2010304</t>
  </si>
  <si>
    <t>COBROS A TRANSFERIR - LM</t>
  </si>
  <si>
    <t>FACTURADOR/BENEFICIARIO</t>
  </si>
  <si>
    <t>2010308</t>
  </si>
  <si>
    <t>HONORARIOS A PAGAR</t>
  </si>
  <si>
    <t>COMISIONES A PAGAR</t>
  </si>
  <si>
    <t>ANTICIPO DE CLIENTES</t>
  </si>
  <si>
    <t>2020101</t>
  </si>
  <si>
    <t>3010102</t>
  </si>
  <si>
    <t>APORTE IRREVOCABLE</t>
  </si>
  <si>
    <t>6-  Utilidad bruta</t>
  </si>
  <si>
    <t>40105</t>
  </si>
  <si>
    <t>INGRESOS POR RECUPERO EXENTA</t>
  </si>
  <si>
    <t>40107</t>
  </si>
  <si>
    <t>COMISIONES COBRADAS CNB</t>
  </si>
  <si>
    <t>7-  Resultado operativo</t>
  </si>
  <si>
    <t>40109</t>
  </si>
  <si>
    <t>COMISIONES POR ATENCIONES PROGRAMADAS TEDS</t>
  </si>
  <si>
    <t>40110</t>
  </si>
  <si>
    <t>INGRESO POR TERCERIZACION DE RECURSOS</t>
  </si>
  <si>
    <t>40204</t>
  </si>
  <si>
    <t>9-  Subtotal</t>
  </si>
  <si>
    <t>40205</t>
  </si>
  <si>
    <t>INGRESOS POR INDEMNIZACION</t>
  </si>
  <si>
    <t>50101</t>
  </si>
  <si>
    <t>COSTOS DE SERVICIOS</t>
  </si>
  <si>
    <t>BONIFICACIÓN FAMILIAR</t>
  </si>
  <si>
    <t>5030107</t>
  </si>
  <si>
    <t>SUELDO GND</t>
  </si>
  <si>
    <t>TELEFONIA E INTERNET</t>
  </si>
  <si>
    <t>50308</t>
  </si>
  <si>
    <t>REPARACIONES Y MANTENIMIENTO</t>
  </si>
  <si>
    <t>50319</t>
  </si>
  <si>
    <t>GASTOS BANCARIOS OPERACIONES</t>
  </si>
  <si>
    <t>50321</t>
  </si>
  <si>
    <t>GASTOS DE SELECCIÓN DEL PERSONAL</t>
  </si>
  <si>
    <t>GASTOS DE LIMPIEZA</t>
  </si>
  <si>
    <t>GASTOS DE VIGILANCIA</t>
  </si>
  <si>
    <t>GASTOS DE CAFETERIA</t>
  </si>
  <si>
    <t>50331</t>
  </si>
  <si>
    <t>SERVICIOS PRESTADOS</t>
  </si>
  <si>
    <t>ALQUILERES Y GASTOS ATM</t>
  </si>
  <si>
    <t>TRANSPORTE DE CAUDALES</t>
  </si>
  <si>
    <t>50401</t>
  </si>
  <si>
    <t>DEPRECIACION</t>
  </si>
  <si>
    <t>AMORTIZACION</t>
  </si>
  <si>
    <t>50602</t>
  </si>
  <si>
    <t>PERDIDA POR INDEMNIZACION</t>
  </si>
  <si>
    <t>50604</t>
  </si>
  <si>
    <t xml:space="preserve">PERDIDA POR ROBO </t>
  </si>
  <si>
    <t>50702</t>
  </si>
  <si>
    <t>99-  Resultado neto de actividades ordinarias</t>
  </si>
  <si>
    <t>GASTOS VARIOS NO DEDUCIBLES</t>
  </si>
  <si>
    <t>ref</t>
  </si>
  <si>
    <t>BANCARD</t>
  </si>
  <si>
    <t>Cargos Diferidos</t>
  </si>
  <si>
    <t>DISCOVER PARAGUAY S.A.</t>
  </si>
  <si>
    <t>80087415-3</t>
  </si>
  <si>
    <t>GAYOL, ANDRÉ</t>
  </si>
  <si>
    <t>IRALA, ANGEL</t>
  </si>
  <si>
    <t>3927007-6</t>
  </si>
  <si>
    <t>1.01.01.04.01</t>
  </si>
  <si>
    <t>1.01.01.04.02</t>
  </si>
  <si>
    <t>1.01.01.04.04</t>
  </si>
  <si>
    <t>1.01.01.04.05</t>
  </si>
  <si>
    <t>1.01.01.04.06</t>
  </si>
  <si>
    <t>PROVISION DE VENTAS</t>
  </si>
  <si>
    <t>SUELDOS A PAGAR</t>
  </si>
  <si>
    <t xml:space="preserve"> HASTA </t>
  </si>
  <si>
    <t>1-ene.-23</t>
  </si>
  <si>
    <t>31-dic.-23</t>
  </si>
  <si>
    <t xml:space="preserve"> IDENTIFICADOR RUC </t>
  </si>
  <si>
    <t>IRALA. ANGEL</t>
  </si>
  <si>
    <t>INDEMNIZACIONES</t>
  </si>
  <si>
    <t>SOPORTE DE SISTEMAS</t>
  </si>
  <si>
    <t>GASTOS DE COMPUTADORAS</t>
  </si>
  <si>
    <t>SERVICIO DE LIMPIEZA</t>
  </si>
  <si>
    <t>SERVICIO DE SEGURIDAD</t>
  </si>
  <si>
    <t>11.27</t>
  </si>
  <si>
    <t>11.28</t>
  </si>
  <si>
    <t>CONSUMO INTERNO DEL PERSONAL</t>
  </si>
  <si>
    <t>11.29</t>
  </si>
  <si>
    <t>11.30</t>
  </si>
  <si>
    <t>APP WOM77</t>
  </si>
  <si>
    <t>CLIENTES M.L.</t>
  </si>
  <si>
    <t>El 20 de noviembre de 2023 ante la Escribana Maria Teresa Lopez de Aponte, por Escritura Pública N° 135, se realiza la protocolización del Acta de Asamblea Extraordinaria n° 31 de fecha 14 de junio de 2023 para la Modificación del Estatuto Social y el consiguiente aumento del Capital Social a Gs. 250.000.000.000</t>
  </si>
  <si>
    <t>Caja y Bancos ITTI S.A.E.C.A</t>
  </si>
  <si>
    <t>Deudores por ventas locales ITTI S.A.E.C.A</t>
  </si>
  <si>
    <t>Deudores por ventas locales Impresión Distribucion y Logistica S.A.</t>
  </si>
  <si>
    <t>Deudores por ventas locales Red UTS S.A.</t>
  </si>
  <si>
    <t>Deudores por ventas locales Click S.A.</t>
  </si>
  <si>
    <t>Deudores por ventas locales Grupo Hendy S.A.</t>
  </si>
  <si>
    <t>Deudores por ventas locales Grupo M S.A.</t>
  </si>
  <si>
    <t>Deudores por ventas locales Discover Paraguay- TUTI</t>
  </si>
  <si>
    <t>Deudores por ventas locales Office Desing S.R.L</t>
  </si>
  <si>
    <t>Otros créditos ITTI S.A.E.C.A</t>
  </si>
  <si>
    <t>Otros créditos Impresión Distribucion y Logistica S.A.</t>
  </si>
  <si>
    <t>Otros créditos Red UTS S.A.</t>
  </si>
  <si>
    <t>Otros créditos Click S.A.</t>
  </si>
  <si>
    <t>Otros créditos Discover Paraguay- TUTI</t>
  </si>
  <si>
    <t>Otros créditos Office Desing S.R.L</t>
  </si>
  <si>
    <t>Mercaderías Discover Paraguay- TUTI</t>
  </si>
  <si>
    <t>Provision de Impuesto a la Renta Discover Paraguay</t>
  </si>
  <si>
    <t>Amortizacion y Depreciacion Click</t>
  </si>
  <si>
    <t>PPE - Discover Py S.A</t>
  </si>
  <si>
    <t>Activos Intangibles Discover Py S.A</t>
  </si>
  <si>
    <t>Activos Intangibles Wom 77 S.A</t>
  </si>
  <si>
    <t>Proveedores Locales - Discover Py S.A</t>
  </si>
  <si>
    <t>Remuneraciones y cargas sociales a pagar RED UTS S.A.</t>
  </si>
  <si>
    <t>Remuneraciones y cargas sociales a pagar DISCOVER PY S.A</t>
  </si>
  <si>
    <t>Impuestos   Click S.A</t>
  </si>
  <si>
    <t>Otros pasivos Grupo Hendy S.A</t>
  </si>
  <si>
    <t>Otros pasivos Grupo M S.A</t>
  </si>
  <si>
    <t>Otros pasivos IDL S.A</t>
  </si>
  <si>
    <t>Monto Capital Social Discover Py S.A</t>
  </si>
  <si>
    <t>Monto Capital Social Wom 77 S.A</t>
  </si>
  <si>
    <t>DISCOVER PY S.A</t>
  </si>
  <si>
    <t>WOM 77 S.A</t>
  </si>
  <si>
    <t>Resultados Discover Py S.A</t>
  </si>
  <si>
    <t>Ingresos DISCOVER PY S.A</t>
  </si>
  <si>
    <t>Costos DISCOVER PY S.A</t>
  </si>
  <si>
    <t>Gastos de Ventas DISCOVER PY S.A</t>
  </si>
  <si>
    <t>Gastos de Ventas CLICK S.A</t>
  </si>
  <si>
    <t>Gastos Administrativos DISCOVER PY S.A</t>
  </si>
  <si>
    <t>Gastos Administrativos WOM 77 S.A</t>
  </si>
  <si>
    <t>Préstamos Financieros  Wom 77 S.A</t>
  </si>
  <si>
    <t>Vinculadas de Place Analyzer S.A</t>
  </si>
  <si>
    <t>RED UTS S.A (En otras empresas)</t>
  </si>
  <si>
    <t>Discover Py S.A (En otras empresas)</t>
  </si>
  <si>
    <t>2.01.03.07</t>
  </si>
  <si>
    <t>MOWI S.A</t>
  </si>
  <si>
    <t>Otros créditosPlace Analyzer S.A.</t>
  </si>
  <si>
    <t>GRUPO HENDY S.A.</t>
  </si>
  <si>
    <t>HANOI S.A</t>
  </si>
  <si>
    <t>Caja y Bancos Hanoi S.A</t>
  </si>
  <si>
    <t>Proveedores Locales - Hanoi S.A</t>
  </si>
  <si>
    <t>PPE - Hanoi S.A</t>
  </si>
  <si>
    <t>Mercaderías  Hanoi S.A</t>
  </si>
  <si>
    <t>Otros créditos Hanoi S.A</t>
  </si>
  <si>
    <t>Deudores por ventas locales Hanoi S.A</t>
  </si>
  <si>
    <t>Otros pasivos Hanoi S.A</t>
  </si>
  <si>
    <t>Monto Capital Social Hanoi S.A</t>
  </si>
  <si>
    <t>Resultados Hanoi S.A</t>
  </si>
  <si>
    <t>Ingresos HANOI S.A</t>
  </si>
  <si>
    <t>Costos Hanoi S.A</t>
  </si>
  <si>
    <t>Gastos de Ventas WOM 77 S.A</t>
  </si>
  <si>
    <t>Gastos de Ventas Hanoi S.A</t>
  </si>
  <si>
    <t>Gastos Administrativos Hanoi S.A</t>
  </si>
  <si>
    <t>Otros ingresos y gastos operativos - RED UTS S.A.</t>
  </si>
  <si>
    <t>Otros ingresos y gastos operativos - CLICK S.A</t>
  </si>
  <si>
    <t>Otros ingresos y gastos operativos - OFFICE DESIGN S.R.L</t>
  </si>
  <si>
    <t>Otros ingresos y gastos operativos - Hanoi S.A</t>
  </si>
  <si>
    <t>Amortizacion y Depreciacion Hanoi S.A</t>
  </si>
  <si>
    <t>Resultado Financiero Neto - Hanoi S.A</t>
  </si>
  <si>
    <t>Conversion Neto Hanoi S.A</t>
  </si>
  <si>
    <t>PRESTAMOS AL PERSONAL</t>
  </si>
  <si>
    <t>CARGOS DIFERIDOS</t>
  </si>
  <si>
    <t>PROVEEDORES DEL EXTERIOR LP</t>
  </si>
  <si>
    <t>Vinculadas de Grupo Hendy S.A</t>
  </si>
  <si>
    <t>Diciembre 2024</t>
  </si>
  <si>
    <t>Al 31 de diciembre de 2024</t>
  </si>
  <si>
    <t>REMUNERACIÓN PERSONAL SUPERIOR</t>
  </si>
  <si>
    <t>WOM77</t>
  </si>
  <si>
    <t>GASTOS DE CONSTITUCIÓN</t>
  </si>
  <si>
    <t>GASTOS DE DESARROLLO</t>
  </si>
  <si>
    <t>PRÉSTAMOS DEL DUEÑO, SOCIOS O  ENTIDADES</t>
  </si>
  <si>
    <t>Página 2 de 2</t>
  </si>
  <si>
    <t>OFFICE DESIGN SRL</t>
  </si>
  <si>
    <t>PLACE ANALYZER</t>
  </si>
  <si>
    <t>Vinculadas de IDL</t>
  </si>
  <si>
    <t>Vinculadas de Discover Paraguay</t>
  </si>
  <si>
    <t>Vinculadas de Mowi</t>
  </si>
  <si>
    <t>Vinculadas de Wom77</t>
  </si>
  <si>
    <t>Vinculadas de Hanoi</t>
  </si>
  <si>
    <t>Acciones en IDL S.A.</t>
  </si>
  <si>
    <t>Acciones en MOWI S.A.</t>
  </si>
  <si>
    <t>Acciones en PLACE ANALYZER E.A.S.</t>
  </si>
  <si>
    <t>Acciones en RED UTS PARAGUAY S.A</t>
  </si>
  <si>
    <t>Acciones en OFFICE DESING SRL</t>
  </si>
  <si>
    <t>Acciones en GRUPO M S.A.</t>
  </si>
  <si>
    <t>Acciones en GRUPO HENDY S.A.</t>
  </si>
  <si>
    <t>Acciones en CLICK SA- MUV</t>
  </si>
  <si>
    <t>Acciones en DISCOVER PARAGUAY- TUTI</t>
  </si>
  <si>
    <t>Acciones en WOM77 S.A</t>
  </si>
  <si>
    <t>Acciones en HANOI S.A.</t>
  </si>
  <si>
    <t>Caja y Bancos Wom 77 S.A.</t>
  </si>
  <si>
    <t>Caja y Bancos Discover Paraguay- TUTI</t>
  </si>
  <si>
    <t>Otros créditos Wom77</t>
  </si>
  <si>
    <t>Activos Intangibles Office Desing</t>
  </si>
  <si>
    <t>Remuneraciones y cargas sociales a pagar Click</t>
  </si>
  <si>
    <t>Remuneraciones y cargas sociales a pagar Office Desing</t>
  </si>
  <si>
    <t>Remuneraciones y cargas sociales a pagar Hanoi S.A</t>
  </si>
  <si>
    <t>Impuestos   Office Desing</t>
  </si>
  <si>
    <t>Gastos de Ventas PLACE ANALYZER</t>
  </si>
  <si>
    <t>Amortizacion y Depreciacion RED UTS</t>
  </si>
  <si>
    <t>Amortizacion y Depreciacion PLACE ANALYZER</t>
  </si>
  <si>
    <t>Amortizacion y Depreciacion  OFFICE DESING</t>
  </si>
  <si>
    <t>HANOI S.A. (En otras empresas)</t>
  </si>
  <si>
    <t>CLICK S.A. (En otras empresas)</t>
  </si>
  <si>
    <t>Saldo al 31 de diciembre de 2023</t>
  </si>
  <si>
    <t>Conversion Neto RED UTS</t>
  </si>
  <si>
    <t>80082125-4</t>
  </si>
  <si>
    <t xml:space="preserve">MENGUAL MAZACOTTE, CESAR JAVIER </t>
  </si>
  <si>
    <t xml:space="preserve">CABALLERO CAÑETE, BLAS RODRIGO </t>
  </si>
  <si>
    <t>4916686-7</t>
  </si>
  <si>
    <t>1.01.03.01.01</t>
  </si>
  <si>
    <t>1.01.03.01.01.001</t>
  </si>
  <si>
    <t>1.01.03.01.01.002</t>
  </si>
  <si>
    <t>1.01.03.01.01.003</t>
  </si>
  <si>
    <t>1.01.03.01.01.004</t>
  </si>
  <si>
    <t>1.01.03.01.01.005</t>
  </si>
  <si>
    <t>1.01.03.01.01.006</t>
  </si>
  <si>
    <t xml:space="preserve">OTROS CREDITOS </t>
  </si>
  <si>
    <t xml:space="preserve">GARANTIA DE ALQUILER </t>
  </si>
  <si>
    <t>1.01.05.xx</t>
  </si>
  <si>
    <t>1.01.06.xx</t>
  </si>
  <si>
    <t xml:space="preserve">1.02.04.xx </t>
  </si>
  <si>
    <t>1.02.06.xx</t>
  </si>
  <si>
    <t>1.02.07.xx</t>
  </si>
  <si>
    <t>2.01.01.01.01</t>
  </si>
  <si>
    <t xml:space="preserve">NUCLEO S.A. </t>
  </si>
  <si>
    <t>2.01.01.01.02</t>
  </si>
  <si>
    <t xml:space="preserve">ITTI A PAGAR </t>
  </si>
  <si>
    <r>
      <t xml:space="preserve">INTERESES A </t>
    </r>
    <r>
      <rPr>
        <sz val="8"/>
        <rFont val="Arial"/>
        <family val="2"/>
        <charset val="1"/>
      </rPr>
      <t xml:space="preserve"> PAGAR A PROVEEDORES </t>
    </r>
  </si>
  <si>
    <t>2.02.03.xx</t>
  </si>
  <si>
    <t xml:space="preserve">GRUPO HENDY S.A. </t>
  </si>
  <si>
    <t>4.01.01.01</t>
  </si>
  <si>
    <t>4.01.01.02</t>
  </si>
  <si>
    <t xml:space="preserve">VENTAS BANNERS </t>
  </si>
  <si>
    <t>4.01.01.03</t>
  </si>
  <si>
    <t xml:space="preserve">VENTAS DE PAQUETES DESTACADOS </t>
  </si>
  <si>
    <t>4.01.01.04</t>
  </si>
  <si>
    <t xml:space="preserve">VENTAS DE PAQUETES PRO </t>
  </si>
  <si>
    <t>4.12</t>
  </si>
  <si>
    <t xml:space="preserve">OTROS INGRESOS </t>
  </si>
  <si>
    <t>4.12.01</t>
  </si>
  <si>
    <t xml:space="preserve">COMISIONES COBRADAS </t>
  </si>
  <si>
    <t>4.12.02</t>
  </si>
  <si>
    <t>INGRESO GOOGLE</t>
  </si>
  <si>
    <t>5.12</t>
  </si>
  <si>
    <t>(-)DEVOLUCIONES</t>
  </si>
  <si>
    <t>8.xx</t>
  </si>
  <si>
    <t xml:space="preserve">AGUINALDOS </t>
  </si>
  <si>
    <t xml:space="preserve">GRATIFICACIÓN ANUAL </t>
  </si>
  <si>
    <t xml:space="preserve">MEMBRESIAS </t>
  </si>
  <si>
    <t xml:space="preserve">GASTOS GENERALES </t>
  </si>
  <si>
    <t>GASTOS ONLINE</t>
  </si>
  <si>
    <t xml:space="preserve">HONORARIOS POR SERVICIOS PRESTADOS </t>
  </si>
  <si>
    <t xml:space="preserve">RECARGOS Y MULTAS </t>
  </si>
  <si>
    <t>PUBLICIDAD DIGITAL</t>
  </si>
  <si>
    <t>DEUDORES POR VENTAS LP</t>
  </si>
  <si>
    <t>ANTICIPOS A PROVEEDORES LOCALES LP</t>
  </si>
  <si>
    <t>ANTICIPOS A PROVEEDORES DEL EXTERIOR LP</t>
  </si>
  <si>
    <t>PRÉSTAMOS DE BANCOS Y OTRAS ENTIDADES FINANCIERAS LP</t>
  </si>
  <si>
    <t>ANTICIPOS DE CLIENTES LP</t>
  </si>
  <si>
    <t>10.01.07</t>
  </si>
  <si>
    <t>10.01.08</t>
  </si>
  <si>
    <t>VACACIONES - SERVICIOS</t>
  </si>
  <si>
    <t>10.01.09</t>
  </si>
  <si>
    <t>AGUINALDOS - SERVICIOS</t>
  </si>
  <si>
    <t>DESCUENTOS Y DEVOLUCIONES CONCEDIDOS</t>
  </si>
  <si>
    <t xml:space="preserve">DIFERENCIA DE CAMBIO </t>
  </si>
  <si>
    <t>Integración de Capital</t>
  </si>
  <si>
    <t>Transferencia a Dividendos a Pagar</t>
  </si>
  <si>
    <t>Remuneraciones y cargas sociales a pagar GRUPO HENDY</t>
  </si>
  <si>
    <t>Remuneraciones y cargas sociales a pagar GRUPO M</t>
  </si>
  <si>
    <t>Impuestos   GRUPO M</t>
  </si>
  <si>
    <t>Resultado Extraordinario HANOI</t>
  </si>
  <si>
    <t>C.A Capital y aportes no controlados</t>
  </si>
  <si>
    <t>% No controlado</t>
  </si>
  <si>
    <t>Resultado del ejercicio</t>
  </si>
  <si>
    <t>Resultado no controlado</t>
  </si>
  <si>
    <t>% controlado</t>
  </si>
  <si>
    <t>Interes minoritario</t>
  </si>
  <si>
    <t>Reservas facultativas</t>
  </si>
  <si>
    <t>Eliminación</t>
  </si>
  <si>
    <t>Reserva de revaluo</t>
  </si>
  <si>
    <t>Sub total</t>
  </si>
  <si>
    <t>Gastos de Ventas RED DIGITAL SA</t>
  </si>
  <si>
    <t>Gastos Administrativos RED DIGITAL SA</t>
  </si>
  <si>
    <t>Resultado Extraordinario IOIO SAECA</t>
  </si>
  <si>
    <t xml:space="preserve">Conversion Neto IDL S.A </t>
  </si>
  <si>
    <t>Vinculadas de Click S.A</t>
  </si>
  <si>
    <t>Integración del capital social</t>
  </si>
  <si>
    <t>Balance general al 31/03/2025</t>
  </si>
  <si>
    <t>(Expresado en miles de guaranies)</t>
  </si>
  <si>
    <t>Total activo corriente</t>
  </si>
  <si>
    <t>Total activo no corriente</t>
  </si>
  <si>
    <t>TOTAL ACTIVOS</t>
  </si>
  <si>
    <t>Total pasivocorriente</t>
  </si>
  <si>
    <t>Pasivos no Corrientes</t>
  </si>
  <si>
    <t>Ingresos diferidos</t>
  </si>
  <si>
    <t>Total Pasivos no Corrientes</t>
  </si>
  <si>
    <t>TOTAL PASIVOS</t>
  </si>
  <si>
    <t>TOTAL PATRIMONIO NETO</t>
  </si>
  <si>
    <t>TOTAL PASIVO Y PATRIMONIO NETO</t>
  </si>
  <si>
    <t>Al 31 de Marzo de 2025</t>
  </si>
  <si>
    <t>Estado de resultado al  31/03/2025</t>
  </si>
  <si>
    <t>grivarola</t>
  </si>
  <si>
    <t>Del   01/01/2025   al   31/03/2025</t>
  </si>
  <si>
    <t>OPERACIONES A LIQUIDAR</t>
  </si>
  <si>
    <t>RESULTADO DEL EJERCICIO (+) Utilidad (-) Pérdida : -23.640.284</t>
  </si>
  <si>
    <t>1 DE ENERO DE 2025</t>
  </si>
  <si>
    <t xml:space="preserve">EMBARGO JUDICIAL </t>
  </si>
  <si>
    <t xml:space="preserve">HONORARIOS A PAGAR </t>
  </si>
  <si>
    <t>2.01.03.08</t>
  </si>
  <si>
    <t xml:space="preserve">AGUINALDOS A PAGAR </t>
  </si>
  <si>
    <t>4.12.03</t>
  </si>
  <si>
    <t xml:space="preserve">INTERESES COBRADOS </t>
  </si>
  <si>
    <t xml:space="preserve">GRUPO M S.A. </t>
  </si>
  <si>
    <t>80084086-0</t>
  </si>
  <si>
    <t xml:space="preserve">1 DE ENERO DE 2025 </t>
  </si>
  <si>
    <t>MENGUAL MAZACOTTE, CESAR JAVIER</t>
  </si>
  <si>
    <t xml:space="preserve">UENO BANK </t>
  </si>
  <si>
    <t xml:space="preserve">GRUPO HORUS S.A. </t>
  </si>
  <si>
    <t>KIGA</t>
  </si>
  <si>
    <t>2.01.01.01.03</t>
  </si>
  <si>
    <t xml:space="preserve">COMPAÑÍA PANAMERICANA DE SERVICIOS </t>
  </si>
  <si>
    <t>2.01.01.01.04</t>
  </si>
  <si>
    <t>TIGO</t>
  </si>
  <si>
    <t>2.01.01.01.05</t>
  </si>
  <si>
    <t xml:space="preserve">OPERADORA DE PAGOS MOVILES DEL PARAGUAY S.A. </t>
  </si>
  <si>
    <t>2.01.01.01.06</t>
  </si>
  <si>
    <t>GRUPO VAZQUEZ S.A.E.</t>
  </si>
  <si>
    <t>2.01.01.01.07</t>
  </si>
  <si>
    <t xml:space="preserve">CAPACE </t>
  </si>
  <si>
    <t>2.01.01.01.08</t>
  </si>
  <si>
    <t xml:space="preserve">BAKER TILLY </t>
  </si>
  <si>
    <t>2.01.01.01.09</t>
  </si>
  <si>
    <t>BOZ</t>
  </si>
  <si>
    <t>2.01.01.01.10</t>
  </si>
  <si>
    <t>RETAIL S.A.</t>
  </si>
  <si>
    <t>2.01.01.01.11</t>
  </si>
  <si>
    <t>2.01.01.01.12</t>
  </si>
  <si>
    <t>2.01.01.01.13</t>
  </si>
  <si>
    <t>AGUINLADOS A PAGAR</t>
  </si>
  <si>
    <t xml:space="preserve">PROVISIÓN DE COSTO DE MEDIO DE PAGO </t>
  </si>
  <si>
    <t xml:space="preserve">VENTAS DE TARJETA </t>
  </si>
  <si>
    <t xml:space="preserve">PLANES COBRADOS </t>
  </si>
  <si>
    <t xml:space="preserve">COBRO DE ENVIOS </t>
  </si>
  <si>
    <t>4.12.04</t>
  </si>
  <si>
    <t>COMSIONES COBRADAS - MITIC</t>
  </si>
  <si>
    <t>4.12.05</t>
  </si>
  <si>
    <t xml:space="preserve">INGRESOS VARIOS </t>
  </si>
  <si>
    <t>4.12.06</t>
  </si>
  <si>
    <t>4.12.07</t>
  </si>
  <si>
    <t>INTERESES COBRADOS</t>
  </si>
  <si>
    <t>5.01.01.01</t>
  </si>
  <si>
    <t>COSTO DE COMSIONES</t>
  </si>
  <si>
    <t>5.01.01.02</t>
  </si>
  <si>
    <t>COSTO DE COMISIONES - MITIC</t>
  </si>
  <si>
    <t>11.04.01</t>
  </si>
  <si>
    <t>11.04.02</t>
  </si>
  <si>
    <t xml:space="preserve">BONIFICACIÓN FAMILIAR </t>
  </si>
  <si>
    <t>MEMBRESIAS</t>
  </si>
  <si>
    <t xml:space="preserve">PASAJES Y VIÁTICOS </t>
  </si>
  <si>
    <t xml:space="preserve">GASTOS ONLINE </t>
  </si>
  <si>
    <t xml:space="preserve">11.26 </t>
  </si>
  <si>
    <t xml:space="preserve">PÉRDIDAS EN MEDIO DE PAGO </t>
  </si>
  <si>
    <t xml:space="preserve">RESERVA LEGAL </t>
  </si>
  <si>
    <t xml:space="preserve">GASTOS DE INSUMOS INFORMÁTICOS </t>
  </si>
  <si>
    <t xml:space="preserve">GASTOS NO DEDUCIBLES </t>
  </si>
  <si>
    <t>OTROS CREDITOS</t>
  </si>
  <si>
    <t>2.01.05.01.01</t>
  </si>
  <si>
    <t>3.01.02</t>
  </si>
  <si>
    <t>10.07</t>
  </si>
  <si>
    <t>CUENTAS A COBRAR A DIRECTORES Y FUNCIONARIOS</t>
  </si>
  <si>
    <t>ANTICIPOS Y RETENCIONES DE IMPUESTO A LA RENTA</t>
  </si>
  <si>
    <t>IVA - CRÉDITO FISCAL</t>
  </si>
  <si>
    <t>INVENTARIOS</t>
  </si>
  <si>
    <t>MERCADERÍAS</t>
  </si>
  <si>
    <t>PROVISION DE GASTOS</t>
  </si>
  <si>
    <t>APORTE PARA FUTURA CAPITALIZACION</t>
  </si>
  <si>
    <t>COSTO TURISMO</t>
  </si>
  <si>
    <t>5.13</t>
  </si>
  <si>
    <t>COSTO EVENTO</t>
  </si>
  <si>
    <t>5.14</t>
  </si>
  <si>
    <t>COSTO DE SERVICIOS</t>
  </si>
  <si>
    <t>SUELDOS Y JORNALES-COM</t>
  </si>
  <si>
    <t>APORTE PATRONAL-COM</t>
  </si>
  <si>
    <t>OTROS BENEFICIOS AL PERSONAL-COM</t>
  </si>
  <si>
    <t>AGUINALDOS-COM</t>
  </si>
  <si>
    <t>VACACIONES-COM</t>
  </si>
  <si>
    <t>COMISIONES PAGADAS</t>
  </si>
  <si>
    <t>AGUA, LUZ, TELÉFONO E INTERNET</t>
  </si>
  <si>
    <t>IVA COSTO</t>
  </si>
  <si>
    <t>GANANCIAS (O PÉRDIDAS) ANTES DE GASTOS FINANCIEROS</t>
  </si>
  <si>
    <t>GASTOS BANCARIOS Y FINANCIEROS</t>
  </si>
  <si>
    <t>Saldo al 31 de diciembre de 2024</t>
  </si>
  <si>
    <t>Resultados Wom77</t>
  </si>
  <si>
    <t>Acciones en TIVA S.A.</t>
  </si>
  <si>
    <t>Click S.A (En otras empresas)</t>
  </si>
  <si>
    <t xml:space="preserve">      Gastos no Deducibles Varios-GND</t>
  </si>
  <si>
    <t>5.02.10.08</t>
  </si>
  <si>
    <t xml:space="preserve">      Reserva Legal</t>
  </si>
  <si>
    <t xml:space="preserve">    GASTOS NO DEDUCIBLES VARIOS</t>
  </si>
  <si>
    <t>5.02.10</t>
  </si>
  <si>
    <t xml:space="preserve">      Gastos Bancarios/Comisiones</t>
  </si>
  <si>
    <t>5.02.04.01</t>
  </si>
  <si>
    <t xml:space="preserve">    GASTOS BANCARIOS Y FINANCIEROS </t>
  </si>
  <si>
    <t xml:space="preserve">      Gastos de Administración</t>
  </si>
  <si>
    <t>5.02.03.35</t>
  </si>
  <si>
    <t xml:space="preserve">      Gastos Generales</t>
  </si>
  <si>
    <t>5.02.03.34</t>
  </si>
  <si>
    <t xml:space="preserve">      Tasas, Patentes e Impuestos</t>
  </si>
  <si>
    <t>5.02.03.30</t>
  </si>
  <si>
    <t xml:space="preserve">      Alquiler de Inmueble</t>
  </si>
  <si>
    <t>5.02.03.12</t>
  </si>
  <si>
    <t xml:space="preserve">      Honorarios Profesionales</t>
  </si>
  <si>
    <t>5.02.03.09</t>
  </si>
  <si>
    <t xml:space="preserve">      Aguinaldo</t>
  </si>
  <si>
    <t>5.02.03.06</t>
  </si>
  <si>
    <t xml:space="preserve">      Aporte Patronal - IPS</t>
  </si>
  <si>
    <t>5.02.03.05</t>
  </si>
  <si>
    <t xml:space="preserve">      Sueldos y Jornales</t>
  </si>
  <si>
    <t>5.02.03.01</t>
  </si>
  <si>
    <t xml:space="preserve">    GASTOS DE ADMINISTRACIÓN</t>
  </si>
  <si>
    <t xml:space="preserve">    GASTOS DE VENTAS O COMERCIALIZACIÓN</t>
  </si>
  <si>
    <t xml:space="preserve">  GASTOS OPERACIONALES</t>
  </si>
  <si>
    <t xml:space="preserve">        Costo de Ventas de Servicios</t>
  </si>
  <si>
    <t>5.01.01.01.01</t>
  </si>
  <si>
    <t xml:space="preserve">      COSTO DE SERVICIOS GRAVADOS POR EL IVA</t>
  </si>
  <si>
    <t xml:space="preserve">    COSTO DE SERVICIOS</t>
  </si>
  <si>
    <t xml:space="preserve">  COSTOS OPERATIVOS </t>
  </si>
  <si>
    <t xml:space="preserve">      Venta de Servicios Gravados</t>
  </si>
  <si>
    <t>4.01.01.01.01</t>
  </si>
  <si>
    <t xml:space="preserve">    VENTAS DE SERVICIOS</t>
  </si>
  <si>
    <t xml:space="preserve">  VENTAS </t>
  </si>
  <si>
    <t>3.02.01.01</t>
  </si>
  <si>
    <t xml:space="preserve">    RESERVA LEGAL</t>
  </si>
  <si>
    <t xml:space="preserve">  RESERVAS</t>
  </si>
  <si>
    <t xml:space="preserve">        Capital Suscripto</t>
  </si>
  <si>
    <t>3.01.01.01.01</t>
  </si>
  <si>
    <t xml:space="preserve">      Capital Integrado</t>
  </si>
  <si>
    <t xml:space="preserve">    CAPITAL INTEGRADO</t>
  </si>
  <si>
    <t xml:space="preserve">  CAPITAL</t>
  </si>
  <si>
    <t xml:space="preserve">        IPS a Pagar</t>
  </si>
  <si>
    <t>2.01.03.01.06</t>
  </si>
  <si>
    <t xml:space="preserve">        Dirección Nacional de Ingresos Tributarios</t>
  </si>
  <si>
    <t xml:space="preserve">      DEUDAS FISCALES CORRIENTES</t>
  </si>
  <si>
    <t xml:space="preserve">    OTRAS CUENTAS POR PAGAR</t>
  </si>
  <si>
    <t xml:space="preserve">  PASIVO CORRIENTE</t>
  </si>
  <si>
    <t xml:space="preserve">        Depreciación Acumulada</t>
  </si>
  <si>
    <t>1.02.04.99.01</t>
  </si>
  <si>
    <t xml:space="preserve">      (-) DEPRECIACIÓN ACUMULADA</t>
  </si>
  <si>
    <t xml:space="preserve">        Equipos de Informática </t>
  </si>
  <si>
    <t>1.02.04.05.01</t>
  </si>
  <si>
    <t xml:space="preserve">      EQUIPOS</t>
  </si>
  <si>
    <t xml:space="preserve">        Muebles y Utiles Varios </t>
  </si>
  <si>
    <t>1.02.04.03.01</t>
  </si>
  <si>
    <t xml:space="preserve">      MUEBLES, ÚTILES Y ENSERES</t>
  </si>
  <si>
    <t xml:space="preserve">    PROPIEDAD, PLANTA Y EQUIPO </t>
  </si>
  <si>
    <t xml:space="preserve">  ACTIVO NO CORRIENTE</t>
  </si>
  <si>
    <t xml:space="preserve">      Mercaderías Gravadas por el IVA al 10%</t>
  </si>
  <si>
    <t xml:space="preserve">    MERCADERÍAS</t>
  </si>
  <si>
    <t xml:space="preserve">  INVENTARIOS</t>
  </si>
  <si>
    <t xml:space="preserve">      Retención IRE</t>
  </si>
  <si>
    <t xml:space="preserve">    CRÉDITOS POR IMPUESTOS CORRIENTES</t>
  </si>
  <si>
    <t xml:space="preserve">      Clientes Varios</t>
  </si>
  <si>
    <t xml:space="preserve">    DEUDORES POR VENTAS</t>
  </si>
  <si>
    <t xml:space="preserve">  CRÉDITOS </t>
  </si>
  <si>
    <t xml:space="preserve">        Banco Itau Cta Cte Gs</t>
  </si>
  <si>
    <t xml:space="preserve">      BANCOS</t>
  </si>
  <si>
    <t xml:space="preserve">    DISPONIBILIDADES </t>
  </si>
  <si>
    <t xml:space="preserve">  ACTIVO CORRIENTE</t>
  </si>
  <si>
    <t>HASTA:</t>
  </si>
  <si>
    <t>DESDE:</t>
  </si>
  <si>
    <t xml:space="preserve">Los estados financieros consolidados de ITTI S.A.E.C.A. comprenden los estados financieros de la Sociedad y su controlada: Impresion Distribucion y Logistica  S. A.(99,23% de propiedad), Red UTS S.A (60,06% de propiedad), Place Analyzer E.A.S (60,00% de propiedad). Mowi S.A (99,99% de propiedad), Grupo M S.A (60,00% de propiedad) Grupo Hendy S.A (60,00% de propiedad), Click S.A (60,00% de propiedad), Discover Py S.A (99,59% de propiedad) Hanoi S.A (72,76% de propiedad) Office Design SRL (99,00 % de propiedad)  Wom 77 S.A (60,00% de propiedad) y Tiva S.A. (60,00% de propiedad) (en base a lo dispuesto en el Capítulo 9 articulo Nro 7 de la Resolución CNV CG N° 30/21. Los estados financieros son elaboradosen comparación al periodo anterior  y aplican las políticas contables consistentes.
ITTI S.A.E.C.A.  es una sociedad controlante de otra mediante el control de mas del cincuenta porciento del Capital.
1- Los estados financieros son elaborados considerando las mismas fechas de cierre. 
2- Los estados financieros de las empresas controladas se consolidan completamente a partir de la fecha en la cual se obtuvo el control.
3- Se utilizan los criterios contables aplicados por la controlante. En ese sentido, a los efectos de consolidación, se han adecuado las exposiciones utilizando los criterios de la controlante, en la medida de lo posible.
4- Se se ha aplicado el método de "eliminación de Saldos" que consiste en eliminar los saldos y transacciones recíprocas.
</t>
  </si>
  <si>
    <t>Caja y Bancos Tiva S.A</t>
  </si>
  <si>
    <t>Deudores por ventas locales Tiva S.A</t>
  </si>
  <si>
    <t>Gastos Pagados por Adelantado ITTI SAECA</t>
  </si>
  <si>
    <t>Nota 6 - Gastos Pagados por Adelantado</t>
  </si>
  <si>
    <t>Nota 7 - Créditos Fiscales</t>
  </si>
  <si>
    <t>Créditos Fiscales ITTI S.A.E.C.A</t>
  </si>
  <si>
    <t>Créditos Fiscales Red UTS S.A.</t>
  </si>
  <si>
    <t>Créditos Fiscales Click S.A.</t>
  </si>
  <si>
    <t>Créditos Fiscales Grupo M S.A.</t>
  </si>
  <si>
    <t>Créditos Fiscales Discover Paraguay- TUTI</t>
  </si>
  <si>
    <t>Créditos Fiscales Office Desing S.R.L</t>
  </si>
  <si>
    <t>Créditos Fiscales Hanoi S.A</t>
  </si>
  <si>
    <t>Créditos Fiscales Tiva S.A</t>
  </si>
  <si>
    <t>Nota 8 - Otros créditos</t>
  </si>
  <si>
    <t>Nota 9 – Inventarios</t>
  </si>
  <si>
    <t>Mercaderías  Tiva S.A</t>
  </si>
  <si>
    <t xml:space="preserve">Nota 10 - Inversiones en asociadas	</t>
  </si>
  <si>
    <t>NOTA 11 - Propiedades, Planta y Equipo - Neto</t>
  </si>
  <si>
    <t>PPE - Tiva S.A</t>
  </si>
  <si>
    <t>Nota 12 – Activos disponibles para la venta</t>
  </si>
  <si>
    <t>Nota 13 – Activos Intangibles</t>
  </si>
  <si>
    <t xml:space="preserve">Nota 14 – Provisiones sobre activos no corrientes </t>
  </si>
  <si>
    <t>Nota 15 – Goodwill</t>
  </si>
  <si>
    <t>Préstamos Financieros Hanoi SA</t>
  </si>
  <si>
    <t>Remuneraciones y cargas sociales a pagar Tiva S.A</t>
  </si>
  <si>
    <t>Impuestos DISCOVER</t>
  </si>
  <si>
    <t>Impuestos  HANOI</t>
  </si>
  <si>
    <t xml:space="preserve">Impuestos  TIVA </t>
  </si>
  <si>
    <t>Otros pasivos Discover</t>
  </si>
  <si>
    <t>Monto Capital Social Tiva S.A</t>
  </si>
  <si>
    <t>Monto Aportes No Capitalizados Discover</t>
  </si>
  <si>
    <t>TIVA S.A</t>
  </si>
  <si>
    <t>c) Reservas Estatutarias</t>
  </si>
  <si>
    <t>d) Reservas Facultativas</t>
  </si>
  <si>
    <t xml:space="preserve">e) Otras Reservas </t>
  </si>
  <si>
    <t>Resultados Tiva S.A</t>
  </si>
  <si>
    <t>Ingresos TIVA S.A</t>
  </si>
  <si>
    <t>Costos Tiva S.A</t>
  </si>
  <si>
    <t>Gastos de Ventas Tiva S.A</t>
  </si>
  <si>
    <t>Gastos Administrativos Tiva S.A</t>
  </si>
  <si>
    <t xml:space="preserve">Otros ingresos y gastos operativos - MOWI S.A. </t>
  </si>
  <si>
    <t>Otro singresos y gastos operativos - DISCOVER</t>
  </si>
  <si>
    <t>Amortizacion y Depreciacion MOWI</t>
  </si>
  <si>
    <t>Amortizacion y Depreciacion WOM77</t>
  </si>
  <si>
    <t>Resultado Financiero Neto - TIVA S.A</t>
  </si>
  <si>
    <t>Conversion Neto PLACE ANALYZER</t>
  </si>
  <si>
    <t>Conversion Neto DISCOVER</t>
  </si>
  <si>
    <t>Resultado participación minoritaria ITTI</t>
  </si>
  <si>
    <t>Nota 16 – Cuentas por pagar comerciales</t>
  </si>
  <si>
    <t>Nota 17 – Préstamos Financieros</t>
  </si>
  <si>
    <t>Nota 18 – Remuneraciones y cargas sociales a pagar</t>
  </si>
  <si>
    <t>Nota 19 – Impuestos a Pagar</t>
  </si>
  <si>
    <t>Nota 20 – Provisiones</t>
  </si>
  <si>
    <t>Nota 21 – Otros Pasivos</t>
  </si>
  <si>
    <t>Nota 22 - Ingresos Diferidos</t>
  </si>
  <si>
    <t>Nota 23 – Capital Integrado</t>
  </si>
  <si>
    <t>Nota 24 – Reservas</t>
  </si>
  <si>
    <t>Nota 25 –Diferencia transitoria por conversión</t>
  </si>
  <si>
    <t>Nota 26 – Resultados</t>
  </si>
  <si>
    <t>Nota 27 –Interés minoritario</t>
  </si>
  <si>
    <t>Nota 28 – Ingresos</t>
  </si>
  <si>
    <t>Nota 29 - Costos</t>
  </si>
  <si>
    <t>Nota 30 – Gastos de Ventas y Administrativos</t>
  </si>
  <si>
    <t>Nota 31 – Otros ingresos  y gastos operativos</t>
  </si>
  <si>
    <t>Nota 32 – Previsiones y provisiones</t>
  </si>
  <si>
    <t>Nota 33-Amortizaciones y depreciaciones</t>
  </si>
  <si>
    <t>Nota 34– Resultados Extraordinarios</t>
  </si>
  <si>
    <t>Nota 35– Resultados Financieros y de Conversion</t>
  </si>
  <si>
    <t>Nota 36 - Resultado de inversiones en asociadas</t>
  </si>
  <si>
    <t>Nota 37 - Resultado participación minoritaria</t>
  </si>
  <si>
    <t>Nota 38 - Impuesto a la Renta</t>
  </si>
  <si>
    <t>Nota 39 - Saldos y transacciones con partes relacionadas</t>
  </si>
  <si>
    <t>Nota 40- Contingencias y Compromisos</t>
  </si>
  <si>
    <t>Nota 41- Hechos posteriores</t>
  </si>
  <si>
    <t>Nota 42 - Hechos relevantes</t>
  </si>
  <si>
    <t>Al 30 de junio de 2025</t>
  </si>
  <si>
    <t>Junio 2025</t>
  </si>
  <si>
    <t>Al 30 de Junio de 2025</t>
  </si>
  <si>
    <t>Junio 2024</t>
  </si>
  <si>
    <t>Mayo 2025</t>
  </si>
  <si>
    <t>Otros créditos Lp</t>
  </si>
  <si>
    <t>-</t>
  </si>
  <si>
    <t>Otros ingresos y gastos operativos</t>
  </si>
  <si>
    <t>Utilidad/(Pérdida) neta del año</t>
  </si>
  <si>
    <t>GASTOS DE ASAMBLEA</t>
  </si>
  <si>
    <t>Otros créditos cp</t>
  </si>
  <si>
    <t>Anticipos</t>
  </si>
  <si>
    <t>Cuentas por cobrar comerciales Lp</t>
  </si>
  <si>
    <t>Anticipos recibidos</t>
  </si>
  <si>
    <t>Cuentas por pagar comerciales Lp</t>
  </si>
  <si>
    <t>LIQUIDEZ</t>
  </si>
  <si>
    <t>Ratio deSolvencia/Liquidez</t>
  </si>
  <si>
    <t>Test ácido</t>
  </si>
  <si>
    <t>ENDEUDAMIENTO</t>
  </si>
  <si>
    <t>Deuda a largo plazo/Patrimonio</t>
  </si>
  <si>
    <t>Total deuda/Patrimonio</t>
  </si>
  <si>
    <t>Gastos operativos</t>
  </si>
  <si>
    <t>30 DE JUNIO DE 2025</t>
  </si>
  <si>
    <t>Ueno Bank Cta. 619378048</t>
  </si>
  <si>
    <t>Ueno Bank Cta.619372765</t>
  </si>
  <si>
    <t>1.01.01.04.03</t>
  </si>
  <si>
    <t>Ueno Bank Cta. USD 6112145305</t>
  </si>
  <si>
    <t xml:space="preserve">DEUDORES VARIOS </t>
  </si>
  <si>
    <t xml:space="preserve">INMOBILIARIA RAICES S.A. </t>
  </si>
  <si>
    <t xml:space="preserve">UNIVERSO ELECTRODOMESTICOS S.A. </t>
  </si>
  <si>
    <t xml:space="preserve">UNIVERSIDAD AUTONOMA DE ASUNCION </t>
  </si>
  <si>
    <t xml:space="preserve">NICHOS S.A. </t>
  </si>
  <si>
    <t xml:space="preserve">AUTO MARKET S.A. </t>
  </si>
  <si>
    <t>SERVICONT</t>
  </si>
  <si>
    <t>2.01.03.09</t>
  </si>
  <si>
    <t xml:space="preserve">SERVICIOS PRESTADOS DEL EXTERIOR A PAGAR </t>
  </si>
  <si>
    <t>2.01.03.10</t>
  </si>
  <si>
    <t xml:space="preserve">COSTO DE COMISIONES </t>
  </si>
  <si>
    <t xml:space="preserve">SERVICIOS PRESTADOS DEL EXTERIOR </t>
  </si>
  <si>
    <t>UENO BANK CTA. 900624775</t>
  </si>
  <si>
    <t>UENO BANK CTA. 619370259</t>
  </si>
  <si>
    <t>UENO BANK CTA. 619317732</t>
  </si>
  <si>
    <t>UENO BANK CTA. 900611450</t>
  </si>
  <si>
    <t>UENO BANK CTA. 611580115 USD</t>
  </si>
  <si>
    <t xml:space="preserve">IMPUESTOS A APLICAR </t>
  </si>
  <si>
    <t xml:space="preserve">SERVICONT </t>
  </si>
  <si>
    <t>Del   01/01/2025   al   30/06/2025</t>
  </si>
  <si>
    <t>GASTOS DE RUBRICAS</t>
  </si>
  <si>
    <t>RESULTADO DEL EJERCICIO (+) Utilidad (-) Pérdida : -11.791.854</t>
  </si>
  <si>
    <t>Anticipos Varios</t>
  </si>
  <si>
    <t>Activo</t>
  </si>
  <si>
    <t>Anticipo de Clientes</t>
  </si>
  <si>
    <t>Pasivo</t>
  </si>
  <si>
    <t>BALANCE GENERAL - TIVA S.A.</t>
  </si>
  <si>
    <t>2025-01-01</t>
  </si>
  <si>
    <t>2025-06-30</t>
  </si>
  <si>
    <t>CÓDIGO</t>
  </si>
  <si>
    <t>DENOMINACIÓN</t>
  </si>
  <si>
    <t>SALDO</t>
  </si>
  <si>
    <t>SUBTOTALES DE GRUPOS</t>
  </si>
  <si>
    <t xml:space="preserve">        Ueno Bank </t>
  </si>
  <si>
    <t>1.01.03.01.06</t>
  </si>
  <si>
    <t xml:space="preserve">      Hector Stiffer Doroskevich Ayres</t>
  </si>
  <si>
    <t xml:space="preserve">      Anticipo de Impuesto a la Renta</t>
  </si>
  <si>
    <t xml:space="preserve">    ANTICIPO A PROVEEDORES</t>
  </si>
  <si>
    <t xml:space="preserve">      Anticipo a Proveedores Locales</t>
  </si>
  <si>
    <t xml:space="preserve">    ACREEDORES COMERCIALES</t>
  </si>
  <si>
    <t xml:space="preserve">      PROVEEDORES LOCALES</t>
  </si>
  <si>
    <t xml:space="preserve">        Proveedores Locales Varios</t>
  </si>
  <si>
    <t xml:space="preserve">    DEUDAS FINANCIERAS</t>
  </si>
  <si>
    <t xml:space="preserve">      PRÉSTAMOS DE BANCOS Y OTRAS ENTIDADES FINANCIERAS</t>
  </si>
  <si>
    <t>2.01.02.01.03</t>
  </si>
  <si>
    <t xml:space="preserve">        Tarjeta Visa de Crédito Bancaria</t>
  </si>
  <si>
    <t>2.01.03.01.05</t>
  </si>
  <si>
    <t xml:space="preserve">        Sueldos a Pagar</t>
  </si>
  <si>
    <t>2.01.03.02.05</t>
  </si>
  <si>
    <t xml:space="preserve">        Honorarios a Pagar</t>
  </si>
  <si>
    <t xml:space="preserve">      DIVIDENDOS A PAGAR</t>
  </si>
  <si>
    <t>2.01.03.04.01</t>
  </si>
  <si>
    <t xml:space="preserve">        Dividendos a Pagar</t>
  </si>
  <si>
    <t xml:space="preserve">    INGRESOS DIFERIDOS</t>
  </si>
  <si>
    <t xml:space="preserve">      ANTICIPOS DE CLIENTES</t>
  </si>
  <si>
    <t xml:space="preserve">        Anticipos de Clientes Varios</t>
  </si>
  <si>
    <t>RESULTADO DEL PERIODO</t>
  </si>
  <si>
    <t xml:space="preserve">  Otros Ingresos Varios</t>
  </si>
  <si>
    <t>4.01.02.01</t>
  </si>
  <si>
    <t xml:space="preserve">    Intereses cobrados</t>
  </si>
  <si>
    <t>4.01.02.02</t>
  </si>
  <si>
    <t xml:space="preserve">    Otros Ingresos varios</t>
  </si>
  <si>
    <t>4.01.02.04</t>
  </si>
  <si>
    <t xml:space="preserve">    Ingresos por diferencia de cambio</t>
  </si>
  <si>
    <t>5.02.01.01</t>
  </si>
  <si>
    <t xml:space="preserve">      Comisiones sobre Ventas POS</t>
  </si>
  <si>
    <t>5.02.03.02</t>
  </si>
  <si>
    <t xml:space="preserve">      Vacaciones</t>
  </si>
  <si>
    <t>5.02.03.15</t>
  </si>
  <si>
    <t xml:space="preserve">      Viaticos y Gastos de Movilidad</t>
  </si>
  <si>
    <t>5.02.03.23</t>
  </si>
  <si>
    <t xml:space="preserve">      Utiles de Oficina</t>
  </si>
  <si>
    <t>5.02.04.03</t>
  </si>
  <si>
    <t xml:space="preserve">      Diferencias de Cambio (-)</t>
  </si>
  <si>
    <t>5.02.10.09</t>
  </si>
  <si>
    <t xml:space="preserve">      Servicios Digitales-GND</t>
  </si>
  <si>
    <t>VINANZAS S.A.</t>
  </si>
  <si>
    <t>TOTAL ACTIVO</t>
  </si>
  <si>
    <t>Cheques diferidos</t>
  </si>
  <si>
    <t>(- ) Previsiones</t>
  </si>
  <si>
    <t>TOTAL PASIVO</t>
  </si>
  <si>
    <t>ACUMULADO</t>
  </si>
  <si>
    <t>Gastos de venta</t>
  </si>
  <si>
    <t>Utilidad operativa</t>
  </si>
  <si>
    <t>Utilidad antes del impuesto a la renta</t>
  </si>
  <si>
    <t>VINANZAS</t>
  </si>
  <si>
    <t>Al 30/06/2025</t>
  </si>
  <si>
    <t>Previsiones CP</t>
  </si>
  <si>
    <t>Gastos pagados por adelantado</t>
  </si>
  <si>
    <t>Gastos de Personal</t>
  </si>
  <si>
    <t>Acciones en Vinanzas S.A.</t>
  </si>
  <si>
    <t>NOTAS A LOS ESTADOS FINANCIEROS CONSOLIDADOS CORRESPONDIENTES AL 30 DE JUNIO DE 2025</t>
  </si>
  <si>
    <t>Junio  2025</t>
  </si>
  <si>
    <t>Caja y Bancos Vinanzas S.A</t>
  </si>
  <si>
    <t>Deudores por ventas locales Vinanazas S.A</t>
  </si>
  <si>
    <t>Deudores por ventas locales - Vinanzas S.A.E.C.A.</t>
  </si>
  <si>
    <t>Gastos Pagados por Adelantado HANOI</t>
  </si>
  <si>
    <t>Créditos Fiscales Grupo Hendy S.A.</t>
  </si>
  <si>
    <t>Otros créditos Vinanzas S.A</t>
  </si>
  <si>
    <t>Otros créditos Grupo Hendy S.A.</t>
  </si>
  <si>
    <t>Otros créditos WOM 77</t>
  </si>
  <si>
    <t>Otros créditos HANOI</t>
  </si>
  <si>
    <t>PPE - Vinanzas S.A.</t>
  </si>
  <si>
    <t>Activos Intangibles  Red UTS S.A</t>
  </si>
  <si>
    <t>Activos Intangibles Vinanzas S.A.</t>
  </si>
  <si>
    <t>Proveedores Locales - Vinanzas</t>
  </si>
  <si>
    <t>Proveedores Locales - Wom77</t>
  </si>
  <si>
    <t>Proveedores Locales - Hanoi Tiva S.A.</t>
  </si>
  <si>
    <t>Préstamos Financieros Vinanzas</t>
  </si>
  <si>
    <t>Préstamos Financieros  Vinanzas</t>
  </si>
  <si>
    <t>Remuneraciones y cargas sociales a pagar Vinanzas S.A</t>
  </si>
  <si>
    <t>Impuestos  Vinanzas</t>
  </si>
  <si>
    <t>Provisiones- OFFICE</t>
  </si>
  <si>
    <t>Otros pasivos Place Analyzer</t>
  </si>
  <si>
    <t>Otros pasivos WOM77</t>
  </si>
  <si>
    <t>Otros pasivos Tiva S.A</t>
  </si>
  <si>
    <t>Otros pasivos Vinanzas S.A</t>
  </si>
  <si>
    <t>Otros pasivos Office Desing</t>
  </si>
  <si>
    <t>Monto Capital Social Vinanzas S.A</t>
  </si>
  <si>
    <t>Monto Aportes No Capitalizados Vinanzas S.A.</t>
  </si>
  <si>
    <t>Resultados Vinanzas S.A</t>
  </si>
  <si>
    <t>Ingresos Vinanzas S.A</t>
  </si>
  <si>
    <t>Costos Costos S.A</t>
  </si>
  <si>
    <t>Gastos Administrativos Vinanzas S.A</t>
  </si>
  <si>
    <t>Otros ingresos y gastos operativos - Vinanzas S.A</t>
  </si>
  <si>
    <t>Otros ingresos y gastos operativos - PLACE ANALYZER</t>
  </si>
  <si>
    <t>Otros ingresos y gastos operativos - Tiva S.A</t>
  </si>
  <si>
    <t>Amortizacion y Depreciacion VINANZAS S.A</t>
  </si>
  <si>
    <t>Resultado Financiero Neto - Vinanzas S.A</t>
  </si>
  <si>
    <t>Resultado Financiero Neto - Grupo Hendy S.A</t>
  </si>
  <si>
    <t>Conversion Neto Vinanzas S.A</t>
  </si>
  <si>
    <t>Al 30 de junio de 2025 no existen situaciones contingentes, ni reclamos que pudieran resultar en la generación de obligaciones para la Sociedad adicionales a las que se presentan en estos estados financieros.</t>
  </si>
  <si>
    <t>Vinculadas de Grupo Vinanzas</t>
  </si>
  <si>
    <t>DISCOVER (En otras empresas)</t>
  </si>
  <si>
    <t>OFFICE (En otras empresas)</t>
  </si>
  <si>
    <t>VINANZAS (En otras empresas)</t>
  </si>
  <si>
    <t>Vinanzas (En otras empresas)</t>
  </si>
  <si>
    <t>Place Analyzer (En otras empresas)</t>
  </si>
  <si>
    <t>Entre la fecha de cierre del ejercicio y la fecha de preparación de estos estados financieros, no han ocurrido hechos significativos de carácter financiero o de otra índole que afecten la situación patrimonial o financiera o los resultados de la Sociedad al 30/06/2025.</t>
  </si>
  <si>
    <t>Ingresos RED DIGITAL S.A.</t>
  </si>
  <si>
    <t>Costos  RED DIGITAL S.A.</t>
  </si>
  <si>
    <t>Otros ingresos y gastos operativos - RED DIGITAL S.A.</t>
  </si>
  <si>
    <t>Amortizacion y Depreciacion DISCOVER</t>
  </si>
  <si>
    <t>Resultado Financiero Neto - Discover S.A</t>
  </si>
  <si>
    <t>Resultado Financiero Neto - RED DIGITAL S.A.</t>
  </si>
  <si>
    <t>Conversion Neto RED DIGITAL</t>
  </si>
  <si>
    <t>Provision de Impuesto a la Renta Place Analyzer</t>
  </si>
  <si>
    <t>Otros pasivos Mowi S.A</t>
  </si>
  <si>
    <t>Aporte para Futuras Capitalizaciones</t>
  </si>
  <si>
    <t>Saldo al 30 de junio de 2024</t>
  </si>
  <si>
    <t>Saldo al 30 de junio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</si>
</sst>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0">
    <numFmt numFmtId="41" formatCode="_ * #,##0_ ;_ * \-#,##0_ ;_ * &quot;-&quot;_ ;_ @_ "/>
    <numFmt numFmtId="44" formatCode="_ &quot;₲&quot;\ * #,##0.00_ ;_ &quot;₲&quot;\ * \-#,##0.00_ ;_ &quot;₲&quot;\ * &quot;-&quot;??_ ;_ @_ "/>
    <numFmt numFmtId="43" formatCode="_ * #,##0.00_ ;_ * \-#,##0.00_ ;_ * &quot;-&quot;??_ ;_ @_ "/>
    <numFmt numFmtId="164" formatCode="_-* #,##0.00_-;\-* #,##0.00_-;_-* &quot;-&quot;??_-;_-@_-"/>
    <numFmt numFmtId="165" formatCode="dd/mm/yyyy;@"/>
    <numFmt numFmtId="166" formatCode="_ * #,##0_ ;_ * \-#,##0_ ;_ * &quot;-&quot;??_ ;_ @_ "/>
    <numFmt numFmtId="167" formatCode="_ * #,##0.00_ ;_ * \-#,##0.00_ ;_ * &quot;-&quot;_ ;_ @_ "/>
    <numFmt numFmtId="168" formatCode="_(* #,##0_);_(* \(#,##0\);_(* &quot;-&quot;??_);_(@_)"/>
    <numFmt numFmtId="169" formatCode="_(* #,##0.00_);_(* \(#,##0.00\);_(* &quot;-&quot;??_);_(@_)"/>
    <numFmt numFmtId="170" formatCode="_(* #,##0_);_(* \(#,##0\);_(* \-??_);_(@_)"/>
    <numFmt numFmtId="171" formatCode="_(* #,##0.00_);_(* \(#,##0.00\);_(* \-??_);_(@_)"/>
    <numFmt numFmtId="172" formatCode="[$-380A]General"/>
    <numFmt numFmtId="173" formatCode="_-* #,##0_-;\-* #,##0_-;_-* &quot;-&quot;_-;_-@_-"/>
    <numFmt numFmtId="174" formatCode="_-* #,##0.00\ _€_-;\-* #,##0.00\ _€_-;_-* &quot;-&quot;??\ _€_-;_-@_-"/>
    <numFmt numFmtId="175" formatCode="_-* #,##0.00\ &quot;Pts&quot;_-;\-* #,##0.00\ &quot;Pts&quot;_-;_-* &quot;-&quot;??\ &quot;Pts&quot;_-;_-@_-"/>
    <numFmt numFmtId="176" formatCode="&quot;₲&quot;\ #,##0_);\(&quot;₲&quot;\ #,##0\)"/>
    <numFmt numFmtId="177" formatCode="* #,##0\ ;* \-#,##0\ ;* &quot;- &quot;;@\ "/>
    <numFmt numFmtId="178" formatCode="&quot;Gs&quot;\ #,##0_);\(&quot;Gs&quot;\ #,##0\)"/>
    <numFmt numFmtId="179" formatCode="_ [$€]\ * #,##0.00_ ;_ [$€]\ * \-#,##0.00_ ;_ [$€]\ * &quot;-&quot;??_ ;_ @_ "/>
    <numFmt numFmtId="180" formatCode="0&quot; &quot;%"/>
    <numFmt numFmtId="181" formatCode="_-* #,##0.00\ _€_-;\-* #,##0.00\ _€_-;_-* \-??\ _€_-;_-@_-"/>
    <numFmt numFmtId="182" formatCode="_(* #,##0_);_(* \(#,##0\);_(* \-_);_(@_)"/>
    <numFmt numFmtId="183" formatCode="_-* #,##0\ _€_-;\-* #,##0\ _€_-;_-* &quot;- &quot;_€_-;_-@_-"/>
    <numFmt numFmtId="184" formatCode="_ * #,##0_ ;_ * \-#,##0_ ;_ * \-_ ;_ @_ "/>
    <numFmt numFmtId="185" formatCode="0\ %"/>
    <numFmt numFmtId="186" formatCode="[$-C0A]d\-mmm\-yy;@"/>
    <numFmt numFmtId="187" formatCode="_(* #,##0_);_(* \(#,##0\);_(* &quot;-&quot;_);_(@_)"/>
    <numFmt numFmtId="188" formatCode="_ * #,##0.00000_ ;_ * \-#,##0.00000_ ;_ * &quot;-&quot;_ ;_ @_ "/>
    <numFmt numFmtId="189" formatCode="_ * #,##0_ ;_ * \-#,##0_ ;_ * \-??_ ;_ @_ "/>
    <numFmt numFmtId="190" formatCode="_ * #,##0.00000_ ;_ * \-#,##0.00000_ ;_ * \-_ ;_ @_ "/>
  </numFmts>
  <fonts count="167">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theme="1"/>
      <name val="Arial"/>
      <family val="2"/>
    </font>
    <font>
      <sz val="11"/>
      <name val="Calibri"/>
      <family val="2"/>
      <scheme val="minor"/>
    </font>
    <font>
      <b/>
      <sz val="11"/>
      <color rgb="FF000000"/>
      <name val="Calibri"/>
      <family val="2"/>
      <scheme val="minor"/>
    </font>
    <font>
      <b/>
      <sz val="11"/>
      <name val="Calibri"/>
      <family val="2"/>
      <scheme val="minor"/>
    </font>
    <font>
      <u/>
      <sz val="11"/>
      <color theme="1"/>
      <name val="Calibri"/>
      <family val="2"/>
      <scheme val="minor"/>
    </font>
    <font>
      <sz val="10"/>
      <color theme="1"/>
      <name val="Arial"/>
      <family val="2"/>
    </font>
    <font>
      <sz val="10"/>
      <name val="Arial"/>
      <family val="2"/>
    </font>
    <font>
      <b/>
      <sz val="10"/>
      <name val="Arial"/>
      <family val="2"/>
    </font>
    <font>
      <sz val="11"/>
      <color theme="1"/>
      <name val="Arial"/>
      <family val="2"/>
    </font>
    <font>
      <sz val="8"/>
      <color theme="1"/>
      <name val="Arial"/>
      <family val="2"/>
    </font>
    <font>
      <sz val="9"/>
      <color theme="1"/>
      <name val="Arial"/>
      <family val="2"/>
    </font>
    <font>
      <b/>
      <sz val="10"/>
      <color theme="0"/>
      <name val="Arial Black"/>
      <family val="2"/>
    </font>
    <font>
      <u/>
      <sz val="11"/>
      <color theme="10"/>
      <name val="Calibri"/>
      <family val="2"/>
      <scheme val="minor"/>
    </font>
    <font>
      <sz val="10"/>
      <color theme="0"/>
      <name val="Arial"/>
      <family val="2"/>
    </font>
    <font>
      <b/>
      <sz val="10"/>
      <color rgb="FFFF0000"/>
      <name val="Arial"/>
      <family val="2"/>
    </font>
    <font>
      <sz val="10"/>
      <color theme="0"/>
      <name val="Arial Black"/>
      <family val="2"/>
    </font>
    <font>
      <sz val="10"/>
      <color rgb="FFFF0000"/>
      <name val="Arial"/>
      <family val="2"/>
    </font>
    <font>
      <sz val="10"/>
      <color rgb="FF000000"/>
      <name val="Arial"/>
      <family val="2"/>
    </font>
    <font>
      <b/>
      <sz val="10"/>
      <color rgb="FF000000"/>
      <name val="Arial"/>
      <family val="2"/>
    </font>
    <font>
      <u/>
      <sz val="10"/>
      <color rgb="FF000000"/>
      <name val="Arial"/>
      <family val="2"/>
    </font>
    <font>
      <sz val="10"/>
      <color theme="1"/>
      <name val="Calibri"/>
      <family val="2"/>
      <scheme val="minor"/>
    </font>
    <font>
      <sz val="11"/>
      <color indexed="8"/>
      <name val="Calibri"/>
      <family val="2"/>
    </font>
    <font>
      <b/>
      <sz val="10"/>
      <color theme="0"/>
      <name val="Arial"/>
      <family val="2"/>
    </font>
    <font>
      <b/>
      <sz val="11"/>
      <name val="Arial"/>
      <family val="2"/>
    </font>
    <font>
      <sz val="8"/>
      <name val="Verdana"/>
      <family val="2"/>
    </font>
    <font>
      <b/>
      <sz val="8"/>
      <name val="Arial"/>
      <family val="2"/>
    </font>
    <font>
      <sz val="10"/>
      <color indexed="8"/>
      <name val="Tahoma"/>
      <family val="2"/>
    </font>
    <font>
      <sz val="11"/>
      <color indexed="8"/>
      <name val="Calibri"/>
      <family val="2"/>
      <charset val="1"/>
    </font>
    <font>
      <b/>
      <sz val="10"/>
      <color indexed="8"/>
      <name val="Arial"/>
      <family val="2"/>
      <charset val="1"/>
    </font>
    <font>
      <sz val="8"/>
      <name val="Arial"/>
      <family val="2"/>
      <charset val="1"/>
    </font>
    <font>
      <b/>
      <sz val="8"/>
      <color indexed="8"/>
      <name val="Arial"/>
      <family val="2"/>
      <charset val="1"/>
    </font>
    <font>
      <b/>
      <sz val="7"/>
      <color indexed="8"/>
      <name val="Arial"/>
      <family val="2"/>
      <charset val="1"/>
    </font>
    <font>
      <sz val="7"/>
      <name val="Arial"/>
      <family val="2"/>
      <charset val="1"/>
    </font>
    <font>
      <sz val="7"/>
      <color indexed="8"/>
      <name val="Arial"/>
      <family val="2"/>
      <charset val="1"/>
    </font>
    <font>
      <sz val="8"/>
      <color indexed="8"/>
      <name val="Arial"/>
      <family val="2"/>
      <charset val="1"/>
    </font>
    <font>
      <b/>
      <sz val="8"/>
      <name val="Arial"/>
      <family val="2"/>
      <charset val="1"/>
    </font>
    <font>
      <sz val="8"/>
      <color indexed="12"/>
      <name val="Arial"/>
      <family val="2"/>
      <charset val="1"/>
    </font>
    <font>
      <i/>
      <sz val="8"/>
      <color indexed="8"/>
      <name val="Arial"/>
      <family val="2"/>
      <charset val="1"/>
    </font>
    <font>
      <sz val="8"/>
      <color indexed="8"/>
      <name val="Arial"/>
      <family val="2"/>
    </font>
    <font>
      <b/>
      <sz val="8"/>
      <color indexed="8"/>
      <name val="Arial"/>
      <family val="2"/>
    </font>
    <font>
      <sz val="8"/>
      <name val="Arial"/>
      <family val="2"/>
    </font>
    <font>
      <b/>
      <u/>
      <sz val="8"/>
      <color indexed="8"/>
      <name val="Arial"/>
      <family val="2"/>
    </font>
    <font>
      <i/>
      <sz val="8"/>
      <name val="Arial"/>
      <family val="2"/>
      <charset val="1"/>
    </font>
    <font>
      <b/>
      <sz val="11"/>
      <name val="Arial"/>
      <family val="2"/>
      <charset val="1"/>
    </font>
    <font>
      <b/>
      <sz val="7"/>
      <name val="Arial"/>
      <family val="2"/>
      <charset val="1"/>
    </font>
    <font>
      <sz val="11"/>
      <name val="Arial"/>
      <family val="2"/>
      <charset val="1"/>
    </font>
    <font>
      <b/>
      <sz val="11"/>
      <color indexed="8"/>
      <name val="Arial"/>
      <family val="2"/>
    </font>
    <font>
      <sz val="11"/>
      <color indexed="8"/>
      <name val="Arial"/>
      <family val="2"/>
      <charset val="1"/>
    </font>
    <font>
      <sz val="11"/>
      <color indexed="12"/>
      <name val="Arial"/>
      <family val="2"/>
      <charset val="1"/>
    </font>
    <font>
      <i/>
      <sz val="11"/>
      <color indexed="8"/>
      <name val="Arial"/>
      <family val="2"/>
      <charset val="1"/>
    </font>
    <font>
      <b/>
      <sz val="11"/>
      <color indexed="8"/>
      <name val="Arial"/>
      <family val="2"/>
      <charset val="1"/>
    </font>
    <font>
      <i/>
      <sz val="11"/>
      <name val="Arial"/>
      <family val="2"/>
      <charset val="1"/>
    </font>
    <font>
      <strike/>
      <sz val="11"/>
      <color indexed="10"/>
      <name val="Arial"/>
      <family val="2"/>
      <charset val="1"/>
    </font>
    <font>
      <strike/>
      <sz val="11"/>
      <name val="Arial"/>
      <family val="2"/>
      <charset val="1"/>
    </font>
    <font>
      <sz val="11"/>
      <name val="Arial"/>
      <family val="2"/>
    </font>
    <font>
      <sz val="11"/>
      <color indexed="8"/>
      <name val="Arial"/>
      <family val="2"/>
    </font>
    <font>
      <sz val="11"/>
      <color theme="0"/>
      <name val="Arial"/>
      <family val="2"/>
      <charset val="1"/>
    </font>
    <font>
      <i/>
      <sz val="11"/>
      <color theme="0"/>
      <name val="Arial"/>
      <family val="2"/>
      <charset val="1"/>
    </font>
    <font>
      <sz val="10"/>
      <name val="Verdana"/>
      <family val="2"/>
    </font>
    <font>
      <i/>
      <sz val="11"/>
      <color theme="1"/>
      <name val="Calibri"/>
      <family val="2"/>
      <scheme val="minor"/>
    </font>
    <font>
      <sz val="10"/>
      <color rgb="FFFF0000"/>
      <name val="Calibri"/>
      <family val="2"/>
      <scheme val="minor"/>
    </font>
    <font>
      <sz val="8"/>
      <color theme="1"/>
      <name val="Calibri"/>
      <family val="2"/>
      <scheme val="minor"/>
    </font>
    <font>
      <b/>
      <sz val="10"/>
      <name val="Calibri"/>
      <family val="2"/>
      <scheme val="minor"/>
    </font>
    <font>
      <sz val="10"/>
      <name val="Calibri"/>
      <family val="2"/>
      <scheme val="minor"/>
    </font>
    <font>
      <b/>
      <sz val="10"/>
      <color theme="0"/>
      <name val="Calibri"/>
      <family val="2"/>
      <scheme val="minor"/>
    </font>
    <font>
      <sz val="10"/>
      <color theme="0"/>
      <name val="Calibri"/>
      <family val="2"/>
      <scheme val="minor"/>
    </font>
    <font>
      <sz val="12"/>
      <color theme="1"/>
      <name val="Calibri"/>
      <family val="2"/>
      <scheme val="minor"/>
    </font>
    <font>
      <b/>
      <sz val="12"/>
      <name val="Calibri"/>
      <family val="2"/>
      <scheme val="minor"/>
    </font>
    <font>
      <b/>
      <sz val="11"/>
      <color rgb="FFFF0000"/>
      <name val="Calibri"/>
      <family val="2"/>
      <scheme val="minor"/>
    </font>
    <font>
      <sz val="10"/>
      <color indexed="8"/>
      <name val="Calibri"/>
      <family val="2"/>
      <scheme val="minor"/>
    </font>
    <font>
      <sz val="11"/>
      <color rgb="FF000000"/>
      <name val="Calibri"/>
      <family val="2"/>
      <scheme val="minor"/>
    </font>
    <font>
      <b/>
      <u/>
      <sz val="11"/>
      <name val="Calibri"/>
      <family val="2"/>
      <scheme val="minor"/>
    </font>
    <font>
      <i/>
      <sz val="11"/>
      <name val="Calibri"/>
      <family val="2"/>
      <scheme val="minor"/>
    </font>
    <font>
      <sz val="9"/>
      <color theme="1"/>
      <name val="Calibri"/>
      <family val="2"/>
    </font>
    <font>
      <sz val="9"/>
      <color theme="1"/>
      <name val="Calibri"/>
      <family val="2"/>
      <scheme val="minor"/>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rgb="FF000000"/>
      <name val="Calibri2"/>
    </font>
    <font>
      <sz val="10"/>
      <color rgb="FF000000"/>
      <name val="Times New Roman"/>
      <family val="1"/>
    </font>
    <font>
      <b/>
      <u/>
      <sz val="9"/>
      <color indexed="8"/>
      <name val="Times New Roman"/>
      <family val="1"/>
    </font>
    <font>
      <b/>
      <sz val="12"/>
      <color indexed="8"/>
      <name val="Times New Roman"/>
      <family val="1"/>
    </font>
    <font>
      <b/>
      <sz val="14"/>
      <color indexed="8"/>
      <name val="Times New Roman"/>
      <family val="2"/>
    </font>
    <font>
      <b/>
      <i/>
      <sz val="11"/>
      <color indexed="8"/>
      <name val="Arial"/>
      <family val="2"/>
    </font>
    <font>
      <b/>
      <sz val="10"/>
      <color indexed="8"/>
      <name val="Arial"/>
      <family val="2"/>
    </font>
    <font>
      <sz val="10"/>
      <color indexed="8"/>
      <name val="Arial"/>
      <family val="2"/>
    </font>
    <font>
      <sz val="10"/>
      <color indexed="8"/>
      <name val="Courier New"/>
      <family val="1"/>
    </font>
    <font>
      <b/>
      <sz val="18"/>
      <color theme="3"/>
      <name val="Calibri Light"/>
      <family val="2"/>
      <scheme val="major"/>
    </font>
    <font>
      <sz val="11"/>
      <color rgb="FF9C6500"/>
      <name val="Calibri"/>
      <family val="2"/>
      <scheme val="minor"/>
    </font>
    <font>
      <sz val="11"/>
      <color rgb="FF000000"/>
      <name val="Calibri"/>
      <family val="2"/>
      <charset val="1"/>
    </font>
    <font>
      <sz val="10"/>
      <name val="Arial"/>
      <family val="2"/>
      <charset val="1"/>
    </font>
    <font>
      <sz val="12"/>
      <color rgb="FF000000"/>
      <name val="Calibri"/>
      <family val="2"/>
      <charset val="1"/>
    </font>
    <font>
      <b/>
      <sz val="11"/>
      <color rgb="FF000000"/>
      <name val="Calibri"/>
      <family val="2"/>
      <charset val="1"/>
    </font>
    <font>
      <b/>
      <sz val="18"/>
      <color rgb="FF000000"/>
      <name val="Arial"/>
      <family val="2"/>
      <charset val="1"/>
    </font>
    <font>
      <b/>
      <sz val="8"/>
      <color rgb="FF000000"/>
      <name val="Arial"/>
      <family val="2"/>
      <charset val="1"/>
    </font>
    <font>
      <b/>
      <sz val="7"/>
      <color rgb="FF000000"/>
      <name val="Arial"/>
      <family val="2"/>
      <charset val="1"/>
    </font>
    <font>
      <sz val="7"/>
      <color rgb="FF000000"/>
      <name val="Arial"/>
      <family val="2"/>
      <charset val="1"/>
    </font>
    <font>
      <b/>
      <sz val="9"/>
      <color indexed="10"/>
      <name val="Tahoma"/>
      <family val="2"/>
    </font>
    <font>
      <strike/>
      <sz val="8"/>
      <color indexed="10"/>
      <name val="Arial"/>
      <family val="2"/>
      <charset val="1"/>
    </font>
    <font>
      <strike/>
      <sz val="8"/>
      <name val="Arial"/>
      <family val="2"/>
      <charset val="1"/>
    </font>
    <font>
      <sz val="8"/>
      <color indexed="10"/>
      <name val="Arial"/>
      <family val="2"/>
      <charset val="1"/>
    </font>
    <font>
      <b/>
      <sz val="14"/>
      <color theme="1"/>
      <name val="Calibri"/>
      <family val="2"/>
      <scheme val="minor"/>
    </font>
    <font>
      <b/>
      <sz val="12"/>
      <color theme="1"/>
      <name val="Calibri"/>
      <family val="2"/>
      <scheme val="minor"/>
    </font>
    <font>
      <i/>
      <sz val="12"/>
      <color theme="1"/>
      <name val="Calibri"/>
      <family val="2"/>
      <scheme val="minor"/>
    </font>
    <font>
      <b/>
      <u/>
      <sz val="12"/>
      <color indexed="8"/>
      <name val="Times New Roman"/>
      <family val="1"/>
    </font>
    <font>
      <b/>
      <sz val="10"/>
      <color indexed="8"/>
      <name val="Courier New"/>
      <family val="3"/>
    </font>
    <font>
      <b/>
      <sz val="8"/>
      <color indexed="8"/>
      <name val="Courier New"/>
      <family val="3"/>
    </font>
    <font>
      <sz val="10"/>
      <color indexed="8"/>
      <name val="Courier New"/>
      <family val="2"/>
    </font>
    <font>
      <sz val="8"/>
      <color indexed="8"/>
      <name val="Courier New"/>
      <family val="1"/>
    </font>
    <font>
      <i/>
      <sz val="8"/>
      <name val="Arial"/>
      <family val="2"/>
    </font>
    <font>
      <sz val="11"/>
      <color theme="1"/>
      <name val="Calibri"/>
      <family val="2"/>
    </font>
    <font>
      <b/>
      <i/>
      <sz val="10"/>
      <color theme="1"/>
      <name val="Arial"/>
      <family val="2"/>
    </font>
    <font>
      <b/>
      <sz val="9"/>
      <color theme="1"/>
      <name val="Arial"/>
      <family val="2"/>
    </font>
    <font>
      <b/>
      <sz val="8"/>
      <color theme="1"/>
      <name val="Arial"/>
      <family val="2"/>
    </font>
    <font>
      <b/>
      <sz val="12"/>
      <color theme="1"/>
      <name val="Arial"/>
      <family val="2"/>
    </font>
    <font>
      <sz val="11"/>
      <color theme="1"/>
      <name val="Aptos Narrow"/>
      <family val="2"/>
    </font>
    <font>
      <sz val="8"/>
      <color theme="1"/>
      <name val="Arial"/>
      <family val="2"/>
    </font>
    <font>
      <b/>
      <sz val="10"/>
      <color theme="1"/>
      <name val="Arial"/>
      <family val="2"/>
    </font>
    <font>
      <sz val="10"/>
      <color theme="1"/>
      <name val="Arial"/>
      <family val="2"/>
    </font>
    <font>
      <sz val="9"/>
      <color theme="1"/>
      <name val="Arial"/>
      <family val="2"/>
    </font>
    <font>
      <sz val="11"/>
      <color theme="1"/>
      <name val="Calibri"/>
      <family val="2"/>
      <scheme val="minor"/>
    </font>
    <font>
      <sz val="11"/>
      <color theme="1"/>
      <name val="Aptos Narrow"/>
      <family val="2"/>
    </font>
    <font>
      <b/>
      <sz val="10"/>
      <color theme="0"/>
      <name val="Arial Black"/>
      <family val="2"/>
    </font>
    <font>
      <sz val="8"/>
      <color theme="0"/>
      <name val="Arial"/>
      <family val="2"/>
    </font>
    <font>
      <b/>
      <sz val="9"/>
      <color theme="1"/>
      <name val="Arial"/>
      <family val="2"/>
    </font>
    <font>
      <sz val="10"/>
      <color theme="0"/>
      <name val="Arial"/>
      <family val="2"/>
    </font>
    <font>
      <b/>
      <sz val="10"/>
      <color theme="0"/>
      <name val="Arial"/>
      <family val="2"/>
    </font>
    <font>
      <b/>
      <sz val="10"/>
      <color rgb="FFFF0000"/>
      <name val="Arial"/>
      <family val="2"/>
    </font>
    <font>
      <b/>
      <sz val="28"/>
      <color theme="1"/>
      <name val="Arial"/>
      <family val="2"/>
    </font>
    <font>
      <sz val="10"/>
      <color theme="0"/>
      <name val="Arial Black"/>
      <family val="2"/>
    </font>
    <font>
      <b/>
      <sz val="20"/>
      <color rgb="FF000000"/>
      <name val="Calibri"/>
      <family val="2"/>
    </font>
    <font>
      <b/>
      <sz val="11"/>
      <color rgb="FF000000"/>
      <name val="Calibri"/>
      <family val="2"/>
    </font>
    <font>
      <b/>
      <sz val="14"/>
      <color rgb="FF000000"/>
      <name val="Calibri"/>
      <family val="2"/>
    </font>
    <font>
      <b/>
      <sz val="17"/>
      <color rgb="FF000000"/>
      <name val="Calibri"/>
      <family val="2"/>
    </font>
    <font>
      <b/>
      <sz val="14"/>
      <color rgb="FFFF9933"/>
      <name val="Calibri"/>
      <family val="2"/>
      <scheme val="minor"/>
    </font>
    <font>
      <sz val="8"/>
      <color rgb="FF000000"/>
      <name val="Arial"/>
      <family val="2"/>
    </font>
    <font>
      <sz val="11"/>
      <color rgb="FF000000"/>
      <name val="Aptos Narrow"/>
      <family val="2"/>
    </font>
    <font>
      <b/>
      <i/>
      <sz val="10"/>
      <color theme="1"/>
      <name val="Arial"/>
      <family val="2"/>
    </font>
    <font>
      <sz val="9"/>
      <color rgb="FF000000"/>
      <name val="Arial"/>
      <family val="2"/>
    </font>
    <font>
      <b/>
      <sz val="10"/>
      <color rgb="FFFFFFFF"/>
      <name val="Arial"/>
      <family val="2"/>
    </font>
    <font>
      <sz val="10"/>
      <color rgb="FF000000"/>
      <name val="Arial"/>
      <family val="2"/>
    </font>
    <font>
      <b/>
      <sz val="10"/>
      <color rgb="FFFFFFFF"/>
      <name val="Arial Black"/>
      <family val="2"/>
    </font>
    <font>
      <sz val="10"/>
      <color rgb="FFFFFFFF"/>
      <name val="Arial"/>
      <family val="2"/>
    </font>
    <font>
      <b/>
      <sz val="10"/>
      <color rgb="FF000000"/>
      <name val="Arial"/>
      <family val="2"/>
    </font>
    <font>
      <b/>
      <sz val="8"/>
      <color theme="1"/>
      <name val="Arial"/>
      <family val="2"/>
    </font>
    <font>
      <sz val="10"/>
      <color rgb="FFFFFFFF"/>
      <name val="Arial Black"/>
      <family val="2"/>
    </font>
    <font>
      <sz val="10"/>
      <color rgb="FF000000"/>
      <name val="Calibri"/>
      <family val="2"/>
      <scheme val="minor"/>
    </font>
  </fonts>
  <fills count="5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theme="0"/>
        <bgColor indexed="64"/>
      </patternFill>
    </fill>
    <fill>
      <patternFill patternType="solid">
        <fgColor theme="4" tint="-0.49998474074526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theme="0" tint="-0.34998626667073579"/>
        <bgColor indexed="64"/>
      </patternFill>
    </fill>
    <fill>
      <patternFill patternType="solid">
        <fgColor indexed="65"/>
        <bgColor indexed="64"/>
      </patternFill>
    </fill>
    <fill>
      <patternFill patternType="solid">
        <fgColor rgb="FFFFFFFF"/>
        <bgColor rgb="FF000000"/>
      </patternFill>
    </fill>
    <fill>
      <patternFill patternType="solid">
        <fgColor theme="4" tint="0.79998168889431442"/>
        <bgColor indexed="64"/>
      </patternFill>
    </fill>
    <fill>
      <patternFill patternType="solid">
        <fgColor indexed="22"/>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rgb="FFFF6200"/>
        <bgColor indexed="64"/>
      </patternFill>
    </fill>
    <fill>
      <patternFill patternType="solid">
        <fgColor indexed="9"/>
        <bgColor indexed="64"/>
      </patternFill>
    </fill>
    <fill>
      <patternFill patternType="solid">
        <fgColor rgb="FF20D3A4"/>
        <bgColor indexed="64"/>
      </patternFill>
    </fill>
    <fill>
      <patternFill patternType="solid">
        <fgColor theme="6" tint="0.79998168889431442"/>
        <bgColor indexed="64"/>
      </patternFill>
    </fill>
    <fill>
      <patternFill patternType="solid">
        <fgColor rgb="FF20D3A4"/>
        <bgColor rgb="FF20D3A4"/>
      </patternFill>
    </fill>
    <fill>
      <patternFill patternType="solid">
        <fgColor rgb="FF0A3041"/>
        <bgColor rgb="FF0A3041"/>
      </patternFill>
    </fill>
    <fill>
      <patternFill patternType="solid">
        <fgColor rgb="FFEE9877"/>
        <bgColor indexed="64"/>
      </patternFill>
    </fill>
    <fill>
      <patternFill patternType="solid">
        <fgColor theme="5" tint="0.39997558519241921"/>
        <bgColor indexed="64"/>
      </patternFill>
    </fill>
    <fill>
      <patternFill patternType="solid">
        <fgColor rgb="FFE6224F"/>
        <bgColor rgb="FFE6224F"/>
      </patternFill>
    </fill>
  </fills>
  <borders count="6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theme="4" tint="0.3999755851924192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top/>
      <bottom style="thin">
        <color indexed="64"/>
      </bottom>
      <diagonal/>
    </border>
    <border>
      <left/>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top style="hair">
        <color indexed="8"/>
      </top>
      <bottom/>
      <diagonal/>
    </border>
    <border>
      <left/>
      <right/>
      <top style="hair">
        <color indexed="8"/>
      </top>
      <bottom/>
      <diagonal/>
    </border>
    <border>
      <left/>
      <right style="hair">
        <color indexed="8"/>
      </right>
      <top style="hair">
        <color indexed="8"/>
      </top>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right style="thin">
        <color indexed="64"/>
      </right>
      <top/>
      <bottom style="thin">
        <color indexed="64"/>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right/>
      <top style="hair">
        <color auto="1"/>
      </top>
      <bottom/>
      <diagonal/>
    </border>
    <border>
      <left style="hair">
        <color auto="1"/>
      </left>
      <right/>
      <top style="hair">
        <color auto="1"/>
      </top>
      <bottom style="hair">
        <color auto="1"/>
      </bottom>
      <diagonal/>
    </border>
    <border>
      <left style="hair">
        <color auto="1"/>
      </left>
      <right/>
      <top style="hair">
        <color auto="1"/>
      </top>
      <bottom/>
      <diagonal/>
    </border>
    <border>
      <left/>
      <right/>
      <top style="hair">
        <color auto="1"/>
      </top>
      <bottom style="hair">
        <color auto="1"/>
      </bottom>
      <diagonal/>
    </border>
    <border>
      <left/>
      <right style="hair">
        <color auto="1"/>
      </right>
      <top style="hair">
        <color auto="1"/>
      </top>
      <bottom style="hair">
        <color auto="1"/>
      </bottom>
      <diagonal/>
    </border>
    <border>
      <left/>
      <right style="hair">
        <color auto="1"/>
      </right>
      <top style="hair">
        <color auto="1"/>
      </top>
      <bottom/>
      <diagonal/>
    </border>
    <border>
      <left style="hair">
        <color indexed="8"/>
      </left>
      <right style="hair">
        <color indexed="8"/>
      </right>
      <top style="hair">
        <color indexed="8"/>
      </top>
      <bottom/>
      <diagonal/>
    </border>
    <border>
      <left style="medium">
        <color indexed="64"/>
      </left>
      <right style="medium">
        <color indexed="8"/>
      </right>
      <top style="medium">
        <color indexed="64"/>
      </top>
      <bottom style="medium">
        <color indexed="8"/>
      </bottom>
      <diagonal/>
    </border>
    <border>
      <left style="medium">
        <color indexed="8"/>
      </left>
      <right style="medium">
        <color indexed="8"/>
      </right>
      <top style="medium">
        <color indexed="64"/>
      </top>
      <bottom style="medium">
        <color indexed="8"/>
      </bottom>
      <diagonal/>
    </border>
    <border>
      <left style="medium">
        <color indexed="8"/>
      </left>
      <right/>
      <top style="medium">
        <color indexed="64"/>
      </top>
      <bottom style="medium">
        <color indexed="8"/>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8"/>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8"/>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8"/>
      </bottom>
      <diagonal/>
    </border>
    <border>
      <left/>
      <right/>
      <top style="medium">
        <color indexed="8"/>
      </top>
      <bottom/>
      <diagonal/>
    </border>
    <border>
      <left style="medium">
        <color indexed="64"/>
      </left>
      <right/>
      <top style="medium">
        <color indexed="8"/>
      </top>
      <bottom/>
      <diagonal/>
    </border>
    <border>
      <left style="medium">
        <color indexed="64"/>
      </left>
      <right/>
      <top style="medium">
        <color indexed="8"/>
      </top>
      <bottom style="medium">
        <color indexed="64"/>
      </bottom>
      <diagonal/>
    </border>
    <border>
      <left/>
      <right/>
      <top style="thin">
        <color theme="4" tint="0.39994506668294322"/>
      </top>
      <bottom style="thin">
        <color theme="4" tint="0.39997558519241921"/>
      </bottom>
      <diagonal/>
    </border>
    <border>
      <left/>
      <right/>
      <top style="hair">
        <color auto="1"/>
      </top>
      <bottom style="medium">
        <color auto="1"/>
      </bottom>
      <diagonal/>
    </border>
    <border>
      <left/>
      <right/>
      <top/>
      <bottom style="thick">
        <color rgb="FF000000"/>
      </bottom>
      <diagonal/>
    </border>
    <border>
      <left/>
      <right/>
      <top style="thin">
        <color rgb="FF000000"/>
      </top>
      <bottom style="thin">
        <color rgb="FF000000"/>
      </bottom>
      <diagonal/>
    </border>
    <border>
      <left style="medium">
        <color indexed="8"/>
      </left>
      <right style="medium">
        <color indexed="64"/>
      </right>
      <top style="medium">
        <color indexed="64"/>
      </top>
      <bottom style="medium">
        <color indexed="8"/>
      </bottom>
      <diagonal/>
    </border>
  </borders>
  <cellStyleXfs count="55936">
    <xf numFmtId="0" fontId="0" fillId="0" borderId="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4" fillId="0" borderId="0" applyNumberFormat="0" applyFill="0" applyBorder="0" applyAlignment="0" applyProtection="0"/>
    <xf numFmtId="0" fontId="24" fillId="0" borderId="0"/>
    <xf numFmtId="43" fontId="39" fillId="0" borderId="0" applyFont="0" applyFill="0" applyBorder="0" applyAlignment="0" applyProtection="0"/>
    <xf numFmtId="169" fontId="1" fillId="0" borderId="0" applyFont="0" applyFill="0" applyBorder="0" applyAlignment="0" applyProtection="0"/>
    <xf numFmtId="0" fontId="24" fillId="0" borderId="0"/>
    <xf numFmtId="43" fontId="24" fillId="0" borderId="0" applyFont="0" applyFill="0" applyBorder="0" applyAlignment="0" applyProtection="0"/>
    <xf numFmtId="169" fontId="42" fillId="0" borderId="0" applyFont="0" applyFill="0" applyBorder="0" applyAlignment="0" applyProtection="0"/>
    <xf numFmtId="0" fontId="4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171" fontId="24" fillId="0" borderId="0" applyFill="0" applyBorder="0" applyAlignment="0" applyProtection="0"/>
    <xf numFmtId="41" fontId="24" fillId="0" borderId="0" applyFill="0" applyBorder="0" applyAlignment="0" applyProtection="0"/>
    <xf numFmtId="164" fontId="24" fillId="0" borderId="0" applyFont="0" applyFill="0" applyBorder="0" applyAlignment="0" applyProtection="0"/>
    <xf numFmtId="0" fontId="1" fillId="0" borderId="0"/>
    <xf numFmtId="0" fontId="76" fillId="0" borderId="0"/>
    <xf numFmtId="9" fontId="24" fillId="0" borderId="0" applyFill="0" applyBorder="0" applyAlignment="0" applyProtection="0"/>
    <xf numFmtId="0" fontId="1" fillId="0" borderId="0"/>
    <xf numFmtId="0" fontId="76" fillId="0" borderId="0"/>
    <xf numFmtId="172" fontId="35" fillId="0" borderId="0" applyBorder="0" applyProtection="0"/>
    <xf numFmtId="41" fontId="24" fillId="0" borderId="0" applyFont="0" applyFill="0" applyBorder="0" applyAlignment="0" applyProtection="0"/>
    <xf numFmtId="44" fontId="24"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24" fillId="0" borderId="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4" fillId="0" borderId="0" applyFont="0" applyFill="0" applyBorder="0" applyAlignment="0" applyProtection="0"/>
    <xf numFmtId="0" fontId="1" fillId="0" borderId="0"/>
    <xf numFmtId="0" fontId="24" fillId="0" borderId="0"/>
    <xf numFmtId="43" fontId="24" fillId="0" borderId="0" applyFont="0" applyFill="0" applyBorder="0" applyAlignment="0" applyProtection="0"/>
    <xf numFmtId="164" fontId="1" fillId="0" borderId="0" applyFont="0" applyFill="0" applyBorder="0" applyAlignment="0" applyProtection="0"/>
    <xf numFmtId="0" fontId="88" fillId="0" borderId="0"/>
    <xf numFmtId="173" fontId="24" fillId="0" borderId="0" applyFont="0" applyFill="0" applyBorder="0" applyAlignment="0" applyProtection="0"/>
    <xf numFmtId="43" fontId="1" fillId="0" borderId="0" applyFont="0" applyFill="0" applyBorder="0" applyAlignment="0" applyProtection="0"/>
    <xf numFmtId="0" fontId="88" fillId="0" borderId="0"/>
    <xf numFmtId="0" fontId="24" fillId="0" borderId="0"/>
    <xf numFmtId="43" fontId="39" fillId="0" borderId="0" applyFont="0" applyFill="0" applyBorder="0" applyAlignment="0" applyProtection="0"/>
    <xf numFmtId="43" fontId="24" fillId="0" borderId="0" applyFont="0" applyFill="0" applyBorder="0" applyAlignment="0" applyProtection="0"/>
    <xf numFmtId="0" fontId="24" fillId="0" borderId="0"/>
    <xf numFmtId="0" fontId="24" fillId="0" borderId="0"/>
    <xf numFmtId="43" fontId="24" fillId="0" borderId="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75" fontId="24" fillId="0" borderId="0" applyFont="0" applyFill="0" applyBorder="0" applyAlignment="0" applyProtection="0"/>
    <xf numFmtId="171" fontId="24" fillId="0" borderId="0" applyFill="0" applyBorder="0" applyAlignment="0" applyProtection="0"/>
    <xf numFmtId="41" fontId="24" fillId="0" borderId="0" applyFill="0" applyBorder="0" applyAlignment="0" applyProtection="0"/>
    <xf numFmtId="174" fontId="24" fillId="0" borderId="0" applyFont="0" applyFill="0" applyBorder="0" applyAlignment="0" applyProtection="0"/>
    <xf numFmtId="174" fontId="1" fillId="0" borderId="0" applyFont="0" applyFill="0" applyBorder="0" applyAlignment="0" applyProtection="0"/>
    <xf numFmtId="171" fontId="24" fillId="0" borderId="0" applyFill="0" applyBorder="0" applyAlignment="0" applyProtection="0"/>
    <xf numFmtId="43" fontId="24" fillId="0" borderId="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24" fillId="0" borderId="0"/>
    <xf numFmtId="0" fontId="24" fillId="0" borderId="0"/>
    <xf numFmtId="0" fontId="24" fillId="0" borderId="0"/>
    <xf numFmtId="0" fontId="24" fillId="0" borderId="0"/>
    <xf numFmtId="176" fontId="1" fillId="0" borderId="0"/>
    <xf numFmtId="9" fontId="24" fillId="0" borderId="0" applyFill="0" applyBorder="0" applyAlignment="0" applyProtection="0"/>
    <xf numFmtId="171" fontId="24" fillId="0" borderId="0" applyFill="0" applyBorder="0" applyAlignment="0" applyProtection="0"/>
    <xf numFmtId="171" fontId="24" fillId="0" borderId="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5" fillId="0" borderId="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37" fontId="93" fillId="0" borderId="0"/>
    <xf numFmtId="43" fontId="1" fillId="0" borderId="0" applyFont="0" applyFill="0" applyBorder="0" applyAlignment="0" applyProtection="0"/>
    <xf numFmtId="0" fontId="92" fillId="0" borderId="0"/>
    <xf numFmtId="0" fontId="94" fillId="0" borderId="0"/>
    <xf numFmtId="0" fontId="95" fillId="0" borderId="0"/>
    <xf numFmtId="0" fontId="96" fillId="0" borderId="0"/>
    <xf numFmtId="174"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9" fontId="1" fillId="0" borderId="0" applyFont="0" applyFill="0" applyBorder="0" applyAlignment="0" applyProtection="0"/>
    <xf numFmtId="0" fontId="39" fillId="0" borderId="0"/>
    <xf numFmtId="174" fontId="1" fillId="0" borderId="0" applyFont="0" applyFill="0" applyBorder="0" applyAlignment="0" applyProtection="0"/>
    <xf numFmtId="174" fontId="1" fillId="0" borderId="0" applyFont="0" applyFill="0" applyBorder="0" applyAlignment="0" applyProtection="0"/>
    <xf numFmtId="0" fontId="38" fillId="0" borderId="0"/>
    <xf numFmtId="0" fontId="1" fillId="0" borderId="0"/>
    <xf numFmtId="43" fontId="39" fillId="0" borderId="0" applyFont="0" applyFill="0" applyBorder="0" applyAlignment="0" applyProtection="0"/>
    <xf numFmtId="177" fontId="97" fillId="0" borderId="0" applyBorder="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38"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0" fontId="38" fillId="0" borderId="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0" fontId="24" fillId="0" borderId="0"/>
    <xf numFmtId="178" fontId="39" fillId="0" borderId="0" applyFont="0" applyFill="0" applyBorder="0" applyAlignment="0" applyProtection="0"/>
    <xf numFmtId="164" fontId="84" fillId="0" borderId="0" applyFont="0" applyFill="0" applyBorder="0" applyAlignment="0" applyProtection="0"/>
    <xf numFmtId="0" fontId="84" fillId="0" borderId="0"/>
    <xf numFmtId="0" fontId="39" fillId="0" borderId="0"/>
    <xf numFmtId="0" fontId="1" fillId="0" borderId="0"/>
    <xf numFmtId="9" fontId="84" fillId="0" borderId="0" applyFont="0" applyFill="0" applyBorder="0" applyAlignment="0" applyProtection="0"/>
    <xf numFmtId="174" fontId="1" fillId="0" borderId="0" applyFont="0" applyFill="0" applyBorder="0" applyAlignment="0" applyProtection="0"/>
    <xf numFmtId="174" fontId="39" fillId="0" borderId="0" applyFont="0" applyFill="0" applyBorder="0" applyAlignment="0" applyProtection="0"/>
    <xf numFmtId="174" fontId="39" fillId="0" borderId="0" applyFont="0" applyFill="0" applyBorder="0" applyAlignment="0" applyProtection="0"/>
    <xf numFmtId="174" fontId="1" fillId="0" borderId="0" applyFont="0" applyFill="0" applyBorder="0" applyAlignment="0" applyProtection="0"/>
    <xf numFmtId="174" fontId="39" fillId="0" borderId="0" applyFont="0" applyFill="0" applyBorder="0" applyAlignment="0" applyProtection="0"/>
    <xf numFmtId="0" fontId="1" fillId="0" borderId="0"/>
    <xf numFmtId="174" fontId="1" fillId="0" borderId="0" applyFont="0" applyFill="0" applyBorder="0" applyAlignment="0" applyProtection="0"/>
    <xf numFmtId="164" fontId="84"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6" fillId="0" borderId="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4" fillId="0" borderId="0" applyFont="0" applyFill="0" applyBorder="0" applyAlignment="0" applyProtection="0"/>
    <xf numFmtId="43" fontId="24" fillId="0" borderId="0" applyFont="0" applyFill="0" applyBorder="0" applyAlignment="0" applyProtection="0"/>
    <xf numFmtId="174" fontId="1" fillId="0" borderId="0" applyFont="0" applyFill="0" applyBorder="0" applyAlignment="0" applyProtection="0"/>
    <xf numFmtId="41" fontId="24" fillId="0" borderId="0" applyFill="0" applyBorder="0" applyAlignment="0" applyProtection="0"/>
    <xf numFmtId="0" fontId="24" fillId="0" borderId="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9" fontId="84"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0" fontId="1"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38" fillId="0" borderId="0" applyFont="0" applyFill="0" applyBorder="0" applyAlignment="0" applyProtection="0"/>
    <xf numFmtId="174"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91" fillId="0" borderId="0"/>
    <xf numFmtId="41" fontId="91" fillId="0" borderId="0" applyFont="0" applyFill="0" applyBorder="0" applyAlignment="0" applyProtection="0"/>
    <xf numFmtId="0" fontId="1" fillId="0" borderId="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91" fillId="0" borderId="0"/>
    <xf numFmtId="0" fontId="91" fillId="0" borderId="0"/>
    <xf numFmtId="41" fontId="91" fillId="0" borderId="0" applyFont="0" applyFill="0" applyBorder="0" applyAlignment="0" applyProtection="0"/>
    <xf numFmtId="0" fontId="91" fillId="0" borderId="0"/>
    <xf numFmtId="41" fontId="91" fillId="0" borderId="0" applyFont="0" applyFill="0" applyBorder="0" applyAlignment="0" applyProtection="0"/>
    <xf numFmtId="0" fontId="9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91" fillId="0" borderId="0"/>
    <xf numFmtId="41" fontId="91" fillId="0" borderId="0" applyFont="0" applyFill="0" applyBorder="0" applyAlignment="0" applyProtection="0"/>
    <xf numFmtId="0" fontId="1" fillId="0" borderId="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30" fillId="0" borderId="0" applyNumberForma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91" fillId="0" borderId="0"/>
    <xf numFmtId="41" fontId="9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91" fillId="0" borderId="0"/>
    <xf numFmtId="0" fontId="91" fillId="0" borderId="0"/>
    <xf numFmtId="41" fontId="91" fillId="0" borderId="0" applyFont="0" applyFill="0" applyBorder="0" applyAlignment="0" applyProtection="0"/>
    <xf numFmtId="0" fontId="91" fillId="0" borderId="0"/>
    <xf numFmtId="41" fontId="91" fillId="0" borderId="0" applyFont="0" applyFill="0" applyBorder="0" applyAlignment="0" applyProtection="0"/>
    <xf numFmtId="0" fontId="9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0" fontId="98" fillId="0" borderId="0" applyFont="0" applyBorder="0" applyProtection="0"/>
    <xf numFmtId="41" fontId="1" fillId="0" borderId="0" applyFont="0" applyFill="0" applyBorder="0" applyAlignment="0" applyProtection="0"/>
    <xf numFmtId="181" fontId="109" fillId="0" borderId="0" applyBorder="0" applyProtection="0"/>
    <xf numFmtId="181" fontId="109" fillId="0" borderId="0" applyBorder="0" applyProtection="0"/>
    <xf numFmtId="181" fontId="109" fillId="0" borderId="0" applyBorder="0" applyProtection="0"/>
    <xf numFmtId="181" fontId="109" fillId="0" borderId="0" applyBorder="0" applyProtection="0"/>
    <xf numFmtId="181" fontId="109" fillId="0" borderId="0" applyBorder="0" applyProtection="0"/>
    <xf numFmtId="43" fontId="1" fillId="0" borderId="0" applyFont="0" applyFill="0" applyBorder="0" applyAlignment="0" applyProtection="0"/>
    <xf numFmtId="0" fontId="108" fillId="4" borderId="0" applyNumberFormat="0" applyBorder="0" applyAlignment="0" applyProtection="0"/>
    <xf numFmtId="181" fontId="109" fillId="0" borderId="0" applyBorder="0" applyProtection="0"/>
    <xf numFmtId="0" fontId="99" fillId="0" borderId="0"/>
    <xf numFmtId="41" fontId="99" fillId="0" borderId="0" applyFont="0" applyFill="0" applyBorder="0" applyAlignment="0" applyProtection="0"/>
    <xf numFmtId="0" fontId="107" fillId="0" borderId="0" applyNumberFormat="0" applyFill="0" applyBorder="0" applyAlignment="0" applyProtection="0"/>
    <xf numFmtId="181" fontId="109" fillId="0" borderId="0" applyBorder="0" applyProtection="0"/>
    <xf numFmtId="0" fontId="109" fillId="0" borderId="0"/>
    <xf numFmtId="183" fontId="109" fillId="0" borderId="0" applyBorder="0" applyProtection="0"/>
    <xf numFmtId="184" fontId="109" fillId="0" borderId="0" applyBorder="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81" fontId="109" fillId="0" borderId="0" applyBorder="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1" fontId="109" fillId="0" borderId="0" applyBorder="0" applyProtection="0"/>
    <xf numFmtId="181" fontId="109" fillId="0" borderId="0" applyBorder="0" applyProtection="0"/>
    <xf numFmtId="0" fontId="1" fillId="32" borderId="0" applyNumberFormat="0" applyBorder="0" applyAlignment="0" applyProtection="0"/>
    <xf numFmtId="0" fontId="1" fillId="28" borderId="0" applyNumberFormat="0" applyBorder="0" applyAlignment="0" applyProtection="0"/>
    <xf numFmtId="0" fontId="1" fillId="24" borderId="0" applyNumberFormat="0" applyBorder="0" applyAlignment="0" applyProtection="0"/>
    <xf numFmtId="0" fontId="1" fillId="20" borderId="0" applyNumberFormat="0" applyBorder="0" applyAlignment="0" applyProtection="0"/>
    <xf numFmtId="0" fontId="1" fillId="16" borderId="0" applyNumberFormat="0" applyBorder="0" applyAlignment="0" applyProtection="0"/>
    <xf numFmtId="0" fontId="1" fillId="12" borderId="0" applyNumberFormat="0" applyBorder="0" applyAlignment="0" applyProtection="0"/>
    <xf numFmtId="0" fontId="8" fillId="4" borderId="0" applyNumberFormat="0" applyBorder="0" applyAlignment="0" applyProtection="0"/>
    <xf numFmtId="0" fontId="2" fillId="0" borderId="0" applyNumberFormat="0" applyFill="0" applyBorder="0" applyAlignment="0" applyProtection="0"/>
    <xf numFmtId="0" fontId="17" fillId="32" borderId="0" applyNumberFormat="0" applyBorder="0" applyAlignment="0" applyProtection="0"/>
    <xf numFmtId="184" fontId="109" fillId="0" borderId="0" applyBorder="0" applyProtection="0"/>
    <xf numFmtId="181" fontId="109" fillId="0" borderId="0" applyBorder="0" applyProtection="0"/>
    <xf numFmtId="0" fontId="17" fillId="20" borderId="0" applyNumberFormat="0" applyBorder="0" applyAlignment="0" applyProtection="0"/>
    <xf numFmtId="171" fontId="109" fillId="0" borderId="0" applyBorder="0" applyProtection="0"/>
    <xf numFmtId="0" fontId="17" fillId="28" borderId="0" applyNumberFormat="0" applyBorder="0" applyAlignment="0" applyProtection="0"/>
    <xf numFmtId="181" fontId="109" fillId="0" borderId="0" applyBorder="0" applyProtection="0"/>
    <xf numFmtId="0" fontId="17" fillId="12" borderId="0" applyNumberFormat="0" applyBorder="0" applyAlignment="0" applyProtection="0"/>
    <xf numFmtId="181" fontId="109" fillId="0" borderId="0" applyBorder="0" applyProtection="0"/>
    <xf numFmtId="181" fontId="109" fillId="0" borderId="0" applyBorder="0" applyProtection="0"/>
    <xf numFmtId="181" fontId="109" fillId="0" borderId="0" applyBorder="0" applyProtection="0"/>
    <xf numFmtId="181" fontId="109" fillId="0" borderId="0" applyBorder="0" applyProtection="0"/>
    <xf numFmtId="43" fontId="1" fillId="0" borderId="0" applyFont="0" applyFill="0" applyBorder="0" applyAlignment="0" applyProtection="0"/>
    <xf numFmtId="181" fontId="109" fillId="0" borderId="0" applyBorder="0" applyProtection="0"/>
    <xf numFmtId="185" fontId="109" fillId="0" borderId="0" applyBorder="0" applyProtection="0"/>
    <xf numFmtId="181" fontId="109" fillId="0" borderId="0" applyBorder="0" applyProtection="0"/>
    <xf numFmtId="181" fontId="109" fillId="0" borderId="0" applyBorder="0" applyProtection="0"/>
    <xf numFmtId="43" fontId="24" fillId="0" borderId="0" applyFont="0" applyFill="0" applyBorder="0" applyAlignment="0" applyProtection="0"/>
    <xf numFmtId="181" fontId="109" fillId="0" borderId="0" applyBorder="0" applyProtection="0"/>
    <xf numFmtId="0" fontId="17" fillId="16" borderId="0" applyNumberFormat="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4" fontId="109" fillId="0" borderId="0" applyBorder="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1" fontId="109" fillId="0" borderId="0" applyBorder="0" applyProtection="0"/>
    <xf numFmtId="181" fontId="109" fillId="0" borderId="0" applyBorder="0" applyProtection="0"/>
    <xf numFmtId="4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0" fontId="17" fillId="24" borderId="0" applyNumberFormat="0" applyBorder="0" applyAlignment="0" applyProtection="0"/>
    <xf numFmtId="43" fontId="39" fillId="0" borderId="0" applyFont="0" applyFill="0" applyBorder="0" applyAlignment="0" applyProtection="0"/>
    <xf numFmtId="181" fontId="109" fillId="0" borderId="0" applyBorder="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181" fontId="109" fillId="0" borderId="0" applyBorder="0" applyProtection="0"/>
    <xf numFmtId="184" fontId="109" fillId="0" borderId="0" applyBorder="0" applyProtection="0"/>
    <xf numFmtId="181" fontId="109" fillId="0" borderId="0" applyBorder="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181" fontId="109" fillId="0" borderId="0" applyBorder="0" applyProtection="0"/>
    <xf numFmtId="17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181" fontId="109" fillId="0" borderId="0" applyBorder="0" applyProtection="0"/>
    <xf numFmtId="0" fontId="1" fillId="0" borderId="0"/>
    <xf numFmtId="184" fontId="109" fillId="0" borderId="0" applyBorder="0" applyProtection="0"/>
    <xf numFmtId="9" fontId="24" fillId="0" borderId="0" applyFill="0" applyBorder="0" applyAlignment="0" applyProtection="0"/>
    <xf numFmtId="171" fontId="24" fillId="0" borderId="0" applyFill="0" applyBorder="0" applyAlignment="0" applyProtection="0"/>
    <xf numFmtId="171" fontId="24" fillId="0" borderId="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4" fontId="109"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171" fontId="110" fillId="0" borderId="0" applyBorder="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9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81" fontId="109" fillId="0" borderId="0" applyBorder="0" applyProtection="0"/>
    <xf numFmtId="181" fontId="109" fillId="0" borderId="0" applyBorder="0" applyProtection="0"/>
    <xf numFmtId="181" fontId="109" fillId="0" borderId="0" applyBorder="0" applyProtection="0"/>
    <xf numFmtId="182" fontId="110" fillId="0" borderId="0" applyBorder="0" applyProtection="0"/>
    <xf numFmtId="171" fontId="110" fillId="0" borderId="0" applyBorder="0" applyProtection="0"/>
    <xf numFmtId="181"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4" fontId="109" fillId="0" borderId="0" applyBorder="0" applyProtection="0"/>
    <xf numFmtId="183" fontId="109" fillId="0" borderId="0" applyBorder="0" applyProtection="0"/>
    <xf numFmtId="0" fontId="109" fillId="0" borderId="0"/>
    <xf numFmtId="0" fontId="109" fillId="0" borderId="0"/>
    <xf numFmtId="0" fontId="109" fillId="0" borderId="0"/>
    <xf numFmtId="0" fontId="110" fillId="0" borderId="0">
      <alignment wrapText="1"/>
    </xf>
    <xf numFmtId="0" fontId="109" fillId="0" borderId="0"/>
    <xf numFmtId="0" fontId="109" fillId="0" borderId="0"/>
    <xf numFmtId="0" fontId="109" fillId="0" borderId="0"/>
    <xf numFmtId="0" fontId="110" fillId="0" borderId="0"/>
    <xf numFmtId="0" fontId="109" fillId="0" borderId="0"/>
    <xf numFmtId="0" fontId="109" fillId="0" borderId="0"/>
    <xf numFmtId="0" fontId="109" fillId="0" borderId="0"/>
    <xf numFmtId="0" fontId="111" fillId="0" borderId="0"/>
    <xf numFmtId="0" fontId="109" fillId="0" borderId="0"/>
    <xf numFmtId="0" fontId="109" fillId="0" borderId="0"/>
    <xf numFmtId="0" fontId="109" fillId="0" borderId="0"/>
    <xf numFmtId="0" fontId="111" fillId="0" borderId="0"/>
    <xf numFmtId="0" fontId="111" fillId="0" borderId="0"/>
    <xf numFmtId="0" fontId="109" fillId="0" borderId="0"/>
    <xf numFmtId="0" fontId="109" fillId="0" borderId="0"/>
    <xf numFmtId="0" fontId="109" fillId="0" borderId="0"/>
    <xf numFmtId="185" fontId="109" fillId="0" borderId="0" applyBorder="0" applyProtection="0"/>
    <xf numFmtId="185" fontId="109" fillId="0" borderId="0" applyBorder="0" applyProtection="0"/>
    <xf numFmtId="0" fontId="109" fillId="0" borderId="0" applyBorder="0" applyProtection="0"/>
    <xf numFmtId="0" fontId="109" fillId="0" borderId="0" applyBorder="0" applyProtection="0"/>
    <xf numFmtId="0" fontId="109" fillId="0" borderId="0" applyBorder="0" applyProtection="0"/>
    <xf numFmtId="0" fontId="109" fillId="0" borderId="0" applyBorder="0" applyProtection="0">
      <alignment horizontal="left"/>
    </xf>
    <xf numFmtId="0" fontId="112" fillId="0" borderId="0" applyBorder="0" applyProtection="0">
      <alignment horizontal="left"/>
    </xf>
    <xf numFmtId="0" fontId="112" fillId="0" borderId="0" applyBorder="0" applyProtection="0"/>
    <xf numFmtId="0" fontId="109" fillId="0" borderId="0"/>
    <xf numFmtId="183" fontId="109" fillId="0" borderId="0" applyBorder="0" applyProtection="0"/>
    <xf numFmtId="171" fontId="109" fillId="0" borderId="0" applyBorder="0" applyProtection="0"/>
    <xf numFmtId="41" fontId="1" fillId="0" borderId="0" applyFont="0" applyFill="0" applyBorder="0" applyAlignment="0" applyProtection="0"/>
    <xf numFmtId="171" fontId="24" fillId="0" borderId="0" applyFill="0" applyBorder="0" applyAlignment="0" applyProtection="0"/>
    <xf numFmtId="0" fontId="97" fillId="0" borderId="0"/>
    <xf numFmtId="41" fontId="97" fillId="0" borderId="0" applyFont="0" applyFill="0" applyBorder="0" applyAlignment="0" applyProtection="0"/>
    <xf numFmtId="0" fontId="166" fillId="0" borderId="0"/>
  </cellStyleXfs>
  <cellXfs count="967">
    <xf numFmtId="0" fontId="0" fillId="0" borderId="0" xfId="0"/>
    <xf numFmtId="166" fontId="133" fillId="0" borderId="0" xfId="0" applyNumberFormat="1" applyFont="1"/>
    <xf numFmtId="166" fontId="18" fillId="0" borderId="0" xfId="0" applyNumberFormat="1" applyFont="1"/>
    <xf numFmtId="0" fontId="132" fillId="0" borderId="0" xfId="0" applyFont="1"/>
    <xf numFmtId="0" fontId="29" fillId="50" borderId="0" xfId="0" applyFont="1" applyFill="1"/>
    <xf numFmtId="0" fontId="134" fillId="0" borderId="0" xfId="0" applyFont="1"/>
    <xf numFmtId="0" fontId="28" fillId="50" borderId="0" xfId="0" applyFont="1" applyFill="1"/>
    <xf numFmtId="0" fontId="28" fillId="0" borderId="0" xfId="0" applyFont="1"/>
    <xf numFmtId="0" fontId="1" fillId="0" borderId="0" xfId="0" applyFont="1"/>
    <xf numFmtId="0" fontId="18" fillId="0" borderId="0" xfId="0" applyFont="1" applyAlignment="1">
      <alignment vertical="center"/>
    </xf>
    <xf numFmtId="0" fontId="130" fillId="0" borderId="0" xfId="0" applyFont="1"/>
    <xf numFmtId="0" fontId="131" fillId="0" borderId="0" xfId="0" applyFont="1"/>
    <xf numFmtId="14" fontId="0" fillId="0" borderId="0" xfId="0" applyNumberFormat="1"/>
    <xf numFmtId="0" fontId="16" fillId="0" borderId="0" xfId="0" applyFont="1"/>
    <xf numFmtId="41" fontId="0" fillId="0" borderId="0" xfId="2" applyFont="1"/>
    <xf numFmtId="41" fontId="0" fillId="0" borderId="0" xfId="0" applyNumberFormat="1"/>
    <xf numFmtId="0" fontId="0" fillId="0" borderId="0" xfId="0" applyAlignment="1">
      <alignment horizontal="left"/>
    </xf>
    <xf numFmtId="0" fontId="18" fillId="0" borderId="0" xfId="0" applyFont="1"/>
    <xf numFmtId="0" fontId="19" fillId="0" borderId="0" xfId="0" applyFont="1"/>
    <xf numFmtId="0" fontId="0" fillId="0" borderId="0" xfId="0" applyAlignment="1">
      <alignment horizontal="center"/>
    </xf>
    <xf numFmtId="0" fontId="13" fillId="33" borderId="11" xfId="0" applyFont="1" applyFill="1" applyBorder="1"/>
    <xf numFmtId="0" fontId="17" fillId="33" borderId="12" xfId="0" applyFont="1" applyFill="1" applyBorder="1"/>
    <xf numFmtId="0" fontId="17" fillId="33" borderId="13" xfId="0" applyFont="1" applyFill="1" applyBorder="1" applyAlignment="1">
      <alignment horizontal="center"/>
    </xf>
    <xf numFmtId="0" fontId="16" fillId="0" borderId="14" xfId="0" applyFont="1" applyBorder="1"/>
    <xf numFmtId="0" fontId="0" fillId="0" borderId="15" xfId="0" applyBorder="1" applyAlignment="1">
      <alignment horizontal="center"/>
    </xf>
    <xf numFmtId="0" fontId="20" fillId="0" borderId="14" xfId="0" applyFont="1" applyBorder="1" applyAlignment="1">
      <alignment vertical="center"/>
    </xf>
    <xf numFmtId="0" fontId="21" fillId="0" borderId="0" xfId="0" applyFont="1"/>
    <xf numFmtId="0" fontId="22" fillId="0" borderId="15" xfId="0" applyFont="1" applyBorder="1" applyAlignment="1">
      <alignment horizontal="center"/>
    </xf>
    <xf numFmtId="0" fontId="23" fillId="0" borderId="14" xfId="0" applyFont="1" applyBorder="1"/>
    <xf numFmtId="0" fontId="24" fillId="0" borderId="0" xfId="0" applyFont="1" applyAlignment="1">
      <alignment vertical="center"/>
    </xf>
    <xf numFmtId="0" fontId="25" fillId="0" borderId="14" xfId="0" applyFont="1" applyBorder="1" applyAlignment="1">
      <alignment vertical="center"/>
    </xf>
    <xf numFmtId="0" fontId="0" fillId="0" borderId="14" xfId="0" applyBorder="1"/>
    <xf numFmtId="0" fontId="24" fillId="0" borderId="0" xfId="0" applyFont="1"/>
    <xf numFmtId="0" fontId="0" fillId="0" borderId="16" xfId="0" applyBorder="1"/>
    <xf numFmtId="0" fontId="19" fillId="0" borderId="17" xfId="0" applyFont="1" applyBorder="1"/>
    <xf numFmtId="0" fontId="27" fillId="0" borderId="0" xfId="0" applyFont="1"/>
    <xf numFmtId="0" fontId="23" fillId="0" borderId="0" xfId="0" applyFont="1"/>
    <xf numFmtId="0" fontId="23" fillId="0" borderId="15" xfId="0" applyFont="1" applyBorder="1"/>
    <xf numFmtId="0" fontId="25" fillId="0" borderId="0" xfId="0" applyFont="1"/>
    <xf numFmtId="41" fontId="23" fillId="0" borderId="0" xfId="2" applyFont="1" applyFill="1" applyAlignment="1">
      <alignment horizontal="center"/>
    </xf>
    <xf numFmtId="43" fontId="23" fillId="0" borderId="0" xfId="1" applyFont="1" applyFill="1"/>
    <xf numFmtId="0" fontId="23" fillId="0" borderId="16" xfId="0" applyFont="1" applyBorder="1" applyAlignment="1">
      <alignment horizontal="left" vertical="top" wrapText="1"/>
    </xf>
    <xf numFmtId="0" fontId="25" fillId="0" borderId="0" xfId="0" applyFont="1" applyAlignment="1">
      <alignment vertical="center"/>
    </xf>
    <xf numFmtId="0" fontId="35" fillId="0" borderId="0" xfId="0" applyFont="1" applyAlignment="1">
      <alignment horizontal="left" vertical="top" wrapText="1"/>
    </xf>
    <xf numFmtId="0" fontId="23" fillId="0" borderId="17" xfId="0" applyFont="1" applyBorder="1" applyAlignment="1">
      <alignment horizontal="left" vertical="top" wrapText="1"/>
    </xf>
    <xf numFmtId="0" fontId="23" fillId="0" borderId="0" xfId="0" applyFont="1" applyAlignment="1">
      <alignment horizontal="justify" vertical="justify" wrapText="1"/>
    </xf>
    <xf numFmtId="0" fontId="23" fillId="0" borderId="17" xfId="0" applyFont="1" applyBorder="1"/>
    <xf numFmtId="0" fontId="23" fillId="0" borderId="14" xfId="0" applyFont="1" applyBorder="1" applyAlignment="1">
      <alignment horizontal="justify" vertical="justify" wrapText="1"/>
    </xf>
    <xf numFmtId="0" fontId="35" fillId="0" borderId="14" xfId="0" applyFont="1" applyBorder="1" applyAlignment="1">
      <alignment horizontal="left" vertical="top" wrapText="1"/>
    </xf>
    <xf numFmtId="41" fontId="16" fillId="0" borderId="0" xfId="2" applyFont="1"/>
    <xf numFmtId="0" fontId="23" fillId="0" borderId="15" xfId="0" applyFont="1" applyBorder="1" applyAlignment="1">
      <alignment horizontal="justify" vertical="justify" wrapText="1"/>
    </xf>
    <xf numFmtId="0" fontId="16" fillId="37" borderId="0" xfId="0" applyFont="1" applyFill="1"/>
    <xf numFmtId="0" fontId="35" fillId="0" borderId="15" xfId="0" applyFont="1" applyBorder="1" applyAlignment="1">
      <alignment horizontal="left" vertical="top" wrapText="1"/>
    </xf>
    <xf numFmtId="0" fontId="35" fillId="0" borderId="14" xfId="0" applyFont="1" applyBorder="1" applyAlignment="1">
      <alignment vertical="top" wrapText="1"/>
    </xf>
    <xf numFmtId="0" fontId="35" fillId="0" borderId="0" xfId="0" applyFont="1" applyAlignment="1">
      <alignment vertical="top" wrapText="1"/>
    </xf>
    <xf numFmtId="0" fontId="35" fillId="0" borderId="15" xfId="0" applyFont="1" applyBorder="1" applyAlignment="1">
      <alignment vertical="top" wrapText="1"/>
    </xf>
    <xf numFmtId="0" fontId="37" fillId="0" borderId="0" xfId="0" applyFont="1" applyAlignment="1">
      <alignment horizontal="center" vertical="top" wrapText="1"/>
    </xf>
    <xf numFmtId="0" fontId="35" fillId="0" borderId="0" xfId="0" applyFont="1" applyAlignment="1">
      <alignment horizontal="center" vertical="top" wrapText="1"/>
    </xf>
    <xf numFmtId="0" fontId="32" fillId="0" borderId="14" xfId="0" applyFont="1" applyBorder="1" applyAlignment="1">
      <alignment horizontal="left" vertical="justify" wrapText="1"/>
    </xf>
    <xf numFmtId="0" fontId="32" fillId="0" borderId="0" xfId="0" applyFont="1" applyAlignment="1">
      <alignment horizontal="left" vertical="justify" wrapText="1"/>
    </xf>
    <xf numFmtId="0" fontId="32" fillId="0" borderId="15" xfId="0" applyFont="1" applyBorder="1" applyAlignment="1">
      <alignment horizontal="left" vertical="justify" wrapText="1"/>
    </xf>
    <xf numFmtId="0" fontId="23" fillId="0" borderId="14" xfId="0" applyFont="1" applyBorder="1" applyAlignment="1">
      <alignment horizontal="left" vertical="justify" wrapText="1"/>
    </xf>
    <xf numFmtId="0" fontId="23" fillId="0" borderId="0" xfId="0" applyFont="1" applyAlignment="1">
      <alignment horizontal="left" vertical="justify" wrapText="1"/>
    </xf>
    <xf numFmtId="0" fontId="23" fillId="0" borderId="15" xfId="0" applyFont="1" applyBorder="1" applyAlignment="1">
      <alignment horizontal="left" vertical="justify" wrapText="1"/>
    </xf>
    <xf numFmtId="0" fontId="25" fillId="0" borderId="14" xfId="0" applyFont="1" applyBorder="1" applyAlignment="1">
      <alignment horizontal="left" vertical="justify" wrapText="1"/>
    </xf>
    <xf numFmtId="0" fontId="25" fillId="0" borderId="0" xfId="0" applyFont="1" applyAlignment="1">
      <alignment horizontal="left" vertical="justify" wrapText="1"/>
    </xf>
    <xf numFmtId="0" fontId="25" fillId="0" borderId="15" xfId="0" applyFont="1" applyBorder="1" applyAlignment="1">
      <alignment horizontal="left" vertical="justify" wrapText="1"/>
    </xf>
    <xf numFmtId="0" fontId="23" fillId="0" borderId="0" xfId="0" applyFont="1" applyAlignment="1">
      <alignment horizontal="justify" vertical="center"/>
    </xf>
    <xf numFmtId="0" fontId="34" fillId="0" borderId="0" xfId="0" applyFont="1"/>
    <xf numFmtId="0" fontId="23" fillId="0" borderId="0" xfId="0" applyFont="1" applyAlignment="1">
      <alignment horizontal="left" vertical="top" wrapText="1"/>
    </xf>
    <xf numFmtId="41" fontId="23" fillId="0" borderId="0" xfId="0" applyNumberFormat="1" applyFont="1"/>
    <xf numFmtId="0" fontId="38" fillId="0" borderId="0" xfId="0" applyFont="1"/>
    <xf numFmtId="0" fontId="23" fillId="0" borderId="0" xfId="0" applyFont="1" applyAlignment="1">
      <alignment horizontal="center"/>
    </xf>
    <xf numFmtId="41" fontId="0" fillId="0" borderId="0" xfId="2" applyFont="1" applyFill="1"/>
    <xf numFmtId="41" fontId="0" fillId="40" borderId="0" xfId="2" applyFont="1" applyFill="1" applyBorder="1"/>
    <xf numFmtId="0" fontId="38" fillId="0" borderId="0" xfId="0" applyFont="1" applyAlignment="1">
      <alignment horizontal="left"/>
    </xf>
    <xf numFmtId="49" fontId="40" fillId="35" borderId="0" xfId="0" applyNumberFormat="1" applyFont="1" applyFill="1" applyAlignment="1">
      <alignment horizontal="center" vertical="center"/>
    </xf>
    <xf numFmtId="0" fontId="23" fillId="0" borderId="0" xfId="0" applyFont="1" applyAlignment="1">
      <alignment horizontal="left"/>
    </xf>
    <xf numFmtId="0" fontId="25" fillId="0" borderId="0" xfId="0" applyFont="1" applyAlignment="1">
      <alignment horizontal="center"/>
    </xf>
    <xf numFmtId="166" fontId="23" fillId="0" borderId="0" xfId="0" applyNumberFormat="1" applyFont="1"/>
    <xf numFmtId="41" fontId="18" fillId="0" borderId="0" xfId="2" applyFont="1" applyFill="1" applyAlignment="1">
      <alignment horizontal="center"/>
    </xf>
    <xf numFmtId="166" fontId="0" fillId="0" borderId="0" xfId="0" applyNumberFormat="1"/>
    <xf numFmtId="4" fontId="23" fillId="0" borderId="0" xfId="0" applyNumberFormat="1" applyFont="1" applyAlignment="1">
      <alignment horizontal="center" vertical="center" wrapText="1"/>
    </xf>
    <xf numFmtId="41" fontId="16" fillId="0" borderId="0" xfId="0" applyNumberFormat="1" applyFont="1"/>
    <xf numFmtId="0" fontId="47" fillId="0" borderId="0" xfId="0" applyFont="1"/>
    <xf numFmtId="0" fontId="48" fillId="0" borderId="0" xfId="55" applyFont="1" applyAlignment="1">
      <alignment horizontal="center" vertical="center"/>
    </xf>
    <xf numFmtId="0" fontId="52" fillId="0" borderId="30" xfId="55" applyFont="1" applyBorder="1" applyAlignment="1">
      <alignment horizontal="left" vertical="center" indent="1"/>
    </xf>
    <xf numFmtId="0" fontId="47" fillId="0" borderId="0" xfId="55" applyFont="1" applyAlignment="1">
      <alignment horizontal="left" vertical="center"/>
    </xf>
    <xf numFmtId="0" fontId="48" fillId="0" borderId="30" xfId="55" applyFont="1" applyBorder="1" applyAlignment="1">
      <alignment horizontal="left" vertical="center" wrapText="1" indent="1"/>
    </xf>
    <xf numFmtId="0" fontId="52" fillId="0" borderId="30" xfId="55" applyFont="1" applyBorder="1" applyAlignment="1">
      <alignment horizontal="left" vertical="center" wrapText="1" indent="1"/>
    </xf>
    <xf numFmtId="0" fontId="47" fillId="0" borderId="30" xfId="55" applyFont="1" applyBorder="1" applyAlignment="1">
      <alignment horizontal="left" vertical="center" wrapText="1" indent="1"/>
    </xf>
    <xf numFmtId="49" fontId="53" fillId="0" borderId="30" xfId="55" applyNumberFormat="1" applyFont="1" applyBorder="1" applyAlignment="1">
      <alignment horizontal="left" vertical="center" wrapText="1" indent="1"/>
    </xf>
    <xf numFmtId="49" fontId="48" fillId="0" borderId="30" xfId="55" applyNumberFormat="1" applyFont="1" applyBorder="1" applyAlignment="1">
      <alignment horizontal="left" vertical="center" wrapText="1" indent="1"/>
    </xf>
    <xf numFmtId="41" fontId="1" fillId="0" borderId="0" xfId="2" applyFont="1"/>
    <xf numFmtId="0" fontId="63" fillId="0" borderId="0" xfId="0" applyFont="1"/>
    <xf numFmtId="49" fontId="43" fillId="0" borderId="30" xfId="55" applyNumberFormat="1" applyFont="1" applyBorder="1" applyAlignment="1">
      <alignment horizontal="left" vertical="center" indent="1"/>
    </xf>
    <xf numFmtId="168" fontId="0" fillId="0" borderId="0" xfId="0" applyNumberFormat="1"/>
    <xf numFmtId="166" fontId="30" fillId="0" borderId="0" xfId="45" applyNumberFormat="1" applyAlignment="1">
      <alignment horizontal="center" vertical="center"/>
    </xf>
    <xf numFmtId="0" fontId="31" fillId="0" borderId="0" xfId="0" applyFont="1"/>
    <xf numFmtId="41" fontId="44" fillId="0" borderId="0" xfId="2" applyFont="1"/>
    <xf numFmtId="3" fontId="0" fillId="0" borderId="0" xfId="0" applyNumberFormat="1"/>
    <xf numFmtId="0" fontId="47" fillId="0" borderId="0" xfId="0" applyFont="1" applyAlignment="1">
      <alignment horizontal="right"/>
    </xf>
    <xf numFmtId="3" fontId="47" fillId="0" borderId="0" xfId="0" applyNumberFormat="1" applyFont="1" applyAlignment="1">
      <alignment horizontal="right"/>
    </xf>
    <xf numFmtId="168" fontId="0" fillId="0" borderId="0" xfId="1" applyNumberFormat="1" applyFont="1"/>
    <xf numFmtId="0" fontId="77" fillId="0" borderId="0" xfId="0" applyFont="1"/>
    <xf numFmtId="0" fontId="79" fillId="0" borderId="0" xfId="0" applyFont="1"/>
    <xf numFmtId="41" fontId="79" fillId="0" borderId="0" xfId="2" applyFont="1" applyFill="1" applyAlignment="1">
      <alignment horizontal="right"/>
    </xf>
    <xf numFmtId="0" fontId="79" fillId="34" borderId="0" xfId="0" applyFont="1" applyFill="1"/>
    <xf numFmtId="0" fontId="81" fillId="0" borderId="0" xfId="0" applyFont="1" applyAlignment="1">
      <alignment horizontal="center"/>
    </xf>
    <xf numFmtId="0" fontId="30" fillId="0" borderId="19" xfId="45" applyBorder="1" applyAlignment="1">
      <alignment horizontal="center"/>
    </xf>
    <xf numFmtId="0" fontId="80" fillId="0" borderId="0" xfId="0" applyFont="1"/>
    <xf numFmtId="0" fontId="30" fillId="34" borderId="19" xfId="45" applyFill="1" applyBorder="1" applyAlignment="1">
      <alignment horizontal="center" vertical="center"/>
    </xf>
    <xf numFmtId="0" fontId="38" fillId="34" borderId="0" xfId="0" applyFont="1" applyFill="1" applyAlignment="1">
      <alignment horizontal="center" vertical="center"/>
    </xf>
    <xf numFmtId="41" fontId="79" fillId="0" borderId="0" xfId="0" applyNumberFormat="1" applyFont="1"/>
    <xf numFmtId="0" fontId="84" fillId="0" borderId="0" xfId="0" applyFont="1"/>
    <xf numFmtId="41" fontId="84" fillId="0" borderId="0" xfId="0" applyNumberFormat="1" applyFont="1"/>
    <xf numFmtId="0" fontId="85" fillId="0" borderId="0" xfId="0" applyFont="1"/>
    <xf numFmtId="0" fontId="0" fillId="35" borderId="11" xfId="0" applyFill="1" applyBorder="1"/>
    <xf numFmtId="0" fontId="0" fillId="35" borderId="12" xfId="0" applyFill="1" applyBorder="1"/>
    <xf numFmtId="0" fontId="0" fillId="35" borderId="13" xfId="0" applyFill="1" applyBorder="1"/>
    <xf numFmtId="0" fontId="13" fillId="35" borderId="13" xfId="1" applyNumberFormat="1" applyFont="1" applyFill="1" applyBorder="1" applyAlignment="1">
      <alignment horizontal="center"/>
    </xf>
    <xf numFmtId="41" fontId="13" fillId="35" borderId="13" xfId="2" applyFont="1" applyFill="1" applyBorder="1" applyAlignment="1">
      <alignment horizontal="center"/>
    </xf>
    <xf numFmtId="49" fontId="13" fillId="35" borderId="13" xfId="2" applyNumberFormat="1" applyFont="1" applyFill="1" applyBorder="1" applyAlignment="1">
      <alignment horizontal="center"/>
    </xf>
    <xf numFmtId="0" fontId="21" fillId="0" borderId="14" xfId="0" applyFont="1" applyBorder="1" applyAlignment="1">
      <alignment horizontal="left" vertical="center"/>
    </xf>
    <xf numFmtId="0" fontId="21" fillId="0" borderId="0" xfId="0" applyFont="1" applyAlignment="1">
      <alignment horizontal="left" vertical="center"/>
    </xf>
    <xf numFmtId="41" fontId="0" fillId="0" borderId="19" xfId="2" applyFont="1" applyFill="1" applyBorder="1" applyAlignment="1">
      <alignment horizontal="right"/>
    </xf>
    <xf numFmtId="41" fontId="0" fillId="0" borderId="15" xfId="2" applyFont="1" applyFill="1" applyBorder="1" applyAlignment="1">
      <alignment horizontal="right"/>
    </xf>
    <xf numFmtId="0" fontId="21" fillId="0" borderId="14" xfId="0" applyFont="1" applyBorder="1"/>
    <xf numFmtId="0" fontId="0" fillId="34" borderId="19" xfId="0" applyFill="1" applyBorder="1" applyAlignment="1">
      <alignment horizontal="center" vertical="center"/>
    </xf>
    <xf numFmtId="41" fontId="21" fillId="0" borderId="18" xfId="2" applyFont="1" applyFill="1" applyBorder="1" applyAlignment="1">
      <alignment horizontal="right"/>
    </xf>
    <xf numFmtId="0" fontId="21" fillId="0" borderId="0" xfId="0" applyFont="1" applyAlignment="1">
      <alignment horizontal="left"/>
    </xf>
    <xf numFmtId="0" fontId="13" fillId="35" borderId="16" xfId="0" applyFont="1" applyFill="1" applyBorder="1" applyAlignment="1">
      <alignment horizontal="left"/>
    </xf>
    <xf numFmtId="0" fontId="13" fillId="35" borderId="17" xfId="0" applyFont="1" applyFill="1" applyBorder="1" applyAlignment="1">
      <alignment horizontal="left"/>
    </xf>
    <xf numFmtId="166" fontId="13" fillId="35" borderId="20" xfId="1" applyNumberFormat="1" applyFont="1" applyFill="1" applyBorder="1"/>
    <xf numFmtId="41" fontId="0" fillId="0" borderId="0" xfId="2" applyFont="1" applyFill="1" applyAlignment="1">
      <alignment horizontal="right"/>
    </xf>
    <xf numFmtId="0" fontId="13" fillId="35" borderId="11" xfId="0" applyFont="1" applyFill="1" applyBorder="1" applyAlignment="1">
      <alignment horizontal="left"/>
    </xf>
    <xf numFmtId="0" fontId="13" fillId="35" borderId="12" xfId="0" applyFont="1" applyFill="1" applyBorder="1" applyAlignment="1">
      <alignment horizontal="left"/>
    </xf>
    <xf numFmtId="0" fontId="13" fillId="35" borderId="13" xfId="0" applyFont="1" applyFill="1" applyBorder="1" applyAlignment="1">
      <alignment horizontal="left"/>
    </xf>
    <xf numFmtId="166" fontId="13" fillId="35" borderId="13" xfId="1" applyNumberFormat="1" applyFont="1" applyFill="1" applyBorder="1"/>
    <xf numFmtId="41" fontId="13" fillId="35" borderId="13" xfId="2" applyFont="1" applyFill="1" applyBorder="1" applyAlignment="1">
      <alignment horizontal="right"/>
    </xf>
    <xf numFmtId="41" fontId="17" fillId="0" borderId="15" xfId="2" applyFont="1" applyFill="1" applyBorder="1" applyAlignment="1">
      <alignment horizontal="right"/>
    </xf>
    <xf numFmtId="166" fontId="0" fillId="34" borderId="19" xfId="0" applyNumberFormat="1" applyFill="1" applyBorder="1" applyAlignment="1">
      <alignment horizontal="center" vertical="center"/>
    </xf>
    <xf numFmtId="41" fontId="16" fillId="0" borderId="15" xfId="2" applyFont="1" applyFill="1" applyBorder="1" applyAlignment="1">
      <alignment horizontal="right"/>
    </xf>
    <xf numFmtId="0" fontId="13" fillId="35" borderId="14" xfId="0" applyFont="1" applyFill="1" applyBorder="1" applyAlignment="1">
      <alignment horizontal="left"/>
    </xf>
    <xf numFmtId="0" fontId="13" fillId="35" borderId="0" xfId="0" applyFont="1" applyFill="1" applyAlignment="1">
      <alignment horizontal="left"/>
    </xf>
    <xf numFmtId="166" fontId="13" fillId="35" borderId="19" xfId="1" applyNumberFormat="1" applyFont="1" applyFill="1" applyBorder="1"/>
    <xf numFmtId="41" fontId="13" fillId="35" borderId="15" xfId="2" applyFont="1" applyFill="1" applyBorder="1" applyAlignment="1">
      <alignment horizontal="right"/>
    </xf>
    <xf numFmtId="0" fontId="0" fillId="0" borderId="15" xfId="0" applyBorder="1"/>
    <xf numFmtId="0" fontId="0" fillId="34" borderId="0" xfId="0" applyFill="1" applyAlignment="1">
      <alignment horizontal="center" vertical="center"/>
    </xf>
    <xf numFmtId="41" fontId="86" fillId="0" borderId="0" xfId="2" applyFont="1" applyFill="1" applyAlignment="1">
      <alignment horizontal="right"/>
    </xf>
    <xf numFmtId="41" fontId="38" fillId="0" borderId="0" xfId="2" applyFont="1" applyFill="1" applyAlignment="1">
      <alignment horizontal="center"/>
    </xf>
    <xf numFmtId="0" fontId="80" fillId="34" borderId="0" xfId="0" applyFont="1" applyFill="1" applyAlignment="1">
      <alignment horizontal="center" vertical="center"/>
    </xf>
    <xf numFmtId="41" fontId="80" fillId="0" borderId="0" xfId="2" applyFont="1" applyFill="1" applyAlignment="1">
      <alignment horizontal="center"/>
    </xf>
    <xf numFmtId="43" fontId="38" fillId="0" borderId="0" xfId="1" applyFont="1" applyFill="1"/>
    <xf numFmtId="43" fontId="38" fillId="34" borderId="0" xfId="1" applyFont="1" applyFill="1" applyAlignment="1">
      <alignment horizontal="center" vertical="center"/>
    </xf>
    <xf numFmtId="0" fontId="30" fillId="0" borderId="20" xfId="45" applyBorder="1" applyAlignment="1">
      <alignment horizontal="center"/>
    </xf>
    <xf numFmtId="41" fontId="38" fillId="0" borderId="0" xfId="0" applyNumberFormat="1" applyFont="1"/>
    <xf numFmtId="41" fontId="38" fillId="0" borderId="0" xfId="2" applyFont="1"/>
    <xf numFmtId="41" fontId="78" fillId="0" borderId="0" xfId="0" applyNumberFormat="1" applyFont="1"/>
    <xf numFmtId="166" fontId="17" fillId="35" borderId="21" xfId="0" applyNumberFormat="1" applyFont="1" applyFill="1" applyBorder="1" applyAlignment="1">
      <alignment horizontal="center" vertical="center"/>
    </xf>
    <xf numFmtId="165" fontId="13" fillId="35" borderId="13" xfId="1" applyNumberFormat="1" applyFont="1" applyFill="1" applyBorder="1" applyAlignment="1">
      <alignment horizontal="center" vertical="center"/>
    </xf>
    <xf numFmtId="41" fontId="0" fillId="0" borderId="15" xfId="2" applyFont="1" applyFill="1" applyBorder="1" applyAlignment="1">
      <alignment horizontal="center"/>
    </xf>
    <xf numFmtId="166" fontId="17" fillId="35" borderId="14" xfId="0" applyNumberFormat="1" applyFont="1" applyFill="1" applyBorder="1" applyAlignment="1">
      <alignment horizontal="left" vertical="center"/>
    </xf>
    <xf numFmtId="165" fontId="13" fillId="35" borderId="19" xfId="1" applyNumberFormat="1" applyFont="1" applyFill="1" applyBorder="1" applyAlignment="1">
      <alignment horizontal="center" vertical="center"/>
    </xf>
    <xf numFmtId="41" fontId="13" fillId="35" borderId="15" xfId="2" applyFont="1" applyFill="1" applyBorder="1" applyAlignment="1">
      <alignment horizontal="center"/>
    </xf>
    <xf numFmtId="0" fontId="16" fillId="34" borderId="19" xfId="0" applyFont="1" applyFill="1" applyBorder="1" applyAlignment="1">
      <alignment horizontal="center" vertical="center"/>
    </xf>
    <xf numFmtId="41" fontId="16" fillId="0" borderId="15" xfId="2" applyFont="1" applyFill="1" applyBorder="1" applyAlignment="1">
      <alignment horizontal="center"/>
    </xf>
    <xf numFmtId="41" fontId="79" fillId="0" borderId="0" xfId="2" applyFont="1"/>
    <xf numFmtId="41" fontId="81" fillId="0" borderId="0" xfId="2" applyFont="1" applyAlignment="1">
      <alignment horizontal="center"/>
    </xf>
    <xf numFmtId="0" fontId="13" fillId="0" borderId="0" xfId="0" applyFont="1"/>
    <xf numFmtId="0" fontId="17" fillId="35" borderId="0" xfId="0" applyFont="1" applyFill="1" applyAlignment="1">
      <alignment horizontal="center" vertical="center"/>
    </xf>
    <xf numFmtId="0" fontId="13" fillId="35" borderId="0" xfId="0" applyFont="1" applyFill="1"/>
    <xf numFmtId="41" fontId="13" fillId="35" borderId="0" xfId="2" applyFont="1" applyFill="1" applyBorder="1"/>
    <xf numFmtId="0" fontId="30" fillId="0" borderId="0" xfId="45"/>
    <xf numFmtId="0" fontId="30" fillId="0" borderId="15" xfId="45" applyBorder="1" applyAlignment="1">
      <alignment horizontal="center"/>
    </xf>
    <xf numFmtId="166" fontId="38" fillId="0" borderId="0" xfId="1" applyNumberFormat="1" applyFont="1"/>
    <xf numFmtId="166" fontId="83" fillId="0" borderId="0" xfId="1" applyNumberFormat="1" applyFont="1"/>
    <xf numFmtId="0" fontId="83" fillId="0" borderId="0" xfId="0" applyFont="1"/>
    <xf numFmtId="166" fontId="81" fillId="0" borderId="0" xfId="1" applyNumberFormat="1" applyFont="1" applyFill="1" applyBorder="1"/>
    <xf numFmtId="166" fontId="82" fillId="44" borderId="0" xfId="1" applyNumberFormat="1" applyFont="1" applyFill="1" applyBorder="1"/>
    <xf numFmtId="0" fontId="81" fillId="0" borderId="0" xfId="0" applyFont="1" applyAlignment="1">
      <alignment wrapText="1"/>
    </xf>
    <xf numFmtId="0" fontId="81" fillId="0" borderId="0" xfId="0" applyFont="1"/>
    <xf numFmtId="166" fontId="81" fillId="0" borderId="0" xfId="1" applyNumberFormat="1" applyFont="1" applyFill="1"/>
    <xf numFmtId="168" fontId="81" fillId="0" borderId="0" xfId="1" applyNumberFormat="1" applyFont="1" applyFill="1"/>
    <xf numFmtId="0" fontId="81" fillId="0" borderId="0" xfId="0" applyFont="1" applyAlignment="1">
      <alignment vertical="center"/>
    </xf>
    <xf numFmtId="166" fontId="81" fillId="0" borderId="0" xfId="1" quotePrefix="1" applyNumberFormat="1" applyFont="1" applyFill="1"/>
    <xf numFmtId="166" fontId="81" fillId="0" borderId="0" xfId="0" applyNumberFormat="1" applyFont="1"/>
    <xf numFmtId="41" fontId="38" fillId="0" borderId="0" xfId="2" applyFont="1" applyFill="1"/>
    <xf numFmtId="0" fontId="81" fillId="0" borderId="0" xfId="61" applyFont="1" applyFill="1"/>
    <xf numFmtId="41" fontId="87" fillId="0" borderId="0" xfId="2" applyFont="1"/>
    <xf numFmtId="166" fontId="80" fillId="0" borderId="0" xfId="1" applyNumberFormat="1" applyFont="1"/>
    <xf numFmtId="166" fontId="81" fillId="0" borderId="0" xfId="1" applyNumberFormat="1" applyFont="1"/>
    <xf numFmtId="166" fontId="83" fillId="0" borderId="0" xfId="0" applyNumberFormat="1" applyFont="1"/>
    <xf numFmtId="166" fontId="78" fillId="0" borderId="0" xfId="1" applyNumberFormat="1" applyFont="1"/>
    <xf numFmtId="0" fontId="82" fillId="35" borderId="0" xfId="0" applyFont="1" applyFill="1" applyAlignment="1">
      <alignment vertical="center"/>
    </xf>
    <xf numFmtId="166" fontId="82" fillId="35" borderId="0" xfId="1" applyNumberFormat="1" applyFont="1" applyFill="1" applyBorder="1" applyAlignment="1">
      <alignment vertical="center"/>
    </xf>
    <xf numFmtId="166" fontId="82" fillId="35" borderId="0" xfId="1" applyNumberFormat="1" applyFont="1" applyFill="1" applyBorder="1"/>
    <xf numFmtId="41" fontId="0" fillId="40" borderId="0" xfId="0" applyNumberFormat="1" applyFill="1"/>
    <xf numFmtId="0" fontId="21" fillId="0" borderId="0" xfId="0" applyFont="1" applyAlignment="1">
      <alignment vertical="center"/>
    </xf>
    <xf numFmtId="0" fontId="16" fillId="34" borderId="0" xfId="0" applyFont="1" applyFill="1"/>
    <xf numFmtId="0" fontId="0" fillId="34" borderId="0" xfId="0" applyFill="1"/>
    <xf numFmtId="0" fontId="88" fillId="0" borderId="0" xfId="0" applyFont="1" applyAlignment="1">
      <alignment vertical="center"/>
    </xf>
    <xf numFmtId="0" fontId="21" fillId="34" borderId="17" xfId="48" applyFont="1" applyFill="1" applyBorder="1" applyAlignment="1">
      <alignment horizontal="left"/>
    </xf>
    <xf numFmtId="0" fontId="0" fillId="34" borderId="17" xfId="0" applyFill="1" applyBorder="1"/>
    <xf numFmtId="14" fontId="21" fillId="37" borderId="0" xfId="0" applyNumberFormat="1" applyFont="1" applyFill="1" applyAlignment="1">
      <alignment horizontal="center" vertical="center"/>
    </xf>
    <xf numFmtId="0" fontId="19" fillId="34" borderId="0" xfId="49" applyFont="1" applyFill="1"/>
    <xf numFmtId="0" fontId="89" fillId="34" borderId="0" xfId="48" applyFont="1" applyFill="1" applyBorder="1" applyAlignment="1">
      <alignment horizontal="center"/>
    </xf>
    <xf numFmtId="168" fontId="19" fillId="0" borderId="0" xfId="49" applyNumberFormat="1" applyFont="1"/>
    <xf numFmtId="0" fontId="21" fillId="34" borderId="0" xfId="49" applyFont="1" applyFill="1"/>
    <xf numFmtId="168" fontId="21" fillId="34" borderId="12" xfId="50" applyNumberFormat="1" applyFont="1" applyFill="1" applyBorder="1"/>
    <xf numFmtId="168" fontId="21" fillId="34" borderId="0" xfId="50" applyNumberFormat="1" applyFont="1" applyFill="1" applyBorder="1"/>
    <xf numFmtId="0" fontId="21" fillId="0" borderId="17" xfId="48" applyFont="1" applyFill="1" applyBorder="1" applyAlignment="1">
      <alignment horizontal="left"/>
    </xf>
    <xf numFmtId="0" fontId="0" fillId="0" borderId="0" xfId="0" applyAlignment="1">
      <alignment horizontal="left" vertical="center" wrapText="1"/>
    </xf>
    <xf numFmtId="41" fontId="0" fillId="0" borderId="0" xfId="2" applyFont="1" applyFill="1" applyAlignment="1">
      <alignment horizontal="right" vertical="center"/>
    </xf>
    <xf numFmtId="0" fontId="21" fillId="0" borderId="0" xfId="49" applyFont="1"/>
    <xf numFmtId="166" fontId="21" fillId="0" borderId="12" xfId="50" applyNumberFormat="1" applyFont="1" applyFill="1" applyBorder="1"/>
    <xf numFmtId="0" fontId="14" fillId="34" borderId="0" xfId="0" applyFont="1" applyFill="1"/>
    <xf numFmtId="0" fontId="0" fillId="40" borderId="0" xfId="0" applyFill="1"/>
    <xf numFmtId="168" fontId="16" fillId="0" borderId="0" xfId="0" applyNumberFormat="1" applyFont="1"/>
    <xf numFmtId="168" fontId="16" fillId="34" borderId="12" xfId="0" applyNumberFormat="1" applyFont="1" applyFill="1" applyBorder="1"/>
    <xf numFmtId="168" fontId="0" fillId="34" borderId="0" xfId="0" applyNumberFormat="1" applyFill="1"/>
    <xf numFmtId="0" fontId="19" fillId="40" borderId="0" xfId="0" applyFont="1" applyFill="1"/>
    <xf numFmtId="168" fontId="21" fillId="40" borderId="0" xfId="0" applyNumberFormat="1" applyFont="1" applyFill="1"/>
    <xf numFmtId="168" fontId="16" fillId="34" borderId="0" xfId="0" applyNumberFormat="1" applyFont="1" applyFill="1"/>
    <xf numFmtId="168" fontId="21" fillId="34" borderId="0" xfId="1" applyNumberFormat="1" applyFont="1" applyFill="1"/>
    <xf numFmtId="0" fontId="19" fillId="34" borderId="0" xfId="0" applyFont="1" applyFill="1"/>
    <xf numFmtId="168" fontId="19" fillId="34" borderId="0" xfId="1" applyNumberFormat="1" applyFont="1" applyFill="1"/>
    <xf numFmtId="168" fontId="21" fillId="0" borderId="12" xfId="1" applyNumberFormat="1" applyFont="1" applyFill="1" applyBorder="1"/>
    <xf numFmtId="168" fontId="21" fillId="0" borderId="0" xfId="1" applyNumberFormat="1" applyFont="1" applyFill="1" applyBorder="1"/>
    <xf numFmtId="0" fontId="21" fillId="34" borderId="17" xfId="52" applyFont="1" applyFill="1" applyBorder="1" applyAlignment="1">
      <alignment horizontal="left"/>
    </xf>
    <xf numFmtId="0" fontId="19" fillId="34" borderId="0" xfId="52" applyFont="1" applyFill="1" applyAlignment="1">
      <alignment horizontal="left"/>
    </xf>
    <xf numFmtId="41" fontId="19" fillId="34" borderId="0" xfId="2" applyFont="1" applyFill="1"/>
    <xf numFmtId="41" fontId="21" fillId="34" borderId="12" xfId="2" applyFont="1" applyFill="1" applyBorder="1"/>
    <xf numFmtId="0" fontId="16" fillId="40" borderId="0" xfId="0" applyFont="1" applyFill="1"/>
    <xf numFmtId="0" fontId="13" fillId="34" borderId="0" xfId="0" applyFont="1" applyFill="1" applyAlignment="1">
      <alignment horizontal="left" vertical="center"/>
    </xf>
    <xf numFmtId="41" fontId="16" fillId="34" borderId="12" xfId="2" applyFont="1" applyFill="1" applyBorder="1"/>
    <xf numFmtId="41" fontId="0" fillId="34" borderId="0" xfId="2" applyFont="1" applyFill="1"/>
    <xf numFmtId="41" fontId="19" fillId="0" borderId="0" xfId="2" applyFont="1"/>
    <xf numFmtId="41" fontId="16" fillId="0" borderId="12" xfId="2" applyFont="1" applyBorder="1"/>
    <xf numFmtId="0" fontId="0" fillId="34" borderId="0" xfId="0" applyFill="1" applyAlignment="1">
      <alignment horizontal="center"/>
    </xf>
    <xf numFmtId="0" fontId="0" fillId="40" borderId="0" xfId="0" applyFill="1" applyAlignment="1">
      <alignment vertical="top" wrapText="1"/>
    </xf>
    <xf numFmtId="41" fontId="0" fillId="40" borderId="0" xfId="2" applyFont="1" applyFill="1" applyAlignment="1">
      <alignment horizontal="left" vertical="top" wrapText="1"/>
    </xf>
    <xf numFmtId="41" fontId="0" fillId="40" borderId="0" xfId="2" applyFont="1" applyFill="1"/>
    <xf numFmtId="0" fontId="16" fillId="40" borderId="0" xfId="0" applyFont="1" applyFill="1" applyAlignment="1">
      <alignment vertical="top" wrapText="1"/>
    </xf>
    <xf numFmtId="41" fontId="16" fillId="40" borderId="12" xfId="2" applyFont="1" applyFill="1" applyBorder="1"/>
    <xf numFmtId="41" fontId="19" fillId="34" borderId="0" xfId="2" applyFont="1" applyFill="1" applyBorder="1"/>
    <xf numFmtId="168" fontId="19" fillId="34" borderId="0" xfId="1" applyNumberFormat="1" applyFont="1" applyFill="1" applyBorder="1"/>
    <xf numFmtId="0" fontId="21" fillId="34" borderId="0" xfId="0" applyFont="1" applyFill="1" applyAlignment="1">
      <alignment horizontal="left" vertical="center"/>
    </xf>
    <xf numFmtId="168" fontId="21" fillId="34" borderId="12" xfId="1" applyNumberFormat="1" applyFont="1" applyFill="1" applyBorder="1"/>
    <xf numFmtId="0" fontId="21" fillId="34" borderId="0" xfId="0" applyFont="1" applyFill="1" applyAlignment="1">
      <alignment horizontal="left"/>
    </xf>
    <xf numFmtId="0" fontId="21" fillId="34" borderId="17" xfId="0" applyFont="1" applyFill="1" applyBorder="1" applyAlignment="1">
      <alignment horizontal="left"/>
    </xf>
    <xf numFmtId="0" fontId="21" fillId="34" borderId="0" xfId="0" applyFont="1" applyFill="1"/>
    <xf numFmtId="169" fontId="0" fillId="0" borderId="0" xfId="0" applyNumberFormat="1"/>
    <xf numFmtId="41" fontId="16" fillId="0" borderId="0" xfId="2" applyFont="1" applyFill="1"/>
    <xf numFmtId="168" fontId="0" fillId="34" borderId="12" xfId="0" applyNumberFormat="1" applyFill="1" applyBorder="1"/>
    <xf numFmtId="0" fontId="16" fillId="40" borderId="17" xfId="0" applyFont="1" applyFill="1" applyBorder="1"/>
    <xf numFmtId="168" fontId="16" fillId="40" borderId="17" xfId="0" applyNumberFormat="1" applyFont="1" applyFill="1" applyBorder="1"/>
    <xf numFmtId="168" fontId="0" fillId="40" borderId="0" xfId="0" applyNumberFormat="1" applyFill="1"/>
    <xf numFmtId="0" fontId="19" fillId="34" borderId="0" xfId="0" applyFont="1" applyFill="1" applyAlignment="1">
      <alignment horizontal="left"/>
    </xf>
    <xf numFmtId="41" fontId="16" fillId="0" borderId="12" xfId="0" applyNumberFormat="1" applyFont="1" applyBorder="1"/>
    <xf numFmtId="41" fontId="0" fillId="0" borderId="17" xfId="0" applyNumberFormat="1" applyBorder="1"/>
    <xf numFmtId="0" fontId="16" fillId="40" borderId="0" xfId="0" applyFont="1" applyFill="1" applyAlignment="1">
      <alignment wrapText="1"/>
    </xf>
    <xf numFmtId="41" fontId="0" fillId="0" borderId="0" xfId="2" applyFont="1" applyBorder="1"/>
    <xf numFmtId="41" fontId="16" fillId="0" borderId="0" xfId="2" applyFont="1" applyBorder="1"/>
    <xf numFmtId="0" fontId="21" fillId="40" borderId="0" xfId="0" applyFont="1" applyFill="1" applyAlignment="1">
      <alignment vertical="center" wrapText="1"/>
    </xf>
    <xf numFmtId="0" fontId="19" fillId="40" borderId="0" xfId="0" applyFont="1" applyFill="1" applyAlignment="1">
      <alignment wrapText="1"/>
    </xf>
    <xf numFmtId="41" fontId="19" fillId="40" borderId="0" xfId="2" applyFont="1" applyFill="1" applyBorder="1"/>
    <xf numFmtId="0" fontId="19" fillId="40" borderId="0" xfId="0" applyFont="1" applyFill="1" applyAlignment="1">
      <alignment vertical="center" wrapText="1"/>
    </xf>
    <xf numFmtId="0" fontId="20" fillId="40" borderId="0" xfId="0" applyFont="1" applyFill="1"/>
    <xf numFmtId="9" fontId="88" fillId="40" borderId="0" xfId="3" applyFont="1" applyFill="1" applyBorder="1"/>
    <xf numFmtId="0" fontId="88" fillId="40" borderId="0" xfId="0" applyFont="1" applyFill="1"/>
    <xf numFmtId="9" fontId="88" fillId="40" borderId="0" xfId="3" applyFont="1" applyFill="1" applyBorder="1" applyAlignment="1">
      <alignment horizontal="center"/>
    </xf>
    <xf numFmtId="0" fontId="20" fillId="40" borderId="17" xfId="0" applyFont="1" applyFill="1" applyBorder="1"/>
    <xf numFmtId="41" fontId="88" fillId="40" borderId="0" xfId="2" applyFont="1" applyFill="1"/>
    <xf numFmtId="41" fontId="20" fillId="40" borderId="12" xfId="2" applyFont="1" applyFill="1" applyBorder="1"/>
    <xf numFmtId="168" fontId="88" fillId="40" borderId="0" xfId="0" applyNumberFormat="1" applyFont="1" applyFill="1"/>
    <xf numFmtId="41" fontId="20" fillId="40" borderId="0" xfId="2" applyFont="1" applyFill="1" applyBorder="1"/>
    <xf numFmtId="0" fontId="16" fillId="41" borderId="0" xfId="0" applyFont="1" applyFill="1"/>
    <xf numFmtId="0" fontId="0" fillId="41" borderId="0" xfId="0" applyFill="1"/>
    <xf numFmtId="0" fontId="20" fillId="0" borderId="0" xfId="0" applyFont="1"/>
    <xf numFmtId="0" fontId="16" fillId="0" borderId="0" xfId="0" applyFont="1" applyAlignment="1">
      <alignment horizontal="left"/>
    </xf>
    <xf numFmtId="0" fontId="0" fillId="0" borderId="0" xfId="0" applyAlignment="1">
      <alignment wrapText="1"/>
    </xf>
    <xf numFmtId="168" fontId="16" fillId="37" borderId="0" xfId="0" applyNumberFormat="1" applyFont="1" applyFill="1"/>
    <xf numFmtId="0" fontId="90" fillId="40" borderId="0" xfId="0" applyFont="1" applyFill="1" applyAlignment="1">
      <alignment wrapText="1"/>
    </xf>
    <xf numFmtId="0" fontId="19" fillId="40" borderId="0" xfId="0" applyFont="1" applyFill="1" applyAlignment="1">
      <alignment horizontal="left" vertical="top" wrapText="1"/>
    </xf>
    <xf numFmtId="0" fontId="88" fillId="0" borderId="0" xfId="0" applyFont="1" applyAlignment="1">
      <alignment horizontal="left" vertical="top" wrapText="1"/>
    </xf>
    <xf numFmtId="0" fontId="82" fillId="0" borderId="0" xfId="0" applyFont="1" applyAlignment="1">
      <alignment horizontal="center" vertical="center" wrapText="1"/>
    </xf>
    <xf numFmtId="166" fontId="38" fillId="0" borderId="0" xfId="1" applyNumberFormat="1" applyFont="1" applyFill="1"/>
    <xf numFmtId="166" fontId="82" fillId="0" borderId="0" xfId="1" applyNumberFormat="1" applyFont="1" applyFill="1" applyAlignment="1">
      <alignment horizontal="center" vertical="center" wrapText="1"/>
    </xf>
    <xf numFmtId="166" fontId="82" fillId="0" borderId="17" xfId="1" applyNumberFormat="1" applyFont="1" applyFill="1" applyBorder="1" applyAlignment="1">
      <alignment horizontal="center" vertical="center" wrapText="1"/>
    </xf>
    <xf numFmtId="166" fontId="82" fillId="0" borderId="0" xfId="1" applyNumberFormat="1" applyFont="1" applyFill="1" applyBorder="1"/>
    <xf numFmtId="166" fontId="80" fillId="0" borderId="0" xfId="1" applyNumberFormat="1" applyFont="1" applyFill="1"/>
    <xf numFmtId="166" fontId="78" fillId="0" borderId="0" xfId="1" applyNumberFormat="1" applyFont="1" applyFill="1"/>
    <xf numFmtId="166" fontId="38" fillId="0" borderId="0" xfId="1" applyNumberFormat="1" applyFont="1" applyFill="1" applyBorder="1"/>
    <xf numFmtId="166" fontId="38" fillId="0" borderId="0" xfId="1" applyNumberFormat="1" applyFont="1" applyFill="1" applyBorder="1" applyAlignment="1">
      <alignment horizontal="center"/>
    </xf>
    <xf numFmtId="166" fontId="78" fillId="0" borderId="0" xfId="1" applyNumberFormat="1" applyFont="1" applyFill="1" applyBorder="1"/>
    <xf numFmtId="166" fontId="83" fillId="0" borderId="0" xfId="1" applyNumberFormat="1" applyFont="1" applyFill="1"/>
    <xf numFmtId="0" fontId="0" fillId="0" borderId="39" xfId="0" applyBorder="1" applyAlignment="1">
      <alignment horizontal="center"/>
    </xf>
    <xf numFmtId="41" fontId="13" fillId="35" borderId="39" xfId="2" applyFont="1" applyFill="1" applyBorder="1" applyAlignment="1">
      <alignment horizontal="right"/>
    </xf>
    <xf numFmtId="166" fontId="13" fillId="35" borderId="39" xfId="1" applyNumberFormat="1" applyFont="1" applyFill="1" applyBorder="1"/>
    <xf numFmtId="41" fontId="0" fillId="0" borderId="39" xfId="2" applyFont="1" applyFill="1" applyBorder="1" applyAlignment="1">
      <alignment horizontal="center"/>
    </xf>
    <xf numFmtId="0" fontId="23" fillId="0" borderId="39" xfId="0" applyFont="1" applyBorder="1"/>
    <xf numFmtId="41" fontId="34" fillId="0" borderId="0" xfId="0" applyNumberFormat="1" applyFont="1"/>
    <xf numFmtId="0" fontId="23" fillId="46" borderId="0" xfId="0" applyFont="1" applyFill="1"/>
    <xf numFmtId="41" fontId="23" fillId="0" borderId="0" xfId="1" applyNumberFormat="1" applyFont="1" applyFill="1" applyAlignment="1">
      <alignment horizontal="center"/>
    </xf>
    <xf numFmtId="41" fontId="18" fillId="0" borderId="0" xfId="1" applyNumberFormat="1" applyFont="1" applyFill="1" applyAlignment="1">
      <alignment horizontal="center"/>
    </xf>
    <xf numFmtId="41" fontId="25" fillId="0" borderId="0" xfId="0" applyNumberFormat="1" applyFont="1"/>
    <xf numFmtId="166" fontId="25" fillId="0" borderId="0" xfId="1" applyNumberFormat="1" applyFont="1" applyFill="1"/>
    <xf numFmtId="166" fontId="31" fillId="46" borderId="0" xfId="0" applyNumberFormat="1" applyFont="1" applyFill="1" applyAlignment="1">
      <alignment horizontal="center" vertical="center"/>
    </xf>
    <xf numFmtId="0" fontId="18" fillId="36" borderId="0" xfId="0" applyFont="1" applyFill="1"/>
    <xf numFmtId="0" fontId="16" fillId="42" borderId="0" xfId="0" applyFont="1" applyFill="1"/>
    <xf numFmtId="41" fontId="16" fillId="42" borderId="0" xfId="2" applyFont="1" applyFill="1"/>
    <xf numFmtId="0" fontId="105" fillId="0" borderId="0" xfId="146" applyFont="1" applyAlignment="1">
      <alignment horizontal="left" vertical="top" wrapText="1"/>
    </xf>
    <xf numFmtId="41" fontId="25" fillId="0" borderId="22" xfId="2" applyFont="1" applyFill="1" applyBorder="1"/>
    <xf numFmtId="41" fontId="25" fillId="0" borderId="0" xfId="2" applyFont="1" applyFill="1"/>
    <xf numFmtId="41" fontId="31" fillId="0" borderId="0" xfId="2" applyFont="1" applyFill="1"/>
    <xf numFmtId="166" fontId="25" fillId="0" borderId="0" xfId="1" applyNumberFormat="1" applyFont="1" applyFill="1" applyAlignment="1">
      <alignment horizontal="left"/>
    </xf>
    <xf numFmtId="0" fontId="16" fillId="45" borderId="0" xfId="0" applyFont="1" applyFill="1"/>
    <xf numFmtId="166" fontId="25" fillId="0" borderId="0" xfId="1" applyNumberFormat="1" applyFont="1" applyFill="1" applyAlignment="1"/>
    <xf numFmtId="166" fontId="23" fillId="0" borderId="0" xfId="1" applyNumberFormat="1" applyFont="1" applyFill="1" applyAlignment="1"/>
    <xf numFmtId="41" fontId="23" fillId="0" borderId="0" xfId="2" applyFont="1" applyFill="1"/>
    <xf numFmtId="41" fontId="32" fillId="0" borderId="0" xfId="2" applyFont="1" applyFill="1"/>
    <xf numFmtId="0" fontId="23" fillId="0" borderId="0" xfId="0" applyFont="1" applyAlignment="1">
      <alignment vertical="center"/>
    </xf>
    <xf numFmtId="49" fontId="0" fillId="0" borderId="0" xfId="0" applyNumberFormat="1"/>
    <xf numFmtId="49" fontId="0" fillId="0" borderId="0" xfId="0" applyNumberFormat="1" applyAlignment="1">
      <alignment wrapText="1"/>
    </xf>
    <xf numFmtId="167" fontId="18" fillId="0" borderId="0" xfId="2" applyNumberFormat="1" applyFont="1" applyFill="1"/>
    <xf numFmtId="167" fontId="23" fillId="0" borderId="0" xfId="2" applyNumberFormat="1" applyFont="1" applyFill="1" applyAlignment="1"/>
    <xf numFmtId="41" fontId="40" fillId="46" borderId="0" xfId="2" applyFont="1" applyFill="1" applyBorder="1"/>
    <xf numFmtId="41" fontId="23" fillId="0" borderId="0" xfId="2" applyFont="1" applyFill="1" applyAlignment="1">
      <alignment horizontal="right"/>
    </xf>
    <xf numFmtId="41" fontId="18" fillId="36" borderId="0" xfId="2" applyFont="1" applyFill="1" applyAlignment="1">
      <alignment horizontal="right"/>
    </xf>
    <xf numFmtId="49" fontId="40" fillId="46" borderId="0" xfId="1" applyNumberFormat="1" applyFont="1" applyFill="1" applyAlignment="1">
      <alignment horizontal="center"/>
    </xf>
    <xf numFmtId="166" fontId="40" fillId="46" borderId="0" xfId="1" applyNumberFormat="1" applyFont="1" applyFill="1" applyBorder="1"/>
    <xf numFmtId="41" fontId="40" fillId="46" borderId="0" xfId="2" applyFont="1" applyFill="1" applyBorder="1" applyAlignment="1">
      <alignment horizontal="right"/>
    </xf>
    <xf numFmtId="0" fontId="109" fillId="0" borderId="0" xfId="55313"/>
    <xf numFmtId="0" fontId="110" fillId="0" borderId="0" xfId="55907"/>
    <xf numFmtId="0" fontId="113" fillId="0" borderId="0" xfId="55928" applyFont="1" applyAlignment="1">
      <alignment horizontal="center" vertical="center"/>
    </xf>
    <xf numFmtId="0" fontId="114" fillId="0" borderId="0" xfId="55928" applyFont="1" applyAlignment="1">
      <alignment horizontal="center" vertical="center"/>
    </xf>
    <xf numFmtId="170" fontId="110" fillId="0" borderId="0" xfId="55887" applyNumberFormat="1" applyBorder="1" applyAlignment="1" applyProtection="1">
      <alignment horizontal="center" vertical="center"/>
    </xf>
    <xf numFmtId="0" fontId="115" fillId="0" borderId="40" xfId="55928" applyFont="1" applyBorder="1" applyAlignment="1">
      <alignment horizontal="center" vertical="center" wrapText="1"/>
    </xf>
    <xf numFmtId="0" fontId="116" fillId="0" borderId="40" xfId="55928" applyFont="1" applyBorder="1" applyAlignment="1">
      <alignment horizontal="center" vertical="center" wrapText="1"/>
    </xf>
    <xf numFmtId="186" fontId="115" fillId="0" borderId="41" xfId="55928" applyNumberFormat="1" applyFont="1" applyBorder="1" applyAlignment="1">
      <alignment horizontal="center" vertical="center" wrapText="1"/>
    </xf>
    <xf numFmtId="37" fontId="109" fillId="0" borderId="0" xfId="55313" applyNumberFormat="1"/>
    <xf numFmtId="170" fontId="109" fillId="0" borderId="0" xfId="55340" applyNumberFormat="1" applyBorder="1" applyProtection="1"/>
    <xf numFmtId="170" fontId="109" fillId="0" borderId="0" xfId="55313" applyNumberFormat="1"/>
    <xf numFmtId="0" fontId="115" fillId="0" borderId="43" xfId="55928" applyFont="1" applyBorder="1" applyAlignment="1">
      <alignment horizontal="center" vertical="center" wrapText="1"/>
    </xf>
    <xf numFmtId="0" fontId="115" fillId="0" borderId="45" xfId="55928" applyFont="1" applyBorder="1" applyAlignment="1">
      <alignment horizontal="center" vertical="center" wrapText="1"/>
    </xf>
    <xf numFmtId="0" fontId="115" fillId="0" borderId="46" xfId="55928" applyFont="1" applyBorder="1" applyAlignment="1">
      <alignment horizontal="center" vertical="center" wrapText="1"/>
    </xf>
    <xf numFmtId="0" fontId="116" fillId="0" borderId="43" xfId="55928" applyFont="1" applyBorder="1" applyAlignment="1">
      <alignment horizontal="center" vertical="center" wrapText="1"/>
    </xf>
    <xf numFmtId="0" fontId="116" fillId="0" borderId="45" xfId="55928" applyFont="1" applyBorder="1" applyAlignment="1">
      <alignment horizontal="center" vertical="center" wrapText="1"/>
    </xf>
    <xf numFmtId="0" fontId="116" fillId="0" borderId="46" xfId="55928" applyFont="1" applyBorder="1" applyAlignment="1">
      <alignment horizontal="center" vertical="center" wrapText="1"/>
    </xf>
    <xf numFmtId="170" fontId="110" fillId="0" borderId="43" xfId="55887" applyNumberFormat="1" applyBorder="1" applyAlignment="1" applyProtection="1">
      <alignment horizontal="center" vertical="center" wrapText="1"/>
    </xf>
    <xf numFmtId="170" fontId="110" fillId="0" borderId="46" xfId="55887" applyNumberFormat="1" applyBorder="1" applyAlignment="1" applyProtection="1">
      <alignment horizontal="center" vertical="center" wrapText="1"/>
    </xf>
    <xf numFmtId="0" fontId="115" fillId="0" borderId="44" xfId="55928" applyFont="1" applyBorder="1" applyAlignment="1">
      <alignment horizontal="center" vertical="center" wrapText="1"/>
    </xf>
    <xf numFmtId="0" fontId="115" fillId="0" borderId="42" xfId="55928" applyFont="1" applyBorder="1" applyAlignment="1">
      <alignment horizontal="center" vertical="center" wrapText="1"/>
    </xf>
    <xf numFmtId="0" fontId="115" fillId="0" borderId="47" xfId="55928" applyFont="1" applyBorder="1" applyAlignment="1">
      <alignment horizontal="center" vertical="center" wrapText="1"/>
    </xf>
    <xf numFmtId="186" fontId="115" fillId="0" borderId="43" xfId="55928" applyNumberFormat="1" applyFont="1" applyBorder="1" applyAlignment="1">
      <alignment horizontal="center" vertical="center" wrapText="1"/>
    </xf>
    <xf numFmtId="186" fontId="115" fillId="0" borderId="46" xfId="55928" applyNumberFormat="1" applyFont="1" applyBorder="1" applyAlignment="1">
      <alignment horizontal="center" vertical="center" wrapText="1"/>
    </xf>
    <xf numFmtId="0" fontId="116" fillId="0" borderId="43" xfId="55928" applyFont="1" applyBorder="1" applyAlignment="1">
      <alignment horizontal="left" vertical="center" wrapText="1"/>
    </xf>
    <xf numFmtId="0" fontId="116" fillId="0" borderId="45" xfId="55928" applyFont="1" applyBorder="1" applyAlignment="1">
      <alignment horizontal="left" vertical="center" wrapText="1"/>
    </xf>
    <xf numFmtId="0" fontId="116" fillId="0" borderId="46" xfId="55928" applyFont="1" applyBorder="1" applyAlignment="1">
      <alignment horizontal="left" vertical="center" wrapText="1"/>
    </xf>
    <xf numFmtId="170" fontId="62" fillId="0" borderId="43" xfId="55887" applyNumberFormat="1" applyFont="1" applyBorder="1" applyAlignment="1" applyProtection="1">
      <alignment horizontal="center" vertical="center" wrapText="1"/>
    </xf>
    <xf numFmtId="170" fontId="62" fillId="0" borderId="46" xfId="55887" applyNumberFormat="1" applyFont="1" applyBorder="1" applyAlignment="1" applyProtection="1">
      <alignment horizontal="center" vertical="center" wrapText="1"/>
    </xf>
    <xf numFmtId="0" fontId="50" fillId="0" borderId="40" xfId="55928" applyFont="1" applyBorder="1" applyAlignment="1">
      <alignment horizontal="center" vertical="center" wrapText="1"/>
    </xf>
    <xf numFmtId="0" fontId="109" fillId="0" borderId="0" xfId="55900"/>
    <xf numFmtId="41" fontId="13" fillId="35" borderId="13" xfId="2" applyFont="1" applyFill="1" applyBorder="1" applyAlignment="1">
      <alignment horizontal="center" vertical="center" wrapText="1"/>
    </xf>
    <xf numFmtId="41" fontId="13" fillId="35" borderId="13" xfId="2" applyFont="1" applyFill="1" applyBorder="1" applyAlignment="1">
      <alignment horizontal="center" vertical="center"/>
    </xf>
    <xf numFmtId="41" fontId="86" fillId="0" borderId="15" xfId="2" applyFont="1" applyFill="1" applyBorder="1" applyAlignment="1">
      <alignment horizontal="center"/>
    </xf>
    <xf numFmtId="0" fontId="0" fillId="42" borderId="0" xfId="0" applyFill="1"/>
    <xf numFmtId="41" fontId="0" fillId="42" borderId="0" xfId="2" applyFont="1" applyFill="1"/>
    <xf numFmtId="0" fontId="28" fillId="35" borderId="0" xfId="0" applyFont="1" applyFill="1"/>
    <xf numFmtId="0" fontId="29" fillId="35" borderId="0" xfId="1" applyNumberFormat="1" applyFont="1" applyFill="1" applyAlignment="1">
      <alignment horizontal="center"/>
    </xf>
    <xf numFmtId="3" fontId="106" fillId="0" borderId="0" xfId="0" applyNumberFormat="1" applyFont="1" applyAlignment="1">
      <alignment horizontal="right" vertical="top"/>
    </xf>
    <xf numFmtId="41" fontId="0" fillId="0" borderId="20" xfId="2" applyFont="1" applyFill="1" applyBorder="1" applyAlignment="1">
      <alignment horizontal="center"/>
    </xf>
    <xf numFmtId="0" fontId="13" fillId="35" borderId="16" xfId="0" applyFont="1" applyFill="1" applyBorder="1"/>
    <xf numFmtId="0" fontId="13" fillId="35" borderId="17" xfId="0" applyFont="1" applyFill="1" applyBorder="1"/>
    <xf numFmtId="0" fontId="13" fillId="35" borderId="39" xfId="0" applyFont="1" applyFill="1" applyBorder="1"/>
    <xf numFmtId="0" fontId="102" fillId="0" borderId="0" xfId="0" applyFont="1" applyAlignment="1">
      <alignment horizontal="left" vertical="top" wrapText="1"/>
    </xf>
    <xf numFmtId="0" fontId="101" fillId="0" borderId="0" xfId="0" applyFont="1" applyAlignment="1">
      <alignment horizontal="right" vertical="top" wrapText="1"/>
    </xf>
    <xf numFmtId="0" fontId="103" fillId="47" borderId="0" xfId="0" applyFont="1" applyFill="1" applyAlignment="1">
      <alignment horizontal="left" vertical="top" wrapText="1"/>
    </xf>
    <xf numFmtId="0" fontId="64" fillId="47" borderId="0" xfId="0" applyFont="1" applyFill="1" applyAlignment="1">
      <alignment horizontal="left" vertical="top" wrapText="1"/>
    </xf>
    <xf numFmtId="0" fontId="100" fillId="0" borderId="0" xfId="0" applyFont="1" applyAlignment="1">
      <alignment horizontal="center" vertical="top" wrapText="1"/>
    </xf>
    <xf numFmtId="0" fontId="56" fillId="0" borderId="0" xfId="0" applyFont="1" applyAlignment="1">
      <alignment horizontal="left" vertical="top" wrapText="1"/>
    </xf>
    <xf numFmtId="41" fontId="0" fillId="0" borderId="38" xfId="2" applyFont="1" applyFill="1" applyBorder="1"/>
    <xf numFmtId="0" fontId="30" fillId="34" borderId="0" xfId="45" applyFill="1" applyAlignment="1">
      <alignment horizontal="center" vertical="center"/>
    </xf>
    <xf numFmtId="0" fontId="23" fillId="34" borderId="0" xfId="0" applyFont="1" applyFill="1" applyAlignment="1">
      <alignment horizontal="center" vertical="center"/>
    </xf>
    <xf numFmtId="0" fontId="25" fillId="34" borderId="0" xfId="0" applyFont="1" applyFill="1" applyAlignment="1">
      <alignment horizontal="center" vertical="center"/>
    </xf>
    <xf numFmtId="41" fontId="25" fillId="0" borderId="0" xfId="2" applyFont="1" applyFill="1" applyAlignment="1">
      <alignment horizontal="center"/>
    </xf>
    <xf numFmtId="43" fontId="23" fillId="34" borderId="0" xfId="1" applyFont="1" applyFill="1" applyAlignment="1">
      <alignment horizontal="center" vertical="center"/>
    </xf>
    <xf numFmtId="166" fontId="33" fillId="35" borderId="0" xfId="0" applyNumberFormat="1" applyFont="1" applyFill="1" applyAlignment="1">
      <alignment horizontal="center" vertical="center"/>
    </xf>
    <xf numFmtId="165" fontId="29" fillId="35" borderId="0" xfId="1" applyNumberFormat="1" applyFont="1" applyFill="1" applyAlignment="1">
      <alignment horizontal="center" vertical="center"/>
    </xf>
    <xf numFmtId="0" fontId="30" fillId="0" borderId="0" xfId="45" applyAlignment="1">
      <alignment horizontal="center"/>
    </xf>
    <xf numFmtId="166" fontId="33" fillId="35" borderId="0" xfId="0" applyNumberFormat="1" applyFont="1" applyFill="1" applyAlignment="1">
      <alignment horizontal="left" vertical="center"/>
    </xf>
    <xf numFmtId="41" fontId="29" fillId="35" borderId="0" xfId="2" applyFont="1" applyFill="1" applyAlignment="1">
      <alignment horizontal="center"/>
    </xf>
    <xf numFmtId="0" fontId="18" fillId="34" borderId="0" xfId="0" applyFont="1" applyFill="1" applyAlignment="1">
      <alignment horizontal="center" vertical="center"/>
    </xf>
    <xf numFmtId="41" fontId="24" fillId="0" borderId="0" xfId="2" applyFont="1" applyFill="1" applyBorder="1" applyAlignment="1">
      <alignment horizontal="center"/>
    </xf>
    <xf numFmtId="41" fontId="25" fillId="0" borderId="0" xfId="2" applyFont="1" applyFill="1" applyBorder="1" applyAlignment="1">
      <alignment horizontal="center"/>
    </xf>
    <xf numFmtId="166" fontId="23" fillId="0" borderId="0" xfId="1" applyNumberFormat="1" applyFont="1" applyFill="1" applyAlignment="1">
      <alignment horizontal="center"/>
    </xf>
    <xf numFmtId="166" fontId="23" fillId="34" borderId="0" xfId="1" applyNumberFormat="1" applyFont="1" applyFill="1" applyAlignment="1">
      <alignment horizontal="center" vertical="center"/>
    </xf>
    <xf numFmtId="166" fontId="25" fillId="34" borderId="0" xfId="1" applyNumberFormat="1" applyFont="1" applyFill="1" applyAlignment="1">
      <alignment horizontal="center" vertical="center"/>
    </xf>
    <xf numFmtId="41" fontId="23" fillId="0" borderId="0" xfId="2" applyFont="1" applyFill="1" applyAlignment="1"/>
    <xf numFmtId="0" fontId="19" fillId="0" borderId="0" xfId="49" applyFont="1"/>
    <xf numFmtId="0" fontId="29" fillId="35" borderId="0" xfId="1" quotePrefix="1" applyNumberFormat="1" applyFont="1" applyFill="1" applyAlignment="1">
      <alignment horizontal="center"/>
    </xf>
    <xf numFmtId="0" fontId="0" fillId="0" borderId="0" xfId="0" applyAlignment="1">
      <alignment horizontal="center" vertical="center"/>
    </xf>
    <xf numFmtId="0" fontId="0" fillId="42" borderId="0" xfId="0" applyFill="1" applyAlignment="1">
      <alignment horizontal="center" vertical="center"/>
    </xf>
    <xf numFmtId="0" fontId="16" fillId="0" borderId="0" xfId="0" applyFont="1" applyAlignment="1">
      <alignment horizontal="center" vertical="center"/>
    </xf>
    <xf numFmtId="0" fontId="16" fillId="42" borderId="0" xfId="0" applyFont="1" applyFill="1" applyAlignment="1">
      <alignment horizontal="center" vertical="center"/>
    </xf>
    <xf numFmtId="41" fontId="13" fillId="35" borderId="13" xfId="2" applyFont="1" applyFill="1" applyBorder="1" applyAlignment="1">
      <alignment horizontal="center" wrapText="1"/>
    </xf>
    <xf numFmtId="0" fontId="29" fillId="35" borderId="0" xfId="2" applyNumberFormat="1" applyFont="1" applyFill="1" applyAlignment="1">
      <alignment horizontal="center"/>
    </xf>
    <xf numFmtId="0" fontId="50" fillId="0" borderId="43" xfId="55928" applyFont="1" applyBorder="1" applyAlignment="1">
      <alignment horizontal="center" vertical="center" wrapText="1"/>
    </xf>
    <xf numFmtId="0" fontId="46" fillId="0" borderId="0" xfId="55" applyFont="1" applyAlignment="1">
      <alignment horizontal="center" vertical="center"/>
    </xf>
    <xf numFmtId="0" fontId="51" fillId="0" borderId="26" xfId="55" applyFont="1" applyBorder="1" applyAlignment="1">
      <alignment horizontal="center" vertical="center" wrapText="1"/>
    </xf>
    <xf numFmtId="0" fontId="51" fillId="0" borderId="48" xfId="55" applyFont="1" applyBorder="1" applyAlignment="1">
      <alignment horizontal="center" vertical="center" wrapText="1"/>
    </xf>
    <xf numFmtId="0" fontId="51" fillId="0" borderId="26" xfId="55" applyFont="1" applyBorder="1" applyAlignment="1">
      <alignment vertical="center" wrapText="1"/>
    </xf>
    <xf numFmtId="0" fontId="53" fillId="43" borderId="52" xfId="55" applyFont="1" applyFill="1" applyBorder="1" applyAlignment="1">
      <alignment horizontal="center" vertical="center" wrapText="1"/>
    </xf>
    <xf numFmtId="0" fontId="48" fillId="0" borderId="30" xfId="55" applyFont="1" applyBorder="1" applyAlignment="1">
      <alignment horizontal="left" vertical="center" indent="1"/>
    </xf>
    <xf numFmtId="41" fontId="58" fillId="0" borderId="53" xfId="2" applyFont="1" applyBorder="1" applyAlignment="1">
      <alignment vertical="center" wrapText="1"/>
    </xf>
    <xf numFmtId="41" fontId="58" fillId="0" borderId="31" xfId="2" applyFont="1" applyBorder="1" applyAlignment="1">
      <alignment horizontal="center" vertical="center"/>
    </xf>
    <xf numFmtId="0" fontId="47" fillId="0" borderId="0" xfId="0" applyFont="1" applyAlignment="1">
      <alignment horizontal="left"/>
    </xf>
    <xf numFmtId="0" fontId="47" fillId="0" borderId="30" xfId="55" applyFont="1" applyBorder="1" applyAlignment="1">
      <alignment horizontal="left" vertical="center" indent="1"/>
    </xf>
    <xf numFmtId="0" fontId="54" fillId="0" borderId="0" xfId="0" applyFont="1" applyAlignment="1">
      <alignment horizontal="left"/>
    </xf>
    <xf numFmtId="0" fontId="55" fillId="0" borderId="0" xfId="55" applyFont="1" applyAlignment="1">
      <alignment horizontal="left" vertical="center" wrapText="1"/>
    </xf>
    <xf numFmtId="0" fontId="54" fillId="0" borderId="0" xfId="55" applyFont="1" applyAlignment="1">
      <alignment horizontal="left" vertical="center"/>
    </xf>
    <xf numFmtId="0" fontId="52" fillId="0" borderId="0" xfId="55" applyFont="1" applyAlignment="1">
      <alignment horizontal="left" vertical="center" wrapText="1"/>
    </xf>
    <xf numFmtId="0" fontId="118" fillId="0" borderId="0" xfId="55" applyFont="1" applyAlignment="1">
      <alignment horizontal="left" vertical="center"/>
    </xf>
    <xf numFmtId="0" fontId="53" fillId="0" borderId="30" xfId="55" applyFont="1" applyBorder="1" applyAlignment="1">
      <alignment horizontal="left" vertical="center" indent="1"/>
    </xf>
    <xf numFmtId="0" fontId="52" fillId="0" borderId="0" xfId="55" applyFont="1" applyAlignment="1">
      <alignment vertical="center"/>
    </xf>
    <xf numFmtId="41" fontId="58" fillId="0" borderId="31" xfId="2" applyFont="1" applyFill="1" applyBorder="1" applyAlignment="1">
      <alignment horizontal="center" vertical="center"/>
    </xf>
    <xf numFmtId="41" fontId="58" fillId="0" borderId="31" xfId="2" applyFont="1" applyBorder="1" applyAlignment="1">
      <alignment horizontal="left" vertical="center"/>
    </xf>
    <xf numFmtId="0" fontId="119" fillId="0" borderId="0" xfId="55" applyFont="1" applyAlignment="1">
      <alignment horizontal="left" vertical="center"/>
    </xf>
    <xf numFmtId="41" fontId="58" fillId="0" borderId="31" xfId="2" applyFont="1" applyBorder="1" applyAlignment="1">
      <alignment horizontal="center" vertical="center" wrapText="1"/>
    </xf>
    <xf numFmtId="41" fontId="58" fillId="0" borderId="31" xfId="2" applyFont="1" applyBorder="1" applyAlignment="1">
      <alignment vertical="center" wrapText="1"/>
    </xf>
    <xf numFmtId="41" fontId="58" fillId="0" borderId="32" xfId="2" applyFont="1" applyBorder="1" applyAlignment="1">
      <alignment vertical="center" wrapText="1"/>
    </xf>
    <xf numFmtId="0" fontId="53" fillId="0" borderId="30" xfId="55" applyFont="1" applyBorder="1" applyAlignment="1">
      <alignment horizontal="left" vertical="center" wrapText="1" indent="1"/>
    </xf>
    <xf numFmtId="41" fontId="58" fillId="0" borderId="31" xfId="2" applyFont="1" applyFill="1" applyBorder="1" applyAlignment="1">
      <alignment vertical="center" wrapText="1"/>
    </xf>
    <xf numFmtId="0" fontId="52" fillId="0" borderId="33" xfId="55" applyFont="1" applyBorder="1" applyAlignment="1">
      <alignment horizontal="left" vertical="center" wrapText="1" indent="1"/>
    </xf>
    <xf numFmtId="0" fontId="0" fillId="0" borderId="35" xfId="0" applyBorder="1"/>
    <xf numFmtId="41" fontId="58" fillId="0" borderId="36" xfId="2" applyFont="1" applyBorder="1" applyAlignment="1">
      <alignment vertical="center" wrapText="1"/>
    </xf>
    <xf numFmtId="41" fontId="58" fillId="0" borderId="0" xfId="2" applyFont="1"/>
    <xf numFmtId="0" fontId="50" fillId="0" borderId="26" xfId="55" applyFont="1" applyBorder="1" applyAlignment="1">
      <alignment horizontal="center" vertical="center" wrapText="1"/>
    </xf>
    <xf numFmtId="0" fontId="52" fillId="0" borderId="0" xfId="55" applyFont="1"/>
    <xf numFmtId="0" fontId="52" fillId="0" borderId="0" xfId="55" applyFont="1" applyAlignment="1">
      <alignment horizontal="left"/>
    </xf>
    <xf numFmtId="0" fontId="52" fillId="0" borderId="30" xfId="55" applyFont="1" applyBorder="1" applyAlignment="1">
      <alignment horizontal="left" vertical="center"/>
    </xf>
    <xf numFmtId="0" fontId="57" fillId="0" borderId="30" xfId="55" applyFont="1" applyBorder="1" applyAlignment="1">
      <alignment horizontal="left" vertical="center" wrapText="1" indent="1"/>
    </xf>
    <xf numFmtId="49" fontId="47" fillId="0" borderId="30" xfId="55" applyNumberFormat="1" applyFont="1" applyBorder="1" applyAlignment="1">
      <alignment horizontal="left" vertical="center" wrapText="1" indent="1"/>
    </xf>
    <xf numFmtId="49" fontId="58" fillId="0" borderId="30" xfId="55" applyNumberFormat="1" applyFont="1" applyBorder="1" applyAlignment="1">
      <alignment horizontal="left" vertical="center" wrapText="1" indent="1"/>
    </xf>
    <xf numFmtId="49" fontId="52" fillId="0" borderId="30" xfId="55" applyNumberFormat="1" applyFont="1" applyBorder="1" applyAlignment="1">
      <alignment horizontal="left" vertical="center" wrapText="1" indent="1"/>
    </xf>
    <xf numFmtId="49" fontId="53" fillId="0" borderId="30" xfId="55" applyNumberFormat="1" applyFont="1" applyBorder="1" applyAlignment="1">
      <alignment horizontal="left" vertical="center" indent="1"/>
    </xf>
    <xf numFmtId="0" fontId="52" fillId="0" borderId="31" xfId="55" applyFont="1" applyBorder="1" applyAlignment="1">
      <alignment vertical="center" wrapText="1"/>
    </xf>
    <xf numFmtId="0" fontId="48" fillId="0" borderId="31" xfId="55" applyFont="1" applyBorder="1" applyAlignment="1">
      <alignment horizontal="center" vertical="center" wrapText="1"/>
    </xf>
    <xf numFmtId="49" fontId="52" fillId="0" borderId="30" xfId="55" applyNumberFormat="1" applyFont="1" applyBorder="1" applyAlignment="1">
      <alignment horizontal="left" vertical="center" indent="1"/>
    </xf>
    <xf numFmtId="49" fontId="47" fillId="37" borderId="56" xfId="55" applyNumberFormat="1" applyFont="1" applyFill="1" applyBorder="1" applyAlignment="1">
      <alignment horizontal="left" vertical="center" wrapText="1" indent="1"/>
    </xf>
    <xf numFmtId="0" fontId="47" fillId="0" borderId="26" xfId="55" applyFont="1" applyBorder="1" applyAlignment="1">
      <alignment horizontal="center" vertical="center" wrapText="1"/>
    </xf>
    <xf numFmtId="1" fontId="1" fillId="36" borderId="37" xfId="2" applyNumberFormat="1" applyFill="1" applyBorder="1" applyAlignment="1">
      <alignment horizontal="center" vertical="center" wrapText="1"/>
    </xf>
    <xf numFmtId="41" fontId="1" fillId="0" borderId="31" xfId="2" applyFill="1" applyBorder="1" applyAlignment="1">
      <alignment vertical="center" wrapText="1"/>
    </xf>
    <xf numFmtId="41" fontId="1" fillId="0" borderId="60" xfId="2" applyFill="1" applyBorder="1"/>
    <xf numFmtId="41" fontId="1" fillId="0" borderId="30" xfId="2" applyFill="1" applyBorder="1"/>
    <xf numFmtId="49" fontId="47" fillId="36" borderId="56" xfId="55" applyNumberFormat="1" applyFont="1" applyFill="1" applyBorder="1" applyAlignment="1">
      <alignment horizontal="left" vertical="center" wrapText="1" indent="1"/>
    </xf>
    <xf numFmtId="0" fontId="47" fillId="36" borderId="58" xfId="55" applyFont="1" applyFill="1" applyBorder="1" applyAlignment="1">
      <alignment vertical="center"/>
    </xf>
    <xf numFmtId="0" fontId="59" fillId="0" borderId="0" xfId="55" applyFont="1" applyAlignment="1">
      <alignment vertical="center"/>
    </xf>
    <xf numFmtId="0" fontId="43" fillId="0" borderId="30" xfId="55" applyFont="1" applyBorder="1" applyAlignment="1">
      <alignment horizontal="left" vertical="center" wrapText="1" indent="1"/>
    </xf>
    <xf numFmtId="0" fontId="43" fillId="0" borderId="0" xfId="55" applyFont="1" applyAlignment="1">
      <alignment vertical="center"/>
    </xf>
    <xf numFmtId="0" fontId="48" fillId="0" borderId="0" xfId="55" applyFont="1" applyAlignment="1">
      <alignment vertical="center"/>
    </xf>
    <xf numFmtId="0" fontId="53" fillId="0" borderId="0" xfId="55" applyFont="1" applyAlignment="1">
      <alignment vertical="center"/>
    </xf>
    <xf numFmtId="0" fontId="57" fillId="0" borderId="0" xfId="55" applyFont="1" applyAlignment="1">
      <alignment vertical="center"/>
    </xf>
    <xf numFmtId="0" fontId="85" fillId="35" borderId="0" xfId="0" applyFont="1" applyFill="1"/>
    <xf numFmtId="0" fontId="84" fillId="35" borderId="0" xfId="0" applyFont="1" applyFill="1"/>
    <xf numFmtId="41" fontId="79" fillId="35" borderId="0" xfId="0" applyNumberFormat="1" applyFont="1" applyFill="1"/>
    <xf numFmtId="43" fontId="38" fillId="0" borderId="0" xfId="0" applyNumberFormat="1" applyFont="1"/>
    <xf numFmtId="10" fontId="82" fillId="35" borderId="0" xfId="3" applyNumberFormat="1" applyFont="1" applyFill="1"/>
    <xf numFmtId="10" fontId="82" fillId="35" borderId="0" xfId="0" applyNumberFormat="1" applyFont="1" applyFill="1"/>
    <xf numFmtId="0" fontId="82" fillId="35" borderId="0" xfId="0" applyFont="1" applyFill="1"/>
    <xf numFmtId="41" fontId="82" fillId="35" borderId="0" xfId="2" applyFont="1" applyFill="1" applyAlignment="1">
      <alignment horizontal="center"/>
    </xf>
    <xf numFmtId="168" fontId="0" fillId="40" borderId="38" xfId="0" applyNumberFormat="1" applyFill="1" applyBorder="1"/>
    <xf numFmtId="0" fontId="21" fillId="39" borderId="0" xfId="0" applyFont="1" applyFill="1" applyAlignment="1">
      <alignment horizontal="center" vertical="center"/>
    </xf>
    <xf numFmtId="0" fontId="88" fillId="0" borderId="0" xfId="0" applyFont="1" applyAlignment="1">
      <alignment horizontal="left" vertical="top"/>
    </xf>
    <xf numFmtId="166" fontId="82" fillId="0" borderId="38" xfId="1" applyNumberFormat="1" applyFont="1" applyFill="1" applyBorder="1" applyAlignment="1">
      <alignment horizontal="center" vertical="center" wrapText="1"/>
    </xf>
    <xf numFmtId="49" fontId="117" fillId="47" borderId="0" xfId="0" applyNumberFormat="1" applyFont="1" applyFill="1"/>
    <xf numFmtId="0" fontId="82" fillId="0" borderId="0" xfId="0" applyFont="1" applyAlignment="1">
      <alignment vertical="center"/>
    </xf>
    <xf numFmtId="41" fontId="81" fillId="0" borderId="0" xfId="0" applyNumberFormat="1" applyFont="1"/>
    <xf numFmtId="0" fontId="47" fillId="0" borderId="0" xfId="55" applyFont="1" applyAlignment="1">
      <alignment horizontal="left" vertical="center" wrapText="1"/>
    </xf>
    <xf numFmtId="0" fontId="60" fillId="0" borderId="0" xfId="55" applyFont="1" applyAlignment="1">
      <alignment horizontal="left" vertical="center" wrapText="1"/>
    </xf>
    <xf numFmtId="0" fontId="52" fillId="0" borderId="0" xfId="55" applyFont="1" applyAlignment="1">
      <alignment horizontal="left" vertical="center"/>
    </xf>
    <xf numFmtId="0" fontId="121" fillId="0" borderId="0" xfId="0" applyFont="1"/>
    <xf numFmtId="0" fontId="16" fillId="0" borderId="10" xfId="0" applyFont="1" applyBorder="1"/>
    <xf numFmtId="49" fontId="16" fillId="0" borderId="10" xfId="0" applyNumberFormat="1" applyFont="1" applyBorder="1" applyAlignment="1">
      <alignment horizontal="center"/>
    </xf>
    <xf numFmtId="0" fontId="13" fillId="48" borderId="10" xfId="0" applyFont="1" applyFill="1" applyBorder="1" applyAlignment="1">
      <alignment horizontal="left"/>
    </xf>
    <xf numFmtId="41" fontId="13" fillId="48" borderId="10" xfId="2" applyFont="1" applyFill="1" applyBorder="1" applyAlignment="1">
      <alignment horizontal="left"/>
    </xf>
    <xf numFmtId="0" fontId="21" fillId="36" borderId="10" xfId="0" applyFont="1" applyFill="1" applyBorder="1" applyAlignment="1">
      <alignment horizontal="left"/>
    </xf>
    <xf numFmtId="41" fontId="21" fillId="36" borderId="10" xfId="2" applyFont="1" applyFill="1" applyBorder="1" applyAlignment="1">
      <alignment horizontal="left"/>
    </xf>
    <xf numFmtId="0" fontId="0" fillId="0" borderId="0" xfId="0" applyAlignment="1">
      <alignment horizontal="left" indent="1"/>
    </xf>
    <xf numFmtId="41" fontId="1" fillId="0" borderId="0" xfId="2" applyFont="1" applyFill="1" applyAlignment="1">
      <alignment horizontal="left" indent="1"/>
    </xf>
    <xf numFmtId="41" fontId="16" fillId="45" borderId="0" xfId="2" applyFont="1" applyFill="1"/>
    <xf numFmtId="0" fontId="21" fillId="36" borderId="62" xfId="0" applyFont="1" applyFill="1" applyBorder="1" applyAlignment="1">
      <alignment horizontal="left"/>
    </xf>
    <xf numFmtId="41" fontId="21" fillId="36" borderId="62" xfId="2" applyFont="1" applyFill="1" applyBorder="1" applyAlignment="1">
      <alignment horizontal="left"/>
    </xf>
    <xf numFmtId="0" fontId="0" fillId="0" borderId="0" xfId="0" applyAlignment="1">
      <alignment horizontal="left" indent="2"/>
    </xf>
    <xf numFmtId="1" fontId="0" fillId="0" borderId="0" xfId="2" applyNumberFormat="1" applyFont="1"/>
    <xf numFmtId="0" fontId="21" fillId="45" borderId="62" xfId="0" applyFont="1" applyFill="1" applyBorder="1" applyAlignment="1">
      <alignment horizontal="left"/>
    </xf>
    <xf numFmtId="41" fontId="21" fillId="45" borderId="62" xfId="2" applyFont="1" applyFill="1" applyBorder="1" applyAlignment="1">
      <alignment horizontal="left"/>
    </xf>
    <xf numFmtId="0" fontId="13" fillId="0" borderId="0" xfId="0" applyFont="1" applyAlignment="1">
      <alignment horizontal="left"/>
    </xf>
    <xf numFmtId="41" fontId="13" fillId="0" borderId="0" xfId="2" applyFont="1" applyFill="1" applyBorder="1" applyAlignment="1">
      <alignment horizontal="left"/>
    </xf>
    <xf numFmtId="0" fontId="122" fillId="0" borderId="0" xfId="0" applyFont="1"/>
    <xf numFmtId="17" fontId="21" fillId="36" borderId="10" xfId="2" applyNumberFormat="1" applyFont="1" applyFill="1" applyBorder="1" applyAlignment="1">
      <alignment horizontal="center"/>
    </xf>
    <xf numFmtId="0" fontId="124" fillId="0" borderId="0" xfId="0" applyFont="1" applyAlignment="1">
      <alignment horizontal="center" vertical="top" wrapText="1"/>
    </xf>
    <xf numFmtId="0" fontId="101" fillId="47" borderId="0" xfId="0" applyFont="1" applyFill="1" applyAlignment="1">
      <alignment horizontal="center" vertical="top" wrapText="1"/>
    </xf>
    <xf numFmtId="0" fontId="104" fillId="0" borderId="0" xfId="0" applyFont="1" applyAlignment="1">
      <alignment horizontal="center" vertical="top" wrapText="1"/>
    </xf>
    <xf numFmtId="0" fontId="125" fillId="45" borderId="0" xfId="0" applyFont="1" applyFill="1" applyAlignment="1">
      <alignment horizontal="left" vertical="top" wrapText="1"/>
    </xf>
    <xf numFmtId="0" fontId="126" fillId="45" borderId="0" xfId="0" applyFont="1" applyFill="1" applyAlignment="1">
      <alignment horizontal="left" vertical="top" wrapText="1"/>
    </xf>
    <xf numFmtId="3" fontId="125" fillId="45" borderId="0" xfId="0" applyNumberFormat="1" applyFont="1" applyFill="1" applyAlignment="1">
      <alignment horizontal="right" vertical="top"/>
    </xf>
    <xf numFmtId="0" fontId="127" fillId="0" borderId="0" xfId="0" applyFont="1" applyAlignment="1">
      <alignment horizontal="left" vertical="top" wrapText="1"/>
    </xf>
    <xf numFmtId="0" fontId="128" fillId="0" borderId="0" xfId="0" applyFont="1" applyAlignment="1">
      <alignment horizontal="left" vertical="top" wrapText="1"/>
    </xf>
    <xf numFmtId="17" fontId="53" fillId="43" borderId="37" xfId="55" applyNumberFormat="1" applyFont="1" applyFill="1" applyBorder="1" applyAlignment="1">
      <alignment horizontal="center" vertical="center" wrapText="1"/>
    </xf>
    <xf numFmtId="17" fontId="53" fillId="43" borderId="54" xfId="55" applyNumberFormat="1" applyFont="1" applyFill="1" applyBorder="1" applyAlignment="1">
      <alignment horizontal="center" vertical="center" wrapText="1"/>
    </xf>
    <xf numFmtId="41" fontId="58" fillId="0" borderId="54" xfId="2" applyFont="1" applyBorder="1"/>
    <xf numFmtId="41" fontId="58" fillId="0" borderId="31" xfId="2" applyFont="1" applyBorder="1"/>
    <xf numFmtId="0" fontId="47" fillId="0" borderId="31" xfId="0" applyFont="1" applyBorder="1"/>
    <xf numFmtId="0" fontId="58" fillId="0" borderId="31" xfId="0" applyFont="1" applyBorder="1"/>
    <xf numFmtId="0" fontId="53" fillId="0" borderId="31" xfId="0" applyFont="1" applyBorder="1"/>
    <xf numFmtId="0" fontId="43" fillId="0" borderId="31" xfId="0" applyFont="1" applyBorder="1"/>
    <xf numFmtId="0" fontId="129" fillId="0" borderId="0" xfId="55" applyFont="1" applyAlignment="1">
      <alignment horizontal="left" vertical="center" wrapText="1"/>
    </xf>
    <xf numFmtId="41" fontId="58" fillId="0" borderId="31" xfId="2" applyFont="1" applyBorder="1" applyAlignment="1">
      <alignment wrapText="1"/>
    </xf>
    <xf numFmtId="0" fontId="54" fillId="0" borderId="31" xfId="0" applyFont="1" applyBorder="1"/>
    <xf numFmtId="41" fontId="47" fillId="0" borderId="31" xfId="2" applyFont="1" applyBorder="1" applyAlignment="1">
      <alignment wrapText="1"/>
    </xf>
    <xf numFmtId="41" fontId="47" fillId="0" borderId="31" xfId="2" applyFont="1" applyBorder="1"/>
    <xf numFmtId="41" fontId="58" fillId="0" borderId="31" xfId="2" applyFont="1" applyBorder="1" applyAlignment="1"/>
    <xf numFmtId="41" fontId="58" fillId="0" borderId="35" xfId="2" applyFont="1" applyBorder="1" applyAlignment="1"/>
    <xf numFmtId="0" fontId="47" fillId="0" borderId="0" xfId="55" applyFont="1" applyAlignment="1">
      <alignment vertical="center"/>
    </xf>
    <xf numFmtId="0" fontId="47" fillId="0" borderId="0" xfId="55" applyFont="1" applyAlignment="1">
      <alignment vertical="center" wrapText="1"/>
    </xf>
    <xf numFmtId="0" fontId="129" fillId="0" borderId="0" xfId="55" applyFont="1" applyAlignment="1">
      <alignment vertical="center"/>
    </xf>
    <xf numFmtId="0" fontId="58" fillId="0" borderId="0" xfId="55" applyFont="1" applyAlignment="1">
      <alignment vertical="center"/>
    </xf>
    <xf numFmtId="0" fontId="55" fillId="0" borderId="0" xfId="55" applyFont="1" applyAlignment="1">
      <alignment vertical="center"/>
    </xf>
    <xf numFmtId="0" fontId="52" fillId="0" borderId="31" xfId="55" applyFont="1" applyBorder="1" applyAlignment="1">
      <alignment horizontal="center" vertical="center"/>
    </xf>
    <xf numFmtId="0" fontId="54" fillId="0" borderId="31" xfId="55" applyFont="1" applyBorder="1" applyAlignment="1">
      <alignment horizontal="center" vertical="center"/>
    </xf>
    <xf numFmtId="0" fontId="120" fillId="0" borderId="31" xfId="55" applyFont="1" applyBorder="1" applyAlignment="1">
      <alignment horizontal="center" vertical="center"/>
    </xf>
    <xf numFmtId="0" fontId="52" fillId="0" borderId="32" xfId="55" applyFont="1" applyBorder="1" applyAlignment="1">
      <alignment horizontal="center" vertical="center"/>
    </xf>
    <xf numFmtId="0" fontId="47" fillId="0" borderId="31" xfId="55" applyFont="1" applyBorder="1" applyAlignment="1">
      <alignment horizontal="center" vertical="center"/>
    </xf>
    <xf numFmtId="0" fontId="52" fillId="0" borderId="31" xfId="55" applyFont="1" applyBorder="1" applyAlignment="1">
      <alignment horizontal="left" vertical="center"/>
    </xf>
    <xf numFmtId="0" fontId="118" fillId="0" borderId="31" xfId="55" applyFont="1" applyBorder="1" applyAlignment="1">
      <alignment horizontal="center" vertical="center"/>
    </xf>
    <xf numFmtId="3" fontId="52" fillId="0" borderId="31" xfId="55" applyNumberFormat="1" applyFont="1" applyBorder="1" applyAlignment="1">
      <alignment vertical="center" wrapText="1"/>
    </xf>
    <xf numFmtId="0" fontId="48" fillId="0" borderId="31" xfId="55" applyFont="1" applyBorder="1" applyAlignment="1">
      <alignment vertical="center" wrapText="1"/>
    </xf>
    <xf numFmtId="0" fontId="52" fillId="0" borderId="35" xfId="55" applyFont="1" applyBorder="1" applyAlignment="1">
      <alignment vertical="center" wrapText="1"/>
    </xf>
    <xf numFmtId="0" fontId="52" fillId="0" borderId="36" xfId="55" applyFont="1" applyBorder="1" applyAlignment="1">
      <alignment vertical="center" wrapText="1"/>
    </xf>
    <xf numFmtId="17" fontId="53" fillId="43" borderId="56" xfId="55" applyNumberFormat="1" applyFont="1" applyFill="1" applyBorder="1" applyAlignment="1">
      <alignment horizontal="center" vertical="center" wrapText="1"/>
    </xf>
    <xf numFmtId="41" fontId="58" fillId="0" borderId="60" xfId="2" applyFont="1" applyBorder="1"/>
    <xf numFmtId="41" fontId="58" fillId="0" borderId="30" xfId="2" applyFont="1" applyBorder="1"/>
    <xf numFmtId="0" fontId="52" fillId="0" borderId="30" xfId="55" applyFont="1" applyBorder="1"/>
    <xf numFmtId="41" fontId="58" fillId="0" borderId="30" xfId="2" applyFont="1" applyFill="1" applyBorder="1"/>
    <xf numFmtId="0" fontId="47" fillId="0" borderId="30" xfId="55" applyFont="1" applyBorder="1"/>
    <xf numFmtId="0" fontId="58" fillId="0" borderId="30" xfId="55" applyFont="1" applyBorder="1"/>
    <xf numFmtId="0" fontId="53" fillId="0" borderId="30" xfId="55" applyFont="1" applyBorder="1"/>
    <xf numFmtId="0" fontId="43" fillId="0" borderId="30" xfId="55" applyFont="1" applyBorder="1"/>
    <xf numFmtId="0" fontId="47" fillId="0" borderId="30" xfId="55" applyFont="1" applyBorder="1" applyAlignment="1">
      <alignment vertical="center" wrapText="1"/>
    </xf>
    <xf numFmtId="0" fontId="120" fillId="0" borderId="30" xfId="55" applyFont="1" applyBorder="1" applyAlignment="1">
      <alignment vertical="center" wrapText="1"/>
    </xf>
    <xf numFmtId="3" fontId="52" fillId="0" borderId="30" xfId="55" applyNumberFormat="1" applyFont="1" applyBorder="1"/>
    <xf numFmtId="3" fontId="52" fillId="0" borderId="30" xfId="55" applyNumberFormat="1" applyFont="1" applyBorder="1" applyAlignment="1">
      <alignment vertical="center" wrapText="1"/>
    </xf>
    <xf numFmtId="187" fontId="52" fillId="0" borderId="30" xfId="55" applyNumberFormat="1" applyFont="1" applyBorder="1"/>
    <xf numFmtId="41" fontId="58" fillId="0" borderId="0" xfId="2" applyFont="1" applyFill="1"/>
    <xf numFmtId="41" fontId="58" fillId="0" borderId="30" xfId="2" applyFont="1" applyBorder="1" applyAlignment="1"/>
    <xf numFmtId="41" fontId="58" fillId="37" borderId="61" xfId="2" applyFont="1" applyFill="1" applyBorder="1" applyAlignment="1">
      <alignment horizontal="center" vertical="center" wrapText="1"/>
    </xf>
    <xf numFmtId="0" fontId="63" fillId="0" borderId="0" xfId="55" applyFont="1" applyAlignment="1">
      <alignment horizontal="left"/>
    </xf>
    <xf numFmtId="0" fontId="57" fillId="0" borderId="59" xfId="55" applyFont="1" applyBorder="1" applyAlignment="1">
      <alignment vertical="center"/>
    </xf>
    <xf numFmtId="0" fontId="52" fillId="0" borderId="34" xfId="55" applyFont="1" applyBorder="1" applyAlignment="1">
      <alignment vertical="center"/>
    </xf>
    <xf numFmtId="0" fontId="47" fillId="36" borderId="51" xfId="55" applyFont="1" applyFill="1" applyBorder="1" applyAlignment="1">
      <alignment vertical="center"/>
    </xf>
    <xf numFmtId="0" fontId="48" fillId="36" borderId="57" xfId="55" applyFont="1" applyFill="1" applyBorder="1" applyAlignment="1">
      <alignment vertical="center" wrapText="1"/>
    </xf>
    <xf numFmtId="0" fontId="64" fillId="0" borderId="30" xfId="55" applyFont="1" applyBorder="1" applyAlignment="1">
      <alignment horizontal="left"/>
    </xf>
    <xf numFmtId="41" fontId="1" fillId="0" borderId="31" xfId="2" applyFill="1" applyBorder="1" applyAlignment="1">
      <alignment horizontal="center"/>
    </xf>
    <xf numFmtId="0" fontId="65" fillId="49" borderId="30" xfId="55" applyFont="1" applyFill="1" applyBorder="1" applyAlignment="1">
      <alignment horizontal="left"/>
    </xf>
    <xf numFmtId="41" fontId="1" fillId="49" borderId="31" xfId="2" applyFill="1" applyBorder="1" applyAlignment="1">
      <alignment horizontal="center"/>
    </xf>
    <xf numFmtId="0" fontId="63" fillId="49" borderId="30" xfId="55" applyFont="1" applyFill="1" applyBorder="1" applyAlignment="1">
      <alignment horizontal="left"/>
    </xf>
    <xf numFmtId="0" fontId="63" fillId="49" borderId="0" xfId="0" applyFont="1" applyFill="1" applyAlignment="1">
      <alignment horizontal="left"/>
    </xf>
    <xf numFmtId="0" fontId="66" fillId="49" borderId="0" xfId="0" applyFont="1" applyFill="1" applyAlignment="1">
      <alignment horizontal="left"/>
    </xf>
    <xf numFmtId="0" fontId="65" fillId="0" borderId="30" xfId="55" applyFont="1" applyBorder="1" applyAlignment="1">
      <alignment horizontal="left"/>
    </xf>
    <xf numFmtId="0" fontId="68" fillId="49" borderId="30" xfId="55" applyFont="1" applyFill="1" applyBorder="1" applyAlignment="1">
      <alignment horizontal="left"/>
    </xf>
    <xf numFmtId="0" fontId="63" fillId="49" borderId="0" xfId="55" applyFont="1" applyFill="1" applyAlignment="1">
      <alignment horizontal="left"/>
    </xf>
    <xf numFmtId="0" fontId="66" fillId="49" borderId="0" xfId="55" applyFont="1" applyFill="1" applyAlignment="1">
      <alignment horizontal="left"/>
    </xf>
    <xf numFmtId="0" fontId="68" fillId="0" borderId="30" xfId="55" applyFont="1" applyBorder="1" applyAlignment="1">
      <alignment horizontal="left"/>
    </xf>
    <xf numFmtId="0" fontId="63" fillId="0" borderId="30" xfId="55" applyFont="1" applyBorder="1" applyAlignment="1">
      <alignment horizontal="left"/>
    </xf>
    <xf numFmtId="0" fontId="66" fillId="0" borderId="0" xfId="55" applyFont="1" applyAlignment="1">
      <alignment horizontal="left"/>
    </xf>
    <xf numFmtId="0" fontId="70" fillId="0" borderId="0" xfId="55" applyFont="1" applyAlignment="1">
      <alignment horizontal="left"/>
    </xf>
    <xf numFmtId="0" fontId="61" fillId="0" borderId="30" xfId="55" applyFont="1" applyBorder="1" applyAlignment="1">
      <alignment horizontal="left"/>
    </xf>
    <xf numFmtId="41" fontId="1" fillId="49" borderId="31" xfId="2" applyFill="1" applyBorder="1" applyAlignment="1">
      <alignment horizontal="left"/>
    </xf>
    <xf numFmtId="0" fontId="61" fillId="49" borderId="30" xfId="55" applyFont="1" applyFill="1" applyBorder="1" applyAlignment="1">
      <alignment horizontal="left"/>
    </xf>
    <xf numFmtId="0" fontId="71" fillId="49" borderId="0" xfId="55" applyFont="1" applyFill="1" applyAlignment="1">
      <alignment horizontal="left"/>
    </xf>
    <xf numFmtId="0" fontId="65" fillId="49" borderId="0" xfId="55" applyFont="1" applyFill="1" applyAlignment="1">
      <alignment horizontal="left"/>
    </xf>
    <xf numFmtId="0" fontId="41" fillId="0" borderId="30" xfId="55" applyFont="1" applyBorder="1" applyAlignment="1">
      <alignment horizontal="left"/>
    </xf>
    <xf numFmtId="0" fontId="73" fillId="49" borderId="0" xfId="55" applyFont="1" applyFill="1" applyAlignment="1">
      <alignment horizontal="left"/>
    </xf>
    <xf numFmtId="0" fontId="73" fillId="49" borderId="0" xfId="55" applyFont="1" applyFill="1" applyAlignment="1">
      <alignment horizontal="left" wrapText="1"/>
    </xf>
    <xf numFmtId="41" fontId="1" fillId="0" borderId="31" xfId="2" applyFill="1" applyBorder="1" applyAlignment="1">
      <alignment wrapText="1"/>
    </xf>
    <xf numFmtId="0" fontId="68" fillId="0" borderId="30" xfId="55" applyFont="1" applyBorder="1" applyAlignment="1">
      <alignment horizontal="left" wrapText="1"/>
    </xf>
    <xf numFmtId="0" fontId="65" fillId="0" borderId="30" xfId="55" applyFont="1" applyBorder="1" applyAlignment="1">
      <alignment horizontal="left" wrapText="1"/>
    </xf>
    <xf numFmtId="0" fontId="65" fillId="49" borderId="30" xfId="55" applyFont="1" applyFill="1" applyBorder="1" applyAlignment="1">
      <alignment horizontal="left" wrapText="1"/>
    </xf>
    <xf numFmtId="0" fontId="63" fillId="49" borderId="0" xfId="55" applyFont="1" applyFill="1" applyAlignment="1">
      <alignment horizontal="left" wrapText="1"/>
    </xf>
    <xf numFmtId="0" fontId="64" fillId="0" borderId="30" xfId="55" applyFont="1" applyBorder="1" applyAlignment="1">
      <alignment horizontal="left" wrapText="1"/>
    </xf>
    <xf numFmtId="0" fontId="63" fillId="0" borderId="30" xfId="55" applyFont="1" applyBorder="1" applyAlignment="1">
      <alignment horizontal="left" wrapText="1"/>
    </xf>
    <xf numFmtId="0" fontId="63" fillId="49" borderId="30" xfId="55" applyFont="1" applyFill="1" applyBorder="1" applyAlignment="1">
      <alignment horizontal="left" wrapText="1"/>
    </xf>
    <xf numFmtId="0" fontId="63" fillId="0" borderId="0" xfId="55" applyFont="1" applyAlignment="1">
      <alignment horizontal="left" wrapText="1"/>
    </xf>
    <xf numFmtId="0" fontId="68" fillId="49" borderId="30" xfId="55" applyFont="1" applyFill="1" applyBorder="1" applyAlignment="1">
      <alignment horizontal="left" wrapText="1"/>
    </xf>
    <xf numFmtId="41" fontId="1" fillId="49" borderId="31" xfId="2" applyFill="1" applyBorder="1" applyAlignment="1">
      <alignment wrapText="1"/>
    </xf>
    <xf numFmtId="49" fontId="61" fillId="49" borderId="30" xfId="55" applyNumberFormat="1" applyFont="1" applyFill="1" applyBorder="1" applyAlignment="1">
      <alignment horizontal="left" wrapText="1"/>
    </xf>
    <xf numFmtId="0" fontId="61" fillId="0" borderId="30" xfId="55" applyFont="1" applyBorder="1" applyAlignment="1">
      <alignment horizontal="left" wrapText="1"/>
    </xf>
    <xf numFmtId="0" fontId="64" fillId="49" borderId="30" xfId="55" applyFont="1" applyFill="1" applyBorder="1" applyAlignment="1">
      <alignment horizontal="left" wrapText="1"/>
    </xf>
    <xf numFmtId="49" fontId="68" fillId="49" borderId="30" xfId="55" applyNumberFormat="1" applyFont="1" applyFill="1" applyBorder="1" applyAlignment="1">
      <alignment horizontal="left" wrapText="1"/>
    </xf>
    <xf numFmtId="0" fontId="74" fillId="0" borderId="33" xfId="55" applyFont="1" applyBorder="1" applyAlignment="1">
      <alignment horizontal="left" wrapText="1"/>
    </xf>
    <xf numFmtId="41" fontId="1" fillId="0" borderId="35" xfId="2" applyFill="1" applyBorder="1" applyAlignment="1">
      <alignment wrapText="1"/>
    </xf>
    <xf numFmtId="0" fontId="65" fillId="0" borderId="0" xfId="55" applyFont="1" applyAlignment="1">
      <alignment wrapText="1"/>
    </xf>
    <xf numFmtId="0" fontId="75" fillId="0" borderId="34" xfId="55" applyFont="1" applyBorder="1" applyAlignment="1">
      <alignment wrapText="1"/>
    </xf>
    <xf numFmtId="0" fontId="65" fillId="49" borderId="0" xfId="55" applyFont="1" applyFill="1" applyAlignment="1">
      <alignment wrapText="1"/>
    </xf>
    <xf numFmtId="0" fontId="63" fillId="49" borderId="0" xfId="55" applyFont="1" applyFill="1" applyAlignment="1">
      <alignment wrapText="1"/>
    </xf>
    <xf numFmtId="0" fontId="63" fillId="49" borderId="0" xfId="0" applyFont="1" applyFill="1"/>
    <xf numFmtId="0" fontId="63" fillId="49" borderId="32" xfId="0" applyFont="1" applyFill="1" applyBorder="1"/>
    <xf numFmtId="0" fontId="67" fillId="49" borderId="0" xfId="55" applyFont="1" applyFill="1" applyAlignment="1">
      <alignment wrapText="1"/>
    </xf>
    <xf numFmtId="0" fontId="68" fillId="0" borderId="0" xfId="55" applyFont="1" applyAlignment="1">
      <alignment wrapText="1"/>
    </xf>
    <xf numFmtId="0" fontId="61" fillId="0" borderId="0" xfId="55" applyFont="1" applyAlignment="1">
      <alignment wrapText="1"/>
    </xf>
    <xf numFmtId="0" fontId="63" fillId="0" borderId="0" xfId="55" applyFont="1" applyAlignment="1">
      <alignment wrapText="1"/>
    </xf>
    <xf numFmtId="0" fontId="72" fillId="0" borderId="0" xfId="55" applyFont="1" applyAlignment="1">
      <alignment wrapText="1"/>
    </xf>
    <xf numFmtId="0" fontId="69" fillId="49" borderId="0" xfId="55" applyFont="1" applyFill="1" applyAlignment="1">
      <alignment wrapText="1"/>
    </xf>
    <xf numFmtId="0" fontId="61" fillId="49" borderId="0" xfId="55" applyFont="1" applyFill="1" applyAlignment="1">
      <alignment wrapText="1"/>
    </xf>
    <xf numFmtId="0" fontId="63" fillId="49" borderId="32" xfId="55" applyFont="1" applyFill="1" applyBorder="1" applyAlignment="1">
      <alignment wrapText="1"/>
    </xf>
    <xf numFmtId="0" fontId="69" fillId="49" borderId="32" xfId="55" applyFont="1" applyFill="1" applyBorder="1" applyAlignment="1">
      <alignment wrapText="1"/>
    </xf>
    <xf numFmtId="0" fontId="67" fillId="0" borderId="0" xfId="55" applyFont="1" applyAlignment="1">
      <alignment wrapText="1"/>
    </xf>
    <xf numFmtId="0" fontId="67" fillId="0" borderId="32" xfId="55" applyFont="1" applyBorder="1" applyAlignment="1">
      <alignment wrapText="1"/>
    </xf>
    <xf numFmtId="0" fontId="41" fillId="49" borderId="0" xfId="55" applyFont="1" applyFill="1" applyAlignment="1">
      <alignment wrapText="1"/>
    </xf>
    <xf numFmtId="0" fontId="41" fillId="49" borderId="32" xfId="55" applyFont="1" applyFill="1" applyBorder="1" applyAlignment="1">
      <alignment wrapText="1"/>
    </xf>
    <xf numFmtId="0" fontId="72" fillId="49" borderId="0" xfId="55" applyFont="1" applyFill="1" applyAlignment="1">
      <alignment wrapText="1"/>
    </xf>
    <xf numFmtId="0" fontId="72" fillId="49" borderId="32" xfId="55" applyFont="1" applyFill="1" applyBorder="1" applyAlignment="1">
      <alignment wrapText="1"/>
    </xf>
    <xf numFmtId="0" fontId="61" fillId="0" borderId="32" xfId="55" applyFont="1" applyBorder="1" applyAlignment="1">
      <alignment wrapText="1"/>
    </xf>
    <xf numFmtId="0" fontId="61" fillId="49" borderId="32" xfId="55" applyFont="1" applyFill="1" applyBorder="1" applyAlignment="1">
      <alignment wrapText="1"/>
    </xf>
    <xf numFmtId="0" fontId="63" fillId="0" borderId="32" xfId="55" applyFont="1" applyBorder="1" applyAlignment="1">
      <alignment wrapText="1"/>
    </xf>
    <xf numFmtId="0" fontId="65" fillId="49" borderId="32" xfId="55" applyFont="1" applyFill="1" applyBorder="1" applyAlignment="1">
      <alignment wrapText="1"/>
    </xf>
    <xf numFmtId="0" fontId="68" fillId="49" borderId="0" xfId="55" applyFont="1" applyFill="1" applyAlignment="1">
      <alignment wrapText="1"/>
    </xf>
    <xf numFmtId="0" fontId="68" fillId="49" borderId="32" xfId="55" applyFont="1" applyFill="1" applyBorder="1" applyAlignment="1">
      <alignment wrapText="1"/>
    </xf>
    <xf numFmtId="0" fontId="64" fillId="0" borderId="0" xfId="55" applyFont="1" applyAlignment="1">
      <alignment wrapText="1"/>
    </xf>
    <xf numFmtId="0" fontId="63" fillId="49" borderId="0" xfId="55" applyFont="1" applyFill="1"/>
    <xf numFmtId="0" fontId="63" fillId="49" borderId="32" xfId="55" applyFont="1" applyFill="1" applyBorder="1"/>
    <xf numFmtId="0" fontId="65" fillId="49" borderId="0" xfId="55" applyFont="1" applyFill="1"/>
    <xf numFmtId="0" fontId="73" fillId="49" borderId="0" xfId="55" applyFont="1" applyFill="1" applyAlignment="1">
      <alignment wrapText="1"/>
    </xf>
    <xf numFmtId="0" fontId="65" fillId="0" borderId="0" xfId="55" applyFont="1"/>
    <xf numFmtId="0" fontId="63" fillId="0" borderId="0" xfId="55" applyFont="1"/>
    <xf numFmtId="0" fontId="68" fillId="0" borderId="0" xfId="55" applyFont="1"/>
    <xf numFmtId="0" fontId="65" fillId="49" borderId="32" xfId="55" applyFont="1" applyFill="1" applyBorder="1"/>
    <xf numFmtId="0" fontId="65" fillId="0" borderId="32" xfId="55" applyFont="1" applyBorder="1"/>
    <xf numFmtId="0" fontId="68" fillId="0" borderId="32" xfId="55" applyFont="1" applyBorder="1" applyAlignment="1">
      <alignment wrapText="1"/>
    </xf>
    <xf numFmtId="0" fontId="67" fillId="49" borderId="32" xfId="55" applyFont="1" applyFill="1" applyBorder="1" applyAlignment="1">
      <alignment wrapText="1"/>
    </xf>
    <xf numFmtId="0" fontId="52" fillId="36" borderId="49" xfId="55" applyFont="1" applyFill="1" applyBorder="1"/>
    <xf numFmtId="0" fontId="52" fillId="36" borderId="50" xfId="55" applyFont="1" applyFill="1" applyBorder="1"/>
    <xf numFmtId="0" fontId="52" fillId="36" borderId="51" xfId="55" applyFont="1" applyFill="1" applyBorder="1"/>
    <xf numFmtId="0" fontId="64" fillId="0" borderId="0" xfId="55" applyFont="1"/>
    <xf numFmtId="0" fontId="47" fillId="49" borderId="30" xfId="55" applyFont="1" applyFill="1" applyBorder="1" applyAlignment="1">
      <alignment horizontal="left" vertical="center" wrapText="1" indent="1"/>
    </xf>
    <xf numFmtId="0" fontId="47" fillId="49" borderId="0" xfId="55" applyFont="1" applyFill="1" applyAlignment="1">
      <alignment vertical="center"/>
    </xf>
    <xf numFmtId="41" fontId="1" fillId="49" borderId="30" xfId="2" applyFill="1" applyBorder="1"/>
    <xf numFmtId="41" fontId="1" fillId="49" borderId="31" xfId="2" applyFill="1" applyBorder="1" applyAlignment="1">
      <alignment vertical="center" wrapText="1"/>
    </xf>
    <xf numFmtId="0" fontId="60" fillId="49" borderId="0" xfId="55" applyFont="1" applyFill="1" applyAlignment="1">
      <alignment vertical="center"/>
    </xf>
    <xf numFmtId="0" fontId="58" fillId="49" borderId="0" xfId="55" applyFont="1" applyFill="1" applyAlignment="1">
      <alignment vertical="center"/>
    </xf>
    <xf numFmtId="0" fontId="129" fillId="49" borderId="0" xfId="55" applyFont="1" applyFill="1" applyAlignment="1">
      <alignment vertical="center"/>
    </xf>
    <xf numFmtId="41" fontId="24" fillId="0" borderId="30" xfId="2" applyFont="1" applyFill="1" applyBorder="1"/>
    <xf numFmtId="41" fontId="24" fillId="0" borderId="31" xfId="2" applyFont="1" applyFill="1" applyBorder="1" applyAlignment="1">
      <alignment vertical="center" wrapText="1"/>
    </xf>
    <xf numFmtId="41" fontId="24" fillId="49" borderId="30" xfId="2" applyFont="1" applyFill="1" applyBorder="1"/>
    <xf numFmtId="41" fontId="24" fillId="49" borderId="31" xfId="2" applyFont="1" applyFill="1" applyBorder="1" applyAlignment="1">
      <alignment vertical="center" wrapText="1"/>
    </xf>
    <xf numFmtId="49" fontId="52" fillId="49" borderId="30" xfId="55" applyNumberFormat="1" applyFont="1" applyFill="1" applyBorder="1" applyAlignment="1">
      <alignment horizontal="left" vertical="center" wrapText="1" indent="1"/>
    </xf>
    <xf numFmtId="0" fontId="52" fillId="49" borderId="0" xfId="55" applyFont="1" applyFill="1" applyAlignment="1">
      <alignment vertical="center"/>
    </xf>
    <xf numFmtId="49" fontId="47" fillId="49" borderId="30" xfId="55" applyNumberFormat="1" applyFont="1" applyFill="1" applyBorder="1" applyAlignment="1">
      <alignment horizontal="left" vertical="center" wrapText="1" indent="1"/>
    </xf>
    <xf numFmtId="41" fontId="24" fillId="0" borderId="31" xfId="2" applyFont="1" applyFill="1" applyBorder="1" applyAlignment="1">
      <alignment horizontal="right" vertical="center" wrapText="1"/>
    </xf>
    <xf numFmtId="0" fontId="52" fillId="49" borderId="30" xfId="55" applyFont="1" applyFill="1" applyBorder="1" applyAlignment="1">
      <alignment horizontal="left" vertical="center" wrapText="1" indent="1"/>
    </xf>
    <xf numFmtId="41" fontId="1" fillId="0" borderId="30" xfId="2" applyFill="1" applyBorder="1" applyAlignment="1">
      <alignment vertical="center" wrapText="1"/>
    </xf>
    <xf numFmtId="49" fontId="53" fillId="49" borderId="30" xfId="55" applyNumberFormat="1" applyFont="1" applyFill="1" applyBorder="1" applyAlignment="1">
      <alignment horizontal="left" vertical="center" wrapText="1" indent="1"/>
    </xf>
    <xf numFmtId="0" fontId="53" fillId="49" borderId="0" xfId="55" applyFont="1" applyFill="1" applyAlignment="1">
      <alignment vertical="center"/>
    </xf>
    <xf numFmtId="0" fontId="55" fillId="49" borderId="0" xfId="55" applyFont="1" applyFill="1" applyAlignment="1">
      <alignment vertical="center"/>
    </xf>
    <xf numFmtId="49" fontId="53" fillId="49" borderId="30" xfId="55" applyNumberFormat="1" applyFont="1" applyFill="1" applyBorder="1" applyAlignment="1">
      <alignment horizontal="left" vertical="center" indent="1"/>
    </xf>
    <xf numFmtId="41" fontId="25" fillId="0" borderId="61" xfId="2" applyFont="1" applyFill="1" applyBorder="1" applyAlignment="1">
      <alignment horizontal="center" vertical="center" wrapText="1"/>
    </xf>
    <xf numFmtId="41" fontId="25" fillId="0" borderId="55" xfId="2" applyFont="1" applyFill="1" applyBorder="1" applyAlignment="1">
      <alignment horizontal="center" vertical="center" wrapText="1"/>
    </xf>
    <xf numFmtId="0" fontId="47" fillId="49" borderId="0" xfId="55" applyFont="1" applyFill="1" applyAlignment="1">
      <alignment vertical="center" wrapText="1"/>
    </xf>
    <xf numFmtId="0" fontId="58" fillId="0" borderId="0" xfId="55" applyFont="1" applyAlignment="1">
      <alignment horizontal="left" vertical="center" wrapText="1"/>
    </xf>
    <xf numFmtId="0" fontId="97" fillId="0" borderId="0" xfId="55933"/>
    <xf numFmtId="41" fontId="97" fillId="0" borderId="0" xfId="55933" applyNumberFormat="1"/>
    <xf numFmtId="0" fontId="24" fillId="0" borderId="0" xfId="0" applyFont="1" applyAlignment="1">
      <alignment horizontal="center"/>
    </xf>
    <xf numFmtId="0" fontId="55" fillId="0" borderId="32" xfId="55" applyFont="1" applyBorder="1" applyAlignment="1">
      <alignment horizontal="left" vertical="center" wrapText="1"/>
    </xf>
    <xf numFmtId="0" fontId="52" fillId="0" borderId="32" xfId="55" applyFont="1" applyBorder="1" applyAlignment="1">
      <alignment horizontal="left" vertical="center" wrapText="1"/>
    </xf>
    <xf numFmtId="41" fontId="27" fillId="0" borderId="0" xfId="0" applyNumberFormat="1" applyFont="1" applyAlignment="1">
      <alignment horizontal="right"/>
    </xf>
    <xf numFmtId="0" fontId="18" fillId="0" borderId="0" xfId="0" applyFont="1" applyAlignment="1">
      <alignment horizontal="center"/>
    </xf>
    <xf numFmtId="41" fontId="28" fillId="0" borderId="0" xfId="0" applyNumberFormat="1" applyFont="1" applyAlignment="1">
      <alignment horizontal="right"/>
    </xf>
    <xf numFmtId="49" fontId="40" fillId="50" borderId="0" xfId="0" applyNumberFormat="1" applyFont="1" applyFill="1" applyAlignment="1">
      <alignment horizontal="center" vertical="center"/>
    </xf>
    <xf numFmtId="41" fontId="23" fillId="0" borderId="0" xfId="0" applyNumberFormat="1" applyFont="1" applyAlignment="1">
      <alignment horizontal="right"/>
    </xf>
    <xf numFmtId="41" fontId="18" fillId="0" borderId="65" xfId="0" applyNumberFormat="1" applyFont="1" applyBorder="1" applyAlignment="1">
      <alignment horizontal="right"/>
    </xf>
    <xf numFmtId="41" fontId="29" fillId="50" borderId="0" xfId="0" applyNumberFormat="1" applyFont="1" applyFill="1" applyAlignment="1">
      <alignment horizontal="right"/>
    </xf>
    <xf numFmtId="41" fontId="31" fillId="0" borderId="0" xfId="0" applyNumberFormat="1" applyFont="1" applyAlignment="1">
      <alignment horizontal="right"/>
    </xf>
    <xf numFmtId="41" fontId="18" fillId="0" borderId="0" xfId="0" applyNumberFormat="1" applyFont="1" applyAlignment="1">
      <alignment horizontal="right"/>
    </xf>
    <xf numFmtId="41" fontId="32" fillId="0" borderId="0" xfId="0" applyNumberFormat="1" applyFont="1" applyAlignment="1">
      <alignment horizontal="right"/>
    </xf>
    <xf numFmtId="188" fontId="28" fillId="0" borderId="0" xfId="0" applyNumberFormat="1" applyFont="1" applyAlignment="1">
      <alignment horizontal="right"/>
    </xf>
    <xf numFmtId="41" fontId="28" fillId="0" borderId="0" xfId="0" applyNumberFormat="1" applyFont="1"/>
    <xf numFmtId="166" fontId="33" fillId="50" borderId="0" xfId="0" applyNumberFormat="1" applyFont="1" applyFill="1" applyAlignment="1">
      <alignment horizontal="center" vertical="center"/>
    </xf>
    <xf numFmtId="166" fontId="33" fillId="50" borderId="0" xfId="0" applyNumberFormat="1" applyFont="1" applyFill="1" applyAlignment="1">
      <alignment horizontal="left" vertical="center"/>
    </xf>
    <xf numFmtId="41" fontId="23" fillId="0" borderId="0" xfId="0" applyNumberFormat="1" applyFont="1" applyAlignment="1">
      <alignment horizontal="center"/>
    </xf>
    <xf numFmtId="41" fontId="29" fillId="50" borderId="0" xfId="0" applyNumberFormat="1" applyFont="1" applyFill="1" applyAlignment="1">
      <alignment horizontal="center"/>
    </xf>
    <xf numFmtId="41" fontId="18" fillId="0" borderId="0" xfId="0" applyNumberFormat="1" applyFont="1" applyAlignment="1">
      <alignment horizontal="center"/>
    </xf>
    <xf numFmtId="0" fontId="28" fillId="51" borderId="0" xfId="0" applyFont="1" applyFill="1"/>
    <xf numFmtId="0" fontId="135" fillId="0" borderId="0" xfId="0" applyFont="1"/>
    <xf numFmtId="0" fontId="29" fillId="51" borderId="0" xfId="0" applyFont="1" applyFill="1"/>
    <xf numFmtId="49" fontId="40" fillId="51" borderId="0" xfId="0" applyNumberFormat="1" applyFont="1" applyFill="1" applyAlignment="1">
      <alignment horizontal="center" vertical="center"/>
    </xf>
    <xf numFmtId="41" fontId="28" fillId="0" borderId="0" xfId="2" applyFont="1" applyFill="1" applyAlignment="1">
      <alignment horizontal="right"/>
    </xf>
    <xf numFmtId="41" fontId="27" fillId="0" borderId="0" xfId="2" applyFont="1" applyFill="1" applyAlignment="1">
      <alignment horizontal="right"/>
    </xf>
    <xf numFmtId="41" fontId="25" fillId="0" borderId="22" xfId="2" applyFont="1" applyFill="1" applyBorder="1" applyAlignment="1">
      <alignment horizontal="right"/>
    </xf>
    <xf numFmtId="41" fontId="29" fillId="35" borderId="0" xfId="2" applyFont="1" applyFill="1" applyBorder="1" applyAlignment="1">
      <alignment horizontal="right"/>
    </xf>
    <xf numFmtId="41" fontId="31" fillId="0" borderId="0" xfId="2" applyFont="1" applyFill="1" applyAlignment="1">
      <alignment horizontal="right"/>
    </xf>
    <xf numFmtId="41" fontId="25" fillId="0" borderId="0" xfId="2" applyFont="1" applyFill="1" applyBorder="1" applyAlignment="1">
      <alignment horizontal="right"/>
    </xf>
    <xf numFmtId="41" fontId="18" fillId="0" borderId="0" xfId="2" applyFont="1" applyFill="1" applyAlignment="1">
      <alignment horizontal="right"/>
    </xf>
    <xf numFmtId="41" fontId="32" fillId="0" borderId="0" xfId="2" applyFont="1" applyFill="1" applyAlignment="1">
      <alignment horizontal="right"/>
    </xf>
    <xf numFmtId="188" fontId="28" fillId="0" borderId="0" xfId="2" applyNumberFormat="1" applyFont="1" applyFill="1" applyAlignment="1">
      <alignment horizontal="right"/>
    </xf>
    <xf numFmtId="41" fontId="18" fillId="0" borderId="0" xfId="2" applyFont="1" applyFill="1" applyAlignment="1">
      <alignment horizontal="center" vertical="center"/>
    </xf>
    <xf numFmtId="41" fontId="28" fillId="0" borderId="0" xfId="2" applyFont="1" applyFill="1" applyAlignment="1"/>
    <xf numFmtId="43" fontId="23" fillId="0" borderId="0" xfId="1" applyFont="1" applyFill="1" applyAlignment="1">
      <alignment horizontal="center"/>
    </xf>
    <xf numFmtId="166" fontId="23" fillId="0" borderId="0" xfId="1" applyNumberFormat="1" applyFont="1" applyFill="1"/>
    <xf numFmtId="41" fontId="34" fillId="0" borderId="0" xfId="2" applyFont="1" applyFill="1"/>
    <xf numFmtId="187" fontId="47" fillId="0" borderId="31" xfId="0" applyNumberFormat="1" applyFont="1" applyBorder="1"/>
    <xf numFmtId="41" fontId="43" fillId="37" borderId="33" xfId="2" applyFont="1" applyFill="1" applyBorder="1" applyAlignment="1">
      <alignment horizontal="center" vertical="center" wrapText="1"/>
    </xf>
    <xf numFmtId="0" fontId="47" fillId="0" borderId="32" xfId="55" applyFont="1" applyBorder="1" applyAlignment="1">
      <alignment horizontal="left" vertical="center" wrapText="1"/>
    </xf>
    <xf numFmtId="0" fontId="60" fillId="0" borderId="32" xfId="55" applyFont="1" applyBorder="1" applyAlignment="1">
      <alignment horizontal="left" vertical="center" wrapText="1"/>
    </xf>
    <xf numFmtId="0" fontId="129" fillId="0" borderId="32" xfId="55" applyFont="1" applyBorder="1" applyAlignment="1">
      <alignment horizontal="left" vertical="center" wrapText="1"/>
    </xf>
    <xf numFmtId="187" fontId="47" fillId="0" borderId="30" xfId="0" applyNumberFormat="1" applyFont="1" applyBorder="1"/>
    <xf numFmtId="0" fontId="58" fillId="0" borderId="32" xfId="55" applyFont="1" applyBorder="1" applyAlignment="1">
      <alignment horizontal="left" vertical="center" wrapText="1"/>
    </xf>
    <xf numFmtId="0" fontId="136" fillId="0" borderId="0" xfId="0" applyFont="1"/>
    <xf numFmtId="0" fontId="137" fillId="0" borderId="0" xfId="0" applyFont="1"/>
    <xf numFmtId="0" fontId="138" fillId="0" borderId="0" xfId="0" applyFont="1"/>
    <xf numFmtId="0" fontId="139" fillId="0" borderId="0" xfId="0" applyFont="1"/>
    <xf numFmtId="0" fontId="139" fillId="51" borderId="0" xfId="0" applyFont="1" applyFill="1"/>
    <xf numFmtId="0" fontId="137" fillId="0" borderId="0" xfId="0" applyFont="1" applyAlignment="1">
      <alignment vertical="center"/>
    </xf>
    <xf numFmtId="0" fontId="140" fillId="0" borderId="0" xfId="0" applyFont="1"/>
    <xf numFmtId="0" fontId="141" fillId="0" borderId="0" xfId="0" applyFont="1"/>
    <xf numFmtId="0" fontId="142" fillId="51" borderId="0" xfId="0" applyFont="1" applyFill="1"/>
    <xf numFmtId="0" fontId="143" fillId="0" borderId="0" xfId="0" applyFont="1"/>
    <xf numFmtId="166" fontId="138" fillId="0" borderId="0" xfId="0" applyNumberFormat="1" applyFont="1"/>
    <xf numFmtId="0" fontId="144" fillId="0" borderId="0" xfId="0" applyFont="1"/>
    <xf numFmtId="41" fontId="136" fillId="0" borderId="0" xfId="0" applyNumberFormat="1" applyFont="1" applyAlignment="1">
      <alignment horizontal="right"/>
    </xf>
    <xf numFmtId="41" fontId="139" fillId="0" borderId="0" xfId="0" applyNumberFormat="1" applyFont="1" applyAlignment="1">
      <alignment horizontal="right"/>
    </xf>
    <xf numFmtId="49" fontId="146" fillId="51" borderId="0" xfId="0" applyNumberFormat="1" applyFont="1" applyFill="1" applyAlignment="1">
      <alignment horizontal="center" vertical="center"/>
    </xf>
    <xf numFmtId="41" fontId="138" fillId="0" borderId="0" xfId="0" applyNumberFormat="1" applyFont="1" applyAlignment="1">
      <alignment horizontal="right"/>
    </xf>
    <xf numFmtId="41" fontId="137" fillId="0" borderId="65" xfId="0" applyNumberFormat="1" applyFont="1" applyBorder="1" applyAlignment="1">
      <alignment horizontal="right"/>
    </xf>
    <xf numFmtId="41" fontId="142" fillId="51" borderId="0" xfId="0" applyNumberFormat="1" applyFont="1" applyFill="1" applyAlignment="1">
      <alignment horizontal="right"/>
    </xf>
    <xf numFmtId="41" fontId="145" fillId="0" borderId="0" xfId="0" applyNumberFormat="1" applyFont="1" applyAlignment="1">
      <alignment horizontal="right"/>
    </xf>
    <xf numFmtId="41" fontId="137" fillId="0" borderId="0" xfId="0" applyNumberFormat="1" applyFont="1" applyAlignment="1">
      <alignment horizontal="right"/>
    </xf>
    <xf numFmtId="41" fontId="147" fillId="0" borderId="0" xfId="0" applyNumberFormat="1" applyFont="1" applyAlignment="1">
      <alignment horizontal="right"/>
    </xf>
    <xf numFmtId="188" fontId="139" fillId="0" borderId="0" xfId="0" applyNumberFormat="1" applyFont="1" applyAlignment="1">
      <alignment horizontal="right"/>
    </xf>
    <xf numFmtId="166" fontId="149" fillId="51" borderId="0" xfId="0" applyNumberFormat="1" applyFont="1" applyFill="1" applyAlignment="1">
      <alignment horizontal="center" vertical="center"/>
    </xf>
    <xf numFmtId="166" fontId="149" fillId="51" borderId="0" xfId="0" applyNumberFormat="1" applyFont="1" applyFill="1" applyAlignment="1">
      <alignment horizontal="left" vertical="center"/>
    </xf>
    <xf numFmtId="41" fontId="138" fillId="0" borderId="0" xfId="0" applyNumberFormat="1" applyFont="1" applyAlignment="1">
      <alignment horizontal="center"/>
    </xf>
    <xf numFmtId="41" fontId="142" fillId="51" borderId="0" xfId="0" applyNumberFormat="1" applyFont="1" applyFill="1" applyAlignment="1">
      <alignment horizontal="center"/>
    </xf>
    <xf numFmtId="41" fontId="137" fillId="0" borderId="0" xfId="0" applyNumberFormat="1" applyFont="1" applyAlignment="1">
      <alignment horizontal="center"/>
    </xf>
    <xf numFmtId="0" fontId="151" fillId="0" borderId="0" xfId="0" applyFont="1" applyAlignment="1">
      <alignment horizontal="left"/>
    </xf>
    <xf numFmtId="0" fontId="152" fillId="45" borderId="64" xfId="0" applyFont="1" applyFill="1" applyBorder="1" applyAlignment="1">
      <alignment horizontal="left"/>
    </xf>
    <xf numFmtId="41" fontId="152" fillId="45" borderId="64" xfId="2" applyFont="1" applyFill="1" applyBorder="1" applyAlignment="1">
      <alignment horizontal="left"/>
    </xf>
    <xf numFmtId="41" fontId="151" fillId="0" borderId="0" xfId="2" applyFont="1"/>
    <xf numFmtId="41" fontId="30" fillId="0" borderId="0" xfId="45" applyNumberFormat="1"/>
    <xf numFmtId="0" fontId="151" fillId="45" borderId="0" xfId="0" applyFont="1" applyFill="1" applyAlignment="1">
      <alignment horizontal="left"/>
    </xf>
    <xf numFmtId="41" fontId="151" fillId="45" borderId="0" xfId="2" applyFont="1" applyFill="1"/>
    <xf numFmtId="0" fontId="152" fillId="45" borderId="0" xfId="0" applyFont="1" applyFill="1" applyAlignment="1">
      <alignment horizontal="left"/>
    </xf>
    <xf numFmtId="41" fontId="152" fillId="45" borderId="0" xfId="2" applyFont="1" applyFill="1"/>
    <xf numFmtId="0" fontId="153" fillId="0" borderId="0" xfId="0" applyFont="1" applyAlignment="1">
      <alignment horizontal="left"/>
    </xf>
    <xf numFmtId="41" fontId="153" fillId="0" borderId="0" xfId="2" applyFont="1"/>
    <xf numFmtId="41" fontId="16" fillId="0" borderId="0" xfId="2" applyFont="1" applyAlignment="1">
      <alignment horizontal="center"/>
    </xf>
    <xf numFmtId="0" fontId="154" fillId="0" borderId="0" xfId="0" applyFont="1"/>
    <xf numFmtId="0" fontId="21" fillId="52" borderId="0" xfId="0" applyFont="1" applyFill="1"/>
    <xf numFmtId="49" fontId="21" fillId="52" borderId="0" xfId="0" applyNumberFormat="1" applyFont="1" applyFill="1" applyAlignment="1">
      <alignment horizontal="center"/>
    </xf>
    <xf numFmtId="0" fontId="21" fillId="45" borderId="0" xfId="0" applyFont="1" applyFill="1" applyAlignment="1">
      <alignment horizontal="left"/>
    </xf>
    <xf numFmtId="3" fontId="16" fillId="45" borderId="0" xfId="0" applyNumberFormat="1" applyFont="1" applyFill="1"/>
    <xf numFmtId="0" fontId="19" fillId="0" borderId="0" xfId="0" applyFont="1" applyAlignment="1">
      <alignment horizontal="left" indent="1"/>
    </xf>
    <xf numFmtId="3" fontId="16" fillId="0" borderId="0" xfId="0" applyNumberFormat="1" applyFont="1"/>
    <xf numFmtId="0" fontId="21" fillId="52" borderId="0" xfId="0" applyFont="1" applyFill="1" applyAlignment="1">
      <alignment horizontal="left" indent="1"/>
    </xf>
    <xf numFmtId="3" fontId="16" fillId="52" borderId="0" xfId="0" applyNumberFormat="1" applyFont="1" applyFill="1"/>
    <xf numFmtId="0" fontId="21" fillId="0" borderId="0" xfId="0" applyFont="1" applyAlignment="1">
      <alignment horizontal="left" indent="1"/>
    </xf>
    <xf numFmtId="41" fontId="21" fillId="52" borderId="0" xfId="2" applyFont="1" applyFill="1" applyAlignment="1">
      <alignment horizontal="left" indent="1"/>
    </xf>
    <xf numFmtId="41" fontId="14" fillId="0" borderId="0" xfId="2" applyFont="1"/>
    <xf numFmtId="1" fontId="14" fillId="0" borderId="0" xfId="2" applyNumberFormat="1" applyFont="1" applyAlignment="1"/>
    <xf numFmtId="167" fontId="0" fillId="0" borderId="0" xfId="2" applyNumberFormat="1" applyFont="1" applyAlignment="1"/>
    <xf numFmtId="3" fontId="0" fillId="0" borderId="0" xfId="2" applyNumberFormat="1" applyFont="1"/>
    <xf numFmtId="0" fontId="19" fillId="38" borderId="0" xfId="0" applyFont="1" applyFill="1" applyAlignment="1">
      <alignment horizontal="left" indent="1"/>
    </xf>
    <xf numFmtId="41" fontId="21" fillId="53" borderId="0" xfId="2" applyFont="1" applyFill="1" applyAlignment="1">
      <alignment horizontal="left" indent="1"/>
    </xf>
    <xf numFmtId="49" fontId="21" fillId="52" borderId="0" xfId="2" applyNumberFormat="1" applyFont="1" applyFill="1" applyAlignment="1">
      <alignment horizontal="center"/>
    </xf>
    <xf numFmtId="3" fontId="0" fillId="0" borderId="0" xfId="0" applyNumberFormat="1" applyAlignment="1">
      <alignment horizontal="center"/>
    </xf>
    <xf numFmtId="3" fontId="21" fillId="45" borderId="0" xfId="2" applyNumberFormat="1" applyFont="1" applyFill="1" applyAlignment="1">
      <alignment horizontal="center"/>
    </xf>
    <xf numFmtId="3" fontId="21" fillId="53" borderId="0" xfId="2" applyNumberFormat="1" applyFont="1" applyFill="1" applyAlignment="1">
      <alignment horizontal="center"/>
    </xf>
    <xf numFmtId="3" fontId="14" fillId="0" borderId="0" xfId="2" applyNumberFormat="1" applyFont="1" applyAlignment="1">
      <alignment horizontal="center"/>
    </xf>
    <xf numFmtId="0" fontId="155" fillId="0" borderId="0" xfId="0" applyFont="1"/>
    <xf numFmtId="184" fontId="155" fillId="0" borderId="0" xfId="0" applyNumberFormat="1" applyFont="1" applyAlignment="1">
      <alignment horizontal="right"/>
    </xf>
    <xf numFmtId="0" fontId="156" fillId="0" borderId="0" xfId="0" applyFont="1"/>
    <xf numFmtId="0" fontId="158" fillId="0" borderId="0" xfId="0" applyFont="1"/>
    <xf numFmtId="184" fontId="158" fillId="0" borderId="0" xfId="0" applyNumberFormat="1" applyFont="1" applyAlignment="1">
      <alignment horizontal="right"/>
    </xf>
    <xf numFmtId="0" fontId="158" fillId="54" borderId="0" xfId="0" applyFont="1" applyFill="1"/>
    <xf numFmtId="49" fontId="159" fillId="54" borderId="0" xfId="0" applyNumberFormat="1" applyFont="1" applyFill="1" applyAlignment="1">
      <alignment horizontal="center" vertical="center"/>
    </xf>
    <xf numFmtId="0" fontId="160" fillId="0" borderId="0" xfId="0" applyFont="1"/>
    <xf numFmtId="184" fontId="160" fillId="0" borderId="0" xfId="0" applyNumberFormat="1" applyFont="1" applyAlignment="1">
      <alignment horizontal="right"/>
    </xf>
    <xf numFmtId="189" fontId="158" fillId="0" borderId="0" xfId="0" applyNumberFormat="1" applyFont="1"/>
    <xf numFmtId="184" fontId="137" fillId="0" borderId="65" xfId="0" applyNumberFormat="1" applyFont="1" applyBorder="1" applyAlignment="1">
      <alignment horizontal="right"/>
    </xf>
    <xf numFmtId="0" fontId="161" fillId="54" borderId="0" xfId="0" applyFont="1" applyFill="1"/>
    <xf numFmtId="184" fontId="161" fillId="54" borderId="0" xfId="0" applyNumberFormat="1" applyFont="1" applyFill="1" applyAlignment="1">
      <alignment horizontal="right"/>
    </xf>
    <xf numFmtId="184" fontId="162" fillId="0" borderId="0" xfId="0" applyNumberFormat="1" applyFont="1" applyAlignment="1">
      <alignment horizontal="right"/>
    </xf>
    <xf numFmtId="189" fontId="160" fillId="0" borderId="0" xfId="0" applyNumberFormat="1" applyFont="1"/>
    <xf numFmtId="0" fontId="163" fillId="0" borderId="0" xfId="0" applyFont="1"/>
    <xf numFmtId="184" fontId="163" fillId="0" borderId="0" xfId="0" applyNumberFormat="1" applyFont="1" applyAlignment="1">
      <alignment horizontal="right"/>
    </xf>
    <xf numFmtId="184" fontId="147" fillId="0" borderId="0" xfId="0" applyNumberFormat="1" applyFont="1" applyAlignment="1">
      <alignment horizontal="right"/>
    </xf>
    <xf numFmtId="190" fontId="158" fillId="0" borderId="0" xfId="0" applyNumberFormat="1" applyFont="1" applyAlignment="1">
      <alignment horizontal="right"/>
    </xf>
    <xf numFmtId="0" fontId="162" fillId="0" borderId="0" xfId="0" applyFont="1"/>
    <xf numFmtId="189" fontId="137" fillId="0" borderId="0" xfId="0" applyNumberFormat="1" applyFont="1"/>
    <xf numFmtId="189" fontId="164" fillId="0" borderId="0" xfId="0" applyNumberFormat="1" applyFont="1"/>
    <xf numFmtId="189" fontId="165" fillId="54" borderId="0" xfId="0" applyNumberFormat="1" applyFont="1" applyFill="1" applyAlignment="1">
      <alignment horizontal="center" vertical="center"/>
    </xf>
    <xf numFmtId="184" fontId="160" fillId="0" borderId="0" xfId="0" applyNumberFormat="1" applyFont="1" applyAlignment="1">
      <alignment horizontal="center"/>
    </xf>
    <xf numFmtId="189" fontId="165" fillId="54" borderId="0" xfId="0" applyNumberFormat="1" applyFont="1" applyFill="1" applyAlignment="1">
      <alignment horizontal="left" vertical="center"/>
    </xf>
    <xf numFmtId="184" fontId="161" fillId="54" borderId="0" xfId="0" applyNumberFormat="1" applyFont="1" applyFill="1" applyAlignment="1">
      <alignment horizontal="center"/>
    </xf>
    <xf numFmtId="184" fontId="163" fillId="0" borderId="0" xfId="0" applyNumberFormat="1" applyFont="1" applyAlignment="1">
      <alignment horizontal="center"/>
    </xf>
    <xf numFmtId="0" fontId="156" fillId="0" borderId="0" xfId="55935" applyFont="1"/>
    <xf numFmtId="41" fontId="0" fillId="0" borderId="19" xfId="2" applyFont="1" applyFill="1" applyBorder="1" applyAlignment="1">
      <alignment horizontal="center"/>
    </xf>
    <xf numFmtId="0" fontId="122" fillId="0" borderId="0" xfId="0" applyFont="1" applyAlignment="1">
      <alignment horizontal="center"/>
    </xf>
    <xf numFmtId="0" fontId="123" fillId="0" borderId="0" xfId="0" applyFont="1" applyAlignment="1">
      <alignment horizontal="center"/>
    </xf>
    <xf numFmtId="0" fontId="23" fillId="0" borderId="0" xfId="0" applyFont="1"/>
    <xf numFmtId="0" fontId="40" fillId="46" borderId="0" xfId="0" applyFont="1" applyFill="1" applyAlignment="1">
      <alignment horizontal="left" vertical="center"/>
    </xf>
    <xf numFmtId="0" fontId="23" fillId="0" borderId="0" xfId="0" applyFont="1" applyAlignment="1">
      <alignment horizontal="left"/>
    </xf>
    <xf numFmtId="0" fontId="25" fillId="0" borderId="0" xfId="0" applyFont="1" applyAlignment="1">
      <alignment horizontal="left" vertical="center"/>
    </xf>
    <xf numFmtId="0" fontId="18" fillId="0" borderId="0" xfId="0" applyFont="1" applyAlignment="1">
      <alignment horizontal="left"/>
    </xf>
    <xf numFmtId="0" fontId="25" fillId="0" borderId="0" xfId="0" applyFont="1" applyAlignment="1">
      <alignment horizontal="left"/>
    </xf>
    <xf numFmtId="0" fontId="52" fillId="0" borderId="0" xfId="55" applyFont="1" applyAlignment="1">
      <alignment horizontal="left" vertical="center" wrapText="1"/>
    </xf>
    <xf numFmtId="0" fontId="47" fillId="0" borderId="0" xfId="55" applyFont="1" applyAlignment="1">
      <alignment horizontal="left" vertical="center" wrapText="1"/>
    </xf>
    <xf numFmtId="0" fontId="48" fillId="37" borderId="57" xfId="55" applyFont="1" applyFill="1" applyBorder="1" applyAlignment="1">
      <alignment horizontal="left" vertical="center" wrapText="1"/>
    </xf>
    <xf numFmtId="0" fontId="48" fillId="37" borderId="52" xfId="55" applyFont="1" applyFill="1" applyBorder="1" applyAlignment="1">
      <alignment horizontal="left" vertical="center" wrapText="1"/>
    </xf>
    <xf numFmtId="0" fontId="55" fillId="0" borderId="0" xfId="55" applyFont="1" applyAlignment="1">
      <alignment horizontal="left" vertical="center" wrapText="1"/>
    </xf>
    <xf numFmtId="0" fontId="48" fillId="0" borderId="0" xfId="55" applyFont="1" applyAlignment="1">
      <alignment horizontal="left" vertical="center" wrapText="1"/>
    </xf>
    <xf numFmtId="0" fontId="53" fillId="0" borderId="0" xfId="55" applyFont="1" applyAlignment="1">
      <alignment horizontal="left" vertical="center"/>
    </xf>
    <xf numFmtId="0" fontId="60" fillId="0" borderId="0" xfId="55" applyFont="1" applyAlignment="1">
      <alignment horizontal="left" vertical="center" wrapText="1"/>
    </xf>
    <xf numFmtId="0" fontId="53" fillId="0" borderId="0" xfId="55" applyFont="1" applyAlignment="1">
      <alignment horizontal="left" vertical="center" wrapText="1"/>
    </xf>
    <xf numFmtId="0" fontId="59" fillId="0" borderId="0" xfId="55" applyFont="1" applyAlignment="1">
      <alignment horizontal="left" vertical="center" wrapText="1"/>
    </xf>
    <xf numFmtId="0" fontId="55" fillId="0" borderId="0" xfId="55" applyFont="1" applyAlignment="1">
      <alignment horizontal="center" vertical="center" wrapText="1"/>
    </xf>
    <xf numFmtId="0" fontId="52" fillId="0" borderId="0" xfId="55" applyFont="1" applyAlignment="1">
      <alignment horizontal="left" vertical="center"/>
    </xf>
    <xf numFmtId="0" fontId="129" fillId="0" borderId="0" xfId="55" applyFont="1" applyAlignment="1">
      <alignment horizontal="left" vertical="center" wrapText="1"/>
    </xf>
    <xf numFmtId="0" fontId="48" fillId="0" borderId="0" xfId="55" applyFont="1" applyAlignment="1">
      <alignment horizontal="center" vertical="center" wrapText="1"/>
    </xf>
    <xf numFmtId="0" fontId="47" fillId="0" borderId="0" xfId="55" applyFont="1" applyAlignment="1">
      <alignment vertical="center"/>
    </xf>
    <xf numFmtId="0" fontId="47" fillId="0" borderId="0" xfId="55" applyFont="1" applyAlignment="1">
      <alignment horizontal="left" vertical="center"/>
    </xf>
    <xf numFmtId="0" fontId="47" fillId="0" borderId="0" xfId="55" applyFont="1" applyAlignment="1">
      <alignment vertical="center" wrapText="1"/>
    </xf>
    <xf numFmtId="0" fontId="47" fillId="0" borderId="0" xfId="0" applyFont="1" applyAlignment="1">
      <alignment horizontal="left"/>
    </xf>
    <xf numFmtId="0" fontId="52" fillId="0" borderId="32" xfId="55" applyFont="1" applyBorder="1" applyAlignment="1">
      <alignment horizontal="left" vertical="center" wrapText="1"/>
    </xf>
    <xf numFmtId="0" fontId="55" fillId="0" borderId="34" xfId="55" applyFont="1" applyBorder="1" applyAlignment="1">
      <alignment horizontal="left" vertical="center" wrapText="1"/>
    </xf>
    <xf numFmtId="0" fontId="55" fillId="0" borderId="36" xfId="55" applyFont="1" applyBorder="1" applyAlignment="1">
      <alignment horizontal="left" vertical="center" wrapText="1"/>
    </xf>
    <xf numFmtId="0" fontId="47" fillId="43" borderId="58" xfId="55" applyFont="1" applyFill="1" applyBorder="1" applyAlignment="1">
      <alignment horizontal="center" vertical="center"/>
    </xf>
    <xf numFmtId="0" fontId="47" fillId="43" borderId="51" xfId="55" applyFont="1" applyFill="1" applyBorder="1" applyAlignment="1">
      <alignment horizontal="center" vertical="center"/>
    </xf>
    <xf numFmtId="0" fontId="47" fillId="43" borderId="66" xfId="55" applyFont="1" applyFill="1" applyBorder="1" applyAlignment="1">
      <alignment horizontal="center" vertical="center"/>
    </xf>
    <xf numFmtId="0" fontId="50" fillId="0" borderId="26" xfId="55" applyFont="1" applyBorder="1" applyAlignment="1">
      <alignment horizontal="center" vertical="center" wrapText="1"/>
    </xf>
    <xf numFmtId="0" fontId="47" fillId="0" borderId="32" xfId="0" applyFont="1" applyBorder="1" applyAlignment="1">
      <alignment horizontal="left"/>
    </xf>
    <xf numFmtId="0" fontId="55" fillId="0" borderId="32" xfId="55" applyFont="1" applyBorder="1" applyAlignment="1">
      <alignment horizontal="left" vertical="center" wrapText="1"/>
    </xf>
    <xf numFmtId="0" fontId="46" fillId="0" borderId="0" xfId="55" applyFont="1" applyAlignment="1">
      <alignment horizontal="center" vertical="center"/>
    </xf>
    <xf numFmtId="0" fontId="62" fillId="0" borderId="26" xfId="55" applyFont="1" applyBorder="1" applyAlignment="1">
      <alignment horizontal="center" vertical="center" wrapText="1"/>
    </xf>
    <xf numFmtId="0" fontId="53" fillId="0" borderId="0" xfId="55" applyFont="1" applyAlignment="1">
      <alignment horizontal="center" vertical="center"/>
    </xf>
    <xf numFmtId="0" fontId="47" fillId="0" borderId="26" xfId="55" applyFont="1" applyBorder="1" applyAlignment="1">
      <alignment horizontal="center" vertical="center" wrapText="1"/>
    </xf>
    <xf numFmtId="0" fontId="47" fillId="0" borderId="26" xfId="55" applyFont="1" applyBorder="1" applyAlignment="1">
      <alignment vertical="center" wrapText="1"/>
    </xf>
    <xf numFmtId="0" fontId="53" fillId="0" borderId="28" xfId="55" applyFont="1" applyBorder="1" applyAlignment="1">
      <alignment horizontal="left"/>
    </xf>
    <xf numFmtId="0" fontId="48" fillId="0" borderId="32" xfId="55" applyFont="1" applyBorder="1" applyAlignment="1">
      <alignment horizontal="left" vertical="center" wrapText="1"/>
    </xf>
    <xf numFmtId="16" fontId="47" fillId="0" borderId="26" xfId="55" applyNumberFormat="1" applyFont="1" applyBorder="1" applyAlignment="1">
      <alignment horizontal="center" vertical="center" wrapText="1"/>
    </xf>
    <xf numFmtId="0" fontId="48" fillId="0" borderId="0" xfId="55" applyFont="1" applyAlignment="1">
      <alignment horizontal="left" vertical="center"/>
    </xf>
    <xf numFmtId="0" fontId="56" fillId="0" borderId="0" xfId="55" applyFont="1" applyAlignment="1">
      <alignment horizontal="left" vertical="center" wrapText="1"/>
    </xf>
    <xf numFmtId="0" fontId="47" fillId="0" borderId="32" xfId="55" applyFont="1" applyBorder="1" applyAlignment="1">
      <alignment horizontal="left" vertical="center"/>
    </xf>
    <xf numFmtId="0" fontId="52" fillId="0" borderId="0" xfId="55" applyFont="1" applyAlignment="1">
      <alignment vertical="center"/>
    </xf>
    <xf numFmtId="0" fontId="51" fillId="0" borderId="23" xfId="55" applyFont="1" applyBorder="1" applyAlignment="1">
      <alignment horizontal="left" vertical="center" wrapText="1"/>
    </xf>
    <xf numFmtId="0" fontId="51" fillId="0" borderId="24" xfId="55" applyFont="1" applyBorder="1" applyAlignment="1">
      <alignment horizontal="left" vertical="center" wrapText="1"/>
    </xf>
    <xf numFmtId="0" fontId="51" fillId="0" borderId="25" xfId="55" applyFont="1" applyBorder="1" applyAlignment="1">
      <alignment horizontal="left" vertical="center" wrapText="1"/>
    </xf>
    <xf numFmtId="0" fontId="49" fillId="0" borderId="23" xfId="55" applyFont="1" applyBorder="1" applyAlignment="1">
      <alignment horizontal="center" vertical="center" wrapText="1"/>
    </xf>
    <xf numFmtId="0" fontId="49" fillId="0" borderId="25" xfId="55" applyFont="1" applyBorder="1" applyAlignment="1">
      <alignment horizontal="center" vertical="center" wrapText="1"/>
    </xf>
    <xf numFmtId="0" fontId="49" fillId="0" borderId="24" xfId="55" applyFont="1" applyBorder="1" applyAlignment="1">
      <alignment horizontal="center" vertical="center" wrapText="1"/>
    </xf>
    <xf numFmtId="0" fontId="51" fillId="0" borderId="23" xfId="55" applyFont="1" applyBorder="1" applyAlignment="1">
      <alignment horizontal="center" vertical="center" wrapText="1"/>
    </xf>
    <xf numFmtId="0" fontId="51" fillId="0" borderId="25" xfId="55" applyFont="1" applyBorder="1" applyAlignment="1">
      <alignment horizontal="center" vertical="center" wrapText="1"/>
    </xf>
    <xf numFmtId="0" fontId="52" fillId="43" borderId="49" xfId="55" applyFont="1" applyFill="1" applyBorder="1" applyAlignment="1">
      <alignment horizontal="center" vertical="center"/>
    </xf>
    <xf numFmtId="0" fontId="52" fillId="43" borderId="50" xfId="55" applyFont="1" applyFill="1" applyBorder="1" applyAlignment="1">
      <alignment horizontal="center" vertical="center"/>
    </xf>
    <xf numFmtId="0" fontId="52" fillId="43" borderId="51" xfId="55" applyFont="1" applyFill="1" applyBorder="1" applyAlignment="1">
      <alignment horizontal="center" vertical="center"/>
    </xf>
    <xf numFmtId="0" fontId="51" fillId="0" borderId="26" xfId="55" applyFont="1" applyBorder="1" applyAlignment="1">
      <alignment horizontal="center" vertical="center" wrapText="1"/>
    </xf>
    <xf numFmtId="0" fontId="51" fillId="0" borderId="26" xfId="55" applyFont="1" applyBorder="1" applyAlignment="1">
      <alignment vertical="center" wrapText="1"/>
    </xf>
    <xf numFmtId="0" fontId="48" fillId="0" borderId="0" xfId="55" applyFont="1" applyAlignment="1">
      <alignment horizontal="center" vertical="center"/>
    </xf>
    <xf numFmtId="0" fontId="51" fillId="0" borderId="24" xfId="55" applyFont="1" applyBorder="1" applyAlignment="1">
      <alignment horizontal="center" vertical="center" wrapText="1"/>
    </xf>
    <xf numFmtId="0" fontId="51" fillId="0" borderId="27" xfId="55" applyFont="1" applyBorder="1" applyAlignment="1">
      <alignment horizontal="center" vertical="center" wrapText="1"/>
    </xf>
    <xf numFmtId="0" fontId="51" fillId="0" borderId="28" xfId="55" applyFont="1" applyBorder="1" applyAlignment="1">
      <alignment horizontal="center" vertical="center" wrapText="1"/>
    </xf>
    <xf numFmtId="0" fontId="51" fillId="0" borderId="29" xfId="55" applyFont="1" applyBorder="1" applyAlignment="1">
      <alignment horizontal="center" vertical="center" wrapText="1"/>
    </xf>
    <xf numFmtId="0" fontId="53" fillId="0" borderId="32" xfId="55" applyFont="1" applyBorder="1" applyAlignment="1">
      <alignment horizontal="left" vertical="center"/>
    </xf>
    <xf numFmtId="0" fontId="47" fillId="0" borderId="32" xfId="55" applyFont="1" applyBorder="1" applyAlignment="1">
      <alignment horizontal="left" vertical="center" wrapText="1"/>
    </xf>
    <xf numFmtId="0" fontId="60" fillId="0" borderId="32" xfId="55" applyFont="1" applyBorder="1" applyAlignment="1">
      <alignment horizontal="left" vertical="center" wrapText="1"/>
    </xf>
    <xf numFmtId="0" fontId="53" fillId="0" borderId="32" xfId="55" applyFont="1" applyBorder="1" applyAlignment="1">
      <alignment horizontal="left" vertical="center" wrapText="1"/>
    </xf>
    <xf numFmtId="0" fontId="59" fillId="0" borderId="32" xfId="55" applyFont="1" applyBorder="1" applyAlignment="1">
      <alignment horizontal="left" vertical="center" wrapText="1"/>
    </xf>
    <xf numFmtId="0" fontId="52" fillId="0" borderId="32" xfId="55" applyFont="1" applyBorder="1" applyAlignment="1">
      <alignment horizontal="left" vertical="center"/>
    </xf>
    <xf numFmtId="0" fontId="55" fillId="0" borderId="32" xfId="55" applyFont="1" applyBorder="1" applyAlignment="1">
      <alignment horizontal="center" vertical="center" wrapText="1"/>
    </xf>
    <xf numFmtId="0" fontId="129" fillId="0" borderId="32" xfId="55" applyFont="1" applyBorder="1" applyAlignment="1">
      <alignment horizontal="left" vertical="center" wrapText="1"/>
    </xf>
    <xf numFmtId="0" fontId="48" fillId="0" borderId="32" xfId="55" applyFont="1" applyBorder="1" applyAlignment="1">
      <alignment horizontal="center" vertical="center" wrapText="1"/>
    </xf>
    <xf numFmtId="0" fontId="47" fillId="0" borderId="32" xfId="55" applyFont="1" applyBorder="1" applyAlignment="1">
      <alignment vertical="center" wrapText="1"/>
    </xf>
    <xf numFmtId="0" fontId="47" fillId="0" borderId="32" xfId="55" applyFont="1" applyBorder="1" applyAlignment="1">
      <alignment vertical="center"/>
    </xf>
    <xf numFmtId="0" fontId="53" fillId="0" borderId="29" xfId="55" applyFont="1" applyBorder="1" applyAlignment="1">
      <alignment horizontal="left"/>
    </xf>
    <xf numFmtId="0" fontId="53" fillId="0" borderId="48" xfId="55" applyFont="1" applyBorder="1" applyAlignment="1">
      <alignment horizontal="left"/>
    </xf>
    <xf numFmtId="0" fontId="53" fillId="0" borderId="27" xfId="55" applyFont="1" applyBorder="1" applyAlignment="1">
      <alignment horizontal="left"/>
    </xf>
    <xf numFmtId="0" fontId="53" fillId="0" borderId="63" xfId="55928" applyFont="1" applyBorder="1" applyAlignment="1">
      <alignment horizontal="left"/>
    </xf>
    <xf numFmtId="0" fontId="50" fillId="0" borderId="43" xfId="55928" applyFont="1" applyBorder="1" applyAlignment="1">
      <alignment horizontal="center" vertical="center" wrapText="1"/>
    </xf>
    <xf numFmtId="0" fontId="50" fillId="0" borderId="46" xfId="55928" applyFont="1" applyBorder="1" applyAlignment="1">
      <alignment horizontal="center" vertical="center" wrapText="1"/>
    </xf>
    <xf numFmtId="0" fontId="115" fillId="0" borderId="43" xfId="55928" applyFont="1" applyBorder="1" applyAlignment="1">
      <alignment horizontal="center" vertical="center" wrapText="1"/>
    </xf>
    <xf numFmtId="0" fontId="115" fillId="0" borderId="46" xfId="55928" applyFont="1" applyBorder="1" applyAlignment="1">
      <alignment horizontal="center" vertical="center" wrapText="1"/>
    </xf>
    <xf numFmtId="0" fontId="115" fillId="0" borderId="45" xfId="55928" applyFont="1" applyBorder="1" applyAlignment="1">
      <alignment horizontal="center" vertical="center" wrapText="1"/>
    </xf>
    <xf numFmtId="186" fontId="115" fillId="0" borderId="43" xfId="55928" applyNumberFormat="1" applyFont="1" applyBorder="1" applyAlignment="1">
      <alignment horizontal="center" vertical="center" wrapText="1"/>
    </xf>
    <xf numFmtId="186" fontId="115" fillId="0" borderId="46" xfId="55928" applyNumberFormat="1" applyFont="1" applyBorder="1" applyAlignment="1">
      <alignment horizontal="center" vertical="center" wrapText="1"/>
    </xf>
    <xf numFmtId="0" fontId="47" fillId="0" borderId="45" xfId="55928" applyFont="1" applyBorder="1" applyAlignment="1">
      <alignment horizontal="left" vertical="center" wrapText="1"/>
    </xf>
    <xf numFmtId="0" fontId="62" fillId="0" borderId="43" xfId="55928" applyFont="1" applyBorder="1" applyAlignment="1">
      <alignment horizontal="center" vertical="center" wrapText="1"/>
    </xf>
    <xf numFmtId="0" fontId="62" fillId="0" borderId="46" xfId="55928" applyFont="1" applyBorder="1" applyAlignment="1">
      <alignment horizontal="center" vertical="center" wrapText="1"/>
    </xf>
    <xf numFmtId="0" fontId="62" fillId="0" borderId="45" xfId="55928" applyFont="1" applyBorder="1" applyAlignment="1">
      <alignment horizontal="center" vertical="center" wrapText="1"/>
    </xf>
    <xf numFmtId="0" fontId="113" fillId="0" borderId="0" xfId="55928" applyFont="1" applyAlignment="1">
      <alignment horizontal="center" vertical="center"/>
    </xf>
    <xf numFmtId="0" fontId="50" fillId="0" borderId="45" xfId="55928" applyFont="1" applyBorder="1" applyAlignment="1">
      <alignment horizontal="center" vertical="center" wrapText="1"/>
    </xf>
    <xf numFmtId="0" fontId="148" fillId="0" borderId="0" xfId="0" applyFont="1" applyAlignment="1">
      <alignment horizontal="center" vertical="center"/>
    </xf>
    <xf numFmtId="0" fontId="0" fillId="0" borderId="0" xfId="0"/>
    <xf numFmtId="0" fontId="137" fillId="0" borderId="0" xfId="0" applyFont="1" applyAlignment="1">
      <alignment horizontal="center"/>
    </xf>
    <xf numFmtId="0" fontId="157" fillId="0" borderId="0" xfId="0" applyFont="1" applyAlignment="1">
      <alignment horizontal="center"/>
    </xf>
    <xf numFmtId="0" fontId="150" fillId="0" borderId="0" xfId="0" applyFont="1" applyAlignment="1">
      <alignment horizontal="center"/>
    </xf>
    <xf numFmtId="0" fontId="80" fillId="0" borderId="0" xfId="0" applyFont="1" applyAlignment="1">
      <alignment horizontal="center"/>
    </xf>
    <xf numFmtId="0" fontId="81" fillId="0" borderId="0" xfId="0" applyFont="1" applyAlignment="1">
      <alignment horizontal="center"/>
    </xf>
    <xf numFmtId="0" fontId="38" fillId="0" borderId="0" xfId="0" applyFont="1" applyAlignment="1">
      <alignment horizontal="center"/>
    </xf>
    <xf numFmtId="166" fontId="82" fillId="35" borderId="0" xfId="1" applyNumberFormat="1" applyFont="1" applyFill="1" applyAlignment="1">
      <alignment horizontal="center" vertical="center" wrapText="1"/>
    </xf>
    <xf numFmtId="166" fontId="82" fillId="35" borderId="17" xfId="1" applyNumberFormat="1" applyFont="1" applyFill="1" applyBorder="1" applyAlignment="1">
      <alignment horizontal="center" vertical="center" wrapText="1"/>
    </xf>
    <xf numFmtId="0" fontId="38" fillId="0" borderId="0" xfId="0" applyFont="1" applyAlignment="1">
      <alignment horizontal="left"/>
    </xf>
    <xf numFmtId="0" fontId="21" fillId="0" borderId="0" xfId="0" applyFont="1" applyAlignment="1">
      <alignment horizontal="center"/>
    </xf>
    <xf numFmtId="0" fontId="0" fillId="0" borderId="0" xfId="0" applyAlignment="1">
      <alignment horizontal="center"/>
    </xf>
    <xf numFmtId="0" fontId="82" fillId="35" borderId="0" xfId="0" applyFont="1" applyFill="1" applyAlignment="1">
      <alignment horizontal="center" vertical="center" wrapText="1"/>
    </xf>
    <xf numFmtId="0" fontId="82" fillId="0" borderId="0" xfId="0" applyFont="1" applyAlignment="1">
      <alignment horizontal="center" vertical="center" wrapText="1"/>
    </xf>
    <xf numFmtId="0" fontId="35" fillId="0" borderId="14" xfId="0" applyFont="1" applyBorder="1" applyAlignment="1">
      <alignment horizontal="left" vertical="top" wrapText="1"/>
    </xf>
    <xf numFmtId="0" fontId="35" fillId="0" borderId="0" xfId="0" applyFont="1" applyAlignment="1">
      <alignment horizontal="left" vertical="top" wrapText="1"/>
    </xf>
    <xf numFmtId="0" fontId="35" fillId="0" borderId="15" xfId="0" applyFont="1" applyBorder="1" applyAlignment="1">
      <alignment horizontal="left" vertical="top" wrapText="1"/>
    </xf>
    <xf numFmtId="0" fontId="24" fillId="0" borderId="14" xfId="0" applyFont="1" applyBorder="1" applyAlignment="1">
      <alignment horizontal="left" vertical="center" wrapText="1"/>
    </xf>
    <xf numFmtId="0" fontId="24" fillId="0" borderId="0" xfId="0" applyFont="1" applyAlignment="1">
      <alignment horizontal="left" vertical="center" wrapText="1"/>
    </xf>
    <xf numFmtId="0" fontId="24" fillId="0" borderId="15" xfId="0" applyFont="1" applyBorder="1" applyAlignment="1">
      <alignment horizontal="left" vertical="center" wrapText="1"/>
    </xf>
    <xf numFmtId="0" fontId="24" fillId="0" borderId="14" xfId="0" applyFont="1" applyBorder="1" applyAlignment="1">
      <alignment horizontal="left" vertical="top" wrapText="1"/>
    </xf>
    <xf numFmtId="0" fontId="24" fillId="0" borderId="0" xfId="0" applyFont="1" applyAlignment="1">
      <alignment horizontal="left" vertical="top" wrapText="1"/>
    </xf>
    <xf numFmtId="0" fontId="24" fillId="0" borderId="15" xfId="0" applyFont="1" applyBorder="1" applyAlignment="1">
      <alignment horizontal="left" vertical="top" wrapText="1"/>
    </xf>
    <xf numFmtId="0" fontId="25" fillId="0" borderId="17" xfId="0" applyFont="1" applyBorder="1" applyAlignment="1">
      <alignment horizontal="left" vertical="center"/>
    </xf>
    <xf numFmtId="0" fontId="24" fillId="0" borderId="12" xfId="0" applyFont="1" applyBorder="1" applyAlignment="1">
      <alignment horizontal="justify" vertical="justify" wrapText="1"/>
    </xf>
    <xf numFmtId="0" fontId="24" fillId="0" borderId="13" xfId="0" applyFont="1" applyBorder="1" applyAlignment="1">
      <alignment horizontal="justify" vertical="justify" wrapText="1"/>
    </xf>
    <xf numFmtId="0" fontId="25" fillId="0" borderId="14" xfId="0" applyFont="1" applyBorder="1" applyAlignment="1">
      <alignment horizontal="left" vertical="justify" wrapText="1"/>
    </xf>
    <xf numFmtId="0" fontId="25" fillId="0" borderId="0" xfId="0" applyFont="1" applyAlignment="1">
      <alignment horizontal="left" vertical="justify" wrapText="1"/>
    </xf>
    <xf numFmtId="0" fontId="25" fillId="0" borderId="15" xfId="0" applyFont="1" applyBorder="1" applyAlignment="1">
      <alignment horizontal="left" vertical="justify" wrapText="1"/>
    </xf>
    <xf numFmtId="0" fontId="23" fillId="0" borderId="14" xfId="0" applyFont="1" applyBorder="1" applyAlignment="1">
      <alignment horizontal="justify" vertical="justify" wrapText="1"/>
    </xf>
    <xf numFmtId="0" fontId="23" fillId="0" borderId="0" xfId="0" applyFont="1" applyAlignment="1">
      <alignment horizontal="justify" vertical="justify" wrapText="1"/>
    </xf>
    <xf numFmtId="0" fontId="23" fillId="0" borderId="15" xfId="0" applyFont="1" applyBorder="1" applyAlignment="1">
      <alignment horizontal="justify" vertical="justify" wrapText="1"/>
    </xf>
    <xf numFmtId="0" fontId="18" fillId="0" borderId="14" xfId="0" applyFont="1" applyBorder="1" applyAlignment="1">
      <alignment horizontal="left" vertical="justify" wrapText="1"/>
    </xf>
    <xf numFmtId="0" fontId="18" fillId="0" borderId="0" xfId="0" applyFont="1" applyAlignment="1">
      <alignment horizontal="left" vertical="justify" wrapText="1"/>
    </xf>
    <xf numFmtId="0" fontId="18" fillId="0" borderId="15" xfId="0" applyFont="1" applyBorder="1" applyAlignment="1">
      <alignment horizontal="left" vertical="justify" wrapText="1"/>
    </xf>
    <xf numFmtId="0" fontId="25" fillId="39" borderId="0" xfId="0" applyFont="1" applyFill="1" applyAlignment="1">
      <alignment horizontal="left" vertical="center"/>
    </xf>
    <xf numFmtId="0" fontId="24" fillId="0" borderId="11" xfId="0" applyFont="1" applyBorder="1" applyAlignment="1">
      <alignment horizontal="left" vertical="center" wrapText="1"/>
    </xf>
    <xf numFmtId="0" fontId="24" fillId="0" borderId="12" xfId="0" applyFont="1" applyBorder="1" applyAlignment="1">
      <alignment horizontal="left" vertical="center" wrapText="1"/>
    </xf>
    <xf numFmtId="0" fontId="24" fillId="0" borderId="13" xfId="0" applyFont="1" applyBorder="1" applyAlignment="1">
      <alignment horizontal="left" vertical="center" wrapText="1"/>
    </xf>
    <xf numFmtId="0" fontId="18" fillId="0" borderId="14" xfId="0" applyFont="1" applyBorder="1" applyAlignment="1">
      <alignment horizontal="left" vertical="center"/>
    </xf>
    <xf numFmtId="0" fontId="18" fillId="0" borderId="0" xfId="0" applyFont="1" applyAlignment="1">
      <alignment horizontal="left" vertical="center"/>
    </xf>
    <xf numFmtId="0" fontId="18" fillId="0" borderId="15" xfId="0" applyFont="1" applyBorder="1" applyAlignment="1">
      <alignment horizontal="left" vertical="center"/>
    </xf>
    <xf numFmtId="0" fontId="23" fillId="0" borderId="14" xfId="0" applyFont="1" applyBorder="1" applyAlignment="1">
      <alignment horizontal="left" vertical="top" wrapText="1"/>
    </xf>
    <xf numFmtId="0" fontId="23" fillId="0" borderId="0" xfId="0" applyFont="1" applyAlignment="1">
      <alignment horizontal="left" vertical="top" wrapText="1"/>
    </xf>
    <xf numFmtId="0" fontId="23" fillId="0" borderId="15" xfId="0" applyFont="1" applyBorder="1" applyAlignment="1">
      <alignment horizontal="left" vertical="top" wrapText="1"/>
    </xf>
    <xf numFmtId="0" fontId="23" fillId="0" borderId="0" xfId="0" applyFont="1" applyAlignment="1">
      <alignment horizontal="justify" vertical="justify"/>
    </xf>
    <xf numFmtId="0" fontId="23" fillId="0" borderId="15" xfId="0" applyFont="1" applyBorder="1" applyAlignment="1">
      <alignment horizontal="justify" vertical="justify"/>
    </xf>
    <xf numFmtId="0" fontId="23" fillId="0" borderId="14" xfId="0" applyFont="1" applyBorder="1" applyAlignment="1">
      <alignment horizontal="left" vertical="justify" wrapText="1"/>
    </xf>
    <xf numFmtId="0" fontId="23" fillId="0" borderId="0" xfId="0" applyFont="1" applyAlignment="1">
      <alignment horizontal="left" vertical="justify" wrapText="1"/>
    </xf>
    <xf numFmtId="0" fontId="23" fillId="0" borderId="15" xfId="0" applyFont="1" applyBorder="1" applyAlignment="1">
      <alignment horizontal="left" vertical="justify" wrapText="1"/>
    </xf>
    <xf numFmtId="49" fontId="36" fillId="0" borderId="17" xfId="0" applyNumberFormat="1" applyFont="1" applyBorder="1" applyAlignment="1">
      <alignment horizontal="center" vertical="top" wrapText="1"/>
    </xf>
    <xf numFmtId="0" fontId="24" fillId="0" borderId="16" xfId="0" applyFont="1" applyBorder="1" applyAlignment="1">
      <alignment horizontal="left" vertical="justify" wrapText="1"/>
    </xf>
    <xf numFmtId="0" fontId="24" fillId="0" borderId="17" xfId="0" applyFont="1" applyBorder="1" applyAlignment="1">
      <alignment horizontal="left" vertical="justify" wrapText="1"/>
    </xf>
    <xf numFmtId="0" fontId="24" fillId="0" borderId="39" xfId="0" applyFont="1" applyBorder="1" applyAlignment="1">
      <alignment horizontal="left" vertical="justify" wrapText="1"/>
    </xf>
    <xf numFmtId="0" fontId="23" fillId="0" borderId="14" xfId="0" applyFont="1" applyBorder="1" applyAlignment="1">
      <alignment horizontal="left" vertical="justify"/>
    </xf>
    <xf numFmtId="0" fontId="23" fillId="0" borderId="0" xfId="0" applyFont="1" applyAlignment="1">
      <alignment horizontal="left" vertical="justify"/>
    </xf>
    <xf numFmtId="0" fontId="23" fillId="0" borderId="15" xfId="0" applyFont="1" applyBorder="1" applyAlignment="1">
      <alignment horizontal="left" vertical="justify"/>
    </xf>
    <xf numFmtId="0" fontId="21" fillId="39" borderId="0" xfId="0" applyFont="1" applyFill="1" applyAlignment="1">
      <alignment horizontal="center" vertical="center"/>
    </xf>
    <xf numFmtId="0" fontId="21" fillId="0" borderId="0" xfId="0" applyFont="1" applyAlignment="1">
      <alignment horizontal="left" vertical="center"/>
    </xf>
    <xf numFmtId="0" fontId="21" fillId="0" borderId="0" xfId="0" applyFont="1" applyAlignment="1">
      <alignment horizontal="left"/>
    </xf>
    <xf numFmtId="0" fontId="88" fillId="0" borderId="0" xfId="0" applyFont="1" applyAlignment="1">
      <alignment horizontal="left" vertical="top"/>
    </xf>
    <xf numFmtId="0" fontId="0" fillId="0" borderId="0" xfId="0" applyAlignment="1">
      <alignment horizontal="left" vertical="center"/>
    </xf>
    <xf numFmtId="0" fontId="16" fillId="34" borderId="0" xfId="0" applyFont="1" applyFill="1" applyAlignment="1">
      <alignment horizontal="left"/>
    </xf>
    <xf numFmtId="0" fontId="0" fillId="0" borderId="0" xfId="0" applyAlignment="1">
      <alignment horizontal="left" vertical="center" wrapText="1"/>
    </xf>
    <xf numFmtId="0" fontId="16" fillId="0" borderId="0" xfId="0" applyFont="1"/>
  </cellXfs>
  <cellStyles count="55936">
    <cellStyle name="          _x000d__x000a_386grabber=VGA.3GR_x000d__x000a_ 10" xfId="159" xr:uid="{057FB6D4-E60B-4671-8CCB-79A23CBCA61A}"/>
    <cellStyle name="          _x000d__x000a_386grabber=VGA.3GR_x000d__x000a_ 11" xfId="160" xr:uid="{70CFF289-E38F-4106-B90B-C8F2E766A25A}"/>
    <cellStyle name="          _x000d__x000a_386grabber=VGA.3GR_x000d__x000a_ 2" xfId="161" xr:uid="{723ECB71-8901-43C3-842B-465E013B9EC1}"/>
    <cellStyle name="20% - Énfasis1" xfId="22" builtinId="30" customBuiltin="1"/>
    <cellStyle name="20% - Énfasis2" xfId="26" builtinId="34" customBuiltin="1"/>
    <cellStyle name="20% - Énfasis3" xfId="30" builtinId="38" customBuiltin="1"/>
    <cellStyle name="20% - Énfasis4" xfId="34" builtinId="42" customBuiltin="1"/>
    <cellStyle name="20% - Énfasis5" xfId="38" builtinId="46" customBuiltin="1"/>
    <cellStyle name="20% - Énfasis6" xfId="42" builtinId="50" customBuiltin="1"/>
    <cellStyle name="40% - Énfasis1" xfId="23" builtinId="31" customBuiltin="1"/>
    <cellStyle name="40% - Énfasis2" xfId="27" builtinId="35" customBuiltin="1"/>
    <cellStyle name="40% - Énfasis3" xfId="31" builtinId="39" customBuiltin="1"/>
    <cellStyle name="40% - Énfasis4" xfId="35" builtinId="43" customBuiltin="1"/>
    <cellStyle name="40% - Énfasis5" xfId="39" builtinId="47" customBuiltin="1"/>
    <cellStyle name="40% - Énfasis6" xfId="43" builtinId="51" customBuiltin="1"/>
    <cellStyle name="60% - Énfasis1" xfId="24" builtinId="32" customBuiltin="1"/>
    <cellStyle name="60% - Énfasis1 2" xfId="55333" xr:uid="{B066F3E0-001E-4D19-876C-816649E5FF17}"/>
    <cellStyle name="60% - Énfasis1 3" xfId="55343" xr:uid="{548712B1-F95E-4128-A287-D9F52F071467}"/>
    <cellStyle name="60% - Énfasis2" xfId="28" builtinId="36" customBuiltin="1"/>
    <cellStyle name="60% - Énfasis2 2" xfId="55332" xr:uid="{013C2D10-2EDA-4E11-9B51-F5E05D105846}"/>
    <cellStyle name="60% - Énfasis2 3" xfId="55355" xr:uid="{DB0C1DD2-F6EF-41F6-A054-2A1A88BFEF37}"/>
    <cellStyle name="60% - Énfasis3" xfId="32" builtinId="40" customBuiltin="1"/>
    <cellStyle name="60% - Énfasis3 2" xfId="55331" xr:uid="{88D8CA83-3942-4D0D-9C5B-14D1585E85B4}"/>
    <cellStyle name="60% - Énfasis3 3" xfId="55339" xr:uid="{7CBD70AB-3F2F-49DD-90E6-19643206A618}"/>
    <cellStyle name="60% - Énfasis4" xfId="36" builtinId="44" customBuiltin="1"/>
    <cellStyle name="60% - Énfasis4 2" xfId="55330" xr:uid="{5829863E-F4FB-4F71-A478-A76784D3DD8B}"/>
    <cellStyle name="60% - Énfasis4 3" xfId="55381" xr:uid="{56922046-6036-4246-99DC-7A8A1631902C}"/>
    <cellStyle name="60% - Énfasis5" xfId="40" builtinId="48" customBuiltin="1"/>
    <cellStyle name="60% - Énfasis5 2" xfId="55329" xr:uid="{E8807795-28DD-4A22-9972-FAB91994E3B8}"/>
    <cellStyle name="60% - Énfasis5 3" xfId="55341" xr:uid="{15D55A3F-D818-4999-8CC1-87A925EB44E9}"/>
    <cellStyle name="60% - Énfasis6" xfId="44" builtinId="52" customBuiltin="1"/>
    <cellStyle name="60% - Énfasis6 2" xfId="55328" xr:uid="{B2BBE02D-9FBF-44A2-AD73-61BE4721BCE1}"/>
    <cellStyle name="60% - Énfasis6 3" xfId="55336" xr:uid="{525D9920-496E-44F6-879A-4693E9943633}"/>
    <cellStyle name="A4 Small 210 x 297 mm" xfId="70" xr:uid="{91A9E92F-E126-40FA-95B2-0E6557312A78}"/>
    <cellStyle name="Bueno" xfId="9" builtinId="26" customBuiltin="1"/>
    <cellStyle name="Cálculo" xfId="14" builtinId="22" customBuiltin="1"/>
    <cellStyle name="Campo de la tabla dinámica" xfId="55924" xr:uid="{A89C6E7C-BABC-4497-A9EF-ECEFECC4D308}"/>
    <cellStyle name="Categoría de la tabla dinámica" xfId="55925" xr:uid="{3F76B057-F3D3-4060-B006-FE5FA0FCE24F}"/>
    <cellStyle name="Celda de comprobación" xfId="16" builtinId="23" customBuiltin="1"/>
    <cellStyle name="Celda vinculada" xfId="15" builtinId="24" customBuiltin="1"/>
    <cellStyle name="Comma" xfId="307" xr:uid="{0CCDE6B3-05FB-4B6C-9DBB-D45D51967025}"/>
    <cellStyle name="Comma 4 2" xfId="144" xr:uid="{80199670-571D-4EF1-8284-11F82835FFB4}"/>
    <cellStyle name="Comma 4 2 10" xfId="55353" xr:uid="{AF6608D6-ED30-4067-9737-CE2FC0F3F035}"/>
    <cellStyle name="Comma 4 2 2" xfId="237" xr:uid="{BF223437-28B9-464C-89A9-45A240CFDB74}"/>
    <cellStyle name="Comma 4 2 2 10" xfId="3422" xr:uid="{72644755-ACA2-493E-A8F9-2BD3A1C71BC7}"/>
    <cellStyle name="Comma 4 2 2 10 2" xfId="7665" xr:uid="{B1AFB9FD-E668-472B-B476-4196BA9BCC69}"/>
    <cellStyle name="Comma 4 2 2 10 2 2" xfId="19117" xr:uid="{67FEB0DE-B718-4BE7-8B8D-60D778192A4B}"/>
    <cellStyle name="Comma 4 2 2 10 2 2 2" xfId="42011" xr:uid="{A428926F-E357-420B-A85A-F44D00D72F33}"/>
    <cellStyle name="Comma 4 2 2 10 2 3" xfId="30570" xr:uid="{F39B933F-1F8D-4236-9C3C-1C61E15FC2D7}"/>
    <cellStyle name="Comma 4 2 2 10 2 4" xfId="53452" xr:uid="{3AE8F115-15FB-4A91-A9FB-0FB347830DEB}"/>
    <cellStyle name="Comma 4 2 2 10 3" xfId="14875" xr:uid="{6DC97606-B7D6-4156-AB3E-CC3AC399D6DD}"/>
    <cellStyle name="Comma 4 2 2 10 3 2" xfId="37769" xr:uid="{494644F1-8246-418B-B4DA-E963C341C204}"/>
    <cellStyle name="Comma 4 2 2 10 4" xfId="26328" xr:uid="{D8A4145D-AA10-4BDD-ADF7-3C352F6FC71F}"/>
    <cellStyle name="Comma 4 2 2 10 5" xfId="49210" xr:uid="{C1467D6D-FCEF-4C99-9B98-31253C987B6C}"/>
    <cellStyle name="Comma 4 2 2 11" xfId="4485" xr:uid="{4B0F1647-DC26-4BCD-AC89-4CE99BE07C06}"/>
    <cellStyle name="Comma 4 2 2 11 2" xfId="15937" xr:uid="{ED4BAB60-B00E-4766-822B-F8C314FC4450}"/>
    <cellStyle name="Comma 4 2 2 11 2 2" xfId="38831" xr:uid="{476AB32B-95D0-418C-BADE-A5FA55143054}"/>
    <cellStyle name="Comma 4 2 2 11 3" xfId="27390" xr:uid="{2A43B56C-AFDF-42CF-99A3-719BDFF0D939}"/>
    <cellStyle name="Comma 4 2 2 11 4" xfId="50272" xr:uid="{36AA0257-58E0-4A00-B495-3F99A95CC365}"/>
    <cellStyle name="Comma 4 2 2 12" xfId="8769" xr:uid="{D83F2171-6876-443A-98A8-BFD112EE2679}"/>
    <cellStyle name="Comma 4 2 2 12 2" xfId="20213" xr:uid="{3374B171-2222-44B1-AC4A-517D9E98CC04}"/>
    <cellStyle name="Comma 4 2 2 12 2 2" xfId="43107" xr:uid="{51562F20-D2DC-4132-99B5-619B36CFE461}"/>
    <cellStyle name="Comma 4 2 2 12 3" xfId="31666" xr:uid="{190F93A2-B8AB-4608-8277-B5F3EFBCFB08}"/>
    <cellStyle name="Comma 4 2 2 12 4" xfId="54548" xr:uid="{FA565B93-42D7-4B62-BBA3-BB94F3A72400}"/>
    <cellStyle name="Comma 4 2 2 13" xfId="9030" xr:uid="{F8F42787-AE9B-4092-A760-9525486B1E52}"/>
    <cellStyle name="Comma 4 2 2 13 2" xfId="20474" xr:uid="{EFA9CDE6-87DE-4082-AD83-F49D66C60F9D}"/>
    <cellStyle name="Comma 4 2 2 13 2 2" xfId="43368" xr:uid="{D6FAD6E8-A140-4F1D-A4DD-A5CB54658A15}"/>
    <cellStyle name="Comma 4 2 2 13 3" xfId="31927" xr:uid="{E50FA693-2126-4E29-934D-A9F5327541FA}"/>
    <cellStyle name="Comma 4 2 2 13 4" xfId="54809" xr:uid="{B17C7E07-6DAF-48F2-B48D-07DBBC41A595}"/>
    <cellStyle name="Comma 4 2 2 14" xfId="9297" xr:uid="{576945BD-FCB0-4B10-A3F4-8856306D8F62}"/>
    <cellStyle name="Comma 4 2 2 14 2" xfId="20741" xr:uid="{39DEE4D9-6884-4597-B71C-CCC00AFCF34C}"/>
    <cellStyle name="Comma 4 2 2 14 2 2" xfId="43635" xr:uid="{79413444-1E66-496D-B143-FAF128F02AF1}"/>
    <cellStyle name="Comma 4 2 2 14 3" xfId="32194" xr:uid="{E177120C-F72C-47CD-A031-C973874851A3}"/>
    <cellStyle name="Comma 4 2 2 14 4" xfId="55076" xr:uid="{8A88C5C4-6A9D-4B24-B9A6-15FA0E66BA02}"/>
    <cellStyle name="Comma 4 2 2 15" xfId="9568" xr:uid="{759006D9-6C5E-4630-92D5-765A0E81827F}"/>
    <cellStyle name="Comma 4 2 2 15 2" xfId="21011" xr:uid="{A9E4A529-2D19-4A7A-BE6D-006C97BDFE61}"/>
    <cellStyle name="Comma 4 2 2 15 2 2" xfId="43905" xr:uid="{766454E8-46CD-4097-B802-ABD0AC14F4A8}"/>
    <cellStyle name="Comma 4 2 2 15 3" xfId="32464" xr:uid="{6DD9DFAF-0A83-44FC-B176-F05B0DFB3020}"/>
    <cellStyle name="Comma 4 2 2 16" xfId="10654" xr:uid="{6D84BC45-49D4-49FA-85BE-C9B67B9F0264}"/>
    <cellStyle name="Comma 4 2 2 16 2" xfId="22097" xr:uid="{EEBE9162-69B1-43E1-9ABF-7B688105278F}"/>
    <cellStyle name="Comma 4 2 2 16 2 2" xfId="44991" xr:uid="{3C6692E5-A00F-4880-BF16-C20FC4CA4837}"/>
    <cellStyle name="Comma 4 2 2 16 3" xfId="33550" xr:uid="{30F90004-631A-4C48-BF33-25C27A5F29B3}"/>
    <cellStyle name="Comma 4 2 2 17" xfId="11719" xr:uid="{B431CBA6-F444-417F-B1AF-930983FD537B}"/>
    <cellStyle name="Comma 4 2 2 17 2" xfId="34613" xr:uid="{6F9A6E81-26C1-4CBC-AE28-3E1BEFD712EC}"/>
    <cellStyle name="Comma 4 2 2 18" xfId="23172" xr:uid="{0CF91567-5EE2-45C7-83CA-E5FD092FECBC}"/>
    <cellStyle name="Comma 4 2 2 19" xfId="46055" xr:uid="{120FC1DA-7550-4E61-AB5C-71F64E7F21EE}"/>
    <cellStyle name="Comma 4 2 2 2" xfId="275" xr:uid="{8A5DB88B-70A9-4A8D-AB23-FA1188AEA8E7}"/>
    <cellStyle name="Comma 4 2 2 2 10" xfId="4522" xr:uid="{8699D0CC-A851-473B-AE45-E909101D3866}"/>
    <cellStyle name="Comma 4 2 2 2 10 2" xfId="15974" xr:uid="{E9A3D1C4-ADD4-4720-BAFA-14A16714E7E7}"/>
    <cellStyle name="Comma 4 2 2 2 10 2 2" xfId="38868" xr:uid="{2DB7C735-BB94-4894-BA1E-A0543FDC1D82}"/>
    <cellStyle name="Comma 4 2 2 2 10 3" xfId="27427" xr:uid="{5485B587-447B-4489-B8D3-B0B279B92E52}"/>
    <cellStyle name="Comma 4 2 2 2 10 4" xfId="50309" xr:uid="{BF71F251-BE20-44CA-B098-51161BBFDB5B}"/>
    <cellStyle name="Comma 4 2 2 2 11" xfId="8806" xr:uid="{D4411678-BD4D-48C1-8616-F0C0845E75DD}"/>
    <cellStyle name="Comma 4 2 2 2 11 2" xfId="20250" xr:uid="{71A739E4-232A-462F-9B14-6EDB41551E17}"/>
    <cellStyle name="Comma 4 2 2 2 11 2 2" xfId="43144" xr:uid="{666C0B11-A381-47BC-9EA6-3133FDACE1EB}"/>
    <cellStyle name="Comma 4 2 2 2 11 3" xfId="31703" xr:uid="{4BDCC159-D8B2-440C-8B25-97ACDE8C9326}"/>
    <cellStyle name="Comma 4 2 2 2 11 4" xfId="54585" xr:uid="{B642E0BF-0279-4DAA-9C0B-41120E821EB6}"/>
    <cellStyle name="Comma 4 2 2 2 12" xfId="9067" xr:uid="{A860D860-8123-4CF4-A885-129AC7D7DC23}"/>
    <cellStyle name="Comma 4 2 2 2 12 2" xfId="20511" xr:uid="{9837AB9C-F37D-44C5-92DC-5230CC8B503D}"/>
    <cellStyle name="Comma 4 2 2 2 12 2 2" xfId="43405" xr:uid="{9A40350E-E05D-4B8D-8D3E-ED4EEE2B0ACB}"/>
    <cellStyle name="Comma 4 2 2 2 12 3" xfId="31964" xr:uid="{93D34611-5EB4-4CC4-A68A-54D9A9C922FA}"/>
    <cellStyle name="Comma 4 2 2 2 12 4" xfId="54846" xr:uid="{5C0559E0-9271-455A-9003-B07B04D1DD93}"/>
    <cellStyle name="Comma 4 2 2 2 13" xfId="9334" xr:uid="{D749508D-6D57-4AB7-B89F-1B4C4F518B5E}"/>
    <cellStyle name="Comma 4 2 2 2 13 2" xfId="20778" xr:uid="{F4597FA6-81FE-4219-8204-4EFE166F24EC}"/>
    <cellStyle name="Comma 4 2 2 2 13 2 2" xfId="43672" xr:uid="{D9C07E38-BD1F-4FB4-8C4A-852FDAB6C922}"/>
    <cellStyle name="Comma 4 2 2 2 13 3" xfId="32231" xr:uid="{EC097056-897D-40B3-AF9C-B7FC650E52DC}"/>
    <cellStyle name="Comma 4 2 2 2 13 4" xfId="55113" xr:uid="{E50EC39B-1B26-4E70-86AF-8A96DB3AA8F6}"/>
    <cellStyle name="Comma 4 2 2 2 14" xfId="9605" xr:uid="{17D99949-D0B9-42AE-ACCC-74A53C8AABC2}"/>
    <cellStyle name="Comma 4 2 2 2 14 2" xfId="21048" xr:uid="{AC0266ED-64C8-4D24-A49D-7766A668773C}"/>
    <cellStyle name="Comma 4 2 2 2 14 2 2" xfId="43942" xr:uid="{F610305E-B10F-4442-983C-3832B577B2BA}"/>
    <cellStyle name="Comma 4 2 2 2 14 3" xfId="32501" xr:uid="{726B2E1F-9299-4AFF-B718-B9AD25F27959}"/>
    <cellStyle name="Comma 4 2 2 2 15" xfId="10691" xr:uid="{CBC4216F-F96E-49EF-B4B0-19A541E0FD4B}"/>
    <cellStyle name="Comma 4 2 2 2 15 2" xfId="22134" xr:uid="{87441EB2-42FC-475E-B29D-A2F5A18FDC6F}"/>
    <cellStyle name="Comma 4 2 2 2 15 2 2" xfId="45028" xr:uid="{D16179F0-6374-4C5C-BA53-39D38373AD73}"/>
    <cellStyle name="Comma 4 2 2 2 15 3" xfId="33587" xr:uid="{4CDE8701-52AF-4539-A62E-1112F9E955D4}"/>
    <cellStyle name="Comma 4 2 2 2 16" xfId="11756" xr:uid="{E33EC79C-FBD5-4E51-B2B3-3F868B5BA841}"/>
    <cellStyle name="Comma 4 2 2 2 16 2" xfId="34650" xr:uid="{DEA20416-8D7D-4562-8F42-3E8BBA68C8DD}"/>
    <cellStyle name="Comma 4 2 2 2 17" xfId="23209" xr:uid="{F2592185-1C94-4331-AF60-1BE0396D82DE}"/>
    <cellStyle name="Comma 4 2 2 2 18" xfId="46092" xr:uid="{F07CE1FA-4272-4DCC-AB04-098B0CE10843}"/>
    <cellStyle name="Comma 4 2 2 2 19" xfId="55428" xr:uid="{2C7482C9-1C8F-420F-9451-0AAE151B638B}"/>
    <cellStyle name="Comma 4 2 2 2 2" xfId="414" xr:uid="{19C910BA-120D-4828-BFCF-7DA7E1E19A23}"/>
    <cellStyle name="Comma 4 2 2 2 2 10" xfId="8922" xr:uid="{36422266-9F98-4F82-AC64-1E5C0E37C1E4}"/>
    <cellStyle name="Comma 4 2 2 2 2 10 2" xfId="20366" xr:uid="{C7DC6D18-521B-47EA-9B14-019F828B62CB}"/>
    <cellStyle name="Comma 4 2 2 2 2 10 2 2" xfId="43260" xr:uid="{3FF1947C-83E8-43C8-9D80-6675FB08A6A8}"/>
    <cellStyle name="Comma 4 2 2 2 2 10 3" xfId="31819" xr:uid="{D365E742-281E-4826-A833-E40EC436C50C}"/>
    <cellStyle name="Comma 4 2 2 2 2 10 4" xfId="54701" xr:uid="{E99EAAD8-39E8-4024-9BBE-4C22D2B6DC29}"/>
    <cellStyle name="Comma 4 2 2 2 2 11" xfId="9184" xr:uid="{FF481675-9A5B-40A0-AC43-7F462671E61B}"/>
    <cellStyle name="Comma 4 2 2 2 2 11 2" xfId="20628" xr:uid="{B9053721-EED1-4340-8D26-07B7773E409E}"/>
    <cellStyle name="Comma 4 2 2 2 2 11 2 2" xfId="43522" xr:uid="{F0C631F4-B4E7-49DB-8BF0-AD52D53BD0DC}"/>
    <cellStyle name="Comma 4 2 2 2 2 11 3" xfId="32081" xr:uid="{ED993F66-0EE9-4D95-B208-C19D65112505}"/>
    <cellStyle name="Comma 4 2 2 2 2 11 4" xfId="54963" xr:uid="{F4EA289C-4377-4C56-8C2D-3F1744F13D3E}"/>
    <cellStyle name="Comma 4 2 2 2 2 12" xfId="9451" xr:uid="{7F40EFC8-10C6-4EC4-97D4-634D3004ED9E}"/>
    <cellStyle name="Comma 4 2 2 2 2 12 2" xfId="20895" xr:uid="{0FF469FE-26C5-4C53-9656-3732C6A5D0C8}"/>
    <cellStyle name="Comma 4 2 2 2 2 12 2 2" xfId="43789" xr:uid="{43C4C10D-63BE-460D-BC36-65038A6E469F}"/>
    <cellStyle name="Comma 4 2 2 2 2 12 3" xfId="32348" xr:uid="{BD0921D2-CF85-4784-8918-789ECC259854}"/>
    <cellStyle name="Comma 4 2 2 2 2 12 4" xfId="55230" xr:uid="{AB21E9D4-988E-481D-99F1-06E3B48AB60A}"/>
    <cellStyle name="Comma 4 2 2 2 2 13" xfId="9723" xr:uid="{2FB8CD35-109F-4CC2-85FB-19A97969FBF8}"/>
    <cellStyle name="Comma 4 2 2 2 2 13 2" xfId="21166" xr:uid="{8261528E-FF8F-441A-804A-04ACB1B467ED}"/>
    <cellStyle name="Comma 4 2 2 2 2 13 2 2" xfId="44060" xr:uid="{DC7133D6-B709-4071-9218-5F611E1D2665}"/>
    <cellStyle name="Comma 4 2 2 2 2 13 3" xfId="32619" xr:uid="{95B01046-506C-4FDD-972B-F8A53D0779ED}"/>
    <cellStyle name="Comma 4 2 2 2 2 14" xfId="10807" xr:uid="{67CC0467-65B9-47D2-9F23-F53EDFF47C0A}"/>
    <cellStyle name="Comma 4 2 2 2 2 14 2" xfId="22250" xr:uid="{AE253AD0-3D41-45B1-BFED-7BCABD2A80D9}"/>
    <cellStyle name="Comma 4 2 2 2 2 14 2 2" xfId="45144" xr:uid="{DBE95CE1-5519-4597-8D9A-209FFC9C5008}"/>
    <cellStyle name="Comma 4 2 2 2 2 14 3" xfId="33703" xr:uid="{06F6FF02-3C42-448E-AF7E-9419C46B9833}"/>
    <cellStyle name="Comma 4 2 2 2 2 15" xfId="11872" xr:uid="{1129EDFF-C8BF-477A-8574-14194B44F9FE}"/>
    <cellStyle name="Comma 4 2 2 2 2 15 2" xfId="34766" xr:uid="{AED69C3C-5A3F-4CC8-AF1B-0BE298B2FCA4}"/>
    <cellStyle name="Comma 4 2 2 2 2 16" xfId="23325" xr:uid="{195F1CA1-7468-4B81-BCA2-52E5A0113CD5}"/>
    <cellStyle name="Comma 4 2 2 2 2 17" xfId="46208" xr:uid="{7905B951-EFD2-4031-96A0-0977071E966A}"/>
    <cellStyle name="Comma 4 2 2 2 2 18" xfId="55547" xr:uid="{EFDF3736-5E4A-402E-81B3-5132F75E7866}"/>
    <cellStyle name="Comma 4 2 2 2 2 2" xfId="677" xr:uid="{FB635ED3-1584-4F5A-865B-B0C9E47E85F0}"/>
    <cellStyle name="Comma 4 2 2 2 2 2 10" xfId="46471" xr:uid="{3A5F8B35-67E3-4FB5-A9F0-345517ACE2FE}"/>
    <cellStyle name="Comma 4 2 2 2 2 2 11" xfId="55816" xr:uid="{030B91F6-D2B7-42C0-9451-322AE8B30CCD}"/>
    <cellStyle name="Comma 4 2 2 2 2 2 2" xfId="1205" xr:uid="{C11918F7-95A3-4C93-A475-809FCA0948D9}"/>
    <cellStyle name="Comma 4 2 2 2 2 2 2 2" xfId="2522" xr:uid="{0B86CE00-801A-4C73-B12E-ABBE297B5B31}"/>
    <cellStyle name="Comma 4 2 2 2 2 2 2 2 2" xfId="6769" xr:uid="{EFEA224E-F322-41EF-A68C-74BFB5E88941}"/>
    <cellStyle name="Comma 4 2 2 2 2 2 2 2 2 2" xfId="18221" xr:uid="{062C3870-C973-425A-BE30-917883E0344A}"/>
    <cellStyle name="Comma 4 2 2 2 2 2 2 2 2 2 2" xfId="41115" xr:uid="{8400294B-347B-4C8B-AE4E-BCB507FCA8BE}"/>
    <cellStyle name="Comma 4 2 2 2 2 2 2 2 2 3" xfId="29674" xr:uid="{05A02A7C-EBDB-4E6F-8AE1-D70B99406A86}"/>
    <cellStyle name="Comma 4 2 2 2 2 2 2 2 2 4" xfId="52556" xr:uid="{8A26AE4A-1C66-42DC-8D05-F058825146B6}"/>
    <cellStyle name="Comma 4 2 2 2 2 2 2 2 3" xfId="13979" xr:uid="{6DB24C9A-1D6C-4D72-9326-72778E295642}"/>
    <cellStyle name="Comma 4 2 2 2 2 2 2 2 3 2" xfId="36873" xr:uid="{1AA2738E-ACAC-4B2A-B83A-EBE55858431D}"/>
    <cellStyle name="Comma 4 2 2 2 2 2 2 2 4" xfId="25432" xr:uid="{6F90CADB-0834-40F7-8AD6-32C886B55765}"/>
    <cellStyle name="Comma 4 2 2 2 2 2 2 2 5" xfId="48315" xr:uid="{EBCB5D2E-EA64-4242-A3EA-9F7AC5975708}"/>
    <cellStyle name="Comma 4 2 2 2 2 2 2 3" xfId="4365" xr:uid="{E3181B09-4D83-4011-8A38-7650AE0848CC}"/>
    <cellStyle name="Comma 4 2 2 2 2 2 2 3 2" xfId="8608" xr:uid="{96F1C1A0-B116-46DE-93DA-ED28F79CD625}"/>
    <cellStyle name="Comma 4 2 2 2 2 2 2 3 2 2" xfId="20060" xr:uid="{19133116-7C3A-4C30-9EDE-A02DF62D8590}"/>
    <cellStyle name="Comma 4 2 2 2 2 2 2 3 2 2 2" xfId="42954" xr:uid="{AC0C62BF-B8A7-4E1E-8CF9-3EAEF917E59B}"/>
    <cellStyle name="Comma 4 2 2 2 2 2 2 3 2 3" xfId="31513" xr:uid="{0D173E0E-1202-41E3-BC46-4D19288AAFFD}"/>
    <cellStyle name="Comma 4 2 2 2 2 2 2 3 2 4" xfId="54395" xr:uid="{73DFD70E-3CE1-4E44-937D-46738351D27C}"/>
    <cellStyle name="Comma 4 2 2 2 2 2 2 3 3" xfId="15818" xr:uid="{B864BBFB-7BD0-4F1B-82D9-E16D3C925F32}"/>
    <cellStyle name="Comma 4 2 2 2 2 2 2 3 3 2" xfId="38712" xr:uid="{1D84B691-F90D-47FC-8FE2-916F25474EC7}"/>
    <cellStyle name="Comma 4 2 2 2 2 2 2 3 4" xfId="27271" xr:uid="{09385F26-E42F-4581-A30F-AED0ED2851E8}"/>
    <cellStyle name="Comma 4 2 2 2 2 2 2 3 5" xfId="50153" xr:uid="{81A05751-6EB5-4329-B631-869B5E5644CF}"/>
    <cellStyle name="Comma 4 2 2 2 2 2 2 4" xfId="5452" xr:uid="{42A2AE41-5BB8-4D69-AED3-771F4297E661}"/>
    <cellStyle name="Comma 4 2 2 2 2 2 2 4 2" xfId="16904" xr:uid="{AD026BEC-8A90-4708-B001-E2B854E6A72F}"/>
    <cellStyle name="Comma 4 2 2 2 2 2 2 4 2 2" xfId="39798" xr:uid="{76B9D4A0-30AA-4E3C-8508-820439AA5BA6}"/>
    <cellStyle name="Comma 4 2 2 2 2 2 2 4 3" xfId="28357" xr:uid="{A0406023-3DEE-4B11-AA68-3946263607C9}"/>
    <cellStyle name="Comma 4 2 2 2 2 2 2 4 4" xfId="51239" xr:uid="{F1E501A5-5138-459A-A14D-5E4332040B7F}"/>
    <cellStyle name="Comma 4 2 2 2 2 2 2 5" xfId="10513" xr:uid="{E8175C5D-CB6C-4382-AADB-9AA3A3954D9F}"/>
    <cellStyle name="Comma 4 2 2 2 2 2 2 5 2" xfId="21956" xr:uid="{7AF30ABF-CADD-42AE-B70D-CC204591F53C}"/>
    <cellStyle name="Comma 4 2 2 2 2 2 2 5 2 2" xfId="44850" xr:uid="{81B5CA54-9B04-48E6-9AA0-367B6E75FCB2}"/>
    <cellStyle name="Comma 4 2 2 2 2 2 2 5 3" xfId="33409" xr:uid="{355941FB-9772-4528-A8F8-305A45816B0F}"/>
    <cellStyle name="Comma 4 2 2 2 2 2 2 6" xfId="11597" xr:uid="{47E28FDD-CFC5-4C38-BC5B-26D9426F23D7}"/>
    <cellStyle name="Comma 4 2 2 2 2 2 2 6 2" xfId="23040" xr:uid="{6865DF61-557A-4378-9E04-44BD22120C72}"/>
    <cellStyle name="Comma 4 2 2 2 2 2 2 6 2 2" xfId="45934" xr:uid="{D2F1D3A9-150D-4B7A-9122-1964B2178388}"/>
    <cellStyle name="Comma 4 2 2 2 2 2 2 6 3" xfId="34493" xr:uid="{BAFA31D7-3462-4F83-88D8-B27855202C59}"/>
    <cellStyle name="Comma 4 2 2 2 2 2 2 7" xfId="12662" xr:uid="{FFC3CD3B-0D35-4262-AD55-7539A70A1823}"/>
    <cellStyle name="Comma 4 2 2 2 2 2 2 7 2" xfId="35556" xr:uid="{CDB70FAB-74C6-474E-B424-046321C36C1E}"/>
    <cellStyle name="Comma 4 2 2 2 2 2 2 8" xfId="24115" xr:uid="{9D2E1E9F-BB5F-4775-9253-06CCFA46B017}"/>
    <cellStyle name="Comma 4 2 2 2 2 2 2 9" xfId="46998" xr:uid="{7D95B691-066B-4856-9EC3-DE7408CCC8B8}"/>
    <cellStyle name="Comma 4 2 2 2 2 2 3" xfId="1995" xr:uid="{4E62493C-A9AC-44D0-A60C-B90414008B58}"/>
    <cellStyle name="Comma 4 2 2 2 2 2 3 2" xfId="6242" xr:uid="{9550445D-1546-4F85-AF53-2B8CCAE5CE4B}"/>
    <cellStyle name="Comma 4 2 2 2 2 2 3 2 2" xfId="17694" xr:uid="{169F20FD-7AE7-4D4A-A99A-6B8057DEEE1C}"/>
    <cellStyle name="Comma 4 2 2 2 2 2 3 2 2 2" xfId="40588" xr:uid="{C2D086C0-6E66-488C-A65D-097AEDD608D0}"/>
    <cellStyle name="Comma 4 2 2 2 2 2 3 2 3" xfId="29147" xr:uid="{096C88DF-157D-4A8B-9E7E-0E9036301FFD}"/>
    <cellStyle name="Comma 4 2 2 2 2 2 3 2 4" xfId="52029" xr:uid="{4255AD87-D9DD-40EB-AA13-07EF78DBA734}"/>
    <cellStyle name="Comma 4 2 2 2 2 2 3 3" xfId="13452" xr:uid="{2CD2A754-5763-482B-8671-F4C4C3671003}"/>
    <cellStyle name="Comma 4 2 2 2 2 2 3 3 2" xfId="36346" xr:uid="{EC543D5F-602D-4889-82AD-68FCA3630272}"/>
    <cellStyle name="Comma 4 2 2 2 2 2 3 4" xfId="24905" xr:uid="{FB9812D5-710D-445A-86F0-97BB909F0E4C}"/>
    <cellStyle name="Comma 4 2 2 2 2 2 3 5" xfId="47788" xr:uid="{D5FD8824-882B-42E0-9EA9-F866CE293A31}"/>
    <cellStyle name="Comma 4 2 2 2 2 2 4" xfId="3838" xr:uid="{E5C004A4-7787-4598-AD0E-B625786F0B26}"/>
    <cellStyle name="Comma 4 2 2 2 2 2 4 2" xfId="8081" xr:uid="{2B405EF9-4DC5-40D5-824A-5B6BC85573E3}"/>
    <cellStyle name="Comma 4 2 2 2 2 2 4 2 2" xfId="19533" xr:uid="{BB2601B4-51EA-4047-AF8D-C770B1820470}"/>
    <cellStyle name="Comma 4 2 2 2 2 2 4 2 2 2" xfId="42427" xr:uid="{B48685C1-736F-4DF3-A39A-ADE24515F5DE}"/>
    <cellStyle name="Comma 4 2 2 2 2 2 4 2 3" xfId="30986" xr:uid="{B0CF697E-E988-44F9-AF15-090E989600D5}"/>
    <cellStyle name="Comma 4 2 2 2 2 2 4 2 4" xfId="53868" xr:uid="{BF314ACA-D393-474D-B4EF-22BE68A247D3}"/>
    <cellStyle name="Comma 4 2 2 2 2 2 4 3" xfId="15291" xr:uid="{46EF65C0-A226-40D4-AED9-9DC006BFDE4A}"/>
    <cellStyle name="Comma 4 2 2 2 2 2 4 3 2" xfId="38185" xr:uid="{95FDBFB6-CDD4-4062-A67B-67A6DD8095D7}"/>
    <cellStyle name="Comma 4 2 2 2 2 2 4 4" xfId="26744" xr:uid="{F55A7B00-73E0-433F-B876-AF3EEEF0C976}"/>
    <cellStyle name="Comma 4 2 2 2 2 2 4 5" xfId="49626" xr:uid="{EE555BF3-4556-4999-85E6-34FC74220618}"/>
    <cellStyle name="Comma 4 2 2 2 2 2 5" xfId="4925" xr:uid="{C514E1EF-B246-42C3-877D-D9D619E0C937}"/>
    <cellStyle name="Comma 4 2 2 2 2 2 5 2" xfId="16377" xr:uid="{9B223E37-05B9-4773-81E5-F3C0E7ABDACE}"/>
    <cellStyle name="Comma 4 2 2 2 2 2 5 2 2" xfId="39271" xr:uid="{70E40D69-016A-45C7-AACF-2AF405576A90}"/>
    <cellStyle name="Comma 4 2 2 2 2 2 5 3" xfId="27830" xr:uid="{6CF0EEE9-6690-4DFF-A9F9-78DCFC912A40}"/>
    <cellStyle name="Comma 4 2 2 2 2 2 5 4" xfId="50712" xr:uid="{393C996F-D58D-4D51-8A26-4BF8289D7846}"/>
    <cellStyle name="Comma 4 2 2 2 2 2 6" xfId="9986" xr:uid="{83716E6B-5F80-4FE2-AAA3-5AD2FF4D3303}"/>
    <cellStyle name="Comma 4 2 2 2 2 2 6 2" xfId="21429" xr:uid="{290DA5E0-1C37-4F6A-A192-EB8684A5309D}"/>
    <cellStyle name="Comma 4 2 2 2 2 2 6 2 2" xfId="44323" xr:uid="{F6F4E338-9AB7-40A0-BDE7-10FC5A10E726}"/>
    <cellStyle name="Comma 4 2 2 2 2 2 6 3" xfId="32882" xr:uid="{D0FF06E3-4046-45F3-BE4F-D0F4C649AA82}"/>
    <cellStyle name="Comma 4 2 2 2 2 2 7" xfId="11070" xr:uid="{AE251F67-4541-49F0-98AE-635F95EB89E4}"/>
    <cellStyle name="Comma 4 2 2 2 2 2 7 2" xfId="22513" xr:uid="{9D125B54-EEF4-4D3E-98D2-3EF516904EB8}"/>
    <cellStyle name="Comma 4 2 2 2 2 2 7 2 2" xfId="45407" xr:uid="{946A5855-DC62-4ABC-850C-317816395059}"/>
    <cellStyle name="Comma 4 2 2 2 2 2 7 3" xfId="33966" xr:uid="{9B8B4048-3AA5-4BC5-8495-3B3D38405DF1}"/>
    <cellStyle name="Comma 4 2 2 2 2 2 8" xfId="12135" xr:uid="{DA4EFEBE-EB66-4864-A529-CD1BB8905AA6}"/>
    <cellStyle name="Comma 4 2 2 2 2 2 8 2" xfId="35029" xr:uid="{9F819AB0-3B71-490F-9DCE-8031C0A7FDBB}"/>
    <cellStyle name="Comma 4 2 2 2 2 2 9" xfId="23588" xr:uid="{0F2DECE5-7F41-42ED-8AEE-DAF4B717BD35}"/>
    <cellStyle name="Comma 4 2 2 2 2 3" xfId="942" xr:uid="{4EBAE8FD-704B-4551-8DA9-C79B6D4FF232}"/>
    <cellStyle name="Comma 4 2 2 2 2 3 2" xfId="2259" xr:uid="{8BA01BC7-EA3A-49CD-9CA1-D278B56E97FB}"/>
    <cellStyle name="Comma 4 2 2 2 2 3 2 2" xfId="6506" xr:uid="{35BC5BD4-14E2-4B3F-A23A-7B90FE8A391F}"/>
    <cellStyle name="Comma 4 2 2 2 2 3 2 2 2" xfId="17958" xr:uid="{F784CD90-A99F-4578-91FA-9D3D38F8965F}"/>
    <cellStyle name="Comma 4 2 2 2 2 3 2 2 2 2" xfId="40852" xr:uid="{573A456F-1B59-437C-87E2-7398CB68F9F3}"/>
    <cellStyle name="Comma 4 2 2 2 2 3 2 2 3" xfId="29411" xr:uid="{489B48B2-DDF2-4490-AD15-FA6813888021}"/>
    <cellStyle name="Comma 4 2 2 2 2 3 2 2 4" xfId="52293" xr:uid="{10364B0A-C32B-41AE-90EE-9A8CB2474AFF}"/>
    <cellStyle name="Comma 4 2 2 2 2 3 2 3" xfId="13716" xr:uid="{E76D60B1-DEF1-4FA7-92DB-A823262118B0}"/>
    <cellStyle name="Comma 4 2 2 2 2 3 2 3 2" xfId="36610" xr:uid="{1610DCBA-825C-43FD-ADF6-84360BE8FBC6}"/>
    <cellStyle name="Comma 4 2 2 2 2 3 2 4" xfId="25169" xr:uid="{701FD1DE-5A8D-477C-9AC2-62BA23F8FBEE}"/>
    <cellStyle name="Comma 4 2 2 2 2 3 2 5" xfId="48052" xr:uid="{C421F085-23FB-4A14-94F5-439E365225D2}"/>
    <cellStyle name="Comma 4 2 2 2 2 3 3" xfId="4102" xr:uid="{ECED016C-4AD7-46D0-AFEE-04F7E858D3EA}"/>
    <cellStyle name="Comma 4 2 2 2 2 3 3 2" xfId="8345" xr:uid="{B263654F-44A2-45B1-9571-EA6CA5B4502C}"/>
    <cellStyle name="Comma 4 2 2 2 2 3 3 2 2" xfId="19797" xr:uid="{E0C2A442-3B85-44CC-9258-EC0083904303}"/>
    <cellStyle name="Comma 4 2 2 2 2 3 3 2 2 2" xfId="42691" xr:uid="{8A3CCEBF-E871-4B0F-A1CB-00B3222A48A7}"/>
    <cellStyle name="Comma 4 2 2 2 2 3 3 2 3" xfId="31250" xr:uid="{E54A2F8E-4349-47A4-8C6C-1895987C877B}"/>
    <cellStyle name="Comma 4 2 2 2 2 3 3 2 4" xfId="54132" xr:uid="{49F64FEA-ADE1-4953-95B6-73762A147419}"/>
    <cellStyle name="Comma 4 2 2 2 2 3 3 3" xfId="15555" xr:uid="{DB5CF83B-44E7-4EAC-B1DE-1BFF08550E43}"/>
    <cellStyle name="Comma 4 2 2 2 2 3 3 3 2" xfId="38449" xr:uid="{2B2D0B75-F99F-44F0-B070-A577F10BB380}"/>
    <cellStyle name="Comma 4 2 2 2 2 3 3 4" xfId="27008" xr:uid="{B3823F50-8D68-4B3F-B0B3-CC54F7DE7C8F}"/>
    <cellStyle name="Comma 4 2 2 2 2 3 3 5" xfId="49890" xr:uid="{7767EBCF-A7BC-4275-AF3D-C3E7C7B788A3}"/>
    <cellStyle name="Comma 4 2 2 2 2 3 4" xfId="5189" xr:uid="{B23C9CBB-46DD-4006-9321-2123B8723709}"/>
    <cellStyle name="Comma 4 2 2 2 2 3 4 2" xfId="16641" xr:uid="{539E5BB3-7FE5-4766-96CF-E297DA5EB373}"/>
    <cellStyle name="Comma 4 2 2 2 2 3 4 2 2" xfId="39535" xr:uid="{1EC7DC0D-5B1C-4338-9A25-7265A9809203}"/>
    <cellStyle name="Comma 4 2 2 2 2 3 4 3" xfId="28094" xr:uid="{05DA44AD-1C00-4CAB-A208-4104F2501BB6}"/>
    <cellStyle name="Comma 4 2 2 2 2 3 4 4" xfId="50976" xr:uid="{9D93742D-70D6-4375-AC5B-6513826F624B}"/>
    <cellStyle name="Comma 4 2 2 2 2 3 5" xfId="10250" xr:uid="{24361DE3-7D6F-48F8-A4EA-744833AC9A65}"/>
    <cellStyle name="Comma 4 2 2 2 2 3 5 2" xfId="21693" xr:uid="{29BC0BB9-804A-4B52-8DAA-9568E847EB24}"/>
    <cellStyle name="Comma 4 2 2 2 2 3 5 2 2" xfId="44587" xr:uid="{81781BF5-FF77-441F-BE20-45A97BDFEF7A}"/>
    <cellStyle name="Comma 4 2 2 2 2 3 5 3" xfId="33146" xr:uid="{1793F9CB-97D4-4EA1-A1E6-6F5D40961ED0}"/>
    <cellStyle name="Comma 4 2 2 2 2 3 6" xfId="11334" xr:uid="{F39A0D6E-9C75-4092-9397-3446180DC8BF}"/>
    <cellStyle name="Comma 4 2 2 2 2 3 6 2" xfId="22777" xr:uid="{28901D0E-0731-4FFB-8F09-A0F6AF82B9A6}"/>
    <cellStyle name="Comma 4 2 2 2 2 3 6 2 2" xfId="45671" xr:uid="{62ADA4E5-513B-4026-81C2-BA45B46D4708}"/>
    <cellStyle name="Comma 4 2 2 2 2 3 6 3" xfId="34230" xr:uid="{0731454D-0630-40B9-BE0A-76379E8A49F1}"/>
    <cellStyle name="Comma 4 2 2 2 2 3 7" xfId="12399" xr:uid="{E2BA2D39-8016-4D1F-B335-82B928F40B35}"/>
    <cellStyle name="Comma 4 2 2 2 2 3 7 2" xfId="35293" xr:uid="{91CC920E-D99D-4E12-B63C-457D74F37D6B}"/>
    <cellStyle name="Comma 4 2 2 2 2 3 8" xfId="23852" xr:uid="{5106FFCD-DB28-493D-8908-9134BB48E709}"/>
    <cellStyle name="Comma 4 2 2 2 2 3 9" xfId="46735" xr:uid="{CE5AEF16-1683-424C-B7A6-8BF1D04BCAAA}"/>
    <cellStyle name="Comma 4 2 2 2 2 4" xfId="1470" xr:uid="{3B9733A0-75B1-463A-A3CF-1E26D3527973}"/>
    <cellStyle name="Comma 4 2 2 2 2 4 2" xfId="2787" xr:uid="{A89D9F23-DBEE-4974-8C99-D47FB5E98C8B}"/>
    <cellStyle name="Comma 4 2 2 2 2 4 2 2" xfId="7034" xr:uid="{F26B92B0-081C-4378-83BD-7E1DEAF15D1C}"/>
    <cellStyle name="Comma 4 2 2 2 2 4 2 2 2" xfId="18486" xr:uid="{CDA25678-A130-4015-8E36-0C3BAD1FB341}"/>
    <cellStyle name="Comma 4 2 2 2 2 4 2 2 2 2" xfId="41380" xr:uid="{1E922F90-F23A-480E-A915-A8B5E3289884}"/>
    <cellStyle name="Comma 4 2 2 2 2 4 2 2 3" xfId="29939" xr:uid="{6B24E855-9AB2-44EE-95E6-CC5CDC57AEDD}"/>
    <cellStyle name="Comma 4 2 2 2 2 4 2 2 4" xfId="52821" xr:uid="{366FF9F0-2FEB-4A25-9AB1-8AEEF2E98A04}"/>
    <cellStyle name="Comma 4 2 2 2 2 4 2 3" xfId="14244" xr:uid="{8C951789-C65F-4967-BE59-58BE7CBFB346}"/>
    <cellStyle name="Comma 4 2 2 2 2 4 2 3 2" xfId="37138" xr:uid="{51C1E942-FF16-47F4-8520-CFA66EAF1CF9}"/>
    <cellStyle name="Comma 4 2 2 2 2 4 2 4" xfId="25697" xr:uid="{74A64B63-C853-48C2-AFD9-44A144CD7836}"/>
    <cellStyle name="Comma 4 2 2 2 2 4 2 5" xfId="48580" xr:uid="{F7CFC949-EDF0-4473-BC5D-22383AA0D094}"/>
    <cellStyle name="Comma 4 2 2 2 2 4 3" xfId="5717" xr:uid="{58EF77A9-B38A-4190-8497-483280784117}"/>
    <cellStyle name="Comma 4 2 2 2 2 4 3 2" xfId="17169" xr:uid="{4084AE95-ACA4-4E5D-98C6-35D3D967714C}"/>
    <cellStyle name="Comma 4 2 2 2 2 4 3 2 2" xfId="40063" xr:uid="{A0DF403A-EC63-43E1-AB61-CD673B672089}"/>
    <cellStyle name="Comma 4 2 2 2 2 4 3 3" xfId="28622" xr:uid="{E1E75B73-FA87-4E7D-B7C2-9ACDB95C2D93}"/>
    <cellStyle name="Comma 4 2 2 2 2 4 3 4" xfId="51504" xr:uid="{842D2D7F-60BF-436B-A196-130CA922B891}"/>
    <cellStyle name="Comma 4 2 2 2 2 4 4" xfId="12927" xr:uid="{2B6411AC-D9FD-498F-92D2-8C98F3683E78}"/>
    <cellStyle name="Comma 4 2 2 2 2 4 4 2" xfId="35821" xr:uid="{0B8B34D5-C229-4FD9-B313-36A8B08C16EB}"/>
    <cellStyle name="Comma 4 2 2 2 2 4 5" xfId="24380" xr:uid="{261897F7-1660-413F-81E3-27303162B72B}"/>
    <cellStyle name="Comma 4 2 2 2 2 4 6" xfId="47263" xr:uid="{96387D7C-F007-489D-840D-2B70C172CDC7}"/>
    <cellStyle name="Comma 4 2 2 2 2 5" xfId="1732" xr:uid="{07BDCC7F-FE02-4963-B1A4-C7C628ABF8A9}"/>
    <cellStyle name="Comma 4 2 2 2 2 5 2" xfId="5979" xr:uid="{64613BA1-0FE0-4B27-B2CE-C1F640214D9D}"/>
    <cellStyle name="Comma 4 2 2 2 2 5 2 2" xfId="17431" xr:uid="{46FD3708-A61F-4D27-9158-DD6503EF579B}"/>
    <cellStyle name="Comma 4 2 2 2 2 5 2 2 2" xfId="40325" xr:uid="{3237C5D3-30EC-4366-A3D2-094C424DBFA3}"/>
    <cellStyle name="Comma 4 2 2 2 2 5 2 3" xfId="28884" xr:uid="{8FC4F2AA-6415-477A-A54E-AB4BE8299CEA}"/>
    <cellStyle name="Comma 4 2 2 2 2 5 2 4" xfId="51766" xr:uid="{D26C9A91-5270-4BD0-BCA5-5C2F044D0A36}"/>
    <cellStyle name="Comma 4 2 2 2 2 5 3" xfId="13189" xr:uid="{26A0F2DC-9273-4CCB-B9C4-314C21C0C1CA}"/>
    <cellStyle name="Comma 4 2 2 2 2 5 3 2" xfId="36083" xr:uid="{D26382D8-1422-4067-BF07-D59D5512E435}"/>
    <cellStyle name="Comma 4 2 2 2 2 5 4" xfId="24642" xr:uid="{EB3CF3E4-450E-40D4-91BC-B4A0CD838C5E}"/>
    <cellStyle name="Comma 4 2 2 2 2 5 5" xfId="47525" xr:uid="{F69E4225-F99E-470E-A65B-AA6EC7F0324D}"/>
    <cellStyle name="Comma 4 2 2 2 2 6" xfId="3055" xr:uid="{59F33FC0-ED37-48A1-9240-7F31FA150E22}"/>
    <cellStyle name="Comma 4 2 2 2 2 6 2" xfId="7297" xr:uid="{6C25D196-F1DE-4ED1-98CB-B63276BDEE83}"/>
    <cellStyle name="Comma 4 2 2 2 2 6 2 2" xfId="18749" xr:uid="{33211022-F36C-4797-9F78-C71E48A85B6A}"/>
    <cellStyle name="Comma 4 2 2 2 2 6 2 2 2" xfId="41643" xr:uid="{08613830-BF47-4EEF-B27B-CDD6562A342F}"/>
    <cellStyle name="Comma 4 2 2 2 2 6 2 3" xfId="30202" xr:uid="{050F810A-BA9A-40D3-9F1F-975ED5BE3B0F}"/>
    <cellStyle name="Comma 4 2 2 2 2 6 2 4" xfId="53084" xr:uid="{F25E9AE8-B713-478B-B225-1E6F7DA68046}"/>
    <cellStyle name="Comma 4 2 2 2 2 6 3" xfId="14507" xr:uid="{CB2BABFA-BB1C-4165-891C-372620B0119F}"/>
    <cellStyle name="Comma 4 2 2 2 2 6 3 2" xfId="37401" xr:uid="{365A3BC5-66D1-4C13-8C7C-106B156870D1}"/>
    <cellStyle name="Comma 4 2 2 2 2 6 4" xfId="25960" xr:uid="{606A60F7-02AE-4038-BC8B-689AFD05EBB6}"/>
    <cellStyle name="Comma 4 2 2 2 2 6 5" xfId="48842" xr:uid="{FDB69C31-FAA8-43AB-AF63-6244FF6A41CE}"/>
    <cellStyle name="Comma 4 2 2 2 2 7" xfId="3315" xr:uid="{63E51689-961C-422B-A19A-58A0819C26E4}"/>
    <cellStyle name="Comma 4 2 2 2 2 7 2" xfId="7557" xr:uid="{A8566C54-9358-4C54-BACC-F88823AECE01}"/>
    <cellStyle name="Comma 4 2 2 2 2 7 2 2" xfId="19009" xr:uid="{F10F6519-E160-4633-9A87-75CB3D753CD0}"/>
    <cellStyle name="Comma 4 2 2 2 2 7 2 2 2" xfId="41903" xr:uid="{3FE343B8-EF28-42FD-B498-E020C760C235}"/>
    <cellStyle name="Comma 4 2 2 2 2 7 2 3" xfId="30462" xr:uid="{03C6B0FB-8BB1-4870-9E15-F150315E5FD1}"/>
    <cellStyle name="Comma 4 2 2 2 2 7 2 4" xfId="53344" xr:uid="{12AA20D3-BA27-469E-951F-D12906B3445D}"/>
    <cellStyle name="Comma 4 2 2 2 2 7 3" xfId="14767" xr:uid="{10BE7373-F699-44DF-AE16-991EBD08F885}"/>
    <cellStyle name="Comma 4 2 2 2 2 7 3 2" xfId="37661" xr:uid="{7ABF6DC1-B1A5-47B1-87D4-7E1BA7B64671}"/>
    <cellStyle name="Comma 4 2 2 2 2 7 4" xfId="26220" xr:uid="{99D4ED98-83C9-4F30-B336-59D974587530}"/>
    <cellStyle name="Comma 4 2 2 2 2 7 5" xfId="49102" xr:uid="{C17FBAD3-6469-4B21-B2AD-DFBCFBD8C7A0}"/>
    <cellStyle name="Comma 4 2 2 2 2 8" xfId="3575" xr:uid="{B218E303-5429-436E-8095-BFBE036A5F79}"/>
    <cellStyle name="Comma 4 2 2 2 2 8 2" xfId="7818" xr:uid="{81EEA682-CE54-4A16-9FD6-F3DE3681C657}"/>
    <cellStyle name="Comma 4 2 2 2 2 8 2 2" xfId="19270" xr:uid="{3C08FBA2-FD2D-4779-A850-46D7EAC6D3BE}"/>
    <cellStyle name="Comma 4 2 2 2 2 8 2 2 2" xfId="42164" xr:uid="{1710DBE3-6434-4712-901B-D6E2FA211D75}"/>
    <cellStyle name="Comma 4 2 2 2 2 8 2 3" xfId="30723" xr:uid="{F6903DA8-981C-4F3D-8603-F85401B96EB3}"/>
    <cellStyle name="Comma 4 2 2 2 2 8 2 4" xfId="53605" xr:uid="{6C171629-DEAC-4BC5-90AD-A8F6C220EFA6}"/>
    <cellStyle name="Comma 4 2 2 2 2 8 3" xfId="15028" xr:uid="{FE54E3E4-B114-467D-91FF-BCADD3F70A11}"/>
    <cellStyle name="Comma 4 2 2 2 2 8 3 2" xfId="37922" xr:uid="{020D99A1-D328-4743-9B40-E3A9BBBE7ABD}"/>
    <cellStyle name="Comma 4 2 2 2 2 8 4" xfId="26481" xr:uid="{072048F9-94BA-4D8A-A7D1-CD89CED07856}"/>
    <cellStyle name="Comma 4 2 2 2 2 8 5" xfId="49363" xr:uid="{C2AE7472-577F-4E23-85B3-A2505BCF3144}"/>
    <cellStyle name="Comma 4 2 2 2 2 9" xfId="4643" xr:uid="{1712C908-36C8-42D4-9357-5BC26D7A6F24}"/>
    <cellStyle name="Comma 4 2 2 2 2 9 2" xfId="16095" xr:uid="{9FDF105F-E27F-4638-9A74-945EB9D40B6D}"/>
    <cellStyle name="Comma 4 2 2 2 2 9 2 2" xfId="38989" xr:uid="{D3473646-B690-4B0F-831E-F535A91A6E00}"/>
    <cellStyle name="Comma 4 2 2 2 2 9 3" xfId="27548" xr:uid="{055B6906-51FA-4353-B215-A6BCADB71551}"/>
    <cellStyle name="Comma 4 2 2 2 2 9 4" xfId="50430" xr:uid="{B28C83F5-8847-4C35-A317-BEE6F11A00C7}"/>
    <cellStyle name="Comma 4 2 2 2 3" xfId="561" xr:uid="{9C78AAEF-7927-41E1-AFDC-E32C66C4D9B2}"/>
    <cellStyle name="Comma 4 2 2 2 3 10" xfId="46355" xr:uid="{C296A443-BBA6-4111-95FD-7515967932C5}"/>
    <cellStyle name="Comma 4 2 2 2 3 11" xfId="55699" xr:uid="{58641AC7-8885-454D-92AD-D641BFE0ED53}"/>
    <cellStyle name="Comma 4 2 2 2 3 2" xfId="1089" xr:uid="{FBB0B0DD-1D15-4825-990E-AFD78E52B78B}"/>
    <cellStyle name="Comma 4 2 2 2 3 2 2" xfId="2406" xr:uid="{39949AD1-C461-40FF-A95D-BFF72BED7FA8}"/>
    <cellStyle name="Comma 4 2 2 2 3 2 2 2" xfId="6653" xr:uid="{0AAD7308-EBCC-43B4-A67E-376665EB5AE0}"/>
    <cellStyle name="Comma 4 2 2 2 3 2 2 2 2" xfId="18105" xr:uid="{131ED054-28B6-4A5F-9ABF-0B635BC50DEF}"/>
    <cellStyle name="Comma 4 2 2 2 3 2 2 2 2 2" xfId="40999" xr:uid="{DE0D03AF-2516-4FD1-B4D8-944C7063F24B}"/>
    <cellStyle name="Comma 4 2 2 2 3 2 2 2 3" xfId="29558" xr:uid="{ACDAFF3B-4D67-41A3-BB88-B8C2E4CD7381}"/>
    <cellStyle name="Comma 4 2 2 2 3 2 2 2 4" xfId="52440" xr:uid="{CA2AB116-063C-4A4D-A592-EDCAC998FE13}"/>
    <cellStyle name="Comma 4 2 2 2 3 2 2 3" xfId="13863" xr:uid="{590A0ACB-6728-4294-BF1E-C2098413B78B}"/>
    <cellStyle name="Comma 4 2 2 2 3 2 2 3 2" xfId="36757" xr:uid="{975F0D0C-93A0-4234-9D9E-5DA9A2D2C14A}"/>
    <cellStyle name="Comma 4 2 2 2 3 2 2 4" xfId="25316" xr:uid="{58C43931-3A7A-4D5B-8831-C142F16A0A65}"/>
    <cellStyle name="Comma 4 2 2 2 3 2 2 5" xfId="48199" xr:uid="{963A2600-E090-4454-98ED-85A60BBA40F5}"/>
    <cellStyle name="Comma 4 2 2 2 3 2 3" xfId="4249" xr:uid="{55672E1F-562F-41D1-A1A3-29F4E6EFD367}"/>
    <cellStyle name="Comma 4 2 2 2 3 2 3 2" xfId="8492" xr:uid="{D6A88B46-E9FA-4DE2-8794-5B510495B9ED}"/>
    <cellStyle name="Comma 4 2 2 2 3 2 3 2 2" xfId="19944" xr:uid="{B283436D-A791-4A06-A53E-6EA858C6476D}"/>
    <cellStyle name="Comma 4 2 2 2 3 2 3 2 2 2" xfId="42838" xr:uid="{E02E88E7-0353-4AFA-B61A-2A780465DFF9}"/>
    <cellStyle name="Comma 4 2 2 2 3 2 3 2 3" xfId="31397" xr:uid="{E19F5DE3-6303-4EA1-80E1-60DA9C8B71AD}"/>
    <cellStyle name="Comma 4 2 2 2 3 2 3 2 4" xfId="54279" xr:uid="{FEF2C02D-FB41-4413-B0A9-D3E6BA2E268B}"/>
    <cellStyle name="Comma 4 2 2 2 3 2 3 3" xfId="15702" xr:uid="{FD26D0F4-C0FC-49CE-A674-332CCA36C103}"/>
    <cellStyle name="Comma 4 2 2 2 3 2 3 3 2" xfId="38596" xr:uid="{387A504F-ACCB-42DA-BB27-0B2B1B5BBA33}"/>
    <cellStyle name="Comma 4 2 2 2 3 2 3 4" xfId="27155" xr:uid="{DBECF6F5-A2BC-41EB-A54E-109B5726001F}"/>
    <cellStyle name="Comma 4 2 2 2 3 2 3 5" xfId="50037" xr:uid="{A88B2BEB-9FDD-41AC-8F75-E81288004268}"/>
    <cellStyle name="Comma 4 2 2 2 3 2 4" xfId="5336" xr:uid="{A51FA9D5-B9D6-48EA-A704-4809E7C58E25}"/>
    <cellStyle name="Comma 4 2 2 2 3 2 4 2" xfId="16788" xr:uid="{49AA9959-BEBB-43F2-A046-E1F83A2E4750}"/>
    <cellStyle name="Comma 4 2 2 2 3 2 4 2 2" xfId="39682" xr:uid="{8550E428-4902-4872-B0CA-14261C0F5538}"/>
    <cellStyle name="Comma 4 2 2 2 3 2 4 3" xfId="28241" xr:uid="{4B8A39D1-85CB-4CA3-B1EE-FCDEC93E0211}"/>
    <cellStyle name="Comma 4 2 2 2 3 2 4 4" xfId="51123" xr:uid="{60B79929-28FB-4132-A1C5-FB0E0A3378D0}"/>
    <cellStyle name="Comma 4 2 2 2 3 2 5" xfId="10397" xr:uid="{01744F65-6383-47EC-89B5-7E50014CFEDE}"/>
    <cellStyle name="Comma 4 2 2 2 3 2 5 2" xfId="21840" xr:uid="{A741EA09-ACFC-4244-85B0-C371B6EA1B67}"/>
    <cellStyle name="Comma 4 2 2 2 3 2 5 2 2" xfId="44734" xr:uid="{37CC7F5F-6571-4537-B2A9-E68DD9702482}"/>
    <cellStyle name="Comma 4 2 2 2 3 2 5 3" xfId="33293" xr:uid="{AC6DC2B7-9B6F-4F70-9B46-5E149039998C}"/>
    <cellStyle name="Comma 4 2 2 2 3 2 6" xfId="11481" xr:uid="{060C21C4-AFD9-4C35-B99C-70F91A8F3836}"/>
    <cellStyle name="Comma 4 2 2 2 3 2 6 2" xfId="22924" xr:uid="{BACAA46A-AB17-47E6-9222-0281F7247240}"/>
    <cellStyle name="Comma 4 2 2 2 3 2 6 2 2" xfId="45818" xr:uid="{4FD15305-50AE-4839-85E4-1A0B0EE7680D}"/>
    <cellStyle name="Comma 4 2 2 2 3 2 6 3" xfId="34377" xr:uid="{6A8BC406-B8AB-4FF3-8BB7-F60B1A7BC196}"/>
    <cellStyle name="Comma 4 2 2 2 3 2 7" xfId="12546" xr:uid="{861AD52F-8AA5-4FFF-8EDE-977D8A79243E}"/>
    <cellStyle name="Comma 4 2 2 2 3 2 7 2" xfId="35440" xr:uid="{D7D71608-CFFB-4626-AD65-C2A7C5970F8E}"/>
    <cellStyle name="Comma 4 2 2 2 3 2 8" xfId="23999" xr:uid="{2C96DA99-5561-4214-885D-922A589F065F}"/>
    <cellStyle name="Comma 4 2 2 2 3 2 9" xfId="46882" xr:uid="{77B02619-5C8E-44CC-9344-35752ED24EE0}"/>
    <cellStyle name="Comma 4 2 2 2 3 3" xfId="1879" xr:uid="{32472637-3CD6-45B8-9AF8-6D3C35281B3F}"/>
    <cellStyle name="Comma 4 2 2 2 3 3 2" xfId="6126" xr:uid="{04C6919D-E061-40B5-AAE0-417B370EF3D9}"/>
    <cellStyle name="Comma 4 2 2 2 3 3 2 2" xfId="17578" xr:uid="{8E8C4057-00B1-431F-A742-1A1E3FE6CBDA}"/>
    <cellStyle name="Comma 4 2 2 2 3 3 2 2 2" xfId="40472" xr:uid="{572EE1D1-7839-4F26-BBF5-24C79E806EAE}"/>
    <cellStyle name="Comma 4 2 2 2 3 3 2 3" xfId="29031" xr:uid="{612B80A3-213D-41C4-B3E9-519FD99DE5F2}"/>
    <cellStyle name="Comma 4 2 2 2 3 3 2 4" xfId="51913" xr:uid="{AE144074-2310-4AEC-A04A-72F6AD74A99B}"/>
    <cellStyle name="Comma 4 2 2 2 3 3 3" xfId="13336" xr:uid="{FF3C966C-0BCC-48F0-8039-26ACA937076F}"/>
    <cellStyle name="Comma 4 2 2 2 3 3 3 2" xfId="36230" xr:uid="{D2929A2B-6233-4842-B43D-67FE060F6518}"/>
    <cellStyle name="Comma 4 2 2 2 3 3 4" xfId="24789" xr:uid="{71D2F9C7-4177-4E8D-8116-CC130A8FB251}"/>
    <cellStyle name="Comma 4 2 2 2 3 3 5" xfId="47672" xr:uid="{4656D7BB-7962-4C43-A2A3-597D371A9D00}"/>
    <cellStyle name="Comma 4 2 2 2 3 4" xfId="3722" xr:uid="{BEBB2F19-54C5-4797-901F-744DB95E4778}"/>
    <cellStyle name="Comma 4 2 2 2 3 4 2" xfId="7965" xr:uid="{56FCEC74-C3DA-4954-B59D-3F92D892F1C6}"/>
    <cellStyle name="Comma 4 2 2 2 3 4 2 2" xfId="19417" xr:uid="{38C3EFD9-6C3D-4DDA-9407-33CFFF9FAA0D}"/>
    <cellStyle name="Comma 4 2 2 2 3 4 2 2 2" xfId="42311" xr:uid="{B2A6ED72-CBFF-465F-908B-A211DF9589D5}"/>
    <cellStyle name="Comma 4 2 2 2 3 4 2 3" xfId="30870" xr:uid="{8CA0B2AA-3685-4761-8181-189F7D7B89D0}"/>
    <cellStyle name="Comma 4 2 2 2 3 4 2 4" xfId="53752" xr:uid="{FD36EDCD-2A1F-445E-966E-6BFCC3003AC4}"/>
    <cellStyle name="Comma 4 2 2 2 3 4 3" xfId="15175" xr:uid="{FB26B77F-6B9D-4CFD-B4EC-0400E07D2641}"/>
    <cellStyle name="Comma 4 2 2 2 3 4 3 2" xfId="38069" xr:uid="{32D7DDFD-800D-482E-8DBA-615AF47B9DDC}"/>
    <cellStyle name="Comma 4 2 2 2 3 4 4" xfId="26628" xr:uid="{D8228AD9-CE84-4A67-9AC7-1957E4589A37}"/>
    <cellStyle name="Comma 4 2 2 2 3 4 5" xfId="49510" xr:uid="{52BE4D4C-0CD7-4FF1-8638-338374A3B55B}"/>
    <cellStyle name="Comma 4 2 2 2 3 5" xfId="4809" xr:uid="{23BB205B-0109-40C1-B525-88CC9D7FB1C5}"/>
    <cellStyle name="Comma 4 2 2 2 3 5 2" xfId="16261" xr:uid="{210376A6-ACC3-4CC4-A930-485D5DFF87C6}"/>
    <cellStyle name="Comma 4 2 2 2 3 5 2 2" xfId="39155" xr:uid="{F712A367-B788-45FE-98C2-E2918A078758}"/>
    <cellStyle name="Comma 4 2 2 2 3 5 3" xfId="27714" xr:uid="{6BCB241F-BAEC-4947-BCAE-7918CEFC5D81}"/>
    <cellStyle name="Comma 4 2 2 2 3 5 4" xfId="50596" xr:uid="{2D2A6860-201F-46CA-A556-31FC3600FC03}"/>
    <cellStyle name="Comma 4 2 2 2 3 6" xfId="9870" xr:uid="{37DDC095-EA10-4934-A90D-FA638947BFCD}"/>
    <cellStyle name="Comma 4 2 2 2 3 6 2" xfId="21313" xr:uid="{B71DBB5A-CDA7-4C5F-8B15-8930C795D316}"/>
    <cellStyle name="Comma 4 2 2 2 3 6 2 2" xfId="44207" xr:uid="{CCE5ABC6-AE9B-44C7-AC17-DF11F2B15962}"/>
    <cellStyle name="Comma 4 2 2 2 3 6 3" xfId="32766" xr:uid="{66DA5D6B-FE68-40D4-9378-0508177DD41E}"/>
    <cellStyle name="Comma 4 2 2 2 3 7" xfId="10954" xr:uid="{6EF6F4F6-263C-4284-9724-4ADB7AD674B8}"/>
    <cellStyle name="Comma 4 2 2 2 3 7 2" xfId="22397" xr:uid="{054D4255-CD3C-428E-B88D-F3462ED14069}"/>
    <cellStyle name="Comma 4 2 2 2 3 7 2 2" xfId="45291" xr:uid="{BAE2B9D6-6AB2-4690-AF38-1B78F6ACF6C9}"/>
    <cellStyle name="Comma 4 2 2 2 3 7 3" xfId="33850" xr:uid="{9EF7388D-8F5A-4934-8B81-6FF023495629}"/>
    <cellStyle name="Comma 4 2 2 2 3 8" xfId="12019" xr:uid="{C3EA38FB-846D-4DD9-869F-4F8CE2CC40DB}"/>
    <cellStyle name="Comma 4 2 2 2 3 8 2" xfId="34913" xr:uid="{BEBE4379-CAFF-4C30-B59D-93C4E260260F}"/>
    <cellStyle name="Comma 4 2 2 2 3 9" xfId="23472" xr:uid="{F77244F9-F29B-4EA9-ACA4-E58277D6EC78}"/>
    <cellStyle name="Comma 4 2 2 2 4" xfId="825" xr:uid="{06A1E1C9-9F96-4D94-9C90-E8046143E889}"/>
    <cellStyle name="Comma 4 2 2 2 4 2" xfId="2142" xr:uid="{970FC35D-9FE1-4BE0-8CCA-19FA36C10A09}"/>
    <cellStyle name="Comma 4 2 2 2 4 2 2" xfId="6389" xr:uid="{C7990771-283A-48DD-906F-3ADFE81D6295}"/>
    <cellStyle name="Comma 4 2 2 2 4 2 2 2" xfId="17841" xr:uid="{3A056B20-8651-48EF-9355-5ECA4381C2AB}"/>
    <cellStyle name="Comma 4 2 2 2 4 2 2 2 2" xfId="40735" xr:uid="{74FA4A1A-7917-4314-A244-6BF0C22F6298}"/>
    <cellStyle name="Comma 4 2 2 2 4 2 2 3" xfId="29294" xr:uid="{613BFE6C-3CB9-4594-90F5-9BCB61F2F5DE}"/>
    <cellStyle name="Comma 4 2 2 2 4 2 2 4" xfId="52176" xr:uid="{E526A3F4-DB5A-4D25-8855-76E5A949D736}"/>
    <cellStyle name="Comma 4 2 2 2 4 2 3" xfId="13599" xr:uid="{3E224940-52DD-42AF-A8E1-109D442EB6C8}"/>
    <cellStyle name="Comma 4 2 2 2 4 2 3 2" xfId="36493" xr:uid="{1818E112-0A00-4611-BDB4-7DC2D9EB8BA7}"/>
    <cellStyle name="Comma 4 2 2 2 4 2 4" xfId="25052" xr:uid="{458FFFE1-A423-4B32-AB0C-DE00ADBAABE3}"/>
    <cellStyle name="Comma 4 2 2 2 4 2 5" xfId="47935" xr:uid="{98E40D8B-7082-4B34-9A89-7E7C23880775}"/>
    <cellStyle name="Comma 4 2 2 2 4 3" xfId="3985" xr:uid="{EEF1091F-99DC-4EFE-B532-D6D6FF5CC3E5}"/>
    <cellStyle name="Comma 4 2 2 2 4 3 2" xfId="8228" xr:uid="{9F8FE9A2-D623-4B49-AE56-912F9683E3D5}"/>
    <cellStyle name="Comma 4 2 2 2 4 3 2 2" xfId="19680" xr:uid="{4A20B1EE-CDF7-4930-8349-01D856BADA96}"/>
    <cellStyle name="Comma 4 2 2 2 4 3 2 2 2" xfId="42574" xr:uid="{E975DD87-89B4-4C8D-A8F9-08DFCE7AF547}"/>
    <cellStyle name="Comma 4 2 2 2 4 3 2 3" xfId="31133" xr:uid="{4C3292FE-009D-4686-8053-3FC631321E19}"/>
    <cellStyle name="Comma 4 2 2 2 4 3 2 4" xfId="54015" xr:uid="{10890CF2-0D7F-4856-9EFE-6F218F3F950B}"/>
    <cellStyle name="Comma 4 2 2 2 4 3 3" xfId="15438" xr:uid="{3A186993-5C0F-4044-AC3B-2D07F394109F}"/>
    <cellStyle name="Comma 4 2 2 2 4 3 3 2" xfId="38332" xr:uid="{CB73649F-81F1-4039-91F9-F28265ACDCA4}"/>
    <cellStyle name="Comma 4 2 2 2 4 3 4" xfId="26891" xr:uid="{193C34A1-8D4C-4608-84A9-A9D46B6A26EC}"/>
    <cellStyle name="Comma 4 2 2 2 4 3 5" xfId="49773" xr:uid="{C71BC3E2-01D2-4284-B5F5-E64401DA4A3B}"/>
    <cellStyle name="Comma 4 2 2 2 4 4" xfId="5072" xr:uid="{7F90DE88-38E9-433F-908E-ACB2EFDB7AAE}"/>
    <cellStyle name="Comma 4 2 2 2 4 4 2" xfId="16524" xr:uid="{3AC9EC1F-DAB6-4508-8B59-1D821439CA29}"/>
    <cellStyle name="Comma 4 2 2 2 4 4 2 2" xfId="39418" xr:uid="{B816BEE7-6753-418F-A4C4-A0FBC92D0B22}"/>
    <cellStyle name="Comma 4 2 2 2 4 4 3" xfId="27977" xr:uid="{889A04FC-5C19-4714-8C47-DC46FB0C4B56}"/>
    <cellStyle name="Comma 4 2 2 2 4 4 4" xfId="50859" xr:uid="{893CD465-BA1B-4110-A6EB-6BB905E7ABF2}"/>
    <cellStyle name="Comma 4 2 2 2 4 5" xfId="10133" xr:uid="{14E7ABE6-509A-4164-8FE5-3BCA43BA14C9}"/>
    <cellStyle name="Comma 4 2 2 2 4 5 2" xfId="21576" xr:uid="{BBE1E205-FA77-4256-B68C-8CB8FA2A5F4F}"/>
    <cellStyle name="Comma 4 2 2 2 4 5 2 2" xfId="44470" xr:uid="{FDAC0525-8FE4-4D42-81C0-C7ED34DBB1E6}"/>
    <cellStyle name="Comma 4 2 2 2 4 5 3" xfId="33029" xr:uid="{7424F668-F589-4436-B196-15BF45A0AA6D}"/>
    <cellStyle name="Comma 4 2 2 2 4 6" xfId="11217" xr:uid="{20BE7E0E-C0E2-4C3F-9673-D54B02E0B2D0}"/>
    <cellStyle name="Comma 4 2 2 2 4 6 2" xfId="22660" xr:uid="{C74A6A28-E36D-4AA0-96EB-819A9DB2F625}"/>
    <cellStyle name="Comma 4 2 2 2 4 6 2 2" xfId="45554" xr:uid="{A287583B-DCB1-40C9-8197-1AE7E5F5B00A}"/>
    <cellStyle name="Comma 4 2 2 2 4 6 3" xfId="34113" xr:uid="{85F8540F-C18E-4FD5-893F-94792D588151}"/>
    <cellStyle name="Comma 4 2 2 2 4 7" xfId="12282" xr:uid="{7863E9B3-AD92-47E1-B113-8B2E3F9B8CA4}"/>
    <cellStyle name="Comma 4 2 2 2 4 7 2" xfId="35176" xr:uid="{3A3E2C75-AACB-41B3-9A14-52FFE427A768}"/>
    <cellStyle name="Comma 4 2 2 2 4 8" xfId="23735" xr:uid="{D83683D9-556D-4C27-A8A9-C4633C0AAA99}"/>
    <cellStyle name="Comma 4 2 2 2 4 9" xfId="46618" xr:uid="{53B590CB-88AE-4143-B6DD-6D68C9864A47}"/>
    <cellStyle name="Comma 4 2 2 2 5" xfId="1353" xr:uid="{2B4162AE-F884-4068-9F62-02D384A5FDEA}"/>
    <cellStyle name="Comma 4 2 2 2 5 2" xfId="2670" xr:uid="{AAF6E4CF-59B4-4E1F-A667-B22A5AB2F07B}"/>
    <cellStyle name="Comma 4 2 2 2 5 2 2" xfId="6917" xr:uid="{688988B1-D90A-4B7D-B803-271E62658AE2}"/>
    <cellStyle name="Comma 4 2 2 2 5 2 2 2" xfId="18369" xr:uid="{458B343F-B3CE-4C49-A21F-171A2278FC21}"/>
    <cellStyle name="Comma 4 2 2 2 5 2 2 2 2" xfId="41263" xr:uid="{33DEB76C-35C4-4661-B0D6-05A91B900C0E}"/>
    <cellStyle name="Comma 4 2 2 2 5 2 2 3" xfId="29822" xr:uid="{A65F2E14-C3EA-4423-A3FC-9F99D3D3BCA8}"/>
    <cellStyle name="Comma 4 2 2 2 5 2 2 4" xfId="52704" xr:uid="{7D9335A1-5449-4C18-BF08-47D7D155BAD5}"/>
    <cellStyle name="Comma 4 2 2 2 5 2 3" xfId="14127" xr:uid="{123D03A2-53AF-4F73-AADC-887C6A27EFCF}"/>
    <cellStyle name="Comma 4 2 2 2 5 2 3 2" xfId="37021" xr:uid="{FF03924A-3E80-402C-81AF-AEDECFDF1713}"/>
    <cellStyle name="Comma 4 2 2 2 5 2 4" xfId="25580" xr:uid="{9543A337-89F5-4E26-94F8-FBFD5A9A0605}"/>
    <cellStyle name="Comma 4 2 2 2 5 2 5" xfId="48463" xr:uid="{AE31E243-FCE5-4B6F-B325-62587169B6C6}"/>
    <cellStyle name="Comma 4 2 2 2 5 3" xfId="5600" xr:uid="{9370DCFE-9A4E-4948-935F-050FD577DF46}"/>
    <cellStyle name="Comma 4 2 2 2 5 3 2" xfId="17052" xr:uid="{647E008B-842F-4449-81CD-B0D85F32025D}"/>
    <cellStyle name="Comma 4 2 2 2 5 3 2 2" xfId="39946" xr:uid="{E0F53514-7677-4F5C-A961-4FE9C43F4FFD}"/>
    <cellStyle name="Comma 4 2 2 2 5 3 3" xfId="28505" xr:uid="{8972733D-54B7-4646-9FAD-9A1846AC36E7}"/>
    <cellStyle name="Comma 4 2 2 2 5 3 4" xfId="51387" xr:uid="{1368DDDA-BCC2-46A6-9CBB-12B8F6795A83}"/>
    <cellStyle name="Comma 4 2 2 2 5 4" xfId="12810" xr:uid="{94F78E54-2D19-403B-BB58-71A1A86EA7D7}"/>
    <cellStyle name="Comma 4 2 2 2 5 4 2" xfId="35704" xr:uid="{0D993458-CCED-448E-98E9-4F5F8608713A}"/>
    <cellStyle name="Comma 4 2 2 2 5 5" xfId="24263" xr:uid="{8E37CE0C-51BF-4077-B12B-727D7E21EFAA}"/>
    <cellStyle name="Comma 4 2 2 2 5 6" xfId="47146" xr:uid="{342FA267-E9AF-4948-B8F7-2244FCA22F35}"/>
    <cellStyle name="Comma 4 2 2 2 6" xfId="1616" xr:uid="{EB02753B-34B4-44B4-B3B8-C51D679700A2}"/>
    <cellStyle name="Comma 4 2 2 2 6 2" xfId="5863" xr:uid="{70C92065-0812-416C-BFC3-7DB8B6B9B3D0}"/>
    <cellStyle name="Comma 4 2 2 2 6 2 2" xfId="17315" xr:uid="{410D0FD2-284D-4C35-8440-750A7F3F4923}"/>
    <cellStyle name="Comma 4 2 2 2 6 2 2 2" xfId="40209" xr:uid="{97D5C47A-3A90-4687-84B0-2FBBD26C9679}"/>
    <cellStyle name="Comma 4 2 2 2 6 2 3" xfId="28768" xr:uid="{00CD4667-1C31-46A5-B243-3E36DEF5A838}"/>
    <cellStyle name="Comma 4 2 2 2 6 2 4" xfId="51650" xr:uid="{0CE69EB9-0C2A-4A66-A367-19E264EDC5FB}"/>
    <cellStyle name="Comma 4 2 2 2 6 3" xfId="13073" xr:uid="{B06EBF03-27E7-4F35-8E89-DB82051AFC6F}"/>
    <cellStyle name="Comma 4 2 2 2 6 3 2" xfId="35967" xr:uid="{F879AC57-DCBE-44A8-805B-7467FBC0D475}"/>
    <cellStyle name="Comma 4 2 2 2 6 4" xfId="24526" xr:uid="{70DFB278-693A-4D67-9E57-5469B8EA3917}"/>
    <cellStyle name="Comma 4 2 2 2 6 5" xfId="47409" xr:uid="{99C98C15-D28F-47EE-A759-6F08A99A30A4}"/>
    <cellStyle name="Comma 4 2 2 2 7" xfId="2938" xr:uid="{58179B99-2739-492B-864C-8C0A22EFEEA3}"/>
    <cellStyle name="Comma 4 2 2 2 7 2" xfId="7181" xr:uid="{C4E9D0AB-89B9-4FDF-A416-FBE4239A80CD}"/>
    <cellStyle name="Comma 4 2 2 2 7 2 2" xfId="18633" xr:uid="{AB84CE93-2ADC-4083-88DE-F0BC4069797F}"/>
    <cellStyle name="Comma 4 2 2 2 7 2 2 2" xfId="41527" xr:uid="{56DD2AD6-5131-488B-8667-15B724AD20C5}"/>
    <cellStyle name="Comma 4 2 2 2 7 2 3" xfId="30086" xr:uid="{C75BEFAE-1E5A-4108-A1CF-F2B4D28C200F}"/>
    <cellStyle name="Comma 4 2 2 2 7 2 4" xfId="52968" xr:uid="{73E68742-2639-4A1F-AC7C-410C0497D718}"/>
    <cellStyle name="Comma 4 2 2 2 7 3" xfId="14391" xr:uid="{5145938B-A35C-4A04-9AA5-893B7DEBC8E3}"/>
    <cellStyle name="Comma 4 2 2 2 7 3 2" xfId="37285" xr:uid="{DA5566DC-684F-418D-8C0A-C691E6AF2ABD}"/>
    <cellStyle name="Comma 4 2 2 2 7 4" xfId="25844" xr:uid="{8B8E8F47-252D-4C1D-99B9-812E5DB59AC1}"/>
    <cellStyle name="Comma 4 2 2 2 7 5" xfId="48726" xr:uid="{2E6C3C28-8065-455E-9B19-C5AD9FBECDB0}"/>
    <cellStyle name="Comma 4 2 2 2 8" xfId="3198" xr:uid="{44199753-25A3-4AB6-AF6E-5EEE3EC892DE}"/>
    <cellStyle name="Comma 4 2 2 2 8 2" xfId="7440" xr:uid="{617B7CFD-D6AC-4B28-84F7-9CC12542FC04}"/>
    <cellStyle name="Comma 4 2 2 2 8 2 2" xfId="18892" xr:uid="{96F3BC9B-1889-4F67-A360-8DCEBC9198B3}"/>
    <cellStyle name="Comma 4 2 2 2 8 2 2 2" xfId="41786" xr:uid="{E6A980B8-2DE4-4EE7-B369-5C76CEC01D1F}"/>
    <cellStyle name="Comma 4 2 2 2 8 2 3" xfId="30345" xr:uid="{A32B6909-A3C9-4D1E-B221-F2BB303C4C44}"/>
    <cellStyle name="Comma 4 2 2 2 8 2 4" xfId="53227" xr:uid="{4BE00A40-EACD-48D3-8D53-1615DCE98CFE}"/>
    <cellStyle name="Comma 4 2 2 2 8 3" xfId="14650" xr:uid="{0ADC0F69-38AF-425B-ACE0-0B26BB327546}"/>
    <cellStyle name="Comma 4 2 2 2 8 3 2" xfId="37544" xr:uid="{4844C011-FB92-4D63-BFEF-EAEFC993D4C4}"/>
    <cellStyle name="Comma 4 2 2 2 8 4" xfId="26103" xr:uid="{D9948DB2-4CD4-4C0B-83EE-433104FA310C}"/>
    <cellStyle name="Comma 4 2 2 2 8 5" xfId="48985" xr:uid="{C8A17F2C-C30F-46E6-9F24-58DB67725BA0}"/>
    <cellStyle name="Comma 4 2 2 2 9" xfId="3459" xr:uid="{4F87C123-5183-48BE-A3AA-D6FD72105498}"/>
    <cellStyle name="Comma 4 2 2 2 9 2" xfId="7702" xr:uid="{F0E4FD73-99C5-43CB-9707-472AF9C8EDE7}"/>
    <cellStyle name="Comma 4 2 2 2 9 2 2" xfId="19154" xr:uid="{9A71E431-8D31-44F3-A4CC-6ADC83252072}"/>
    <cellStyle name="Comma 4 2 2 2 9 2 2 2" xfId="42048" xr:uid="{F6CC21CA-9B7B-41B2-AE9F-6BB83C3D4E54}"/>
    <cellStyle name="Comma 4 2 2 2 9 2 3" xfId="30607" xr:uid="{BC2BA028-7C66-474F-8A0C-DD2E37D8631D}"/>
    <cellStyle name="Comma 4 2 2 2 9 2 4" xfId="53489" xr:uid="{A820326A-3C3F-40F0-B743-55E6DD448E05}"/>
    <cellStyle name="Comma 4 2 2 2 9 3" xfId="14912" xr:uid="{A5D75253-D7A9-493A-99FA-C5B450F51FD5}"/>
    <cellStyle name="Comma 4 2 2 2 9 3 2" xfId="37806" xr:uid="{75651489-87CF-4916-9734-D3592D12F92F}"/>
    <cellStyle name="Comma 4 2 2 2 9 4" xfId="26365" xr:uid="{1DEF853C-A2A8-44BB-AD5E-87CEBA12EA9F}"/>
    <cellStyle name="Comma 4 2 2 2 9 5" xfId="49247" xr:uid="{C6E7C49D-8EDD-4B0D-AE39-755825A4D3DA}"/>
    <cellStyle name="Comma 4 2 2 20" xfId="55391" xr:uid="{A3634B2D-1311-4366-A055-C340F42C8884}"/>
    <cellStyle name="Comma 4 2 2 3" xfId="377" xr:uid="{C4581099-9BFC-41D5-B1A9-7485452BB1F0}"/>
    <cellStyle name="Comma 4 2 2 3 10" xfId="8885" xr:uid="{676305DD-BE7A-488F-8F2E-CEFB7AFDD890}"/>
    <cellStyle name="Comma 4 2 2 3 10 2" xfId="20329" xr:uid="{3EABE1E6-F83D-4DA9-BDAB-5C0C79618602}"/>
    <cellStyle name="Comma 4 2 2 3 10 2 2" xfId="43223" xr:uid="{4B89302C-90F5-4623-BB49-9868D4BE8A23}"/>
    <cellStyle name="Comma 4 2 2 3 10 3" xfId="31782" xr:uid="{45A7F312-E61B-4DA0-898C-218C0B9C3B2F}"/>
    <cellStyle name="Comma 4 2 2 3 10 4" xfId="54664" xr:uid="{E302BB71-9837-4867-87D6-17A2429B7292}"/>
    <cellStyle name="Comma 4 2 2 3 11" xfId="9147" xr:uid="{0D7610EF-765B-488C-9945-FF8A04F96888}"/>
    <cellStyle name="Comma 4 2 2 3 11 2" xfId="20591" xr:uid="{4874E558-8C93-4033-80EB-260F4899F8B7}"/>
    <cellStyle name="Comma 4 2 2 3 11 2 2" xfId="43485" xr:uid="{04A16C0B-D2E3-4BD5-AB34-BCFFA964984B}"/>
    <cellStyle name="Comma 4 2 2 3 11 3" xfId="32044" xr:uid="{647AC031-80CD-47A0-B016-7CE55E5C7DAC}"/>
    <cellStyle name="Comma 4 2 2 3 11 4" xfId="54926" xr:uid="{A839B91D-6E9D-4370-BC77-3F32E7E21038}"/>
    <cellStyle name="Comma 4 2 2 3 12" xfId="9414" xr:uid="{51144C50-45F6-4A4D-A2E9-73CF779A9126}"/>
    <cellStyle name="Comma 4 2 2 3 12 2" xfId="20858" xr:uid="{A4BDDA26-59F1-4D65-9574-0FFF0EC5332A}"/>
    <cellStyle name="Comma 4 2 2 3 12 2 2" xfId="43752" xr:uid="{95F111B3-57EC-4ACA-95C4-A56475140279}"/>
    <cellStyle name="Comma 4 2 2 3 12 3" xfId="32311" xr:uid="{215755E8-7460-4575-886E-E2737BB49C7B}"/>
    <cellStyle name="Comma 4 2 2 3 12 4" xfId="55193" xr:uid="{0ED41FC9-1BA9-40C3-8C2B-A8CB7C6D1EF4}"/>
    <cellStyle name="Comma 4 2 2 3 13" xfId="9686" xr:uid="{3BE9CFF6-21C6-4410-BFFB-2249BE81FC44}"/>
    <cellStyle name="Comma 4 2 2 3 13 2" xfId="21129" xr:uid="{FF32C3C5-C6F2-4BAF-97A1-AFA218CD50E9}"/>
    <cellStyle name="Comma 4 2 2 3 13 2 2" xfId="44023" xr:uid="{F251AD5F-C281-4148-BD71-3D6EE4760B3E}"/>
    <cellStyle name="Comma 4 2 2 3 13 3" xfId="32582" xr:uid="{54832C2D-7FD5-40EB-9403-C15B519A6ADB}"/>
    <cellStyle name="Comma 4 2 2 3 14" xfId="10770" xr:uid="{CA8F95FC-9D40-4459-9D91-C7846C45E780}"/>
    <cellStyle name="Comma 4 2 2 3 14 2" xfId="22213" xr:uid="{964B26D1-DB9D-4FAD-B958-58DF918FC241}"/>
    <cellStyle name="Comma 4 2 2 3 14 2 2" xfId="45107" xr:uid="{A99427FC-8348-4C43-B25F-1824E8E1DE4E}"/>
    <cellStyle name="Comma 4 2 2 3 14 3" xfId="33666" xr:uid="{C5572138-873A-45E1-90C6-E7B4621189AA}"/>
    <cellStyle name="Comma 4 2 2 3 15" xfId="11835" xr:uid="{E5658A1D-0993-43DF-99FE-7136303AB34D}"/>
    <cellStyle name="Comma 4 2 2 3 15 2" xfId="34729" xr:uid="{E4988E8D-ED3B-4E83-9F02-B7EC4B1B8A48}"/>
    <cellStyle name="Comma 4 2 2 3 16" xfId="23288" xr:uid="{6C7B912D-AE52-47BD-A543-F6E394739DA1}"/>
    <cellStyle name="Comma 4 2 2 3 17" xfId="46171" xr:uid="{9EBBA274-43AE-44D9-9AE0-48269F3786A8}"/>
    <cellStyle name="Comma 4 2 2 3 18" xfId="55510" xr:uid="{EE522478-57D7-4E46-8971-7B662DEED98F}"/>
    <cellStyle name="Comma 4 2 2 3 2" xfId="640" xr:uid="{339E2E2C-8A6A-47E7-BB9D-7179C372D7FE}"/>
    <cellStyle name="Comma 4 2 2 3 2 10" xfId="46434" xr:uid="{7FB8070D-1B32-4F14-9E60-39C3E8006531}"/>
    <cellStyle name="Comma 4 2 2 3 2 11" xfId="55779" xr:uid="{219E14C4-8F30-4118-ABFB-F801998BD75A}"/>
    <cellStyle name="Comma 4 2 2 3 2 2" xfId="1168" xr:uid="{A49B48E0-0747-4F6C-A9DE-AF2328FC0BBD}"/>
    <cellStyle name="Comma 4 2 2 3 2 2 2" xfId="2485" xr:uid="{1DC7F903-D5A3-4D2E-9FC0-38C8F82E0DCE}"/>
    <cellStyle name="Comma 4 2 2 3 2 2 2 2" xfId="6732" xr:uid="{159F32A2-171A-4263-B0AC-494D01687433}"/>
    <cellStyle name="Comma 4 2 2 3 2 2 2 2 2" xfId="18184" xr:uid="{D8B9C407-1938-404E-A5B4-86DDFC45393D}"/>
    <cellStyle name="Comma 4 2 2 3 2 2 2 2 2 2" xfId="41078" xr:uid="{80EF2924-CF7E-4685-A773-E9D78D49A170}"/>
    <cellStyle name="Comma 4 2 2 3 2 2 2 2 3" xfId="29637" xr:uid="{A1DA4EC3-C495-4282-B276-09966179FFD4}"/>
    <cellStyle name="Comma 4 2 2 3 2 2 2 2 4" xfId="52519" xr:uid="{6C90043F-F9B0-443F-8571-4CF83BD3BDD7}"/>
    <cellStyle name="Comma 4 2 2 3 2 2 2 3" xfId="13942" xr:uid="{07F6151A-421C-4014-A887-F6F7AC819C62}"/>
    <cellStyle name="Comma 4 2 2 3 2 2 2 3 2" xfId="36836" xr:uid="{40D45067-8994-4E4E-AD3F-268792D7D626}"/>
    <cellStyle name="Comma 4 2 2 3 2 2 2 4" xfId="25395" xr:uid="{47417BC2-2D7B-43E4-8E30-58821F15001C}"/>
    <cellStyle name="Comma 4 2 2 3 2 2 2 5" xfId="48278" xr:uid="{607A0C2A-1E37-4285-8722-F8F42C58127F}"/>
    <cellStyle name="Comma 4 2 2 3 2 2 3" xfId="4328" xr:uid="{0BC71AA4-AD69-4607-99E9-EB3D2BBE51B3}"/>
    <cellStyle name="Comma 4 2 2 3 2 2 3 2" xfId="8571" xr:uid="{E5E2D991-A661-402D-88BA-70D0BB2ACB64}"/>
    <cellStyle name="Comma 4 2 2 3 2 2 3 2 2" xfId="20023" xr:uid="{F3811D01-3E95-4095-80ED-BDED7258AF99}"/>
    <cellStyle name="Comma 4 2 2 3 2 2 3 2 2 2" xfId="42917" xr:uid="{8915B411-2134-44E9-863A-21C6A3DAAAC3}"/>
    <cellStyle name="Comma 4 2 2 3 2 2 3 2 3" xfId="31476" xr:uid="{0E68E71C-5FDB-4FFB-A6D5-9CCF49A5E1F9}"/>
    <cellStyle name="Comma 4 2 2 3 2 2 3 2 4" xfId="54358" xr:uid="{85ED0A61-E3E3-486A-B2A9-7FBB3892CC11}"/>
    <cellStyle name="Comma 4 2 2 3 2 2 3 3" xfId="15781" xr:uid="{E20457E6-7B6C-4143-ADB1-7CB9F86BDC86}"/>
    <cellStyle name="Comma 4 2 2 3 2 2 3 3 2" xfId="38675" xr:uid="{C0F96432-52A9-4636-AF6C-06338C891BFE}"/>
    <cellStyle name="Comma 4 2 2 3 2 2 3 4" xfId="27234" xr:uid="{BF9E7F8B-C0A6-4FC4-8FBF-4E18209FDC05}"/>
    <cellStyle name="Comma 4 2 2 3 2 2 3 5" xfId="50116" xr:uid="{56F469DF-F89B-4CAB-8A9D-F468F253CED0}"/>
    <cellStyle name="Comma 4 2 2 3 2 2 4" xfId="5415" xr:uid="{9FBC95B4-824F-4726-BF09-554BC32F02E1}"/>
    <cellStyle name="Comma 4 2 2 3 2 2 4 2" xfId="16867" xr:uid="{83C42B18-D2CB-4A3D-BE90-E2F0C7F375E6}"/>
    <cellStyle name="Comma 4 2 2 3 2 2 4 2 2" xfId="39761" xr:uid="{F1CF0639-6528-4E54-8648-1000BC33305E}"/>
    <cellStyle name="Comma 4 2 2 3 2 2 4 3" xfId="28320" xr:uid="{A4FAF003-A2F7-4DC7-8A60-5E4336DFED4B}"/>
    <cellStyle name="Comma 4 2 2 3 2 2 4 4" xfId="51202" xr:uid="{BD627347-D3BE-4538-B0CA-176F7B0BF6C0}"/>
    <cellStyle name="Comma 4 2 2 3 2 2 5" xfId="10476" xr:uid="{F6942869-60C1-49BC-8303-3C093B6F4597}"/>
    <cellStyle name="Comma 4 2 2 3 2 2 5 2" xfId="21919" xr:uid="{FBBFC442-4024-40E9-81C9-DCA54616840B}"/>
    <cellStyle name="Comma 4 2 2 3 2 2 5 2 2" xfId="44813" xr:uid="{20DAFEC2-62A8-4B8C-A19B-3D1FA5B82C6F}"/>
    <cellStyle name="Comma 4 2 2 3 2 2 5 3" xfId="33372" xr:uid="{40099534-2793-44B1-A25B-8C9BD7680E07}"/>
    <cellStyle name="Comma 4 2 2 3 2 2 6" xfId="11560" xr:uid="{B30BBA97-5FB8-4FD4-8FCC-38610D789FB7}"/>
    <cellStyle name="Comma 4 2 2 3 2 2 6 2" xfId="23003" xr:uid="{875C93CA-1D50-4585-AF15-4E0992C5A939}"/>
    <cellStyle name="Comma 4 2 2 3 2 2 6 2 2" xfId="45897" xr:uid="{829D7231-26A7-44EB-97C3-474919018DA9}"/>
    <cellStyle name="Comma 4 2 2 3 2 2 6 3" xfId="34456" xr:uid="{9012FF1E-20C2-471C-811B-3E8A415B60B1}"/>
    <cellStyle name="Comma 4 2 2 3 2 2 7" xfId="12625" xr:uid="{FF5229CB-FE0D-4A9A-8420-A01EFFF6DC7A}"/>
    <cellStyle name="Comma 4 2 2 3 2 2 7 2" xfId="35519" xr:uid="{1C77DB7B-BB52-42D3-9D8F-822DB48361DD}"/>
    <cellStyle name="Comma 4 2 2 3 2 2 8" xfId="24078" xr:uid="{E9A53B20-C73D-4697-995B-29B994ECB66C}"/>
    <cellStyle name="Comma 4 2 2 3 2 2 9" xfId="46961" xr:uid="{2F03BD2C-5026-4542-B70C-A3831CB532F6}"/>
    <cellStyle name="Comma 4 2 2 3 2 3" xfId="1958" xr:uid="{F071C9F0-B343-4549-B552-CCBDFA40954F}"/>
    <cellStyle name="Comma 4 2 2 3 2 3 2" xfId="6205" xr:uid="{3D253F86-D32C-4012-A45B-09AE18FBECF8}"/>
    <cellStyle name="Comma 4 2 2 3 2 3 2 2" xfId="17657" xr:uid="{7CA172B8-4AE7-4433-92EA-D7B96F94112F}"/>
    <cellStyle name="Comma 4 2 2 3 2 3 2 2 2" xfId="40551" xr:uid="{4283D190-00BB-429B-9ECA-DC3200D59776}"/>
    <cellStyle name="Comma 4 2 2 3 2 3 2 3" xfId="29110" xr:uid="{90CFB507-0964-4FAC-AC96-F04511EA2678}"/>
    <cellStyle name="Comma 4 2 2 3 2 3 2 4" xfId="51992" xr:uid="{D6F321F6-C3A6-4523-A5AF-EBC258296B83}"/>
    <cellStyle name="Comma 4 2 2 3 2 3 3" xfId="13415" xr:uid="{32849D96-6E58-43BC-93A2-A4204EAD74F8}"/>
    <cellStyle name="Comma 4 2 2 3 2 3 3 2" xfId="36309" xr:uid="{1521F718-DE80-4194-BFA4-E31A0B1F4840}"/>
    <cellStyle name="Comma 4 2 2 3 2 3 4" xfId="24868" xr:uid="{C6E230B6-FFFA-4710-BFCF-AF5C087A3E4C}"/>
    <cellStyle name="Comma 4 2 2 3 2 3 5" xfId="47751" xr:uid="{CB5A70F6-3EA0-4C0D-8ACD-E25351B08535}"/>
    <cellStyle name="Comma 4 2 2 3 2 4" xfId="3801" xr:uid="{11B21CAB-776F-4353-9E45-D5217AC2AAC5}"/>
    <cellStyle name="Comma 4 2 2 3 2 4 2" xfId="8044" xr:uid="{874D1C76-386D-4FFD-B5AD-DD8DA88ECE37}"/>
    <cellStyle name="Comma 4 2 2 3 2 4 2 2" xfId="19496" xr:uid="{74622261-4871-42A8-BF2A-416932C6C4A6}"/>
    <cellStyle name="Comma 4 2 2 3 2 4 2 2 2" xfId="42390" xr:uid="{B87E4889-E52F-4214-A402-DB801C33A85A}"/>
    <cellStyle name="Comma 4 2 2 3 2 4 2 3" xfId="30949" xr:uid="{FEF78422-9BD7-4A76-A69F-A7122979CC3C}"/>
    <cellStyle name="Comma 4 2 2 3 2 4 2 4" xfId="53831" xr:uid="{97DBDB7D-2F21-4005-BB22-79D19E09115B}"/>
    <cellStyle name="Comma 4 2 2 3 2 4 3" xfId="15254" xr:uid="{18CDA892-CF3E-484A-9796-9703A93046B1}"/>
    <cellStyle name="Comma 4 2 2 3 2 4 3 2" xfId="38148" xr:uid="{06CD81F2-6DD8-4ACC-8A3C-7F4A3CBDAC9B}"/>
    <cellStyle name="Comma 4 2 2 3 2 4 4" xfId="26707" xr:uid="{849CF214-A985-4F97-84C7-6206BB131913}"/>
    <cellStyle name="Comma 4 2 2 3 2 4 5" xfId="49589" xr:uid="{CCEA33FF-45D0-4BEB-907F-539118AC6A8C}"/>
    <cellStyle name="Comma 4 2 2 3 2 5" xfId="4888" xr:uid="{388F2118-11DA-49C4-AEAE-6240DB2BCD16}"/>
    <cellStyle name="Comma 4 2 2 3 2 5 2" xfId="16340" xr:uid="{ACD3A927-4884-4745-9D1A-16CA095D10E8}"/>
    <cellStyle name="Comma 4 2 2 3 2 5 2 2" xfId="39234" xr:uid="{BB73182E-A960-4179-BF7B-0E931F5EB70B}"/>
    <cellStyle name="Comma 4 2 2 3 2 5 3" xfId="27793" xr:uid="{B4B0008E-185C-4490-8940-1E41F12D2A63}"/>
    <cellStyle name="Comma 4 2 2 3 2 5 4" xfId="50675" xr:uid="{211B16D1-9085-414C-8A83-1FC39D5C4359}"/>
    <cellStyle name="Comma 4 2 2 3 2 6" xfId="9949" xr:uid="{055A4F89-2CA8-4BF2-88A3-B4DA130055BF}"/>
    <cellStyle name="Comma 4 2 2 3 2 6 2" xfId="21392" xr:uid="{DB78B20C-086C-4C06-8E77-030DE706434B}"/>
    <cellStyle name="Comma 4 2 2 3 2 6 2 2" xfId="44286" xr:uid="{262B5355-74CB-4812-81C6-92F2A15A0AE6}"/>
    <cellStyle name="Comma 4 2 2 3 2 6 3" xfId="32845" xr:uid="{B49E36AB-4EDD-41F6-AE69-BA98223F8B5F}"/>
    <cellStyle name="Comma 4 2 2 3 2 7" xfId="11033" xr:uid="{7507BC68-A61C-4E66-B859-369970E1A66E}"/>
    <cellStyle name="Comma 4 2 2 3 2 7 2" xfId="22476" xr:uid="{678443D1-3AF3-4B2E-901F-7344FB9F7D84}"/>
    <cellStyle name="Comma 4 2 2 3 2 7 2 2" xfId="45370" xr:uid="{785BAE32-FA0A-4958-83C7-2765FD1B7E1B}"/>
    <cellStyle name="Comma 4 2 2 3 2 7 3" xfId="33929" xr:uid="{69C14C2B-A789-46EE-8000-79FB2AD3D069}"/>
    <cellStyle name="Comma 4 2 2 3 2 8" xfId="12098" xr:uid="{36E680E8-EDEA-41A4-91D1-2D81785CD120}"/>
    <cellStyle name="Comma 4 2 2 3 2 8 2" xfId="34992" xr:uid="{A6026016-B7C0-4812-BAAB-00D21AAB4D0E}"/>
    <cellStyle name="Comma 4 2 2 3 2 9" xfId="23551" xr:uid="{16810788-66F4-4E80-AB68-373A666990E4}"/>
    <cellStyle name="Comma 4 2 2 3 3" xfId="905" xr:uid="{9207F0BA-3FAD-47E2-A02E-FA62ACC6B2CF}"/>
    <cellStyle name="Comma 4 2 2 3 3 2" xfId="2222" xr:uid="{C3DEFD57-92EC-4FE1-839A-18EF43019035}"/>
    <cellStyle name="Comma 4 2 2 3 3 2 2" xfId="6469" xr:uid="{70B3EFFB-9020-4DC0-ABE1-E28AB32E4142}"/>
    <cellStyle name="Comma 4 2 2 3 3 2 2 2" xfId="17921" xr:uid="{14F558F5-702B-4312-952D-895E7CE5CDAD}"/>
    <cellStyle name="Comma 4 2 2 3 3 2 2 2 2" xfId="40815" xr:uid="{4D0D91AA-B5C2-4E4E-B2EA-25F31535C1A9}"/>
    <cellStyle name="Comma 4 2 2 3 3 2 2 3" xfId="29374" xr:uid="{E93C160B-A608-45C9-853B-EED906511A8C}"/>
    <cellStyle name="Comma 4 2 2 3 3 2 2 4" xfId="52256" xr:uid="{8F6F59E1-A1C9-43D1-922B-9B84A309E288}"/>
    <cellStyle name="Comma 4 2 2 3 3 2 3" xfId="13679" xr:uid="{EF8BB0DE-F219-4ED7-9F72-3DBA09776596}"/>
    <cellStyle name="Comma 4 2 2 3 3 2 3 2" xfId="36573" xr:uid="{D4201A95-8CAB-4BA2-9EAE-081B024B12D9}"/>
    <cellStyle name="Comma 4 2 2 3 3 2 4" xfId="25132" xr:uid="{63005930-A921-487B-8ACB-BEF8A884BF39}"/>
    <cellStyle name="Comma 4 2 2 3 3 2 5" xfId="48015" xr:uid="{0ECD76F6-C2BD-4F9F-A6D3-A00E15B45164}"/>
    <cellStyle name="Comma 4 2 2 3 3 3" xfId="4065" xr:uid="{2093C1A9-771B-475E-88FE-2D96D8A53B22}"/>
    <cellStyle name="Comma 4 2 2 3 3 3 2" xfId="8308" xr:uid="{971B1186-5E4E-410B-9163-93A11460A6B9}"/>
    <cellStyle name="Comma 4 2 2 3 3 3 2 2" xfId="19760" xr:uid="{374126CE-2E4D-4DDE-BCD0-EEE5646E2531}"/>
    <cellStyle name="Comma 4 2 2 3 3 3 2 2 2" xfId="42654" xr:uid="{3C6CC98F-E14A-4993-ACDE-1A2DBF7700F4}"/>
    <cellStyle name="Comma 4 2 2 3 3 3 2 3" xfId="31213" xr:uid="{11EECDA9-55E5-4B8C-AE81-E2425AF3347F}"/>
    <cellStyle name="Comma 4 2 2 3 3 3 2 4" xfId="54095" xr:uid="{6D70346D-47CD-4FE3-BDF1-188DAA5D5A4D}"/>
    <cellStyle name="Comma 4 2 2 3 3 3 3" xfId="15518" xr:uid="{D2642DE7-A6EF-4E2C-A555-E62153DA99C6}"/>
    <cellStyle name="Comma 4 2 2 3 3 3 3 2" xfId="38412" xr:uid="{5C4F68FA-B74D-472C-A755-A178DEF2A242}"/>
    <cellStyle name="Comma 4 2 2 3 3 3 4" xfId="26971" xr:uid="{62B683D2-90F5-4213-9179-77038B27E319}"/>
    <cellStyle name="Comma 4 2 2 3 3 3 5" xfId="49853" xr:uid="{97EF1151-2064-455A-8201-E841F8913674}"/>
    <cellStyle name="Comma 4 2 2 3 3 4" xfId="5152" xr:uid="{D1CED79E-9759-410B-925B-C77262B2B98E}"/>
    <cellStyle name="Comma 4 2 2 3 3 4 2" xfId="16604" xr:uid="{592084E6-D1D0-4699-AF19-53A506D3AC67}"/>
    <cellStyle name="Comma 4 2 2 3 3 4 2 2" xfId="39498" xr:uid="{22BBED01-610F-423F-BAD6-9515C4854B53}"/>
    <cellStyle name="Comma 4 2 2 3 3 4 3" xfId="28057" xr:uid="{D50882F1-6824-4D1D-AA29-EE264199D1D9}"/>
    <cellStyle name="Comma 4 2 2 3 3 4 4" xfId="50939" xr:uid="{4E31EED3-644E-43F0-ACD7-AD44C9C83816}"/>
    <cellStyle name="Comma 4 2 2 3 3 5" xfId="10213" xr:uid="{215DB2A5-126C-49E4-BE93-866F447A8297}"/>
    <cellStyle name="Comma 4 2 2 3 3 5 2" xfId="21656" xr:uid="{227ABAD2-7529-4E3C-B453-D949B3777B06}"/>
    <cellStyle name="Comma 4 2 2 3 3 5 2 2" xfId="44550" xr:uid="{8B66AF8C-D884-402F-8617-DC9F80199561}"/>
    <cellStyle name="Comma 4 2 2 3 3 5 3" xfId="33109" xr:uid="{9BD7BEA3-4EBE-4F91-ABAC-D829C49A0DF6}"/>
    <cellStyle name="Comma 4 2 2 3 3 6" xfId="11297" xr:uid="{A2EF23EB-F456-4734-AE33-7877982DBCE0}"/>
    <cellStyle name="Comma 4 2 2 3 3 6 2" xfId="22740" xr:uid="{85E71F2E-0D78-4B22-80A1-03C751414726}"/>
    <cellStyle name="Comma 4 2 2 3 3 6 2 2" xfId="45634" xr:uid="{8A86428F-CF0F-423E-BB4B-C86C2FE8FEB6}"/>
    <cellStyle name="Comma 4 2 2 3 3 6 3" xfId="34193" xr:uid="{B4CF0B53-E87E-4F35-B3EF-2A23D8DA7AA0}"/>
    <cellStyle name="Comma 4 2 2 3 3 7" xfId="12362" xr:uid="{5CC129F4-3C18-4347-982D-777F1D509781}"/>
    <cellStyle name="Comma 4 2 2 3 3 7 2" xfId="35256" xr:uid="{4CD927E2-FDB6-460E-B801-EE9E5B07C403}"/>
    <cellStyle name="Comma 4 2 2 3 3 8" xfId="23815" xr:uid="{0FE42928-6070-4AC2-A653-4382926D2EF1}"/>
    <cellStyle name="Comma 4 2 2 3 3 9" xfId="46698" xr:uid="{E7A9A404-24C8-4C4F-B5DF-EA9D502DE4A6}"/>
    <cellStyle name="Comma 4 2 2 3 4" xfId="1433" xr:uid="{D0C234DA-ED78-47DD-86BA-C3B31CF07151}"/>
    <cellStyle name="Comma 4 2 2 3 4 2" xfId="2750" xr:uid="{20E57DDE-BEE8-40A8-A5E2-492246A22BB7}"/>
    <cellStyle name="Comma 4 2 2 3 4 2 2" xfId="6997" xr:uid="{1066FB4E-6DCB-4F0D-B4DD-66AA4F0D3800}"/>
    <cellStyle name="Comma 4 2 2 3 4 2 2 2" xfId="18449" xr:uid="{16160730-AFBD-4004-9FC6-59F2009A5B51}"/>
    <cellStyle name="Comma 4 2 2 3 4 2 2 2 2" xfId="41343" xr:uid="{A8A49F4F-2239-4E55-AD88-1831F41A0A23}"/>
    <cellStyle name="Comma 4 2 2 3 4 2 2 3" xfId="29902" xr:uid="{C26EE6A0-C371-4662-A0D6-19632CC93773}"/>
    <cellStyle name="Comma 4 2 2 3 4 2 2 4" xfId="52784" xr:uid="{9D2CC6BD-06FD-4699-AB9F-FCFF5FE59241}"/>
    <cellStyle name="Comma 4 2 2 3 4 2 3" xfId="14207" xr:uid="{813BE71C-D178-4D3D-9F32-FE5E005F11E8}"/>
    <cellStyle name="Comma 4 2 2 3 4 2 3 2" xfId="37101" xr:uid="{6805F872-BEFD-4E84-A09E-7B178954344E}"/>
    <cellStyle name="Comma 4 2 2 3 4 2 4" xfId="25660" xr:uid="{5D3C4B46-C60C-4C69-8A80-8E899CB378D4}"/>
    <cellStyle name="Comma 4 2 2 3 4 2 5" xfId="48543" xr:uid="{99FA6BC8-7A9C-4F35-AEF8-48B6A35D9195}"/>
    <cellStyle name="Comma 4 2 2 3 4 3" xfId="5680" xr:uid="{274F892D-91FE-4123-825C-F544DBAA9E71}"/>
    <cellStyle name="Comma 4 2 2 3 4 3 2" xfId="17132" xr:uid="{E12715B3-277F-469B-ACBD-673AE52DD774}"/>
    <cellStyle name="Comma 4 2 2 3 4 3 2 2" xfId="40026" xr:uid="{85B87A1C-9E07-48EA-AFA4-88CB8D8CC574}"/>
    <cellStyle name="Comma 4 2 2 3 4 3 3" xfId="28585" xr:uid="{ED2A84AA-05D6-4335-A7BC-2A5C9BC4CDF9}"/>
    <cellStyle name="Comma 4 2 2 3 4 3 4" xfId="51467" xr:uid="{A9C25917-64F5-495B-8DAF-3B2C4FFDDD28}"/>
    <cellStyle name="Comma 4 2 2 3 4 4" xfId="12890" xr:uid="{F10EF964-A277-43FF-8A25-59DA35CA8339}"/>
    <cellStyle name="Comma 4 2 2 3 4 4 2" xfId="35784" xr:uid="{D8A4CC53-261C-4349-8C22-9F39EA3F9F01}"/>
    <cellStyle name="Comma 4 2 2 3 4 5" xfId="24343" xr:uid="{5305302A-4F2D-40F3-A69D-7F58CF9CE37D}"/>
    <cellStyle name="Comma 4 2 2 3 4 6" xfId="47226" xr:uid="{DA66F41A-F63E-490C-9568-441E169ABE79}"/>
    <cellStyle name="Comma 4 2 2 3 5" xfId="1695" xr:uid="{B8D8F089-C5FD-4B43-9B3B-F58E62795B17}"/>
    <cellStyle name="Comma 4 2 2 3 5 2" xfId="5942" xr:uid="{F6BC768C-88AF-4A1D-B24E-606C549FBB64}"/>
    <cellStyle name="Comma 4 2 2 3 5 2 2" xfId="17394" xr:uid="{DC735788-10C0-4C6D-9FB6-2E37A23490A5}"/>
    <cellStyle name="Comma 4 2 2 3 5 2 2 2" xfId="40288" xr:uid="{C481DEC7-9625-4F0B-8B53-BDDFF5DFA1D1}"/>
    <cellStyle name="Comma 4 2 2 3 5 2 3" xfId="28847" xr:uid="{50D70799-D910-4732-854A-50FC5B4F639E}"/>
    <cellStyle name="Comma 4 2 2 3 5 2 4" xfId="51729" xr:uid="{C27F240D-507D-48F8-920B-93965FA227CA}"/>
    <cellStyle name="Comma 4 2 2 3 5 3" xfId="13152" xr:uid="{BAB1034D-96BC-4467-9D40-5DD86231E955}"/>
    <cellStyle name="Comma 4 2 2 3 5 3 2" xfId="36046" xr:uid="{0D303977-2573-4732-B90C-F3B0AA444467}"/>
    <cellStyle name="Comma 4 2 2 3 5 4" xfId="24605" xr:uid="{C9F499DD-F9D4-4B93-97BA-A430DFE5435A}"/>
    <cellStyle name="Comma 4 2 2 3 5 5" xfId="47488" xr:uid="{56AFF74D-E2C0-4403-BE63-E0794B2E711C}"/>
    <cellStyle name="Comma 4 2 2 3 6" xfId="3018" xr:uid="{4008C0DD-067B-424B-BB7A-EF4626EBF468}"/>
    <cellStyle name="Comma 4 2 2 3 6 2" xfId="7260" xr:uid="{71627474-AA8C-40D6-B6AA-734C358C062C}"/>
    <cellStyle name="Comma 4 2 2 3 6 2 2" xfId="18712" xr:uid="{1B08B078-44A1-4FFD-BE0A-912C20B00D7F}"/>
    <cellStyle name="Comma 4 2 2 3 6 2 2 2" xfId="41606" xr:uid="{EB5D0D60-6F9E-4B4C-B279-BE64D8F8660C}"/>
    <cellStyle name="Comma 4 2 2 3 6 2 3" xfId="30165" xr:uid="{FDDE3C3F-06BD-4BD1-9061-9FEB63F3ED2F}"/>
    <cellStyle name="Comma 4 2 2 3 6 2 4" xfId="53047" xr:uid="{B6D998D5-308E-4662-8BED-95004E73ADCC}"/>
    <cellStyle name="Comma 4 2 2 3 6 3" xfId="14470" xr:uid="{706FD9A3-C198-4609-8AA1-F9F63AD5EADE}"/>
    <cellStyle name="Comma 4 2 2 3 6 3 2" xfId="37364" xr:uid="{4B049F70-2623-45BC-BF19-F09086A756ED}"/>
    <cellStyle name="Comma 4 2 2 3 6 4" xfId="25923" xr:uid="{8798BAAA-9CAB-42FD-B4A2-DCC5461E22AF}"/>
    <cellStyle name="Comma 4 2 2 3 6 5" xfId="48805" xr:uid="{CE2648F4-48E6-4C4C-81DD-F2CF1AF76265}"/>
    <cellStyle name="Comma 4 2 2 3 7" xfId="3278" xr:uid="{C8061952-0593-47EB-A34E-1F88E801D3F2}"/>
    <cellStyle name="Comma 4 2 2 3 7 2" xfId="7520" xr:uid="{A9CA8735-2B58-4EAB-B5BA-6B63C1EE9031}"/>
    <cellStyle name="Comma 4 2 2 3 7 2 2" xfId="18972" xr:uid="{6B653146-6D88-42AB-AC2B-02C9CBC56BC5}"/>
    <cellStyle name="Comma 4 2 2 3 7 2 2 2" xfId="41866" xr:uid="{C0DD12A8-7AB2-4A0E-9911-BC74E94ABB2D}"/>
    <cellStyle name="Comma 4 2 2 3 7 2 3" xfId="30425" xr:uid="{9ECA8DE9-F629-4B48-84F0-ABF2922A15A2}"/>
    <cellStyle name="Comma 4 2 2 3 7 2 4" xfId="53307" xr:uid="{7DA7E13C-3952-4FCA-9DD4-D3CBC3F6A6B3}"/>
    <cellStyle name="Comma 4 2 2 3 7 3" xfId="14730" xr:uid="{A830DF7D-ACE3-4118-A022-CE20F324071E}"/>
    <cellStyle name="Comma 4 2 2 3 7 3 2" xfId="37624" xr:uid="{126AD965-6BF8-41E4-8C7F-7006CD98073C}"/>
    <cellStyle name="Comma 4 2 2 3 7 4" xfId="26183" xr:uid="{BF89CBD4-A9D6-49E0-A769-B115684A3569}"/>
    <cellStyle name="Comma 4 2 2 3 7 5" xfId="49065" xr:uid="{7D719E56-6CBA-4B60-8950-8467770B6D53}"/>
    <cellStyle name="Comma 4 2 2 3 8" xfId="3538" xr:uid="{9212DCAB-6667-4977-9FC0-9ED27704A68E}"/>
    <cellStyle name="Comma 4 2 2 3 8 2" xfId="7781" xr:uid="{C9EF3955-DE73-4E0A-8BBC-10D234AC340E}"/>
    <cellStyle name="Comma 4 2 2 3 8 2 2" xfId="19233" xr:uid="{21DA217F-8D15-4D77-85BF-0E2319474CF1}"/>
    <cellStyle name="Comma 4 2 2 3 8 2 2 2" xfId="42127" xr:uid="{06CD9446-88A2-40D3-9CE1-F6A6234F3096}"/>
    <cellStyle name="Comma 4 2 2 3 8 2 3" xfId="30686" xr:uid="{AF1C6953-811A-4209-9D19-D72D67AE7464}"/>
    <cellStyle name="Comma 4 2 2 3 8 2 4" xfId="53568" xr:uid="{07234D86-962A-428F-AC6F-8153C9524C01}"/>
    <cellStyle name="Comma 4 2 2 3 8 3" xfId="14991" xr:uid="{8496677D-201B-44C1-AC14-EF5AB28E1D29}"/>
    <cellStyle name="Comma 4 2 2 3 8 3 2" xfId="37885" xr:uid="{D316CC7B-F63A-4F9D-BDF7-0A46034CC93E}"/>
    <cellStyle name="Comma 4 2 2 3 8 4" xfId="26444" xr:uid="{60C8C5F8-E617-420C-B9C8-6B51CE1D6B86}"/>
    <cellStyle name="Comma 4 2 2 3 8 5" xfId="49326" xr:uid="{091242F7-8C5D-4235-9C47-27CE0E9C9664}"/>
    <cellStyle name="Comma 4 2 2 3 9" xfId="4606" xr:uid="{4C624551-D1D4-4CF0-A992-F5465E13EA10}"/>
    <cellStyle name="Comma 4 2 2 3 9 2" xfId="16058" xr:uid="{891A16BA-6A3A-4352-86DA-3523117C7AEB}"/>
    <cellStyle name="Comma 4 2 2 3 9 2 2" xfId="38952" xr:uid="{01D7D761-0859-4340-BC1E-245F78CBAAC2}"/>
    <cellStyle name="Comma 4 2 2 3 9 3" xfId="27511" xr:uid="{53B0E3CB-24F3-4B24-9259-93F9B55A3011}"/>
    <cellStyle name="Comma 4 2 2 3 9 4" xfId="50393" xr:uid="{877197BF-9024-4E8C-9121-A090520F3866}"/>
    <cellStyle name="Comma 4 2 2 4" xfId="524" xr:uid="{440DC667-A4B4-4F49-8F0A-0BEA703AFC1E}"/>
    <cellStyle name="Comma 4 2 2 4 10" xfId="46318" xr:uid="{B507A261-1951-41F5-BF56-F72F8482F255}"/>
    <cellStyle name="Comma 4 2 2 4 11" xfId="55662" xr:uid="{822E5625-DB17-49B4-8EF2-F5B2D31456BC}"/>
    <cellStyle name="Comma 4 2 2 4 2" xfId="1052" xr:uid="{FFE04CD9-953D-45A8-8D8B-9ADA25898C99}"/>
    <cellStyle name="Comma 4 2 2 4 2 2" xfId="2369" xr:uid="{DEF00BE9-6DB5-4CFD-B9DA-1AF06FDBC459}"/>
    <cellStyle name="Comma 4 2 2 4 2 2 2" xfId="6616" xr:uid="{72D659C8-3C3A-4862-8ED2-28F304F603BB}"/>
    <cellStyle name="Comma 4 2 2 4 2 2 2 2" xfId="18068" xr:uid="{12659291-0A8F-4E08-9AF0-BC2E76A9FAC1}"/>
    <cellStyle name="Comma 4 2 2 4 2 2 2 2 2" xfId="40962" xr:uid="{AC6D8122-262A-4762-A0FD-5FF26BBF6CA6}"/>
    <cellStyle name="Comma 4 2 2 4 2 2 2 3" xfId="29521" xr:uid="{6C0BC1DF-A255-4084-84F4-44B1F7D3A04E}"/>
    <cellStyle name="Comma 4 2 2 4 2 2 2 4" xfId="52403" xr:uid="{B9F50B2A-CA33-4FBC-B105-3A57D251728B}"/>
    <cellStyle name="Comma 4 2 2 4 2 2 3" xfId="13826" xr:uid="{69174468-1B8B-463B-AC42-542783AE0545}"/>
    <cellStyle name="Comma 4 2 2 4 2 2 3 2" xfId="36720" xr:uid="{ABA0A18D-3C64-49FD-9F60-807E99C8732C}"/>
    <cellStyle name="Comma 4 2 2 4 2 2 4" xfId="25279" xr:uid="{99E62ADD-ABF2-4B65-8F82-8BB984E111A3}"/>
    <cellStyle name="Comma 4 2 2 4 2 2 5" xfId="48162" xr:uid="{5D462627-CD1A-479E-9FA9-9B63193E2AE3}"/>
    <cellStyle name="Comma 4 2 2 4 2 3" xfId="4212" xr:uid="{14BDEE6F-D3BA-496D-94C8-715602B6E25F}"/>
    <cellStyle name="Comma 4 2 2 4 2 3 2" xfId="8455" xr:uid="{5882BC75-6293-4943-8598-66CA6E5F7813}"/>
    <cellStyle name="Comma 4 2 2 4 2 3 2 2" xfId="19907" xr:uid="{08A0179C-D4D8-4F91-AACD-1ADDDABFB937}"/>
    <cellStyle name="Comma 4 2 2 4 2 3 2 2 2" xfId="42801" xr:uid="{E9609E7F-01DF-4321-B55D-382A1D88F803}"/>
    <cellStyle name="Comma 4 2 2 4 2 3 2 3" xfId="31360" xr:uid="{4215046E-882C-4A72-A29C-CC1A124A0FAC}"/>
    <cellStyle name="Comma 4 2 2 4 2 3 2 4" xfId="54242" xr:uid="{098C927D-295F-49BD-B484-AA9DB7ACEE12}"/>
    <cellStyle name="Comma 4 2 2 4 2 3 3" xfId="15665" xr:uid="{7D0D7AE9-59AA-4084-B699-E49309EB6EE6}"/>
    <cellStyle name="Comma 4 2 2 4 2 3 3 2" xfId="38559" xr:uid="{3272EC53-034A-4709-8A75-E80263D20A61}"/>
    <cellStyle name="Comma 4 2 2 4 2 3 4" xfId="27118" xr:uid="{41885E6A-9438-4DBB-A3BC-6E5A43E94CDD}"/>
    <cellStyle name="Comma 4 2 2 4 2 3 5" xfId="50000" xr:uid="{71504153-469C-4E48-A64B-44BB668B03D5}"/>
    <cellStyle name="Comma 4 2 2 4 2 4" xfId="5299" xr:uid="{87F3E653-472A-4D8A-A8DB-6328E6E2DDB2}"/>
    <cellStyle name="Comma 4 2 2 4 2 4 2" xfId="16751" xr:uid="{FC0D1309-263D-422C-B649-23CBA51359D8}"/>
    <cellStyle name="Comma 4 2 2 4 2 4 2 2" xfId="39645" xr:uid="{29F77D92-CE13-409E-B69F-9EBF1A07DA53}"/>
    <cellStyle name="Comma 4 2 2 4 2 4 3" xfId="28204" xr:uid="{1F16F62B-36E1-4F70-95BD-ED7C6BC76307}"/>
    <cellStyle name="Comma 4 2 2 4 2 4 4" xfId="51086" xr:uid="{396C2A99-EA90-4340-8AFD-D0ECB896D44A}"/>
    <cellStyle name="Comma 4 2 2 4 2 5" xfId="10360" xr:uid="{D090CB49-7A84-45FD-AB26-D3F50A57A771}"/>
    <cellStyle name="Comma 4 2 2 4 2 5 2" xfId="21803" xr:uid="{01948BEF-BC32-4D1D-8541-C4E48B2AB929}"/>
    <cellStyle name="Comma 4 2 2 4 2 5 2 2" xfId="44697" xr:uid="{66104F77-929F-4E64-ABE3-2DDDFB444776}"/>
    <cellStyle name="Comma 4 2 2 4 2 5 3" xfId="33256" xr:uid="{EB76D386-9494-4A06-972A-123A556B2B3C}"/>
    <cellStyle name="Comma 4 2 2 4 2 6" xfId="11444" xr:uid="{119E082A-1A92-4FA2-86EC-B4B6983D1A83}"/>
    <cellStyle name="Comma 4 2 2 4 2 6 2" xfId="22887" xr:uid="{43C9508B-EB9F-4C95-892A-39D47D1ABFE8}"/>
    <cellStyle name="Comma 4 2 2 4 2 6 2 2" xfId="45781" xr:uid="{61BD5742-BFCD-4F3E-B462-BBD0EAAC217C}"/>
    <cellStyle name="Comma 4 2 2 4 2 6 3" xfId="34340" xr:uid="{A3934006-23BF-4A25-9AD5-D71DB81DC5E9}"/>
    <cellStyle name="Comma 4 2 2 4 2 7" xfId="12509" xr:uid="{EB52275D-B73F-49FB-8509-AC9C1295A6E9}"/>
    <cellStyle name="Comma 4 2 2 4 2 7 2" xfId="35403" xr:uid="{13184BA9-1F48-43C7-9528-923238CC45CD}"/>
    <cellStyle name="Comma 4 2 2 4 2 8" xfId="23962" xr:uid="{0D8946AB-3E24-4CE6-AEBB-CB88FDCD38A3}"/>
    <cellStyle name="Comma 4 2 2 4 2 9" xfId="46845" xr:uid="{4809CD9E-613C-4FBF-96A6-F3D5BD7ADE89}"/>
    <cellStyle name="Comma 4 2 2 4 3" xfId="1842" xr:uid="{B0F2A2A3-4D0C-4020-A710-99EA50F04720}"/>
    <cellStyle name="Comma 4 2 2 4 3 2" xfId="6089" xr:uid="{4CEAB5BE-C72A-4E02-B9D9-226796EDEBFF}"/>
    <cellStyle name="Comma 4 2 2 4 3 2 2" xfId="17541" xr:uid="{713727EA-55DC-43CD-A397-7000306B2F40}"/>
    <cellStyle name="Comma 4 2 2 4 3 2 2 2" xfId="40435" xr:uid="{C83F486B-F023-4F5C-B2CE-8BF0A1BCD14C}"/>
    <cellStyle name="Comma 4 2 2 4 3 2 3" xfId="28994" xr:uid="{AB339ED3-2A49-4461-A4B7-A2A0A7C0D1AF}"/>
    <cellStyle name="Comma 4 2 2 4 3 2 4" xfId="51876" xr:uid="{31DBE777-08C3-4A87-BE78-BE43F250F1EE}"/>
    <cellStyle name="Comma 4 2 2 4 3 3" xfId="13299" xr:uid="{5FE99EC2-BCB6-405E-9872-B736CA6A7762}"/>
    <cellStyle name="Comma 4 2 2 4 3 3 2" xfId="36193" xr:uid="{07E072D4-377E-42C0-902A-0A78A284539F}"/>
    <cellStyle name="Comma 4 2 2 4 3 4" xfId="24752" xr:uid="{26A198D5-1C22-4FDB-985B-B35F0E8F08F2}"/>
    <cellStyle name="Comma 4 2 2 4 3 5" xfId="47635" xr:uid="{33E12737-AC6D-4FAA-921C-7016342CA635}"/>
    <cellStyle name="Comma 4 2 2 4 4" xfId="3685" xr:uid="{7A9F7EE6-B02D-4C4A-82BD-C4153CFDF197}"/>
    <cellStyle name="Comma 4 2 2 4 4 2" xfId="7928" xr:uid="{DA4A5C37-3F4A-4B9E-B471-D102FE2ECE13}"/>
    <cellStyle name="Comma 4 2 2 4 4 2 2" xfId="19380" xr:uid="{FD64127D-4CDE-4B38-85E9-213CF5FA2133}"/>
    <cellStyle name="Comma 4 2 2 4 4 2 2 2" xfId="42274" xr:uid="{52CAD2E1-461B-43F9-83DC-B612E4D026E9}"/>
    <cellStyle name="Comma 4 2 2 4 4 2 3" xfId="30833" xr:uid="{4AE008F9-F34B-4CEA-B36B-4104729ECDB4}"/>
    <cellStyle name="Comma 4 2 2 4 4 2 4" xfId="53715" xr:uid="{A4D0FD12-F77B-472C-8916-B37190C91FDA}"/>
    <cellStyle name="Comma 4 2 2 4 4 3" xfId="15138" xr:uid="{B0EA802C-EC72-469B-BFF7-D7AE3FABAA91}"/>
    <cellStyle name="Comma 4 2 2 4 4 3 2" xfId="38032" xr:uid="{C6F1005A-8D92-4FBE-9D20-F481970DA606}"/>
    <cellStyle name="Comma 4 2 2 4 4 4" xfId="26591" xr:uid="{30138FCE-1613-413D-A78D-BC80B1F72553}"/>
    <cellStyle name="Comma 4 2 2 4 4 5" xfId="49473" xr:uid="{297F2000-110D-43B3-8D9D-E804F0C00739}"/>
    <cellStyle name="Comma 4 2 2 4 5" xfId="4772" xr:uid="{A8C14D8E-DAF5-457A-BBC7-CEFC06A1F8BA}"/>
    <cellStyle name="Comma 4 2 2 4 5 2" xfId="16224" xr:uid="{71F62981-2A61-4CAF-9C74-5DB1507637EB}"/>
    <cellStyle name="Comma 4 2 2 4 5 2 2" xfId="39118" xr:uid="{04087F48-EB10-4427-A228-2CB72981CE37}"/>
    <cellStyle name="Comma 4 2 2 4 5 3" xfId="27677" xr:uid="{C5D00F5D-AA6A-43F8-8017-4488464F0E38}"/>
    <cellStyle name="Comma 4 2 2 4 5 4" xfId="50559" xr:uid="{BFA5030C-EE70-4BED-BDE8-4D439F01D6EC}"/>
    <cellStyle name="Comma 4 2 2 4 6" xfId="9833" xr:uid="{84F1C70B-BF66-4380-88C9-FED969BD06D9}"/>
    <cellStyle name="Comma 4 2 2 4 6 2" xfId="21276" xr:uid="{646EE7C7-6A83-4B35-86FB-2D453075A3E6}"/>
    <cellStyle name="Comma 4 2 2 4 6 2 2" xfId="44170" xr:uid="{599DE72F-7A3D-4374-B40D-AF754E42E01F}"/>
    <cellStyle name="Comma 4 2 2 4 6 3" xfId="32729" xr:uid="{E04E37F3-25BD-474B-995E-0735B0645439}"/>
    <cellStyle name="Comma 4 2 2 4 7" xfId="10917" xr:uid="{BE210A3E-2D75-40C2-85E1-F7E9E043C75C}"/>
    <cellStyle name="Comma 4 2 2 4 7 2" xfId="22360" xr:uid="{F3ED4C94-071C-4ACF-BA3D-AF5C7F669454}"/>
    <cellStyle name="Comma 4 2 2 4 7 2 2" xfId="45254" xr:uid="{387776EF-CBDD-407A-B25A-149E7B8F9438}"/>
    <cellStyle name="Comma 4 2 2 4 7 3" xfId="33813" xr:uid="{C7F42C99-BFEB-43A7-BCFF-7FCF6C7D26EC}"/>
    <cellStyle name="Comma 4 2 2 4 8" xfId="11982" xr:uid="{65E049BD-88A0-4985-AC54-19F9EE00D355}"/>
    <cellStyle name="Comma 4 2 2 4 8 2" xfId="34876" xr:uid="{9448D621-EFD7-491B-ABF6-1FD64B178A22}"/>
    <cellStyle name="Comma 4 2 2 4 9" xfId="23435" xr:uid="{5920A7CE-176F-471E-A46B-6FB68DD8C545}"/>
    <cellStyle name="Comma 4 2 2 5" xfId="788" xr:uid="{C8C29F87-BED5-4E38-9D84-4E4462BCABEB}"/>
    <cellStyle name="Comma 4 2 2 5 2" xfId="2105" xr:uid="{ABB873F0-984A-4A97-B499-C1AAECB3EE19}"/>
    <cellStyle name="Comma 4 2 2 5 2 2" xfId="6352" xr:uid="{11C32891-A9E3-41B8-B9BF-920497E8EA4C}"/>
    <cellStyle name="Comma 4 2 2 5 2 2 2" xfId="17804" xr:uid="{0ECB30DF-CA58-43AF-BCE9-534A4A093915}"/>
    <cellStyle name="Comma 4 2 2 5 2 2 2 2" xfId="40698" xr:uid="{CFCCA922-0315-47E3-A94D-C32ACD0A9D74}"/>
    <cellStyle name="Comma 4 2 2 5 2 2 3" xfId="29257" xr:uid="{E52E0B33-CF15-4914-B1CE-8CB4B51BE801}"/>
    <cellStyle name="Comma 4 2 2 5 2 2 4" xfId="52139" xr:uid="{ED43DA55-D3B2-4521-A1A9-ECF737C57561}"/>
    <cellStyle name="Comma 4 2 2 5 2 3" xfId="13562" xr:uid="{144D8C92-B9AC-44A6-8356-19C8B40AFEFD}"/>
    <cellStyle name="Comma 4 2 2 5 2 3 2" xfId="36456" xr:uid="{E9DD4693-612E-4589-80BF-343CB8D29468}"/>
    <cellStyle name="Comma 4 2 2 5 2 4" xfId="25015" xr:uid="{626B02E5-ECF5-4C80-B4E8-7386D1EB6A78}"/>
    <cellStyle name="Comma 4 2 2 5 2 5" xfId="47898" xr:uid="{B1E1B06A-A957-4848-9997-938BBC0218F7}"/>
    <cellStyle name="Comma 4 2 2 5 3" xfId="3948" xr:uid="{7C50C8B2-2F65-4A17-BD71-83D68D90F5A2}"/>
    <cellStyle name="Comma 4 2 2 5 3 2" xfId="8191" xr:uid="{5E915595-6A18-4B4B-9EB2-5872CCA99BCA}"/>
    <cellStyle name="Comma 4 2 2 5 3 2 2" xfId="19643" xr:uid="{D5B8A365-3BFE-4ACA-935B-5E053A663C0B}"/>
    <cellStyle name="Comma 4 2 2 5 3 2 2 2" xfId="42537" xr:uid="{3217391F-69C1-4D8F-911B-6058787AB357}"/>
    <cellStyle name="Comma 4 2 2 5 3 2 3" xfId="31096" xr:uid="{41765023-6C48-4582-AD52-F63D0F11D2A2}"/>
    <cellStyle name="Comma 4 2 2 5 3 2 4" xfId="53978" xr:uid="{F7259091-F5D1-4D61-8230-53451A2B0D37}"/>
    <cellStyle name="Comma 4 2 2 5 3 3" xfId="15401" xr:uid="{D38FAC0D-33FE-410A-8ADA-B041E81EC8D3}"/>
    <cellStyle name="Comma 4 2 2 5 3 3 2" xfId="38295" xr:uid="{AE3613F2-4231-4425-912D-4570192B12CF}"/>
    <cellStyle name="Comma 4 2 2 5 3 4" xfId="26854" xr:uid="{EE138D14-91A4-41F4-A5E1-6CF41BB9E7BD}"/>
    <cellStyle name="Comma 4 2 2 5 3 5" xfId="49736" xr:uid="{0410FDE6-1FDC-403E-B32F-F74EF5673B38}"/>
    <cellStyle name="Comma 4 2 2 5 4" xfId="5035" xr:uid="{EB1456A0-3D1C-419D-86DC-862E546FBD0B}"/>
    <cellStyle name="Comma 4 2 2 5 4 2" xfId="16487" xr:uid="{6BADBCF6-8A3D-4E1A-AC5B-5D3B6F188084}"/>
    <cellStyle name="Comma 4 2 2 5 4 2 2" xfId="39381" xr:uid="{0C1A0F8F-8F4B-465A-A372-B77F686D885A}"/>
    <cellStyle name="Comma 4 2 2 5 4 3" xfId="27940" xr:uid="{7349B6E2-016C-4438-B942-F6B2AC133B03}"/>
    <cellStyle name="Comma 4 2 2 5 4 4" xfId="50822" xr:uid="{DA722ADF-D4E6-4BAE-8083-E5F6D41FB886}"/>
    <cellStyle name="Comma 4 2 2 5 5" xfId="10096" xr:uid="{A62EFCBF-3516-41F1-8117-E8D307DE81DC}"/>
    <cellStyle name="Comma 4 2 2 5 5 2" xfId="21539" xr:uid="{F7B22150-4FDB-4B96-90AE-4C4DCA697341}"/>
    <cellStyle name="Comma 4 2 2 5 5 2 2" xfId="44433" xr:uid="{891EC7BD-A169-487F-940A-BA3ECFCFEDC2}"/>
    <cellStyle name="Comma 4 2 2 5 5 3" xfId="32992" xr:uid="{2C56D907-4900-4AAD-A08E-5973944C21A9}"/>
    <cellStyle name="Comma 4 2 2 5 6" xfId="11180" xr:uid="{2B06B550-0E10-4ABF-825E-8E89A5F05E9A}"/>
    <cellStyle name="Comma 4 2 2 5 6 2" xfId="22623" xr:uid="{66FE4129-D748-4EF8-B131-A1EC2856C2B8}"/>
    <cellStyle name="Comma 4 2 2 5 6 2 2" xfId="45517" xr:uid="{A6A5BB7A-C6F9-41BD-995B-4EA516C8AF9C}"/>
    <cellStyle name="Comma 4 2 2 5 6 3" xfId="34076" xr:uid="{8844DF46-CB2B-4623-A45C-D24DB66FC725}"/>
    <cellStyle name="Comma 4 2 2 5 7" xfId="12245" xr:uid="{01C8844B-2070-40E0-BAC5-E00F64FF2C3F}"/>
    <cellStyle name="Comma 4 2 2 5 7 2" xfId="35139" xr:uid="{9FB76A31-F12D-4DBC-89DF-0CC0861F2891}"/>
    <cellStyle name="Comma 4 2 2 5 8" xfId="23698" xr:uid="{0D3EFB99-5D68-429E-8880-79A534469C67}"/>
    <cellStyle name="Comma 4 2 2 5 9" xfId="46581" xr:uid="{1ADBB47A-B6E9-466D-B416-FA6B6C6A468A}"/>
    <cellStyle name="Comma 4 2 2 6" xfId="1316" xr:uid="{7CF5347C-0B36-4F87-973E-BCC1BA9FE1C6}"/>
    <cellStyle name="Comma 4 2 2 6 2" xfId="2633" xr:uid="{F2A90341-6646-4C20-A0BF-8E52AD89569E}"/>
    <cellStyle name="Comma 4 2 2 6 2 2" xfId="6880" xr:uid="{687CAD24-EEC6-49A2-BFC8-1389F41CB854}"/>
    <cellStyle name="Comma 4 2 2 6 2 2 2" xfId="18332" xr:uid="{2F335F8C-A881-4C89-90C0-C8B2576DA069}"/>
    <cellStyle name="Comma 4 2 2 6 2 2 2 2" xfId="41226" xr:uid="{E217B0D8-9638-42E3-886C-AC2A71306986}"/>
    <cellStyle name="Comma 4 2 2 6 2 2 3" xfId="29785" xr:uid="{EBA9406C-1763-4593-A1A8-3E8996A9A5FC}"/>
    <cellStyle name="Comma 4 2 2 6 2 2 4" xfId="52667" xr:uid="{9C59EC82-2D41-44A6-98E4-6EC7E9B33D82}"/>
    <cellStyle name="Comma 4 2 2 6 2 3" xfId="14090" xr:uid="{906E4BA4-C64B-4C7D-B81B-7BC58A66C890}"/>
    <cellStyle name="Comma 4 2 2 6 2 3 2" xfId="36984" xr:uid="{17E4EFBC-7B58-4CB4-8D79-72B43CA13A76}"/>
    <cellStyle name="Comma 4 2 2 6 2 4" xfId="25543" xr:uid="{4060B0C8-D447-435D-B922-8904A2760FC4}"/>
    <cellStyle name="Comma 4 2 2 6 2 5" xfId="48426" xr:uid="{7B6E39F4-1052-42F4-A7B1-876439FCB4FE}"/>
    <cellStyle name="Comma 4 2 2 6 3" xfId="5563" xr:uid="{1BF8B470-79E1-4A73-99F6-C2321AC46103}"/>
    <cellStyle name="Comma 4 2 2 6 3 2" xfId="17015" xr:uid="{CA07ABB2-2880-4D06-8496-9A388B8DCE00}"/>
    <cellStyle name="Comma 4 2 2 6 3 2 2" xfId="39909" xr:uid="{CFE47246-5D9E-40EC-AFF7-92B4EB31A5CC}"/>
    <cellStyle name="Comma 4 2 2 6 3 3" xfId="28468" xr:uid="{72FB1C89-78AA-4E00-907A-B7AFC6B6D2B4}"/>
    <cellStyle name="Comma 4 2 2 6 3 4" xfId="51350" xr:uid="{0721AD90-EC77-477E-ABAF-FA2BC11B644A}"/>
    <cellStyle name="Comma 4 2 2 6 4" xfId="12773" xr:uid="{14CFC674-5389-43D0-8EDA-EDFFD3BB1E04}"/>
    <cellStyle name="Comma 4 2 2 6 4 2" xfId="35667" xr:uid="{4D5C1B8A-89D8-4EFC-82BE-B0559A27CB39}"/>
    <cellStyle name="Comma 4 2 2 6 5" xfId="24226" xr:uid="{548D211F-DD3E-4EB2-A14A-CBD1FC969AB4}"/>
    <cellStyle name="Comma 4 2 2 6 6" xfId="47109" xr:uid="{40E27DBA-2D34-47F9-A05A-D9004E7F31E3}"/>
    <cellStyle name="Comma 4 2 2 7" xfId="1579" xr:uid="{04ABC0CF-57BC-4245-B755-1B76741EFACA}"/>
    <cellStyle name="Comma 4 2 2 7 2" xfId="5826" xr:uid="{6EFC7E7A-83DE-42FD-956B-B2B1D1EC6543}"/>
    <cellStyle name="Comma 4 2 2 7 2 2" xfId="17278" xr:uid="{7ED80518-91C8-4828-8141-8B0CB6E0A6E3}"/>
    <cellStyle name="Comma 4 2 2 7 2 2 2" xfId="40172" xr:uid="{2065FB35-99CF-41A0-83C4-6F6879F9AC49}"/>
    <cellStyle name="Comma 4 2 2 7 2 3" xfId="28731" xr:uid="{1C96F6B4-FBDC-48AE-BACC-0A6A784E1030}"/>
    <cellStyle name="Comma 4 2 2 7 2 4" xfId="51613" xr:uid="{383A67E1-40BA-4254-9BB9-A5B80E1C13C0}"/>
    <cellStyle name="Comma 4 2 2 7 3" xfId="13036" xr:uid="{1B4DAAC8-BE6E-4E90-82FE-E4180001091C}"/>
    <cellStyle name="Comma 4 2 2 7 3 2" xfId="35930" xr:uid="{CC3EA096-1C33-4C2A-BDFE-6191A57E2D4F}"/>
    <cellStyle name="Comma 4 2 2 7 4" xfId="24489" xr:uid="{6690EB02-E274-4A1C-9D8D-62CB8718CAB5}"/>
    <cellStyle name="Comma 4 2 2 7 5" xfId="47372" xr:uid="{DADD11C2-6102-4DE4-BBD9-0E5919709CD6}"/>
    <cellStyle name="Comma 4 2 2 8" xfId="2901" xr:uid="{590F7C24-0452-4FA8-8081-2F2F07B26719}"/>
    <cellStyle name="Comma 4 2 2 8 2" xfId="7144" xr:uid="{2EF57AEA-963C-4FCC-A54B-3B280ACE2235}"/>
    <cellStyle name="Comma 4 2 2 8 2 2" xfId="18596" xr:uid="{D87B6CED-A4C5-43FF-ACC8-E75CA307D6B9}"/>
    <cellStyle name="Comma 4 2 2 8 2 2 2" xfId="41490" xr:uid="{CBF2AA36-888D-4CB2-B5B1-7A1115038B4F}"/>
    <cellStyle name="Comma 4 2 2 8 2 3" xfId="30049" xr:uid="{24DAA94C-1C70-46D7-AE35-8774BDA31E98}"/>
    <cellStyle name="Comma 4 2 2 8 2 4" xfId="52931" xr:uid="{3BECAB93-3D1B-4FB8-AFB3-D5D6257D8F1A}"/>
    <cellStyle name="Comma 4 2 2 8 3" xfId="14354" xr:uid="{3CB60D34-2175-40BC-B343-F4985F18152A}"/>
    <cellStyle name="Comma 4 2 2 8 3 2" xfId="37248" xr:uid="{7BE68C82-35DD-4410-B9D5-C93C17C308C6}"/>
    <cellStyle name="Comma 4 2 2 8 4" xfId="25807" xr:uid="{07AF696C-98DB-4F67-89EF-060CCD0F377F}"/>
    <cellStyle name="Comma 4 2 2 8 5" xfId="48689" xr:uid="{1B5C50DB-0132-4402-963E-6213B7E834EF}"/>
    <cellStyle name="Comma 4 2 2 9" xfId="3161" xr:uid="{64891C17-B696-461F-8980-C530C8EB5F30}"/>
    <cellStyle name="Comma 4 2 2 9 2" xfId="7403" xr:uid="{1CAD858A-FA4B-4AD1-8E23-5EAC0F7616A5}"/>
    <cellStyle name="Comma 4 2 2 9 2 2" xfId="18855" xr:uid="{BFED823D-8165-403E-99AD-C3BAFB740D03}"/>
    <cellStyle name="Comma 4 2 2 9 2 2 2" xfId="41749" xr:uid="{ACF536CB-B8A8-416E-813B-D3DB476C522C}"/>
    <cellStyle name="Comma 4 2 2 9 2 3" xfId="30308" xr:uid="{1CDC7E50-4D34-41D4-9CAE-9C47D24293ED}"/>
    <cellStyle name="Comma 4 2 2 9 2 4" xfId="53190" xr:uid="{2A755D5F-5EEC-4947-965C-9EC92D4E6E45}"/>
    <cellStyle name="Comma 4 2 2 9 3" xfId="14613" xr:uid="{DD7AF597-E9EA-4093-8BB0-3B940D83F54D}"/>
    <cellStyle name="Comma 4 2 2 9 3 2" xfId="37507" xr:uid="{F76D4361-3F52-412E-96EB-F6B65ABBF23D}"/>
    <cellStyle name="Comma 4 2 2 9 4" xfId="26066" xr:uid="{0835CBD0-AE8B-4C18-A570-AF94CB23A4AD}"/>
    <cellStyle name="Comma 4 2 2 9 5" xfId="48948" xr:uid="{8AF0E738-BCFD-4B31-8ABB-10974AB6CDF3}"/>
    <cellStyle name="Comma 4 2 3" xfId="257" xr:uid="{41668C70-4959-44BB-9F3E-56D9363CEAA2}"/>
    <cellStyle name="Comma 4 2 3 10" xfId="4504" xr:uid="{FAA244B0-A40D-46BE-87CF-45BBB11D3FA7}"/>
    <cellStyle name="Comma 4 2 3 10 2" xfId="15956" xr:uid="{B3CF8A13-A29D-412A-90EC-B38060C258AD}"/>
    <cellStyle name="Comma 4 2 3 10 2 2" xfId="38850" xr:uid="{7000A2C7-8319-4C97-9AC1-42BCD3517F24}"/>
    <cellStyle name="Comma 4 2 3 10 3" xfId="27409" xr:uid="{22A11197-DF35-4A5B-8AA6-1BD8458C5054}"/>
    <cellStyle name="Comma 4 2 3 10 4" xfId="50291" xr:uid="{7E836A34-A2BF-4163-9F63-9B35608F081C}"/>
    <cellStyle name="Comma 4 2 3 11" xfId="8788" xr:uid="{5DAA1146-8FA6-41FB-9B5B-8F9D4EEAA8C7}"/>
    <cellStyle name="Comma 4 2 3 11 2" xfId="20232" xr:uid="{5DB454B5-C1CC-46D8-8623-20639D7D2557}"/>
    <cellStyle name="Comma 4 2 3 11 2 2" xfId="43126" xr:uid="{FBABE5EA-6716-44A1-9B1F-261F5700453C}"/>
    <cellStyle name="Comma 4 2 3 11 3" xfId="31685" xr:uid="{75A2BC90-F006-4999-A5AA-6E21DB26DECF}"/>
    <cellStyle name="Comma 4 2 3 11 4" xfId="54567" xr:uid="{6E7E8D4E-6E06-4A55-9BB3-8FFDD046BC49}"/>
    <cellStyle name="Comma 4 2 3 12" xfId="9049" xr:uid="{4DF7CE03-7D5D-4015-82C9-7611B4A08705}"/>
    <cellStyle name="Comma 4 2 3 12 2" xfId="20493" xr:uid="{A9673B75-A9DE-41F2-84C7-539725BE8F58}"/>
    <cellStyle name="Comma 4 2 3 12 2 2" xfId="43387" xr:uid="{66E0F320-C15F-45CA-904E-B7B2D8D0E456}"/>
    <cellStyle name="Comma 4 2 3 12 3" xfId="31946" xr:uid="{0E04A869-7AA4-4702-A38B-2297D519C983}"/>
    <cellStyle name="Comma 4 2 3 12 4" xfId="54828" xr:uid="{67B8DB5E-B5C7-40A6-BEDF-A9954CD6C48D}"/>
    <cellStyle name="Comma 4 2 3 13" xfId="9316" xr:uid="{CC530DB9-DE3E-4AFF-ACD7-C9FBE30C971C}"/>
    <cellStyle name="Comma 4 2 3 13 2" xfId="20760" xr:uid="{D62D1264-266B-407B-8EAB-3003F9457D1E}"/>
    <cellStyle name="Comma 4 2 3 13 2 2" xfId="43654" xr:uid="{636EBB02-6320-4077-BA5F-E5AB9734F836}"/>
    <cellStyle name="Comma 4 2 3 13 3" xfId="32213" xr:uid="{C7DA4294-6D37-4A36-A80F-CB4FF9C23028}"/>
    <cellStyle name="Comma 4 2 3 13 4" xfId="55095" xr:uid="{4344F5F0-7694-44B9-A82D-14F848939EC4}"/>
    <cellStyle name="Comma 4 2 3 14" xfId="9587" xr:uid="{97B28C8C-D70A-447A-AC5C-B4DE771B410A}"/>
    <cellStyle name="Comma 4 2 3 14 2" xfId="21030" xr:uid="{117CDADC-AEB5-4C92-A4E4-5890CD79E1E2}"/>
    <cellStyle name="Comma 4 2 3 14 2 2" xfId="43924" xr:uid="{3DCD0E4E-EF6D-497E-9F05-744C91513C3B}"/>
    <cellStyle name="Comma 4 2 3 14 3" xfId="32483" xr:uid="{B29A9D7B-A61E-457C-9B39-3E247A4ABC8C}"/>
    <cellStyle name="Comma 4 2 3 15" xfId="10673" xr:uid="{1E6B5B08-4B14-4D1E-8BA6-3A11EC66718E}"/>
    <cellStyle name="Comma 4 2 3 15 2" xfId="22116" xr:uid="{1D103CEA-5AED-4446-8EED-EEA18F0013E7}"/>
    <cellStyle name="Comma 4 2 3 15 2 2" xfId="45010" xr:uid="{218C1168-B938-477A-9A24-FACDDDD0EF2E}"/>
    <cellStyle name="Comma 4 2 3 15 3" xfId="33569" xr:uid="{6D8CC7C4-5C37-428C-910F-1A039C23B804}"/>
    <cellStyle name="Comma 4 2 3 16" xfId="11738" xr:uid="{12AF3A43-500D-4E72-A287-B3A55E2337C7}"/>
    <cellStyle name="Comma 4 2 3 16 2" xfId="34632" xr:uid="{7E540EBF-DCFB-408C-8B1E-2FD27FA99325}"/>
    <cellStyle name="Comma 4 2 3 17" xfId="23191" xr:uid="{D45D6792-6208-471F-A293-66F34408C2E2}"/>
    <cellStyle name="Comma 4 2 3 18" xfId="46074" xr:uid="{F3124AE1-30D4-4B51-B945-D8B19724187B}"/>
    <cellStyle name="Comma 4 2 3 19" xfId="55410" xr:uid="{6637F59F-C234-4EFC-8D3A-90FB15294155}"/>
    <cellStyle name="Comma 4 2 3 2" xfId="396" xr:uid="{52CB12E0-302E-4E2F-B700-4A96149B99BC}"/>
    <cellStyle name="Comma 4 2 3 2 10" xfId="8904" xr:uid="{7AD709AE-354E-4DA4-813A-6B03DC9B4160}"/>
    <cellStyle name="Comma 4 2 3 2 10 2" xfId="20348" xr:uid="{CAD64789-28D7-46D2-BB06-8ED3BA651D52}"/>
    <cellStyle name="Comma 4 2 3 2 10 2 2" xfId="43242" xr:uid="{71967FE3-4D8A-4FFC-A94D-4D895E93ABA0}"/>
    <cellStyle name="Comma 4 2 3 2 10 3" xfId="31801" xr:uid="{C8AE67B8-AEB0-4964-B643-5CD529EEC9A7}"/>
    <cellStyle name="Comma 4 2 3 2 10 4" xfId="54683" xr:uid="{EBFC0DB6-9DD5-46B1-9B71-361E61AA95BB}"/>
    <cellStyle name="Comma 4 2 3 2 11" xfId="9166" xr:uid="{09297195-765C-4C66-9DE0-368A3C6817FC}"/>
    <cellStyle name="Comma 4 2 3 2 11 2" xfId="20610" xr:uid="{7CC2304F-7C0B-43D5-AF6B-2F148ECCB19B}"/>
    <cellStyle name="Comma 4 2 3 2 11 2 2" xfId="43504" xr:uid="{82B1404D-D1F8-444F-B12A-FB1F6E40A45D}"/>
    <cellStyle name="Comma 4 2 3 2 11 3" xfId="32063" xr:uid="{C8F62F1C-D83F-4340-ABB6-7FB6A267C47D}"/>
    <cellStyle name="Comma 4 2 3 2 11 4" xfId="54945" xr:uid="{5AB4349F-FD5D-414F-9843-A78DD897F735}"/>
    <cellStyle name="Comma 4 2 3 2 12" xfId="9433" xr:uid="{AA09AF70-B787-4B99-91E5-E7F40BA73B26}"/>
    <cellStyle name="Comma 4 2 3 2 12 2" xfId="20877" xr:uid="{0B81903E-BEC3-4368-81B6-DE7411CF43FB}"/>
    <cellStyle name="Comma 4 2 3 2 12 2 2" xfId="43771" xr:uid="{0A6C6C45-E1CA-4DC0-8F79-5A06EBB4330D}"/>
    <cellStyle name="Comma 4 2 3 2 12 3" xfId="32330" xr:uid="{BFAF36F8-8D1C-4C3C-A54E-74804EAB4201}"/>
    <cellStyle name="Comma 4 2 3 2 12 4" xfId="55212" xr:uid="{6CC15C1F-E48E-46CA-AB51-694ECF8F4D9F}"/>
    <cellStyle name="Comma 4 2 3 2 13" xfId="9705" xr:uid="{A9E37310-6B53-4DBA-8940-AC2BF5590ACC}"/>
    <cellStyle name="Comma 4 2 3 2 13 2" xfId="21148" xr:uid="{6F4250DC-5472-4890-96E7-3C46B37E3D3A}"/>
    <cellStyle name="Comma 4 2 3 2 13 2 2" xfId="44042" xr:uid="{8D2CFCB9-9153-4A38-ABA3-9C1A7AB36DE1}"/>
    <cellStyle name="Comma 4 2 3 2 13 3" xfId="32601" xr:uid="{4771CCD9-9480-4CE3-9BA4-40BA3D2F4B00}"/>
    <cellStyle name="Comma 4 2 3 2 14" xfId="10789" xr:uid="{B4B77FD4-AAEA-490C-AAB6-1DAC48B6CCA8}"/>
    <cellStyle name="Comma 4 2 3 2 14 2" xfId="22232" xr:uid="{7B7F3549-9104-4077-A28F-4102F71CF1A8}"/>
    <cellStyle name="Comma 4 2 3 2 14 2 2" xfId="45126" xr:uid="{611EE026-B6EA-4D3E-92BE-977B87911D98}"/>
    <cellStyle name="Comma 4 2 3 2 14 3" xfId="33685" xr:uid="{82FB93D7-95B2-43AB-9A4E-D6F87D93CBF4}"/>
    <cellStyle name="Comma 4 2 3 2 15" xfId="11854" xr:uid="{51A6B749-E04C-4BFD-B4A7-C8DE5A648ABC}"/>
    <cellStyle name="Comma 4 2 3 2 15 2" xfId="34748" xr:uid="{82AB39B0-F25F-4B72-8F4C-DF8F3F39B5F4}"/>
    <cellStyle name="Comma 4 2 3 2 16" xfId="23307" xr:uid="{63DD44CE-8071-45B8-9235-D0B2F75B144E}"/>
    <cellStyle name="Comma 4 2 3 2 17" xfId="46190" xr:uid="{6643903A-5964-4FBC-B639-1658C954B22B}"/>
    <cellStyle name="Comma 4 2 3 2 18" xfId="55529" xr:uid="{64D923AC-6E03-4ED6-9A56-B1A7B62FA1E2}"/>
    <cellStyle name="Comma 4 2 3 2 2" xfId="659" xr:uid="{DACD127E-500F-48F7-A5F1-6CD6FB1A141A}"/>
    <cellStyle name="Comma 4 2 3 2 2 10" xfId="46453" xr:uid="{B9161E59-F9F3-4014-AC75-7EBD9FF05A37}"/>
    <cellStyle name="Comma 4 2 3 2 2 11" xfId="55798" xr:uid="{20E80791-9A9C-4974-923F-65B65373C078}"/>
    <cellStyle name="Comma 4 2 3 2 2 2" xfId="1187" xr:uid="{6C8BCBCF-9C08-43FA-95A0-851480FB38B6}"/>
    <cellStyle name="Comma 4 2 3 2 2 2 2" xfId="2504" xr:uid="{908EFD1F-584D-494B-9BB0-E59DD87B8E16}"/>
    <cellStyle name="Comma 4 2 3 2 2 2 2 2" xfId="6751" xr:uid="{92F315FF-B48E-482F-830A-CB1CAF3CD1BF}"/>
    <cellStyle name="Comma 4 2 3 2 2 2 2 2 2" xfId="18203" xr:uid="{97B67471-2660-4B4B-936D-98BD723E9392}"/>
    <cellStyle name="Comma 4 2 3 2 2 2 2 2 2 2" xfId="41097" xr:uid="{2DF89EAC-6F03-4227-AA18-A89939B225D8}"/>
    <cellStyle name="Comma 4 2 3 2 2 2 2 2 3" xfId="29656" xr:uid="{B0F2E713-9470-4D00-9352-64C14AB9256B}"/>
    <cellStyle name="Comma 4 2 3 2 2 2 2 2 4" xfId="52538" xr:uid="{D1819935-D24A-4076-AFB9-E022B0895A30}"/>
    <cellStyle name="Comma 4 2 3 2 2 2 2 3" xfId="13961" xr:uid="{84573D1B-389F-4482-A945-1C4A380C72BA}"/>
    <cellStyle name="Comma 4 2 3 2 2 2 2 3 2" xfId="36855" xr:uid="{C8126CF8-C2C3-4EC3-BACB-79BF0263DB27}"/>
    <cellStyle name="Comma 4 2 3 2 2 2 2 4" xfId="25414" xr:uid="{29749ABC-B504-4232-88BE-86D6194ACEE7}"/>
    <cellStyle name="Comma 4 2 3 2 2 2 2 5" xfId="48297" xr:uid="{892788A4-3657-4986-9F19-A5EB82D4E8B6}"/>
    <cellStyle name="Comma 4 2 3 2 2 2 3" xfId="4347" xr:uid="{7FC68B90-3ECB-430D-ACE0-FD8AF4534294}"/>
    <cellStyle name="Comma 4 2 3 2 2 2 3 2" xfId="8590" xr:uid="{46D8AE34-173A-4CD9-8B5E-6242DC6FA426}"/>
    <cellStyle name="Comma 4 2 3 2 2 2 3 2 2" xfId="20042" xr:uid="{522F3B1C-B685-4936-9168-249E75223D4C}"/>
    <cellStyle name="Comma 4 2 3 2 2 2 3 2 2 2" xfId="42936" xr:uid="{AE26DB0A-1A0D-43E1-9210-4BAD5CA0D5B6}"/>
    <cellStyle name="Comma 4 2 3 2 2 2 3 2 3" xfId="31495" xr:uid="{D92696E9-135C-45CF-A414-69E03B0996CB}"/>
    <cellStyle name="Comma 4 2 3 2 2 2 3 2 4" xfId="54377" xr:uid="{2B2E48D0-C23E-45E9-B79D-EB18759FAC69}"/>
    <cellStyle name="Comma 4 2 3 2 2 2 3 3" xfId="15800" xr:uid="{CF9F2ACB-2F9F-4D98-8F5A-305DC280C550}"/>
    <cellStyle name="Comma 4 2 3 2 2 2 3 3 2" xfId="38694" xr:uid="{CFCD6C82-F742-45DB-A8F8-453A6F471CD6}"/>
    <cellStyle name="Comma 4 2 3 2 2 2 3 4" xfId="27253" xr:uid="{86743070-38D8-47F6-B2BB-34BD00A2B715}"/>
    <cellStyle name="Comma 4 2 3 2 2 2 3 5" xfId="50135" xr:uid="{EAE7C7A1-1130-4FF4-ACE8-1F21F7D8A1CD}"/>
    <cellStyle name="Comma 4 2 3 2 2 2 4" xfId="5434" xr:uid="{C64A3BC2-7F38-495C-B816-CF588D5983F8}"/>
    <cellStyle name="Comma 4 2 3 2 2 2 4 2" xfId="16886" xr:uid="{A52143B1-F2E0-4AE3-A8D5-920DC8F83EE5}"/>
    <cellStyle name="Comma 4 2 3 2 2 2 4 2 2" xfId="39780" xr:uid="{B95DAA2C-8538-4E7E-AC69-D07F90EA8F64}"/>
    <cellStyle name="Comma 4 2 3 2 2 2 4 3" xfId="28339" xr:uid="{A6F0E3D2-7852-4986-933A-EF019648D79E}"/>
    <cellStyle name="Comma 4 2 3 2 2 2 4 4" xfId="51221" xr:uid="{6D60096F-5BD0-4F2B-805C-03DD57EC0686}"/>
    <cellStyle name="Comma 4 2 3 2 2 2 5" xfId="10495" xr:uid="{AC0940B4-2C2C-4CDB-A249-4A0B03979894}"/>
    <cellStyle name="Comma 4 2 3 2 2 2 5 2" xfId="21938" xr:uid="{959CFB15-8C7A-46C4-849A-6E1494EA8B9F}"/>
    <cellStyle name="Comma 4 2 3 2 2 2 5 2 2" xfId="44832" xr:uid="{7926B9D2-93B8-4E3A-8E70-52AD57561A34}"/>
    <cellStyle name="Comma 4 2 3 2 2 2 5 3" xfId="33391" xr:uid="{B6A0CE7C-06BA-4933-92BF-6314EFD5FD4E}"/>
    <cellStyle name="Comma 4 2 3 2 2 2 6" xfId="11579" xr:uid="{2EF338A8-CB9E-4CD4-9ADD-C33E9CE2FB18}"/>
    <cellStyle name="Comma 4 2 3 2 2 2 6 2" xfId="23022" xr:uid="{9465750C-0602-4A77-8CE0-CA3A43037B1C}"/>
    <cellStyle name="Comma 4 2 3 2 2 2 6 2 2" xfId="45916" xr:uid="{B25ACEB7-F66E-4FE0-AD78-2775D6B83283}"/>
    <cellStyle name="Comma 4 2 3 2 2 2 6 3" xfId="34475" xr:uid="{7418B71C-73D4-4C76-A599-C28D02DAC929}"/>
    <cellStyle name="Comma 4 2 3 2 2 2 7" xfId="12644" xr:uid="{56DCB1F5-796B-4E12-96CE-C05AEA015CD7}"/>
    <cellStyle name="Comma 4 2 3 2 2 2 7 2" xfId="35538" xr:uid="{96281161-0C5E-4F4A-8208-19FC260CCC98}"/>
    <cellStyle name="Comma 4 2 3 2 2 2 8" xfId="24097" xr:uid="{1CA5F95F-2CC9-4BD7-A31F-450BB33B4D82}"/>
    <cellStyle name="Comma 4 2 3 2 2 2 9" xfId="46980" xr:uid="{1D9E21A3-A012-4F90-91E0-504958D48C47}"/>
    <cellStyle name="Comma 4 2 3 2 2 3" xfId="1977" xr:uid="{AC4DCE14-847B-488C-BD5B-39D259C20599}"/>
    <cellStyle name="Comma 4 2 3 2 2 3 2" xfId="6224" xr:uid="{4EF1439E-B5CC-4A21-9A15-5C67E5A4C6B6}"/>
    <cellStyle name="Comma 4 2 3 2 2 3 2 2" xfId="17676" xr:uid="{0A22288F-192D-46E7-A395-10B3F9E9C678}"/>
    <cellStyle name="Comma 4 2 3 2 2 3 2 2 2" xfId="40570" xr:uid="{C0651A56-3F4F-4BD7-9D82-B46AEE03D80F}"/>
    <cellStyle name="Comma 4 2 3 2 2 3 2 3" xfId="29129" xr:uid="{95BC475D-F567-45C4-9872-52E1E6A756CF}"/>
    <cellStyle name="Comma 4 2 3 2 2 3 2 4" xfId="52011" xr:uid="{BCFAC769-8F90-4539-8F14-61C633F43EC2}"/>
    <cellStyle name="Comma 4 2 3 2 2 3 3" xfId="13434" xr:uid="{A917FAE3-1264-462A-AC18-DCE70E33EF3C}"/>
    <cellStyle name="Comma 4 2 3 2 2 3 3 2" xfId="36328" xr:uid="{11320289-6B45-4025-BE0A-A275D7E827BA}"/>
    <cellStyle name="Comma 4 2 3 2 2 3 4" xfId="24887" xr:uid="{5CFD1DA4-72AC-45FB-9E59-22056224154E}"/>
    <cellStyle name="Comma 4 2 3 2 2 3 5" xfId="47770" xr:uid="{B28A510F-5CDB-4483-A2EA-821FDEDD3DAA}"/>
    <cellStyle name="Comma 4 2 3 2 2 4" xfId="3820" xr:uid="{46C746B8-470A-42B7-A743-2EFC9494F6D6}"/>
    <cellStyle name="Comma 4 2 3 2 2 4 2" xfId="8063" xr:uid="{A3FA78BB-A10F-470D-83CA-74108840AB83}"/>
    <cellStyle name="Comma 4 2 3 2 2 4 2 2" xfId="19515" xr:uid="{51E3F6AA-3B3A-47DD-8354-91CBB993154F}"/>
    <cellStyle name="Comma 4 2 3 2 2 4 2 2 2" xfId="42409" xr:uid="{59F8A717-EDE3-4860-92D6-6C0E9E952E60}"/>
    <cellStyle name="Comma 4 2 3 2 2 4 2 3" xfId="30968" xr:uid="{DE9F0CA7-D62C-4CB3-B8F0-75A91C44763B}"/>
    <cellStyle name="Comma 4 2 3 2 2 4 2 4" xfId="53850" xr:uid="{F93FE905-115D-48C6-B1D4-B709F978A1F0}"/>
    <cellStyle name="Comma 4 2 3 2 2 4 3" xfId="15273" xr:uid="{0E3F51A6-D1AC-4D9F-81FB-C4130A211C14}"/>
    <cellStyle name="Comma 4 2 3 2 2 4 3 2" xfId="38167" xr:uid="{C7A38624-544D-443C-AD92-1998C4192BC8}"/>
    <cellStyle name="Comma 4 2 3 2 2 4 4" xfId="26726" xr:uid="{DE00594C-B6D4-47CB-BB4D-F422357E16E2}"/>
    <cellStyle name="Comma 4 2 3 2 2 4 5" xfId="49608" xr:uid="{4706C66E-928E-47FC-85E8-9DD699B02A53}"/>
    <cellStyle name="Comma 4 2 3 2 2 5" xfId="4907" xr:uid="{85563274-7231-4057-8500-F33DD4ADC895}"/>
    <cellStyle name="Comma 4 2 3 2 2 5 2" xfId="16359" xr:uid="{DC52966B-9822-473D-9DBE-45BE5628A721}"/>
    <cellStyle name="Comma 4 2 3 2 2 5 2 2" xfId="39253" xr:uid="{B24A230D-E540-4011-9A67-7EDCC0B66999}"/>
    <cellStyle name="Comma 4 2 3 2 2 5 3" xfId="27812" xr:uid="{04B68098-21F5-48A2-AF1D-588A7CFF089A}"/>
    <cellStyle name="Comma 4 2 3 2 2 5 4" xfId="50694" xr:uid="{DCD790AA-2A77-490E-9498-7698A8119E17}"/>
    <cellStyle name="Comma 4 2 3 2 2 6" xfId="9968" xr:uid="{0BF85849-0D49-4F4B-9431-A9275FF8E793}"/>
    <cellStyle name="Comma 4 2 3 2 2 6 2" xfId="21411" xr:uid="{C9DB875C-8D48-4094-933A-8735F169DFCC}"/>
    <cellStyle name="Comma 4 2 3 2 2 6 2 2" xfId="44305" xr:uid="{82F35784-9FD2-41B5-ACCD-7573074D3572}"/>
    <cellStyle name="Comma 4 2 3 2 2 6 3" xfId="32864" xr:uid="{41F685AB-BCB0-400D-B442-BAFFF9AC00A6}"/>
    <cellStyle name="Comma 4 2 3 2 2 7" xfId="11052" xr:uid="{9DEA27C3-D5BD-4C84-B521-487DA3491DF3}"/>
    <cellStyle name="Comma 4 2 3 2 2 7 2" xfId="22495" xr:uid="{1A644FB7-55C7-4D74-B60A-7F72F8ED5BDA}"/>
    <cellStyle name="Comma 4 2 3 2 2 7 2 2" xfId="45389" xr:uid="{E9F43277-260B-476E-85C1-D391AFCAE896}"/>
    <cellStyle name="Comma 4 2 3 2 2 7 3" xfId="33948" xr:uid="{5D3AA0CA-D51E-4DF8-B12B-2FF2BF794A42}"/>
    <cellStyle name="Comma 4 2 3 2 2 8" xfId="12117" xr:uid="{A2D6E9DC-C25C-4A99-A088-56AE1DBC66FF}"/>
    <cellStyle name="Comma 4 2 3 2 2 8 2" xfId="35011" xr:uid="{767FF4CE-D6F1-402A-96BF-A4933788BFE7}"/>
    <cellStyle name="Comma 4 2 3 2 2 9" xfId="23570" xr:uid="{3CFA6AC0-A0AE-420D-8382-4595238835B8}"/>
    <cellStyle name="Comma 4 2 3 2 3" xfId="924" xr:uid="{0E99AA88-0A8C-48D4-9089-8C7833E2827B}"/>
    <cellStyle name="Comma 4 2 3 2 3 2" xfId="2241" xr:uid="{270964A8-0DFC-4ABE-8F95-03DFB7F637BA}"/>
    <cellStyle name="Comma 4 2 3 2 3 2 2" xfId="6488" xr:uid="{91AFF688-7EDF-4954-8972-436DD416DE45}"/>
    <cellStyle name="Comma 4 2 3 2 3 2 2 2" xfId="17940" xr:uid="{1558C71A-67BF-4279-8FBD-46A7D5602F98}"/>
    <cellStyle name="Comma 4 2 3 2 3 2 2 2 2" xfId="40834" xr:uid="{3392ED11-C666-48AE-8CC0-DF1154437A53}"/>
    <cellStyle name="Comma 4 2 3 2 3 2 2 3" xfId="29393" xr:uid="{ECA2E0BE-730E-4A1A-ABEB-818E8E23AFBA}"/>
    <cellStyle name="Comma 4 2 3 2 3 2 2 4" xfId="52275" xr:uid="{460FDE1B-F5AE-4927-AF71-50D3C435C1D8}"/>
    <cellStyle name="Comma 4 2 3 2 3 2 3" xfId="13698" xr:uid="{ED12F2AA-49C4-4E4B-A890-E25F2B6C68CB}"/>
    <cellStyle name="Comma 4 2 3 2 3 2 3 2" xfId="36592" xr:uid="{E5A98C39-7F36-4D61-82C7-EC6A1847A4D1}"/>
    <cellStyle name="Comma 4 2 3 2 3 2 4" xfId="25151" xr:uid="{4C527316-C5B8-4595-A791-400D44F60D5D}"/>
    <cellStyle name="Comma 4 2 3 2 3 2 5" xfId="48034" xr:uid="{E7CE692E-E1C6-496B-8D1A-88BB09D12C90}"/>
    <cellStyle name="Comma 4 2 3 2 3 3" xfId="4084" xr:uid="{1D914888-0318-4F69-8A84-7948EC644B55}"/>
    <cellStyle name="Comma 4 2 3 2 3 3 2" xfId="8327" xr:uid="{389311DA-4FBA-472D-B730-10AB66DBDE95}"/>
    <cellStyle name="Comma 4 2 3 2 3 3 2 2" xfId="19779" xr:uid="{C2266E51-A125-4B79-B377-11C32DC31909}"/>
    <cellStyle name="Comma 4 2 3 2 3 3 2 2 2" xfId="42673" xr:uid="{A0F88DAC-33CA-4CFF-9D61-D762E0325046}"/>
    <cellStyle name="Comma 4 2 3 2 3 3 2 3" xfId="31232" xr:uid="{84BF00F0-E174-4C33-B7AD-4A03209AF2BB}"/>
    <cellStyle name="Comma 4 2 3 2 3 3 2 4" xfId="54114" xr:uid="{65BC5AD5-139C-4916-B0A8-3078B8B481B4}"/>
    <cellStyle name="Comma 4 2 3 2 3 3 3" xfId="15537" xr:uid="{A5A9CAE1-8B47-4252-82C0-3F784D8F8F7D}"/>
    <cellStyle name="Comma 4 2 3 2 3 3 3 2" xfId="38431" xr:uid="{EFB3D305-7800-4460-936F-F8D115502F1C}"/>
    <cellStyle name="Comma 4 2 3 2 3 3 4" xfId="26990" xr:uid="{A5BF3DD6-B790-4009-B4B9-132201192295}"/>
    <cellStyle name="Comma 4 2 3 2 3 3 5" xfId="49872" xr:uid="{8C12EB91-8FFD-40A5-8AAA-B9809AA4113E}"/>
    <cellStyle name="Comma 4 2 3 2 3 4" xfId="5171" xr:uid="{0B235CB3-820D-44E6-B025-E6FC200F0370}"/>
    <cellStyle name="Comma 4 2 3 2 3 4 2" xfId="16623" xr:uid="{35A65F35-3235-4728-88A7-F2AFD137F438}"/>
    <cellStyle name="Comma 4 2 3 2 3 4 2 2" xfId="39517" xr:uid="{55512853-70BD-4D38-9F48-86225DECA594}"/>
    <cellStyle name="Comma 4 2 3 2 3 4 3" xfId="28076" xr:uid="{E4D96EA6-0AD1-490E-B708-4035811B6733}"/>
    <cellStyle name="Comma 4 2 3 2 3 4 4" xfId="50958" xr:uid="{2EF71514-AC8C-451E-8B74-E05E868D2559}"/>
    <cellStyle name="Comma 4 2 3 2 3 5" xfId="10232" xr:uid="{D5B6D639-1E65-443F-A8DF-0FCBF1E3E428}"/>
    <cellStyle name="Comma 4 2 3 2 3 5 2" xfId="21675" xr:uid="{6C05542E-DE9F-42DE-ABA7-B52EACEC53B4}"/>
    <cellStyle name="Comma 4 2 3 2 3 5 2 2" xfId="44569" xr:uid="{7BEC404B-DACB-4CE3-BD4D-0B1CDD9C024C}"/>
    <cellStyle name="Comma 4 2 3 2 3 5 3" xfId="33128" xr:uid="{9A8A3582-A49C-467F-B78A-CB243093196F}"/>
    <cellStyle name="Comma 4 2 3 2 3 6" xfId="11316" xr:uid="{0A601289-0764-489B-B752-3B5121A832F2}"/>
    <cellStyle name="Comma 4 2 3 2 3 6 2" xfId="22759" xr:uid="{AD0B64B2-6090-4EB7-9AE8-B218F305D022}"/>
    <cellStyle name="Comma 4 2 3 2 3 6 2 2" xfId="45653" xr:uid="{3DBF907C-EE10-4835-9BD6-9DBFD52CBDAF}"/>
    <cellStyle name="Comma 4 2 3 2 3 6 3" xfId="34212" xr:uid="{4172DE43-1FCE-4B1F-B4A2-CC1DC6EF21AE}"/>
    <cellStyle name="Comma 4 2 3 2 3 7" xfId="12381" xr:uid="{1D978DBB-E8FD-4766-89AC-5E74C4D49DF3}"/>
    <cellStyle name="Comma 4 2 3 2 3 7 2" xfId="35275" xr:uid="{B8A72953-1D47-4BA5-99A9-6E10BA734EAF}"/>
    <cellStyle name="Comma 4 2 3 2 3 8" xfId="23834" xr:uid="{F8E5F21E-4845-4648-BC57-7A252F430141}"/>
    <cellStyle name="Comma 4 2 3 2 3 9" xfId="46717" xr:uid="{77D639AF-7641-4EBF-BA8A-3461F6417040}"/>
    <cellStyle name="Comma 4 2 3 2 4" xfId="1452" xr:uid="{58011025-79BC-4D34-95CB-DDC995CCB839}"/>
    <cellStyle name="Comma 4 2 3 2 4 2" xfId="2769" xr:uid="{59768AD7-DF69-4FF9-941F-B67A4F2DEEA0}"/>
    <cellStyle name="Comma 4 2 3 2 4 2 2" xfId="7016" xr:uid="{2AE5CA95-69C9-42FB-82DE-58B8FB4E8A6C}"/>
    <cellStyle name="Comma 4 2 3 2 4 2 2 2" xfId="18468" xr:uid="{E1E7FA1D-C98E-4BDB-9A7B-D511B20F43A8}"/>
    <cellStyle name="Comma 4 2 3 2 4 2 2 2 2" xfId="41362" xr:uid="{34EB55AB-828D-4A34-867F-FA8E737EEA6E}"/>
    <cellStyle name="Comma 4 2 3 2 4 2 2 3" xfId="29921" xr:uid="{54A36C08-7725-41E0-9BB3-C9541EFAA366}"/>
    <cellStyle name="Comma 4 2 3 2 4 2 2 4" xfId="52803" xr:uid="{F9255DA1-0A62-4390-82C0-9631C79B97D6}"/>
    <cellStyle name="Comma 4 2 3 2 4 2 3" xfId="14226" xr:uid="{564891AF-2D3C-45B1-9130-A89E8E6C3752}"/>
    <cellStyle name="Comma 4 2 3 2 4 2 3 2" xfId="37120" xr:uid="{D6DA248B-B110-4F33-829A-6C768176ABE6}"/>
    <cellStyle name="Comma 4 2 3 2 4 2 4" xfId="25679" xr:uid="{7AA468E2-181C-4266-AA85-F7308B6C7D23}"/>
    <cellStyle name="Comma 4 2 3 2 4 2 5" xfId="48562" xr:uid="{D22DF7EE-6A97-4022-A552-313BEDAA1E6F}"/>
    <cellStyle name="Comma 4 2 3 2 4 3" xfId="5699" xr:uid="{7CE3BFEE-F3D0-4402-B598-AA2BBC09D5E9}"/>
    <cellStyle name="Comma 4 2 3 2 4 3 2" xfId="17151" xr:uid="{9F694D77-6D39-4362-8C32-59082A24C79A}"/>
    <cellStyle name="Comma 4 2 3 2 4 3 2 2" xfId="40045" xr:uid="{35FDDADB-250E-486D-812E-DE7AC4960670}"/>
    <cellStyle name="Comma 4 2 3 2 4 3 3" xfId="28604" xr:uid="{4BA81C5E-56AB-4BFD-A72B-3FF2F575E940}"/>
    <cellStyle name="Comma 4 2 3 2 4 3 4" xfId="51486" xr:uid="{C491379E-CB1F-4278-A213-7F2154AA11FA}"/>
    <cellStyle name="Comma 4 2 3 2 4 4" xfId="12909" xr:uid="{50C8F8F0-CD73-44FB-A5D9-C84CC12E0266}"/>
    <cellStyle name="Comma 4 2 3 2 4 4 2" xfId="35803" xr:uid="{41AB6AB2-7789-4A2D-B613-8E6C7102C70A}"/>
    <cellStyle name="Comma 4 2 3 2 4 5" xfId="24362" xr:uid="{4786C9A8-3482-41CE-AE3F-5BF2F644F1C0}"/>
    <cellStyle name="Comma 4 2 3 2 4 6" xfId="47245" xr:uid="{EF6D24E3-3389-486C-BC0A-B345C3C2C56E}"/>
    <cellStyle name="Comma 4 2 3 2 5" xfId="1714" xr:uid="{12C61CDE-8306-45A7-9632-B837F03B0FD0}"/>
    <cellStyle name="Comma 4 2 3 2 5 2" xfId="5961" xr:uid="{59701D11-E99D-4A2F-960B-41188BA33A7A}"/>
    <cellStyle name="Comma 4 2 3 2 5 2 2" xfId="17413" xr:uid="{5A95640C-C688-43C1-B856-91CF69CC3D93}"/>
    <cellStyle name="Comma 4 2 3 2 5 2 2 2" xfId="40307" xr:uid="{0650F321-4A7B-465F-A1FF-5FBBCA11DAEE}"/>
    <cellStyle name="Comma 4 2 3 2 5 2 3" xfId="28866" xr:uid="{5A6059F4-4B01-4EB8-A096-BF8444A85C94}"/>
    <cellStyle name="Comma 4 2 3 2 5 2 4" xfId="51748" xr:uid="{456A2476-2CB6-42FB-9828-012789D86167}"/>
    <cellStyle name="Comma 4 2 3 2 5 3" xfId="13171" xr:uid="{C5C1EDA9-CF83-405B-91D3-DDC0D132F24B}"/>
    <cellStyle name="Comma 4 2 3 2 5 3 2" xfId="36065" xr:uid="{72B0E16C-1C1F-4FB3-A141-5405A42914EE}"/>
    <cellStyle name="Comma 4 2 3 2 5 4" xfId="24624" xr:uid="{6F17D8DF-A647-47CF-AA7E-165154FC2FF3}"/>
    <cellStyle name="Comma 4 2 3 2 5 5" xfId="47507" xr:uid="{6FEFBF7E-3B38-4796-92DA-FDDD4CF2F0D9}"/>
    <cellStyle name="Comma 4 2 3 2 6" xfId="3037" xr:uid="{3B578236-CB1A-4349-9932-46AF4D858733}"/>
    <cellStyle name="Comma 4 2 3 2 6 2" xfId="7279" xr:uid="{CFF9F1F8-BD6F-4E54-837C-5D90C886BDDF}"/>
    <cellStyle name="Comma 4 2 3 2 6 2 2" xfId="18731" xr:uid="{886FDE69-278A-4431-A7A0-649D74FDC043}"/>
    <cellStyle name="Comma 4 2 3 2 6 2 2 2" xfId="41625" xr:uid="{BB3D3A2D-93F2-4084-ACCA-3B66A302472F}"/>
    <cellStyle name="Comma 4 2 3 2 6 2 3" xfId="30184" xr:uid="{36B72476-83B0-418C-97D6-A9A31EE52CF7}"/>
    <cellStyle name="Comma 4 2 3 2 6 2 4" xfId="53066" xr:uid="{79403365-9D28-45E7-98DA-1CA9527C48B6}"/>
    <cellStyle name="Comma 4 2 3 2 6 3" xfId="14489" xr:uid="{49F26AF1-65EC-4107-A1D8-7963139885C8}"/>
    <cellStyle name="Comma 4 2 3 2 6 3 2" xfId="37383" xr:uid="{9D7ADE6F-DE57-483C-832D-D6442416B094}"/>
    <cellStyle name="Comma 4 2 3 2 6 4" xfId="25942" xr:uid="{0C300D11-2842-4AF9-A997-BC673B8E72C8}"/>
    <cellStyle name="Comma 4 2 3 2 6 5" xfId="48824" xr:uid="{24931448-F5DC-4CF2-9003-777722E0F7E3}"/>
    <cellStyle name="Comma 4 2 3 2 7" xfId="3297" xr:uid="{8586F1BA-BA05-41EE-B33A-3BD5C65A0E81}"/>
    <cellStyle name="Comma 4 2 3 2 7 2" xfId="7539" xr:uid="{A49C47CA-E7A9-461E-9E54-36EF7FB5B543}"/>
    <cellStyle name="Comma 4 2 3 2 7 2 2" xfId="18991" xr:uid="{13631176-EBEE-4AA6-908C-13D80EECFD0F}"/>
    <cellStyle name="Comma 4 2 3 2 7 2 2 2" xfId="41885" xr:uid="{1F95100A-567B-4AC2-9C28-37A9E028C605}"/>
    <cellStyle name="Comma 4 2 3 2 7 2 3" xfId="30444" xr:uid="{12C1A963-831E-49AB-A2D3-C1F34E3D33E7}"/>
    <cellStyle name="Comma 4 2 3 2 7 2 4" xfId="53326" xr:uid="{71B5C16B-C96B-40DE-B9CB-E1C54569A525}"/>
    <cellStyle name="Comma 4 2 3 2 7 3" xfId="14749" xr:uid="{93D8C009-EC06-4AEF-8CEC-9E13A4061111}"/>
    <cellStyle name="Comma 4 2 3 2 7 3 2" xfId="37643" xr:uid="{A7BE130E-B51E-48BE-97CE-2F9D744B8FC6}"/>
    <cellStyle name="Comma 4 2 3 2 7 4" xfId="26202" xr:uid="{930C368D-D105-446B-8628-432A03D99542}"/>
    <cellStyle name="Comma 4 2 3 2 7 5" xfId="49084" xr:uid="{C19B21DD-39FA-43AB-BC0F-04EACC6C4EB1}"/>
    <cellStyle name="Comma 4 2 3 2 8" xfId="3557" xr:uid="{D6B24886-0CFF-44F5-87B7-999CE6E4F031}"/>
    <cellStyle name="Comma 4 2 3 2 8 2" xfId="7800" xr:uid="{A22AE9E4-D61C-4A6C-B6CD-3DC8A2314BEE}"/>
    <cellStyle name="Comma 4 2 3 2 8 2 2" xfId="19252" xr:uid="{64F0936F-23AF-4893-9487-A06C17F0D415}"/>
    <cellStyle name="Comma 4 2 3 2 8 2 2 2" xfId="42146" xr:uid="{1870E72E-A251-4262-80C7-6D38AFFC8609}"/>
    <cellStyle name="Comma 4 2 3 2 8 2 3" xfId="30705" xr:uid="{00EADBDD-F7BB-4E88-B15D-54A7841326FC}"/>
    <cellStyle name="Comma 4 2 3 2 8 2 4" xfId="53587" xr:uid="{72FEBCA4-B06B-40AE-9C62-26549492CC53}"/>
    <cellStyle name="Comma 4 2 3 2 8 3" xfId="15010" xr:uid="{4F7A6A50-2BFE-46A5-9398-FF68C651071A}"/>
    <cellStyle name="Comma 4 2 3 2 8 3 2" xfId="37904" xr:uid="{6AF2678C-33A1-4F5A-A10D-551ACDEBA63E}"/>
    <cellStyle name="Comma 4 2 3 2 8 4" xfId="26463" xr:uid="{71C52DD8-7054-4BC9-910E-CA37ADA255C0}"/>
    <cellStyle name="Comma 4 2 3 2 8 5" xfId="49345" xr:uid="{14E1843D-5FBE-4C50-8F07-29187765F88F}"/>
    <cellStyle name="Comma 4 2 3 2 9" xfId="4625" xr:uid="{A3DD4181-BC39-4193-AD83-2C5E0375C6C0}"/>
    <cellStyle name="Comma 4 2 3 2 9 2" xfId="16077" xr:uid="{A481A35A-BF4D-4A41-B24D-EE1B72D7B6F4}"/>
    <cellStyle name="Comma 4 2 3 2 9 2 2" xfId="38971" xr:uid="{340F8E78-4948-4601-9E7B-1A541A4D948E}"/>
    <cellStyle name="Comma 4 2 3 2 9 3" xfId="27530" xr:uid="{BC5C6ADA-61D0-45A5-81B7-0D2A4E95BFED}"/>
    <cellStyle name="Comma 4 2 3 2 9 4" xfId="50412" xr:uid="{7D788B99-7F87-4152-8166-F986CBD471A0}"/>
    <cellStyle name="Comma 4 2 3 3" xfId="543" xr:uid="{3E4956D3-977B-4BCD-90DB-5DC10A8E4631}"/>
    <cellStyle name="Comma 4 2 3 3 10" xfId="46337" xr:uid="{393FBDC2-92FF-482E-9942-B61D62710A98}"/>
    <cellStyle name="Comma 4 2 3 3 11" xfId="55681" xr:uid="{1312799D-8D38-4557-8ADA-09C23921514B}"/>
    <cellStyle name="Comma 4 2 3 3 2" xfId="1071" xr:uid="{B11D62AB-0743-4870-B774-0E75267E76F9}"/>
    <cellStyle name="Comma 4 2 3 3 2 2" xfId="2388" xr:uid="{DC383A34-8B6D-40A3-A8F4-EE904BA52073}"/>
    <cellStyle name="Comma 4 2 3 3 2 2 2" xfId="6635" xr:uid="{30D9DE10-1BB8-4C46-96A7-458F84B09482}"/>
    <cellStyle name="Comma 4 2 3 3 2 2 2 2" xfId="18087" xr:uid="{57C41AE0-1840-4E23-A574-776967CBB22B}"/>
    <cellStyle name="Comma 4 2 3 3 2 2 2 2 2" xfId="40981" xr:uid="{358A24DD-BEE8-4858-A3D4-EA2FA938AAD9}"/>
    <cellStyle name="Comma 4 2 3 3 2 2 2 3" xfId="29540" xr:uid="{B987F510-6EDD-408F-B70E-0031F8765531}"/>
    <cellStyle name="Comma 4 2 3 3 2 2 2 4" xfId="52422" xr:uid="{D403F467-5A72-4143-BDE2-D0F6D4997BBB}"/>
    <cellStyle name="Comma 4 2 3 3 2 2 3" xfId="13845" xr:uid="{A9F0B829-895E-47FF-A0E1-9BC29345F03C}"/>
    <cellStyle name="Comma 4 2 3 3 2 2 3 2" xfId="36739" xr:uid="{BBAFD512-8073-44DC-B5D0-56A7F04EDDF8}"/>
    <cellStyle name="Comma 4 2 3 3 2 2 4" xfId="25298" xr:uid="{4F1FB66F-0316-46A0-83F0-527C87770D8B}"/>
    <cellStyle name="Comma 4 2 3 3 2 2 5" xfId="48181" xr:uid="{4A0A0EC4-09EA-44AE-A58F-C0D43E29C7EA}"/>
    <cellStyle name="Comma 4 2 3 3 2 3" xfId="4231" xr:uid="{345B1EA6-280A-43C1-A5FF-F4A050CF8AD6}"/>
    <cellStyle name="Comma 4 2 3 3 2 3 2" xfId="8474" xr:uid="{BBF234FB-7947-4759-8A2E-21982379F588}"/>
    <cellStyle name="Comma 4 2 3 3 2 3 2 2" xfId="19926" xr:uid="{FF1CBB00-B8B8-4408-A476-81BA732FD47A}"/>
    <cellStyle name="Comma 4 2 3 3 2 3 2 2 2" xfId="42820" xr:uid="{874A9129-4C56-4E3B-9E15-F4171D6E1F35}"/>
    <cellStyle name="Comma 4 2 3 3 2 3 2 3" xfId="31379" xr:uid="{2DB22679-C79B-46FA-A635-F5143D945593}"/>
    <cellStyle name="Comma 4 2 3 3 2 3 2 4" xfId="54261" xr:uid="{0C3533A1-E6F3-4F1E-B3C2-CD54615F3EF6}"/>
    <cellStyle name="Comma 4 2 3 3 2 3 3" xfId="15684" xr:uid="{51E342D9-A566-4E3A-8265-38FB8061B254}"/>
    <cellStyle name="Comma 4 2 3 3 2 3 3 2" xfId="38578" xr:uid="{D53FD7AD-C210-4BC5-9B9B-AE7D39927ECA}"/>
    <cellStyle name="Comma 4 2 3 3 2 3 4" xfId="27137" xr:uid="{50E08519-179F-4638-8C61-728F1399F0B1}"/>
    <cellStyle name="Comma 4 2 3 3 2 3 5" xfId="50019" xr:uid="{70DC3CFE-E084-435D-B349-E3DB4141F8CE}"/>
    <cellStyle name="Comma 4 2 3 3 2 4" xfId="5318" xr:uid="{2C33F932-30A5-4D35-987F-AB2EFCE97566}"/>
    <cellStyle name="Comma 4 2 3 3 2 4 2" xfId="16770" xr:uid="{58AA97B3-C451-40D1-9659-1F9CB0E32180}"/>
    <cellStyle name="Comma 4 2 3 3 2 4 2 2" xfId="39664" xr:uid="{2BC6B7CA-0CA2-4371-AED3-AAD090995F21}"/>
    <cellStyle name="Comma 4 2 3 3 2 4 3" xfId="28223" xr:uid="{9158CE9E-C42C-4124-B3C4-8FC322DECC46}"/>
    <cellStyle name="Comma 4 2 3 3 2 4 4" xfId="51105" xr:uid="{D5543374-FFB6-4299-82C4-D44FC8277D91}"/>
    <cellStyle name="Comma 4 2 3 3 2 5" xfId="10379" xr:uid="{CF4054FD-66FE-4FF0-B431-9D5F7CBAE832}"/>
    <cellStyle name="Comma 4 2 3 3 2 5 2" xfId="21822" xr:uid="{DBF5A722-67CC-403C-B2E9-2BF168C413E6}"/>
    <cellStyle name="Comma 4 2 3 3 2 5 2 2" xfId="44716" xr:uid="{FCD2D029-CAA2-4910-9E91-0FFD3A2896CA}"/>
    <cellStyle name="Comma 4 2 3 3 2 5 3" xfId="33275" xr:uid="{C4B3048C-EE24-40F7-974B-68E34F5599C6}"/>
    <cellStyle name="Comma 4 2 3 3 2 6" xfId="11463" xr:uid="{A86A1D28-A4CD-44BA-A7A6-9D49CE9E2341}"/>
    <cellStyle name="Comma 4 2 3 3 2 6 2" xfId="22906" xr:uid="{F3753B1E-DDB3-4C0E-92F8-C520723EBD67}"/>
    <cellStyle name="Comma 4 2 3 3 2 6 2 2" xfId="45800" xr:uid="{E40A102F-CAFC-479C-B7B0-7E599AD38FFA}"/>
    <cellStyle name="Comma 4 2 3 3 2 6 3" xfId="34359" xr:uid="{D7DD6171-582A-4699-A7C2-AE14317B81F7}"/>
    <cellStyle name="Comma 4 2 3 3 2 7" xfId="12528" xr:uid="{0876AFAB-F0C6-4329-A9DD-95BF9A5FB988}"/>
    <cellStyle name="Comma 4 2 3 3 2 7 2" xfId="35422" xr:uid="{CEB21FB2-AD80-401C-B307-C57E92C9DD67}"/>
    <cellStyle name="Comma 4 2 3 3 2 8" xfId="23981" xr:uid="{F965994F-BC49-47E7-BC9C-43D96C5A14AD}"/>
    <cellStyle name="Comma 4 2 3 3 2 9" xfId="46864" xr:uid="{CE326C7E-5324-4407-8760-65FB0ECC3F69}"/>
    <cellStyle name="Comma 4 2 3 3 3" xfId="1861" xr:uid="{E3FE0AE3-6CF8-43D4-A4A9-5596BFA1F7F5}"/>
    <cellStyle name="Comma 4 2 3 3 3 2" xfId="6108" xr:uid="{9D673BBB-84C9-490E-86C0-37FABC2F1006}"/>
    <cellStyle name="Comma 4 2 3 3 3 2 2" xfId="17560" xr:uid="{7F77A958-B5A1-477F-9DC2-A40B911C12B1}"/>
    <cellStyle name="Comma 4 2 3 3 3 2 2 2" xfId="40454" xr:uid="{DDAF1C7B-A641-421A-9EB8-B98D59F31AF4}"/>
    <cellStyle name="Comma 4 2 3 3 3 2 3" xfId="29013" xr:uid="{263769B0-5F32-4861-840F-EA027E68BCEC}"/>
    <cellStyle name="Comma 4 2 3 3 3 2 4" xfId="51895" xr:uid="{4F8B3524-A65E-4FCB-B106-D3B41EEC8017}"/>
    <cellStyle name="Comma 4 2 3 3 3 3" xfId="13318" xr:uid="{F36F13ED-12FA-4639-B0DD-1769A201A504}"/>
    <cellStyle name="Comma 4 2 3 3 3 3 2" xfId="36212" xr:uid="{75197A03-52E9-4346-8158-08FC50420ED9}"/>
    <cellStyle name="Comma 4 2 3 3 3 4" xfId="24771" xr:uid="{D900A955-9DEB-46E7-AF59-2607E0AD238D}"/>
    <cellStyle name="Comma 4 2 3 3 3 5" xfId="47654" xr:uid="{05758118-7853-4C06-8AEC-924D10A67363}"/>
    <cellStyle name="Comma 4 2 3 3 4" xfId="3704" xr:uid="{3D7807FF-48D3-43DB-B1A0-6D95F47FFCB2}"/>
    <cellStyle name="Comma 4 2 3 3 4 2" xfId="7947" xr:uid="{168A0E78-AC6C-47A7-BF80-1006A03DBE28}"/>
    <cellStyle name="Comma 4 2 3 3 4 2 2" xfId="19399" xr:uid="{770F7716-207D-4123-A8FF-D2E08F58E560}"/>
    <cellStyle name="Comma 4 2 3 3 4 2 2 2" xfId="42293" xr:uid="{1FDE75FA-7272-41F8-971C-D667595BFF77}"/>
    <cellStyle name="Comma 4 2 3 3 4 2 3" xfId="30852" xr:uid="{328170F2-51D6-4079-9201-E6B0B20082EB}"/>
    <cellStyle name="Comma 4 2 3 3 4 2 4" xfId="53734" xr:uid="{EB2B1178-410D-4278-96C1-8842D509CAEC}"/>
    <cellStyle name="Comma 4 2 3 3 4 3" xfId="15157" xr:uid="{03B99D37-8480-4375-9AD1-77FBC4A8D1CC}"/>
    <cellStyle name="Comma 4 2 3 3 4 3 2" xfId="38051" xr:uid="{1FD5EB05-EC81-4108-8E1B-04E41DD5725F}"/>
    <cellStyle name="Comma 4 2 3 3 4 4" xfId="26610" xr:uid="{61CDC3CD-9F64-402F-A405-9CA3D6BCF273}"/>
    <cellStyle name="Comma 4 2 3 3 4 5" xfId="49492" xr:uid="{2B1F1BAB-4511-417C-B5BD-5CD713FFFB09}"/>
    <cellStyle name="Comma 4 2 3 3 5" xfId="4791" xr:uid="{AB2CA893-3502-477C-89FD-24AD7E6C4398}"/>
    <cellStyle name="Comma 4 2 3 3 5 2" xfId="16243" xr:uid="{3BCD10A3-84CA-48C0-925C-316873C3FC27}"/>
    <cellStyle name="Comma 4 2 3 3 5 2 2" xfId="39137" xr:uid="{5E48F02C-D314-4D83-83FE-79E9D1B02259}"/>
    <cellStyle name="Comma 4 2 3 3 5 3" xfId="27696" xr:uid="{00158500-05EF-4493-BF6B-D363FF9515BD}"/>
    <cellStyle name="Comma 4 2 3 3 5 4" xfId="50578" xr:uid="{D4002287-4510-4E05-8C13-C70A40BCD68D}"/>
    <cellStyle name="Comma 4 2 3 3 6" xfId="9852" xr:uid="{6D4F4A4D-807A-423E-8A7B-564BD091AB61}"/>
    <cellStyle name="Comma 4 2 3 3 6 2" xfId="21295" xr:uid="{FB1FE413-8AF3-42F5-8937-7B5AFD90A18E}"/>
    <cellStyle name="Comma 4 2 3 3 6 2 2" xfId="44189" xr:uid="{C4A1A9F6-A651-404A-A801-AEBEC003840E}"/>
    <cellStyle name="Comma 4 2 3 3 6 3" xfId="32748" xr:uid="{67A5011F-066D-47C0-8386-58F73004790B}"/>
    <cellStyle name="Comma 4 2 3 3 7" xfId="10936" xr:uid="{EEB9A8A7-6D93-4FDB-BC38-B3D447DEBED8}"/>
    <cellStyle name="Comma 4 2 3 3 7 2" xfId="22379" xr:uid="{E99D9FB2-9009-4302-BF70-CCB9FD4682B5}"/>
    <cellStyle name="Comma 4 2 3 3 7 2 2" xfId="45273" xr:uid="{5C28F94E-8C90-43CD-9B17-B059E47F3959}"/>
    <cellStyle name="Comma 4 2 3 3 7 3" xfId="33832" xr:uid="{F7F63933-27F6-4EAE-BCAA-F86917A106EE}"/>
    <cellStyle name="Comma 4 2 3 3 8" xfId="12001" xr:uid="{E04AD30A-40FE-4209-A5DD-1A4AE0D4F08E}"/>
    <cellStyle name="Comma 4 2 3 3 8 2" xfId="34895" xr:uid="{DF475C14-89DE-47A5-8679-687ECE8995CF}"/>
    <cellStyle name="Comma 4 2 3 3 9" xfId="23454" xr:uid="{160545A0-FAAB-42DD-969D-8D7150BE150F}"/>
    <cellStyle name="Comma 4 2 3 4" xfId="807" xr:uid="{EA15A0B1-A8D1-4CAF-AFF5-08A2A43B6E36}"/>
    <cellStyle name="Comma 4 2 3 4 2" xfId="2124" xr:uid="{6BEE622F-68CA-45C5-AFBE-9FF55E56E6B7}"/>
    <cellStyle name="Comma 4 2 3 4 2 2" xfId="6371" xr:uid="{78B46E7C-CA01-489A-B4E0-5675B8009659}"/>
    <cellStyle name="Comma 4 2 3 4 2 2 2" xfId="17823" xr:uid="{6BA4F0F1-C436-4CB6-9FE4-1CCD4BD74BC9}"/>
    <cellStyle name="Comma 4 2 3 4 2 2 2 2" xfId="40717" xr:uid="{747E40B1-711D-4CBA-8650-240D94D044B5}"/>
    <cellStyle name="Comma 4 2 3 4 2 2 3" xfId="29276" xr:uid="{DE4B6FFB-1EEE-4FFE-BABC-5ED839000AEA}"/>
    <cellStyle name="Comma 4 2 3 4 2 2 4" xfId="52158" xr:uid="{5068F0B3-1942-4159-8B59-A03CAF986F65}"/>
    <cellStyle name="Comma 4 2 3 4 2 3" xfId="13581" xr:uid="{44FF0E37-B69C-4E58-89B8-01E03B725950}"/>
    <cellStyle name="Comma 4 2 3 4 2 3 2" xfId="36475" xr:uid="{33D34C2D-312F-44EE-9C75-A43F1CBF3E11}"/>
    <cellStyle name="Comma 4 2 3 4 2 4" xfId="25034" xr:uid="{B4D9935D-9A9D-4EB3-8124-F23EEDCEC13A}"/>
    <cellStyle name="Comma 4 2 3 4 2 5" xfId="47917" xr:uid="{E521311A-5330-4F98-BD1D-1CB7EA6AECB0}"/>
    <cellStyle name="Comma 4 2 3 4 3" xfId="3967" xr:uid="{35A98D5E-2D29-427E-84BB-68D3A2B69FE6}"/>
    <cellStyle name="Comma 4 2 3 4 3 2" xfId="8210" xr:uid="{4664EDDB-9A3C-4C3B-8C46-5D14311C8E5B}"/>
    <cellStyle name="Comma 4 2 3 4 3 2 2" xfId="19662" xr:uid="{F86A739A-9521-4CF1-B13F-4BEAA45B346F}"/>
    <cellStyle name="Comma 4 2 3 4 3 2 2 2" xfId="42556" xr:uid="{7B60AAE9-AC8A-4662-9B21-8058A8B85658}"/>
    <cellStyle name="Comma 4 2 3 4 3 2 3" xfId="31115" xr:uid="{2F2E405C-A595-4FD1-9A95-3141CE95EFC9}"/>
    <cellStyle name="Comma 4 2 3 4 3 2 4" xfId="53997" xr:uid="{C25839C4-28AB-4EC0-BD53-BD9243A3F51D}"/>
    <cellStyle name="Comma 4 2 3 4 3 3" xfId="15420" xr:uid="{85BFBB60-7CDE-44AC-8AB0-CFB054859D0E}"/>
    <cellStyle name="Comma 4 2 3 4 3 3 2" xfId="38314" xr:uid="{CED45952-157C-4DA5-BF4F-C3D1259959F3}"/>
    <cellStyle name="Comma 4 2 3 4 3 4" xfId="26873" xr:uid="{2CD0A1F2-5870-43B1-9A05-15EABB0C4395}"/>
    <cellStyle name="Comma 4 2 3 4 3 5" xfId="49755" xr:uid="{4D9A9A6C-B922-437F-950E-9E97EAF4A8DB}"/>
    <cellStyle name="Comma 4 2 3 4 4" xfId="5054" xr:uid="{ED4A1B2E-3420-49DD-AE05-A15D22E71996}"/>
    <cellStyle name="Comma 4 2 3 4 4 2" xfId="16506" xr:uid="{FC6E40CA-4D4D-4018-81E6-4B501E27B69D}"/>
    <cellStyle name="Comma 4 2 3 4 4 2 2" xfId="39400" xr:uid="{F9C21461-A5E8-4085-AF88-C222EE43EE08}"/>
    <cellStyle name="Comma 4 2 3 4 4 3" xfId="27959" xr:uid="{90B2FA2E-317B-4354-8FF3-259500F57084}"/>
    <cellStyle name="Comma 4 2 3 4 4 4" xfId="50841" xr:uid="{1473F88C-D3A4-439B-9782-41A4E32D071F}"/>
    <cellStyle name="Comma 4 2 3 4 5" xfId="10115" xr:uid="{9951FF3D-D982-43A5-B29F-6D5D250DEB5A}"/>
    <cellStyle name="Comma 4 2 3 4 5 2" xfId="21558" xr:uid="{DA6F843D-EC6E-411A-AB0C-E31012B1BFAB}"/>
    <cellStyle name="Comma 4 2 3 4 5 2 2" xfId="44452" xr:uid="{1A91B76E-775C-4A58-9181-0DD67AE8759F}"/>
    <cellStyle name="Comma 4 2 3 4 5 3" xfId="33011" xr:uid="{2A953B7A-F9CD-4528-B93E-C215DFCE7EAD}"/>
    <cellStyle name="Comma 4 2 3 4 6" xfId="11199" xr:uid="{9E16D41D-36DA-48D2-9022-D25A6472D65B}"/>
    <cellStyle name="Comma 4 2 3 4 6 2" xfId="22642" xr:uid="{C55B2EDE-8A42-4620-9C0C-0298FA930807}"/>
    <cellStyle name="Comma 4 2 3 4 6 2 2" xfId="45536" xr:uid="{6CBB2992-978A-4CB4-89CB-2A2EBB328F35}"/>
    <cellStyle name="Comma 4 2 3 4 6 3" xfId="34095" xr:uid="{75511124-C8F8-4E35-B183-D7390B89DF71}"/>
    <cellStyle name="Comma 4 2 3 4 7" xfId="12264" xr:uid="{3702C47E-4C69-40A4-A8C5-B02AF6F7B48F}"/>
    <cellStyle name="Comma 4 2 3 4 7 2" xfId="35158" xr:uid="{6754D3B4-B173-4F46-B298-7C7393BB1FD1}"/>
    <cellStyle name="Comma 4 2 3 4 8" xfId="23717" xr:uid="{17253C39-61B3-445F-83BB-B76D01DAC161}"/>
    <cellStyle name="Comma 4 2 3 4 9" xfId="46600" xr:uid="{EBFAE952-F0FF-4C59-A65F-22A2183A7755}"/>
    <cellStyle name="Comma 4 2 3 5" xfId="1335" xr:uid="{F72DB7A6-ECC6-4F2E-9BC4-E5B1EF92C5E4}"/>
    <cellStyle name="Comma 4 2 3 5 2" xfId="2652" xr:uid="{C3EC3A25-784E-4E49-BFA6-2B7A938539BB}"/>
    <cellStyle name="Comma 4 2 3 5 2 2" xfId="6899" xr:uid="{355E91DD-706A-44D3-9FF9-AE9EEEBDE802}"/>
    <cellStyle name="Comma 4 2 3 5 2 2 2" xfId="18351" xr:uid="{F9DD169E-A817-45A5-8FC2-E0964B05AE60}"/>
    <cellStyle name="Comma 4 2 3 5 2 2 2 2" xfId="41245" xr:uid="{05FBB16E-2D82-4B47-86A6-6962B9356F6A}"/>
    <cellStyle name="Comma 4 2 3 5 2 2 3" xfId="29804" xr:uid="{EAC4F17F-377E-49EF-8CAA-70EB87ED819D}"/>
    <cellStyle name="Comma 4 2 3 5 2 2 4" xfId="52686" xr:uid="{0099D916-AE83-4BF6-9317-23870BC12D26}"/>
    <cellStyle name="Comma 4 2 3 5 2 3" xfId="14109" xr:uid="{9CBACA41-C5F5-4DA5-9328-64BA0A056CF6}"/>
    <cellStyle name="Comma 4 2 3 5 2 3 2" xfId="37003" xr:uid="{D860735C-E545-4A12-A415-874CB5E2EC12}"/>
    <cellStyle name="Comma 4 2 3 5 2 4" xfId="25562" xr:uid="{37E34684-B69B-41AE-A711-7A76CF9518B4}"/>
    <cellStyle name="Comma 4 2 3 5 2 5" xfId="48445" xr:uid="{D0B66349-682A-4DF6-BDDB-DF551CDEC6D8}"/>
    <cellStyle name="Comma 4 2 3 5 3" xfId="5582" xr:uid="{54881C48-6CDE-4886-974C-9EDF210934B4}"/>
    <cellStyle name="Comma 4 2 3 5 3 2" xfId="17034" xr:uid="{02D520E7-586F-4AFA-B37D-B0397E6DA574}"/>
    <cellStyle name="Comma 4 2 3 5 3 2 2" xfId="39928" xr:uid="{09AD83AE-F6E6-4400-82CF-B055D21891BD}"/>
    <cellStyle name="Comma 4 2 3 5 3 3" xfId="28487" xr:uid="{24E87BF6-EB2B-4673-83C2-068DD3EA5079}"/>
    <cellStyle name="Comma 4 2 3 5 3 4" xfId="51369" xr:uid="{6FB20787-4AB7-4546-AA63-990B7FEE8CFD}"/>
    <cellStyle name="Comma 4 2 3 5 4" xfId="12792" xr:uid="{12EEB1F5-BF35-46FA-8A84-835E446925C0}"/>
    <cellStyle name="Comma 4 2 3 5 4 2" xfId="35686" xr:uid="{91FE6B1F-72C3-4614-ACC4-44D70352052A}"/>
    <cellStyle name="Comma 4 2 3 5 5" xfId="24245" xr:uid="{740A1875-9FF7-4BFA-84E0-15DDA205EC99}"/>
    <cellStyle name="Comma 4 2 3 5 6" xfId="47128" xr:uid="{C3ED3006-8F77-4BBF-8BDC-741DB2A89C26}"/>
    <cellStyle name="Comma 4 2 3 6" xfId="1598" xr:uid="{A85A6CFB-A007-45EF-A21D-903FF924493B}"/>
    <cellStyle name="Comma 4 2 3 6 2" xfId="5845" xr:uid="{0F7E2DCD-E190-45AD-80A2-81C971B80853}"/>
    <cellStyle name="Comma 4 2 3 6 2 2" xfId="17297" xr:uid="{9EB0F457-6B07-414E-B73C-78EB58CEB270}"/>
    <cellStyle name="Comma 4 2 3 6 2 2 2" xfId="40191" xr:uid="{01A87F35-6832-45BA-867B-BAC8212809CF}"/>
    <cellStyle name="Comma 4 2 3 6 2 3" xfId="28750" xr:uid="{C920A395-6C74-4FCC-A8C7-E0887E804946}"/>
    <cellStyle name="Comma 4 2 3 6 2 4" xfId="51632" xr:uid="{736DABA6-FE59-4C22-A414-CA24620351C6}"/>
    <cellStyle name="Comma 4 2 3 6 3" xfId="13055" xr:uid="{62EF1225-8480-4ECC-BAC7-A8918D3E0572}"/>
    <cellStyle name="Comma 4 2 3 6 3 2" xfId="35949" xr:uid="{7619B21D-2891-4BB2-B5DB-03E27F39F943}"/>
    <cellStyle name="Comma 4 2 3 6 4" xfId="24508" xr:uid="{8F9FC7C2-AE70-46D8-86E4-295C2FEFDD6C}"/>
    <cellStyle name="Comma 4 2 3 6 5" xfId="47391" xr:uid="{7DE411C5-32E9-4B28-82A4-238538E27831}"/>
    <cellStyle name="Comma 4 2 3 7" xfId="2920" xr:uid="{B3E9421F-CE9D-4624-9E9F-D5CB54A79163}"/>
    <cellStyle name="Comma 4 2 3 7 2" xfId="7163" xr:uid="{450222CD-E748-442F-8F3E-1C6610E0FE69}"/>
    <cellStyle name="Comma 4 2 3 7 2 2" xfId="18615" xr:uid="{DD4F6CCB-5217-4BB8-9C59-6F7D58AD0859}"/>
    <cellStyle name="Comma 4 2 3 7 2 2 2" xfId="41509" xr:uid="{DEC18AB4-7C97-4A20-86D3-0A5C53A66C7B}"/>
    <cellStyle name="Comma 4 2 3 7 2 3" xfId="30068" xr:uid="{47A62142-443E-401C-8184-CD7AD6B03B58}"/>
    <cellStyle name="Comma 4 2 3 7 2 4" xfId="52950" xr:uid="{9396113B-B594-45B8-9876-6A02BE8ADFC0}"/>
    <cellStyle name="Comma 4 2 3 7 3" xfId="14373" xr:uid="{3EC35F70-1210-4B71-AC3C-315984659C16}"/>
    <cellStyle name="Comma 4 2 3 7 3 2" xfId="37267" xr:uid="{11468A4E-65C1-4EE7-AAE4-8CC8A8F44979}"/>
    <cellStyle name="Comma 4 2 3 7 4" xfId="25826" xr:uid="{B0E12DA6-827D-4695-BCF4-6592A8497263}"/>
    <cellStyle name="Comma 4 2 3 7 5" xfId="48708" xr:uid="{96183D28-B08C-45ED-B77D-B9A379E1F775}"/>
    <cellStyle name="Comma 4 2 3 8" xfId="3180" xr:uid="{6E776C11-BE66-40FE-81E1-948A1BC2451F}"/>
    <cellStyle name="Comma 4 2 3 8 2" xfId="7422" xr:uid="{7B08118E-9CF2-4126-B06E-DB097FB0C68B}"/>
    <cellStyle name="Comma 4 2 3 8 2 2" xfId="18874" xr:uid="{D287D4F1-6FBA-4577-9D45-46DB4C4DBFF5}"/>
    <cellStyle name="Comma 4 2 3 8 2 2 2" xfId="41768" xr:uid="{F565FEB2-9FF3-4EF4-8294-7331E1DBE84F}"/>
    <cellStyle name="Comma 4 2 3 8 2 3" xfId="30327" xr:uid="{01CCC921-CE77-4424-B540-65AB428382DF}"/>
    <cellStyle name="Comma 4 2 3 8 2 4" xfId="53209" xr:uid="{54EA92B0-23BE-4EA7-8F35-7FD170BE339B}"/>
    <cellStyle name="Comma 4 2 3 8 3" xfId="14632" xr:uid="{7C5EA016-EEF1-4A63-8E2B-0C12270582E4}"/>
    <cellStyle name="Comma 4 2 3 8 3 2" xfId="37526" xr:uid="{12FB2244-9F06-4199-BBD7-1E7DF6DD3539}"/>
    <cellStyle name="Comma 4 2 3 8 4" xfId="26085" xr:uid="{99D9D828-996D-43FD-BA15-91CD21505794}"/>
    <cellStyle name="Comma 4 2 3 8 5" xfId="48967" xr:uid="{D2B30FB6-FBBE-4D6D-B4A4-44EBF2BBDED8}"/>
    <cellStyle name="Comma 4 2 3 9" xfId="3441" xr:uid="{673E8AAB-4D41-4C4D-AA12-6630036DE7F8}"/>
    <cellStyle name="Comma 4 2 3 9 2" xfId="7684" xr:uid="{EE1F4515-0C50-4D44-986D-31EB5EDE866C}"/>
    <cellStyle name="Comma 4 2 3 9 2 2" xfId="19136" xr:uid="{4735F40B-D8D8-4541-9050-30565A149F84}"/>
    <cellStyle name="Comma 4 2 3 9 2 2 2" xfId="42030" xr:uid="{7C950FF6-106F-46DA-88AE-3791700003C3}"/>
    <cellStyle name="Comma 4 2 3 9 2 3" xfId="30589" xr:uid="{01A03F74-5970-447A-B3AD-A55380BF8826}"/>
    <cellStyle name="Comma 4 2 3 9 2 4" xfId="53471" xr:uid="{6C810AAF-BBE3-4347-9753-0D38800329F6}"/>
    <cellStyle name="Comma 4 2 3 9 3" xfId="14894" xr:uid="{A1E149C0-E249-46DB-8DA7-22AAF7C5FEEE}"/>
    <cellStyle name="Comma 4 2 3 9 3 2" xfId="37788" xr:uid="{E4B063D6-B59C-47D1-BE75-4FE1D0131B5B}"/>
    <cellStyle name="Comma 4 2 3 9 4" xfId="26347" xr:uid="{F640EC86-555D-46C7-86E0-FADDF38EBECC}"/>
    <cellStyle name="Comma 4 2 3 9 5" xfId="49229" xr:uid="{D1DE5AC6-BB28-4E39-B3FE-5142B8607764}"/>
    <cellStyle name="Comma 4 2 4" xfId="316" xr:uid="{43EE916B-9DA1-4ADC-900E-AB5382B89584}"/>
    <cellStyle name="Comma 4 2 4 10" xfId="4549" xr:uid="{17BE06A4-C2BA-4F2D-AB8E-B649AFE08141}"/>
    <cellStyle name="Comma 4 2 4 10 2" xfId="16001" xr:uid="{44BDE71D-7C54-473D-B676-7AE9676A3BDD}"/>
    <cellStyle name="Comma 4 2 4 10 2 2" xfId="38895" xr:uid="{D00D2B60-C5F0-4CB7-B93C-00DD14AA1262}"/>
    <cellStyle name="Comma 4 2 4 10 3" xfId="27454" xr:uid="{AEB2A07E-0BD8-4780-87DF-A6860F789160}"/>
    <cellStyle name="Comma 4 2 4 10 4" xfId="50336" xr:uid="{EBFC2092-0A3C-4690-B568-FF441A12FC61}"/>
    <cellStyle name="Comma 4 2 4 11" xfId="8829" xr:uid="{0EBBCB73-58D5-46BC-96C1-FFDC3EE2BB60}"/>
    <cellStyle name="Comma 4 2 4 11 2" xfId="20273" xr:uid="{F0BFC544-6DE9-4FEA-B1B0-C504D5179F7A}"/>
    <cellStyle name="Comma 4 2 4 11 2 2" xfId="43167" xr:uid="{0BFF462C-73B2-41AA-A63D-C46DCA110B59}"/>
    <cellStyle name="Comma 4 2 4 11 3" xfId="31726" xr:uid="{5B7B480E-FC68-44E9-BCE4-098A6E24D7F1}"/>
    <cellStyle name="Comma 4 2 4 11 4" xfId="54608" xr:uid="{CC811E78-F061-4EDF-A7C4-41F627184641}"/>
    <cellStyle name="Comma 4 2 4 12" xfId="9091" xr:uid="{8593A1F8-47E9-4316-B793-1E86C0118F7A}"/>
    <cellStyle name="Comma 4 2 4 12 2" xfId="20535" xr:uid="{9B526128-7FF6-44F6-A0CD-25FD2A05D5B3}"/>
    <cellStyle name="Comma 4 2 4 12 2 2" xfId="43429" xr:uid="{6EE099D9-8FF1-40EF-8878-926996EDC73D}"/>
    <cellStyle name="Comma 4 2 4 12 3" xfId="31988" xr:uid="{C1F401AD-59E2-4E9F-9E8E-912FB2AC668E}"/>
    <cellStyle name="Comma 4 2 4 12 4" xfId="54870" xr:uid="{6AFBDCC4-05FD-4D7D-9FA0-9B87B0FB27AB}"/>
    <cellStyle name="Comma 4 2 4 13" xfId="9358" xr:uid="{4825F7C7-9568-4D88-AAE7-8EEB2298D430}"/>
    <cellStyle name="Comma 4 2 4 13 2" xfId="20802" xr:uid="{21D1386A-97C6-4B06-BC54-C650D65161FB}"/>
    <cellStyle name="Comma 4 2 4 13 2 2" xfId="43696" xr:uid="{9A315C11-E326-4DBA-8A5C-F908873B91B0}"/>
    <cellStyle name="Comma 4 2 4 13 3" xfId="32255" xr:uid="{6E7883B1-C7FE-4C96-AA08-4984B7155000}"/>
    <cellStyle name="Comma 4 2 4 13 4" xfId="55137" xr:uid="{76BF37B5-6746-4A6C-9747-6C9D79420849}"/>
    <cellStyle name="Comma 4 2 4 14" xfId="9630" xr:uid="{9B1342AF-8B01-4513-A281-818DBE2F56E3}"/>
    <cellStyle name="Comma 4 2 4 14 2" xfId="21073" xr:uid="{D12ABCB0-9867-4E1C-8F8D-D69FE129F348}"/>
    <cellStyle name="Comma 4 2 4 14 2 2" xfId="43967" xr:uid="{7E1346C3-0F6F-4CFC-AD10-DD6F15D14318}"/>
    <cellStyle name="Comma 4 2 4 14 3" xfId="32526" xr:uid="{111E92DD-468E-41E6-B914-986FB91EE389}"/>
    <cellStyle name="Comma 4 2 4 15" xfId="10714" xr:uid="{94DD50B1-13ED-4A67-A2A9-C5D83057ACF0}"/>
    <cellStyle name="Comma 4 2 4 15 2" xfId="22157" xr:uid="{EE0430A7-80E1-46EE-ADED-11611913BE4E}"/>
    <cellStyle name="Comma 4 2 4 15 2 2" xfId="45051" xr:uid="{2FA060F3-A213-4372-8135-505E23EF2D8B}"/>
    <cellStyle name="Comma 4 2 4 15 3" xfId="33610" xr:uid="{A735847F-6AFC-47AB-8C45-9350908AAC86}"/>
    <cellStyle name="Comma 4 2 4 16" xfId="11779" xr:uid="{2AE0BCE7-6C88-4E62-9FF0-48234756691C}"/>
    <cellStyle name="Comma 4 2 4 16 2" xfId="34673" xr:uid="{8106DCE4-B904-4B21-B786-C83479956010}"/>
    <cellStyle name="Comma 4 2 4 17" xfId="23232" xr:uid="{BF18DC4F-CB3B-4130-BBE1-04D1E7910B32}"/>
    <cellStyle name="Comma 4 2 4 18" xfId="46115" xr:uid="{A53A47CB-6D5E-428D-88E3-775E52231538}"/>
    <cellStyle name="Comma 4 2 4 19" xfId="55454" xr:uid="{F2B7A8E7-8D2C-43F2-9168-219377F6E7CE}"/>
    <cellStyle name="Comma 4 2 4 2" xfId="437" xr:uid="{A25A35DA-36DA-448A-A935-6C027BAC952E}"/>
    <cellStyle name="Comma 4 2 4 2 10" xfId="8945" xr:uid="{805D685F-9FAB-4A4C-A024-DDCA4AF913BE}"/>
    <cellStyle name="Comma 4 2 4 2 10 2" xfId="20389" xr:uid="{57533490-ADA0-4259-A7C0-39029CFA3AA4}"/>
    <cellStyle name="Comma 4 2 4 2 10 2 2" xfId="43283" xr:uid="{86D4AFFA-0EDE-46EE-ABE5-CA4B0397FECC}"/>
    <cellStyle name="Comma 4 2 4 2 10 3" xfId="31842" xr:uid="{D19971AD-DDB1-4039-829F-8B09AF0176E5}"/>
    <cellStyle name="Comma 4 2 4 2 10 4" xfId="54724" xr:uid="{BE191BE6-5231-4F09-AE49-F94FD0CF8F46}"/>
    <cellStyle name="Comma 4 2 4 2 11" xfId="9207" xr:uid="{17E70A0A-0C3D-4D9C-8E75-0AA4BEAB87CC}"/>
    <cellStyle name="Comma 4 2 4 2 11 2" xfId="20651" xr:uid="{AFD43F91-0CD2-4A27-A2C5-D3B88EC6A3DE}"/>
    <cellStyle name="Comma 4 2 4 2 11 2 2" xfId="43545" xr:uid="{E2991417-A211-421C-9918-CFAC3C57D92A}"/>
    <cellStyle name="Comma 4 2 4 2 11 3" xfId="32104" xr:uid="{E0A0F6B4-26D4-435F-A1E5-73E037DE69EF}"/>
    <cellStyle name="Comma 4 2 4 2 11 4" xfId="54986" xr:uid="{1D29BB3F-BD60-4302-B4FC-5E89E9BF82F9}"/>
    <cellStyle name="Comma 4 2 4 2 12" xfId="9474" xr:uid="{B0E4AF8B-55BB-4FF7-AD2C-EF102FC3E567}"/>
    <cellStyle name="Comma 4 2 4 2 12 2" xfId="20918" xr:uid="{0B94E086-36D5-444E-92C3-A32B7497C8AD}"/>
    <cellStyle name="Comma 4 2 4 2 12 2 2" xfId="43812" xr:uid="{36AB25B0-B595-4F0C-A111-64230C28BCB9}"/>
    <cellStyle name="Comma 4 2 4 2 12 3" xfId="32371" xr:uid="{CABF5AEA-C29A-4B73-B9DD-B149D0193580}"/>
    <cellStyle name="Comma 4 2 4 2 12 4" xfId="55253" xr:uid="{01AC8213-92D2-4715-AB20-3E186C96BA20}"/>
    <cellStyle name="Comma 4 2 4 2 13" xfId="9746" xr:uid="{51096E7F-7BBF-4321-B5E2-B88528927087}"/>
    <cellStyle name="Comma 4 2 4 2 13 2" xfId="21189" xr:uid="{AFD61711-02A3-4EE6-B034-6AD70C9A98C6}"/>
    <cellStyle name="Comma 4 2 4 2 13 2 2" xfId="44083" xr:uid="{27021092-40B3-4305-B374-429C06129E91}"/>
    <cellStyle name="Comma 4 2 4 2 13 3" xfId="32642" xr:uid="{ACC174CA-9756-421A-BD03-8D02B1DFD965}"/>
    <cellStyle name="Comma 4 2 4 2 14" xfId="10830" xr:uid="{D1D500AA-BE0E-4B8E-BE63-EB9F1EC786F5}"/>
    <cellStyle name="Comma 4 2 4 2 14 2" xfId="22273" xr:uid="{B8EE6A6D-25C6-47BB-874F-2DBE7A3BCF5D}"/>
    <cellStyle name="Comma 4 2 4 2 14 2 2" xfId="45167" xr:uid="{4B4C6FDD-3FAF-4A48-92E1-BC8B71A5C97D}"/>
    <cellStyle name="Comma 4 2 4 2 14 3" xfId="33726" xr:uid="{A5538B43-7C46-42FB-ABBB-99817049AFF7}"/>
    <cellStyle name="Comma 4 2 4 2 15" xfId="11895" xr:uid="{41D40C45-A4A9-48D6-B4D9-68002F35E6EF}"/>
    <cellStyle name="Comma 4 2 4 2 15 2" xfId="34789" xr:uid="{9C1FD5AB-7D14-49C6-BAED-893F209E4757}"/>
    <cellStyle name="Comma 4 2 4 2 16" xfId="23348" xr:uid="{874644D9-3CC2-41E8-88D1-213891046EDD}"/>
    <cellStyle name="Comma 4 2 4 2 17" xfId="46231" xr:uid="{0FC51520-5C61-4DC8-AF5F-55DEA49D07DC}"/>
    <cellStyle name="Comma 4 2 4 2 18" xfId="55570" xr:uid="{FB2027F4-2A4D-4445-A4CA-AC8ACE76D86E}"/>
    <cellStyle name="Comma 4 2 4 2 2" xfId="700" xr:uid="{BF065A0A-216C-46B9-9B72-4DFFC8ECF19B}"/>
    <cellStyle name="Comma 4 2 4 2 2 10" xfId="46494" xr:uid="{FDE3DD60-7E0A-4A9F-A8D5-583AE6271A60}"/>
    <cellStyle name="Comma 4 2 4 2 2 11" xfId="55839" xr:uid="{78559AC2-9707-4DC4-BA06-1D229C6BAFCB}"/>
    <cellStyle name="Comma 4 2 4 2 2 2" xfId="1228" xr:uid="{E8F23206-4CD1-4B4D-8E7A-9BB08837160B}"/>
    <cellStyle name="Comma 4 2 4 2 2 2 2" xfId="2545" xr:uid="{9B812B5F-1AD6-4D50-84B1-4267C957FBC8}"/>
    <cellStyle name="Comma 4 2 4 2 2 2 2 2" xfId="6792" xr:uid="{3663920E-F987-49B5-B28E-E45D69037341}"/>
    <cellStyle name="Comma 4 2 4 2 2 2 2 2 2" xfId="18244" xr:uid="{3EEBA908-CD40-4BA3-A8BF-7FAE5C8E036C}"/>
    <cellStyle name="Comma 4 2 4 2 2 2 2 2 2 2" xfId="41138" xr:uid="{5D941E3E-FD2D-4471-A6B1-814523E50B2E}"/>
    <cellStyle name="Comma 4 2 4 2 2 2 2 2 3" xfId="29697" xr:uid="{1B7F390A-C160-4230-BF23-5E74A86F36A3}"/>
    <cellStyle name="Comma 4 2 4 2 2 2 2 2 4" xfId="52579" xr:uid="{3785C8A2-DFEF-43B5-BD2D-3841CE9ABDDB}"/>
    <cellStyle name="Comma 4 2 4 2 2 2 2 3" xfId="14002" xr:uid="{6BB00C02-284E-44FF-B05B-2E967C107B6A}"/>
    <cellStyle name="Comma 4 2 4 2 2 2 2 3 2" xfId="36896" xr:uid="{267B46DD-8CBD-44AE-A061-F3AA6F9A1ADE}"/>
    <cellStyle name="Comma 4 2 4 2 2 2 2 4" xfId="25455" xr:uid="{D4B2FA3C-E960-46A2-9296-B53B6A9527E6}"/>
    <cellStyle name="Comma 4 2 4 2 2 2 2 5" xfId="48338" xr:uid="{5CE67A4F-94FA-4382-8B64-FA9B4BC74489}"/>
    <cellStyle name="Comma 4 2 4 2 2 2 3" xfId="4388" xr:uid="{9C2C8ECD-5203-48B3-B9AB-5E3B947E42B8}"/>
    <cellStyle name="Comma 4 2 4 2 2 2 3 2" xfId="8631" xr:uid="{3397B45E-E6A3-43DE-9C1D-5E39B2507CA3}"/>
    <cellStyle name="Comma 4 2 4 2 2 2 3 2 2" xfId="20083" xr:uid="{10A31A02-8816-490A-BCE9-A1702C75C441}"/>
    <cellStyle name="Comma 4 2 4 2 2 2 3 2 2 2" xfId="42977" xr:uid="{11CDA3F4-81D0-4879-AAFD-758FD9379931}"/>
    <cellStyle name="Comma 4 2 4 2 2 2 3 2 3" xfId="31536" xr:uid="{258D4564-1A3B-4292-B5C2-3E075991328A}"/>
    <cellStyle name="Comma 4 2 4 2 2 2 3 2 4" xfId="54418" xr:uid="{F8688AE6-059D-4678-9383-C8F8FB4FEAB0}"/>
    <cellStyle name="Comma 4 2 4 2 2 2 3 3" xfId="15841" xr:uid="{2649B5D6-BFE1-45F2-9620-F3B0EB14FEE1}"/>
    <cellStyle name="Comma 4 2 4 2 2 2 3 3 2" xfId="38735" xr:uid="{04519013-7FE0-4845-B366-55610C22073E}"/>
    <cellStyle name="Comma 4 2 4 2 2 2 3 4" xfId="27294" xr:uid="{A1E24A35-5255-4323-A73A-E83D29CCE9A4}"/>
    <cellStyle name="Comma 4 2 4 2 2 2 3 5" xfId="50176" xr:uid="{19589E0B-A168-4D8C-8500-104E7822A482}"/>
    <cellStyle name="Comma 4 2 4 2 2 2 4" xfId="5475" xr:uid="{7C7C20D5-34A0-467C-9233-FCB55B7D5D32}"/>
    <cellStyle name="Comma 4 2 4 2 2 2 4 2" xfId="16927" xr:uid="{79C35406-6A9E-40A9-B110-A4AE0E6AFC81}"/>
    <cellStyle name="Comma 4 2 4 2 2 2 4 2 2" xfId="39821" xr:uid="{52EC404B-F5D4-499A-8050-EE443F160C72}"/>
    <cellStyle name="Comma 4 2 4 2 2 2 4 3" xfId="28380" xr:uid="{F5C2EF0F-FE21-4E3A-B0A9-EE7BD64614C6}"/>
    <cellStyle name="Comma 4 2 4 2 2 2 4 4" xfId="51262" xr:uid="{B088EC5B-E742-4BB4-97E9-D4CE135285A5}"/>
    <cellStyle name="Comma 4 2 4 2 2 2 5" xfId="10536" xr:uid="{80E09DD7-0691-4FCF-B601-DC6058A03A8A}"/>
    <cellStyle name="Comma 4 2 4 2 2 2 5 2" xfId="21979" xr:uid="{20CED70A-AA3A-43C3-BAB1-19A6CA9A9A89}"/>
    <cellStyle name="Comma 4 2 4 2 2 2 5 2 2" xfId="44873" xr:uid="{8C84F433-6D69-4672-9773-81C616E60BAA}"/>
    <cellStyle name="Comma 4 2 4 2 2 2 5 3" xfId="33432" xr:uid="{1F15F2BA-3D30-44EE-8C6C-544D30B11B21}"/>
    <cellStyle name="Comma 4 2 4 2 2 2 6" xfId="11620" xr:uid="{F09012BC-08DC-455E-9DB5-BB5689D1CE93}"/>
    <cellStyle name="Comma 4 2 4 2 2 2 6 2" xfId="23063" xr:uid="{E5BBF5A1-A873-4D9D-A0DB-2B05E944B115}"/>
    <cellStyle name="Comma 4 2 4 2 2 2 6 2 2" xfId="45957" xr:uid="{68E979D9-2FA4-4A47-97D6-BF4D3CFEF501}"/>
    <cellStyle name="Comma 4 2 4 2 2 2 6 3" xfId="34516" xr:uid="{A07F46C9-40BD-4A4E-8500-42D46E45A057}"/>
    <cellStyle name="Comma 4 2 4 2 2 2 7" xfId="12685" xr:uid="{635EF8F2-B0A9-40B2-8367-23D377AAED78}"/>
    <cellStyle name="Comma 4 2 4 2 2 2 7 2" xfId="35579" xr:uid="{5AC42669-D826-4A6C-B9D2-772530A8E45D}"/>
    <cellStyle name="Comma 4 2 4 2 2 2 8" xfId="24138" xr:uid="{920999E5-FD04-4B51-89E2-AA71CC7A9A57}"/>
    <cellStyle name="Comma 4 2 4 2 2 2 9" xfId="47021" xr:uid="{88427017-1C3D-4DBB-A1A5-E444B97F03AE}"/>
    <cellStyle name="Comma 4 2 4 2 2 3" xfId="2018" xr:uid="{197A1ABE-1A32-4B6B-9FD7-09F6A423F89A}"/>
    <cellStyle name="Comma 4 2 4 2 2 3 2" xfId="6265" xr:uid="{F0A905E4-62FA-4EBA-A7CE-7FA1DA657016}"/>
    <cellStyle name="Comma 4 2 4 2 2 3 2 2" xfId="17717" xr:uid="{39C943B6-EDC4-45E4-BE4F-15CE69F00039}"/>
    <cellStyle name="Comma 4 2 4 2 2 3 2 2 2" xfId="40611" xr:uid="{E36350A3-EC6C-49BC-8474-3B04191C264B}"/>
    <cellStyle name="Comma 4 2 4 2 2 3 2 3" xfId="29170" xr:uid="{CD23B15D-4CEC-40CC-AC81-6D3E49843A56}"/>
    <cellStyle name="Comma 4 2 4 2 2 3 2 4" xfId="52052" xr:uid="{E095F51C-CAD5-4089-AC8D-7C9E0B8732D2}"/>
    <cellStyle name="Comma 4 2 4 2 2 3 3" xfId="13475" xr:uid="{003C7C7E-6590-4E68-B601-89D4A7954357}"/>
    <cellStyle name="Comma 4 2 4 2 2 3 3 2" xfId="36369" xr:uid="{99980183-E233-4B79-8E8E-39BCCAF3C63C}"/>
    <cellStyle name="Comma 4 2 4 2 2 3 4" xfId="24928" xr:uid="{EA3337A4-ED01-4FB5-BE7A-53C8B2213C24}"/>
    <cellStyle name="Comma 4 2 4 2 2 3 5" xfId="47811" xr:uid="{5B3D151D-2F7E-408C-9B7B-B6F01ACF1C13}"/>
    <cellStyle name="Comma 4 2 4 2 2 4" xfId="3861" xr:uid="{CC273800-3F3B-42C4-8BF7-CB3E297C5CAA}"/>
    <cellStyle name="Comma 4 2 4 2 2 4 2" xfId="8104" xr:uid="{7764B3C2-D1DF-4536-AA9E-C0EB889F3495}"/>
    <cellStyle name="Comma 4 2 4 2 2 4 2 2" xfId="19556" xr:uid="{C83D6B04-7818-4F0D-9F80-5847716661D5}"/>
    <cellStyle name="Comma 4 2 4 2 2 4 2 2 2" xfId="42450" xr:uid="{7CA165A5-355E-44EC-ABFF-4F8B266655DF}"/>
    <cellStyle name="Comma 4 2 4 2 2 4 2 3" xfId="31009" xr:uid="{4FAD0A33-29FE-4DF2-8652-DF1365EAD7AD}"/>
    <cellStyle name="Comma 4 2 4 2 2 4 2 4" xfId="53891" xr:uid="{76A1484F-824F-4310-AFB4-043A0EA5EFE4}"/>
    <cellStyle name="Comma 4 2 4 2 2 4 3" xfId="15314" xr:uid="{5938E221-9F76-49DA-85F4-278EED57D471}"/>
    <cellStyle name="Comma 4 2 4 2 2 4 3 2" xfId="38208" xr:uid="{775A172F-A470-4F93-B960-68ACC1808FEB}"/>
    <cellStyle name="Comma 4 2 4 2 2 4 4" xfId="26767" xr:uid="{EF66E696-B93F-4B55-9935-FFB4A7D678E9}"/>
    <cellStyle name="Comma 4 2 4 2 2 4 5" xfId="49649" xr:uid="{889A5A27-2757-44D0-B916-11E19BC7D41E}"/>
    <cellStyle name="Comma 4 2 4 2 2 5" xfId="4948" xr:uid="{30AFF756-1425-4F4B-A096-695ECF0978FD}"/>
    <cellStyle name="Comma 4 2 4 2 2 5 2" xfId="16400" xr:uid="{28AFD8E1-AC5D-4409-808A-F29DD0D8A283}"/>
    <cellStyle name="Comma 4 2 4 2 2 5 2 2" xfId="39294" xr:uid="{4616C22C-5F03-4FAC-85F0-9E2D7B429881}"/>
    <cellStyle name="Comma 4 2 4 2 2 5 3" xfId="27853" xr:uid="{E84295FA-7285-4ED0-9016-E3A4F7B7F80F}"/>
    <cellStyle name="Comma 4 2 4 2 2 5 4" xfId="50735" xr:uid="{0A0F9C7B-9723-485A-9D55-5E3172BA93BD}"/>
    <cellStyle name="Comma 4 2 4 2 2 6" xfId="10009" xr:uid="{E46A2356-D4B1-4608-B693-F3027642829D}"/>
    <cellStyle name="Comma 4 2 4 2 2 6 2" xfId="21452" xr:uid="{78BBC6A7-F008-4F82-BAF5-A2C598A84D16}"/>
    <cellStyle name="Comma 4 2 4 2 2 6 2 2" xfId="44346" xr:uid="{3B97B10A-CB1F-4F86-A47A-C902B6307286}"/>
    <cellStyle name="Comma 4 2 4 2 2 6 3" xfId="32905" xr:uid="{51D31BF6-F1AF-4D38-98F7-D0C394DA8F7E}"/>
    <cellStyle name="Comma 4 2 4 2 2 7" xfId="11093" xr:uid="{43C4870F-485E-4C30-B840-28B4A50A5AFE}"/>
    <cellStyle name="Comma 4 2 4 2 2 7 2" xfId="22536" xr:uid="{F6D4E0E8-57D4-4FC3-95A6-493C57B1D17B}"/>
    <cellStyle name="Comma 4 2 4 2 2 7 2 2" xfId="45430" xr:uid="{DB5EB50E-A166-4C4E-B1BD-1697B2A38142}"/>
    <cellStyle name="Comma 4 2 4 2 2 7 3" xfId="33989" xr:uid="{25F5CDD5-BA27-4F8F-B77F-5BD5E6D0A956}"/>
    <cellStyle name="Comma 4 2 4 2 2 8" xfId="12158" xr:uid="{67D6CF77-6B2E-4C1E-A7A0-3C4FA0430146}"/>
    <cellStyle name="Comma 4 2 4 2 2 8 2" xfId="35052" xr:uid="{6AEF505B-932D-49D5-9A71-AF6171C0F2E5}"/>
    <cellStyle name="Comma 4 2 4 2 2 9" xfId="23611" xr:uid="{9F088E66-AC24-4286-832D-B0008758B024}"/>
    <cellStyle name="Comma 4 2 4 2 3" xfId="965" xr:uid="{C4CB681A-7730-48F9-905C-EE26DB98F6F1}"/>
    <cellStyle name="Comma 4 2 4 2 3 2" xfId="2282" xr:uid="{463C9139-5D2D-4624-B363-B56E50FFE384}"/>
    <cellStyle name="Comma 4 2 4 2 3 2 2" xfId="6529" xr:uid="{258136A4-C60D-4CFE-BFA8-241EB00FFC40}"/>
    <cellStyle name="Comma 4 2 4 2 3 2 2 2" xfId="17981" xr:uid="{27E7BEFD-A9D9-4E15-A5E2-42B578F99D09}"/>
    <cellStyle name="Comma 4 2 4 2 3 2 2 2 2" xfId="40875" xr:uid="{26E60E0D-B7CF-40AB-A36E-89BC87E50110}"/>
    <cellStyle name="Comma 4 2 4 2 3 2 2 3" xfId="29434" xr:uid="{8C3F91F4-791B-4D2B-AB26-95501722617F}"/>
    <cellStyle name="Comma 4 2 4 2 3 2 2 4" xfId="52316" xr:uid="{CC7FC225-3A3F-42C2-8934-33ADAB267E7C}"/>
    <cellStyle name="Comma 4 2 4 2 3 2 3" xfId="13739" xr:uid="{136BF209-1CA9-4C4E-BAB1-6AB1F3169BEE}"/>
    <cellStyle name="Comma 4 2 4 2 3 2 3 2" xfId="36633" xr:uid="{81F7D063-E808-4D4B-ACE3-5EF9926CA374}"/>
    <cellStyle name="Comma 4 2 4 2 3 2 4" xfId="25192" xr:uid="{A68177BA-4F77-4E5B-8919-E3751FD51BAE}"/>
    <cellStyle name="Comma 4 2 4 2 3 2 5" xfId="48075" xr:uid="{69DCB4F4-53CC-4B89-A284-EA90ADDB15D9}"/>
    <cellStyle name="Comma 4 2 4 2 3 3" xfId="4125" xr:uid="{9E4C1571-0809-45B8-A1BC-CE53FD6E07A2}"/>
    <cellStyle name="Comma 4 2 4 2 3 3 2" xfId="8368" xr:uid="{9B472DAC-A52B-42E8-BA5F-99AFCF09CCA7}"/>
    <cellStyle name="Comma 4 2 4 2 3 3 2 2" xfId="19820" xr:uid="{4F9E5893-7E86-4B7C-AC01-35101DAEFD01}"/>
    <cellStyle name="Comma 4 2 4 2 3 3 2 2 2" xfId="42714" xr:uid="{3191F6B4-EEDD-4524-B34D-2868C54D2B78}"/>
    <cellStyle name="Comma 4 2 4 2 3 3 2 3" xfId="31273" xr:uid="{E9B03093-ACF5-4EF8-AFC1-856256B1CB12}"/>
    <cellStyle name="Comma 4 2 4 2 3 3 2 4" xfId="54155" xr:uid="{A0CE8603-E48C-4882-93AC-7B15CDF41800}"/>
    <cellStyle name="Comma 4 2 4 2 3 3 3" xfId="15578" xr:uid="{AEF7D2B9-4E0D-411D-B9C1-A7A1189388D9}"/>
    <cellStyle name="Comma 4 2 4 2 3 3 3 2" xfId="38472" xr:uid="{5A460D55-8465-4298-A81D-D54F22C72820}"/>
    <cellStyle name="Comma 4 2 4 2 3 3 4" xfId="27031" xr:uid="{27EBB14C-FC71-4C0E-8867-E37906DDBC99}"/>
    <cellStyle name="Comma 4 2 4 2 3 3 5" xfId="49913" xr:uid="{47A0374C-E7B3-476F-BBF4-870229CE58E4}"/>
    <cellStyle name="Comma 4 2 4 2 3 4" xfId="5212" xr:uid="{D5F630B0-3AC7-4C3D-8962-4CF24C436DB6}"/>
    <cellStyle name="Comma 4 2 4 2 3 4 2" xfId="16664" xr:uid="{70C67D86-EB01-4900-A7D9-396C9FD2589E}"/>
    <cellStyle name="Comma 4 2 4 2 3 4 2 2" xfId="39558" xr:uid="{360769FC-79EC-4165-BBF1-034F663C5E70}"/>
    <cellStyle name="Comma 4 2 4 2 3 4 3" xfId="28117" xr:uid="{E628490A-28D5-4807-B52C-3A1252C17CB8}"/>
    <cellStyle name="Comma 4 2 4 2 3 4 4" xfId="50999" xr:uid="{F69F78EE-AAC3-4C8D-A9C8-283A93DD972B}"/>
    <cellStyle name="Comma 4 2 4 2 3 5" xfId="10273" xr:uid="{F85AF6FD-A452-448A-A30C-59B36F96C537}"/>
    <cellStyle name="Comma 4 2 4 2 3 5 2" xfId="21716" xr:uid="{38F66460-3552-43DB-9CDE-AB90C5F77DA4}"/>
    <cellStyle name="Comma 4 2 4 2 3 5 2 2" xfId="44610" xr:uid="{F2401CED-DE54-4BE2-AB60-803C0181F19A}"/>
    <cellStyle name="Comma 4 2 4 2 3 5 3" xfId="33169" xr:uid="{79216B61-5B55-4336-A92A-F9965331E7D2}"/>
    <cellStyle name="Comma 4 2 4 2 3 6" xfId="11357" xr:uid="{A7C42CFD-EFB9-4072-AB4E-6DEB27255C11}"/>
    <cellStyle name="Comma 4 2 4 2 3 6 2" xfId="22800" xr:uid="{C5D19B98-2DA6-40F2-A11D-581E23CA3A8D}"/>
    <cellStyle name="Comma 4 2 4 2 3 6 2 2" xfId="45694" xr:uid="{9D468CFD-5B0C-49B9-8D31-F3926E4E5D36}"/>
    <cellStyle name="Comma 4 2 4 2 3 6 3" xfId="34253" xr:uid="{EE75BD00-4E8B-4BCB-8868-059B795F8EBE}"/>
    <cellStyle name="Comma 4 2 4 2 3 7" xfId="12422" xr:uid="{D058CC59-22D8-44D8-9566-634FD1DF870D}"/>
    <cellStyle name="Comma 4 2 4 2 3 7 2" xfId="35316" xr:uid="{5D8C8762-EE94-4E86-B72B-24CD3CF3CA33}"/>
    <cellStyle name="Comma 4 2 4 2 3 8" xfId="23875" xr:uid="{C6B04320-4C1B-4F38-AEC6-414D613A5517}"/>
    <cellStyle name="Comma 4 2 4 2 3 9" xfId="46758" xr:uid="{CF0461C2-3FA3-487C-BE43-EB81A1069291}"/>
    <cellStyle name="Comma 4 2 4 2 4" xfId="1493" xr:uid="{CC5EF95B-F79A-45B8-B606-BB2C62FD08C2}"/>
    <cellStyle name="Comma 4 2 4 2 4 2" xfId="2810" xr:uid="{771C2C01-EFC9-4AA5-BDAB-423979887103}"/>
    <cellStyle name="Comma 4 2 4 2 4 2 2" xfId="7057" xr:uid="{662B35C2-D806-4934-B3F3-E22730B60ED6}"/>
    <cellStyle name="Comma 4 2 4 2 4 2 2 2" xfId="18509" xr:uid="{9331F1C8-C2AC-467D-9CB9-10F31AC0AF6B}"/>
    <cellStyle name="Comma 4 2 4 2 4 2 2 2 2" xfId="41403" xr:uid="{7444A269-5154-43D5-AC8F-0653F5A6750E}"/>
    <cellStyle name="Comma 4 2 4 2 4 2 2 3" xfId="29962" xr:uid="{294A7134-1B8F-409E-B5D2-7004BA064FDA}"/>
    <cellStyle name="Comma 4 2 4 2 4 2 2 4" xfId="52844" xr:uid="{3437E5B4-00C7-45A2-9368-5747F97349DC}"/>
    <cellStyle name="Comma 4 2 4 2 4 2 3" xfId="14267" xr:uid="{F757169C-5901-4DDF-B9BF-75CABADC2A77}"/>
    <cellStyle name="Comma 4 2 4 2 4 2 3 2" xfId="37161" xr:uid="{CE16C0B9-AC34-4A85-9E0D-0B5EBB6FD5EB}"/>
    <cellStyle name="Comma 4 2 4 2 4 2 4" xfId="25720" xr:uid="{B695D028-41B6-4E45-9593-44BB1A8815EE}"/>
    <cellStyle name="Comma 4 2 4 2 4 2 5" xfId="48603" xr:uid="{3E5790E8-EB1B-4AA2-9B08-E2EACB6A6F22}"/>
    <cellStyle name="Comma 4 2 4 2 4 3" xfId="5740" xr:uid="{5EDDD36F-9213-4B8B-B288-1F1FA623EB28}"/>
    <cellStyle name="Comma 4 2 4 2 4 3 2" xfId="17192" xr:uid="{C86813BC-DDFD-42BD-827A-9087836A3AF9}"/>
    <cellStyle name="Comma 4 2 4 2 4 3 2 2" xfId="40086" xr:uid="{DD5DB99E-9FF4-4D90-BEDF-9A0E0A6B959B}"/>
    <cellStyle name="Comma 4 2 4 2 4 3 3" xfId="28645" xr:uid="{24D286CC-B186-4C66-8303-1F53F91CF8E3}"/>
    <cellStyle name="Comma 4 2 4 2 4 3 4" xfId="51527" xr:uid="{FEB36676-C0A2-4525-BEC4-62B29BEEB3D5}"/>
    <cellStyle name="Comma 4 2 4 2 4 4" xfId="12950" xr:uid="{AFD6419C-15DA-4A00-ACE5-720E7DF6F5DB}"/>
    <cellStyle name="Comma 4 2 4 2 4 4 2" xfId="35844" xr:uid="{FE40D885-B65F-4625-90C8-48FBC8499430}"/>
    <cellStyle name="Comma 4 2 4 2 4 5" xfId="24403" xr:uid="{19C4B629-6164-481D-B399-40958C6EDF5B}"/>
    <cellStyle name="Comma 4 2 4 2 4 6" xfId="47286" xr:uid="{8BDB6C69-55FA-4E27-A5F6-ADEF86B2EBAA}"/>
    <cellStyle name="Comma 4 2 4 2 5" xfId="1755" xr:uid="{3BB31921-3DE4-4A4E-B608-8979D5445749}"/>
    <cellStyle name="Comma 4 2 4 2 5 2" xfId="6002" xr:uid="{CC7351E2-E37D-4552-B547-9089066CB184}"/>
    <cellStyle name="Comma 4 2 4 2 5 2 2" xfId="17454" xr:uid="{22787C26-F4DF-44BC-827B-56FD4CF65E01}"/>
    <cellStyle name="Comma 4 2 4 2 5 2 2 2" xfId="40348" xr:uid="{B1B9612A-4131-46EE-B064-3A5EF6FD0F8A}"/>
    <cellStyle name="Comma 4 2 4 2 5 2 3" xfId="28907" xr:uid="{49575435-2C37-44F3-B505-253095825306}"/>
    <cellStyle name="Comma 4 2 4 2 5 2 4" xfId="51789" xr:uid="{05C9A17F-476A-4016-BB2E-BA473D3E6721}"/>
    <cellStyle name="Comma 4 2 4 2 5 3" xfId="13212" xr:uid="{F482A714-C9F4-481C-A60B-E31E6A625025}"/>
    <cellStyle name="Comma 4 2 4 2 5 3 2" xfId="36106" xr:uid="{7E792BB9-95C8-4726-B2E0-CA9147F481EF}"/>
    <cellStyle name="Comma 4 2 4 2 5 4" xfId="24665" xr:uid="{206B4833-F99C-4705-ADE7-B710131FAC79}"/>
    <cellStyle name="Comma 4 2 4 2 5 5" xfId="47548" xr:uid="{73D64E43-FACE-49F8-8FFD-E6D53DC14731}"/>
    <cellStyle name="Comma 4 2 4 2 6" xfId="3078" xr:uid="{27F503B7-6ECC-4CDC-98A0-AA5746748871}"/>
    <cellStyle name="Comma 4 2 4 2 6 2" xfId="7320" xr:uid="{66ED7A6E-B4C5-440A-8424-8427EAE61238}"/>
    <cellStyle name="Comma 4 2 4 2 6 2 2" xfId="18772" xr:uid="{A72EAD05-B85E-4096-81A4-AA401EB038C7}"/>
    <cellStyle name="Comma 4 2 4 2 6 2 2 2" xfId="41666" xr:uid="{64CE5016-28DC-4649-AF99-0E0DB809F015}"/>
    <cellStyle name="Comma 4 2 4 2 6 2 3" xfId="30225" xr:uid="{5242AD4F-550C-4342-87E5-8E6BCB885B92}"/>
    <cellStyle name="Comma 4 2 4 2 6 2 4" xfId="53107" xr:uid="{89267111-10FF-4B5F-ABC9-3B713BB5EC2C}"/>
    <cellStyle name="Comma 4 2 4 2 6 3" xfId="14530" xr:uid="{94DE61E2-FC66-4A60-BE0A-BC1BCEA8CF37}"/>
    <cellStyle name="Comma 4 2 4 2 6 3 2" xfId="37424" xr:uid="{296025B2-02AB-42E6-B806-A1437F7E6190}"/>
    <cellStyle name="Comma 4 2 4 2 6 4" xfId="25983" xr:uid="{8E18F023-DBFB-461E-8958-BB0B84A2C9AA}"/>
    <cellStyle name="Comma 4 2 4 2 6 5" xfId="48865" xr:uid="{F9FA82F4-18B1-40F3-9517-C2548598A076}"/>
    <cellStyle name="Comma 4 2 4 2 7" xfId="3338" xr:uid="{A491C02F-D71D-41F7-9D2A-43B74CA02895}"/>
    <cellStyle name="Comma 4 2 4 2 7 2" xfId="7580" xr:uid="{5C59F809-D241-4146-A9BD-13FC192DA0E1}"/>
    <cellStyle name="Comma 4 2 4 2 7 2 2" xfId="19032" xr:uid="{297819E4-B241-4548-95D0-0A405CD2C5FE}"/>
    <cellStyle name="Comma 4 2 4 2 7 2 2 2" xfId="41926" xr:uid="{B4F9F255-B207-4CBA-A519-5A62872BEA39}"/>
    <cellStyle name="Comma 4 2 4 2 7 2 3" xfId="30485" xr:uid="{471AC71A-3D5B-485A-83A1-9097AF961A6F}"/>
    <cellStyle name="Comma 4 2 4 2 7 2 4" xfId="53367" xr:uid="{AA20ECEF-D509-41B1-AC6D-0F2A0ACDEE55}"/>
    <cellStyle name="Comma 4 2 4 2 7 3" xfId="14790" xr:uid="{7EE7B130-7EE1-4506-B47E-E8B394E5F407}"/>
    <cellStyle name="Comma 4 2 4 2 7 3 2" xfId="37684" xr:uid="{4A52AD1A-6C82-44BB-8870-213ADB178369}"/>
    <cellStyle name="Comma 4 2 4 2 7 4" xfId="26243" xr:uid="{AC156066-5A31-4229-B49E-DE96E787460A}"/>
    <cellStyle name="Comma 4 2 4 2 7 5" xfId="49125" xr:uid="{6846C5AA-AA0E-42CB-B800-32D716049C4B}"/>
    <cellStyle name="Comma 4 2 4 2 8" xfId="3598" xr:uid="{C971CEE8-3F3A-4648-9A14-58988D941F01}"/>
    <cellStyle name="Comma 4 2 4 2 8 2" xfId="7841" xr:uid="{49095515-A82F-45E4-AFAA-66C4544D3974}"/>
    <cellStyle name="Comma 4 2 4 2 8 2 2" xfId="19293" xr:uid="{8A99E561-4786-41E0-A849-DDBCF0C8472A}"/>
    <cellStyle name="Comma 4 2 4 2 8 2 2 2" xfId="42187" xr:uid="{FCD47AFC-20FB-4E4D-A8DA-B6CA2DA5BC2B}"/>
    <cellStyle name="Comma 4 2 4 2 8 2 3" xfId="30746" xr:uid="{E5779E80-000B-4FDD-8F48-E95A90975116}"/>
    <cellStyle name="Comma 4 2 4 2 8 2 4" xfId="53628" xr:uid="{AABFC129-A418-4D1B-BB72-E9860A972CC4}"/>
    <cellStyle name="Comma 4 2 4 2 8 3" xfId="15051" xr:uid="{BAD60E76-E9AB-4CF3-AF0D-630349570929}"/>
    <cellStyle name="Comma 4 2 4 2 8 3 2" xfId="37945" xr:uid="{D4402891-C30D-4FDF-9E38-1F4AE4239641}"/>
    <cellStyle name="Comma 4 2 4 2 8 4" xfId="26504" xr:uid="{609F20D3-771D-4703-B2ED-CC559866E1AB}"/>
    <cellStyle name="Comma 4 2 4 2 8 5" xfId="49386" xr:uid="{FD854BDF-7E17-4995-988D-7464ED9D4B50}"/>
    <cellStyle name="Comma 4 2 4 2 9" xfId="4666" xr:uid="{EE235890-7602-4E58-9CDC-D3702B785DBE}"/>
    <cellStyle name="Comma 4 2 4 2 9 2" xfId="16118" xr:uid="{50A0B4C3-3899-42E1-BEFD-DDA18C3F3B75}"/>
    <cellStyle name="Comma 4 2 4 2 9 2 2" xfId="39012" xr:uid="{B8B76DC7-4FFB-43A8-821D-23883718B0BD}"/>
    <cellStyle name="Comma 4 2 4 2 9 3" xfId="27571" xr:uid="{CB9D77DE-DBC2-41EB-8FFB-145B0E497993}"/>
    <cellStyle name="Comma 4 2 4 2 9 4" xfId="50453" xr:uid="{E74C8960-DB28-4F24-9D39-9EC855691728}"/>
    <cellStyle name="Comma 4 2 4 3" xfId="584" xr:uid="{46B5FB47-E071-4CE1-9DA0-EB4B98449F91}"/>
    <cellStyle name="Comma 4 2 4 3 10" xfId="46378" xr:uid="{17BD8D1A-BA4C-492B-BC7F-E9BEF17606D8}"/>
    <cellStyle name="Comma 4 2 4 3 11" xfId="55723" xr:uid="{F4A46917-8FC4-4546-8FD7-6EC6B575722B}"/>
    <cellStyle name="Comma 4 2 4 3 2" xfId="1112" xr:uid="{E4E4AF53-9404-4537-B081-3A6FCFC4A1BA}"/>
    <cellStyle name="Comma 4 2 4 3 2 2" xfId="2429" xr:uid="{98824E9C-26F1-48D9-A2D7-1AF82D1C3251}"/>
    <cellStyle name="Comma 4 2 4 3 2 2 2" xfId="6676" xr:uid="{F61B3CBA-BAEB-4224-8973-D4663B24BBF7}"/>
    <cellStyle name="Comma 4 2 4 3 2 2 2 2" xfId="18128" xr:uid="{6E94CCDA-B54F-4EB6-8387-8A9F6DC8CBB6}"/>
    <cellStyle name="Comma 4 2 4 3 2 2 2 2 2" xfId="41022" xr:uid="{693E4D65-A5D4-4DF1-9CE5-5F77C873EE24}"/>
    <cellStyle name="Comma 4 2 4 3 2 2 2 3" xfId="29581" xr:uid="{5C520120-D610-4FBF-8908-74B8CD7E6D83}"/>
    <cellStyle name="Comma 4 2 4 3 2 2 2 4" xfId="52463" xr:uid="{96E2B405-C4E9-4154-BC8B-ED6AA4734E14}"/>
    <cellStyle name="Comma 4 2 4 3 2 2 3" xfId="13886" xr:uid="{DDD14539-7F63-4295-93AD-BE8236AA7DD5}"/>
    <cellStyle name="Comma 4 2 4 3 2 2 3 2" xfId="36780" xr:uid="{9813A5B2-7E62-4E4A-B236-BF150D753DA6}"/>
    <cellStyle name="Comma 4 2 4 3 2 2 4" xfId="25339" xr:uid="{767AFFD9-17F4-4587-8D57-195180506F24}"/>
    <cellStyle name="Comma 4 2 4 3 2 2 5" xfId="48222" xr:uid="{826292A0-90C0-4D9C-9785-53D859F4AFAD}"/>
    <cellStyle name="Comma 4 2 4 3 2 3" xfId="4272" xr:uid="{62FC62E1-3611-4D66-A5FD-A987705C32CE}"/>
    <cellStyle name="Comma 4 2 4 3 2 3 2" xfId="8515" xr:uid="{FE7C9974-2487-41C8-B0CB-FEE6ADD405E4}"/>
    <cellStyle name="Comma 4 2 4 3 2 3 2 2" xfId="19967" xr:uid="{1B232307-D126-437A-BB88-2D8125066296}"/>
    <cellStyle name="Comma 4 2 4 3 2 3 2 2 2" xfId="42861" xr:uid="{93979E18-4717-4532-A62D-AD198AD88D0D}"/>
    <cellStyle name="Comma 4 2 4 3 2 3 2 3" xfId="31420" xr:uid="{9581BE0E-1B36-497D-B9AD-4307DF15E75F}"/>
    <cellStyle name="Comma 4 2 4 3 2 3 2 4" xfId="54302" xr:uid="{E06BD376-A9A0-4EF6-B21F-58BAAA70B9DD}"/>
    <cellStyle name="Comma 4 2 4 3 2 3 3" xfId="15725" xr:uid="{56F5771A-717C-408E-98C2-528267B3B650}"/>
    <cellStyle name="Comma 4 2 4 3 2 3 3 2" xfId="38619" xr:uid="{DC5EF888-BD5C-44BA-82F1-41B1D31197FB}"/>
    <cellStyle name="Comma 4 2 4 3 2 3 4" xfId="27178" xr:uid="{60CBEC67-CAD8-4153-B9EF-CAD939B47F45}"/>
    <cellStyle name="Comma 4 2 4 3 2 3 5" xfId="50060" xr:uid="{ED35B4CF-B09B-429B-AC52-EF432B0C68D9}"/>
    <cellStyle name="Comma 4 2 4 3 2 4" xfId="5359" xr:uid="{F1D4B53C-A3B8-4F28-8E52-759A859747DA}"/>
    <cellStyle name="Comma 4 2 4 3 2 4 2" xfId="16811" xr:uid="{F714E349-8E68-4EB1-AD11-9572B304386E}"/>
    <cellStyle name="Comma 4 2 4 3 2 4 2 2" xfId="39705" xr:uid="{888535E7-FCD3-4970-8046-BDB1E3CE33A5}"/>
    <cellStyle name="Comma 4 2 4 3 2 4 3" xfId="28264" xr:uid="{F027197D-F0F1-4CD3-9A48-AB9E23A5BF9B}"/>
    <cellStyle name="Comma 4 2 4 3 2 4 4" xfId="51146" xr:uid="{A8717A0E-0A4B-4343-988E-5FA10C45B723}"/>
    <cellStyle name="Comma 4 2 4 3 2 5" xfId="10420" xr:uid="{8177E66E-0340-4A9F-BC41-E05AAEF833A6}"/>
    <cellStyle name="Comma 4 2 4 3 2 5 2" xfId="21863" xr:uid="{4C300B81-776B-4D4B-9CAD-D349E9EF45FA}"/>
    <cellStyle name="Comma 4 2 4 3 2 5 2 2" xfId="44757" xr:uid="{95102367-1A7E-4278-8513-0FA2E4A5436C}"/>
    <cellStyle name="Comma 4 2 4 3 2 5 3" xfId="33316" xr:uid="{E8697DA8-0AD0-43FB-8F4F-62DADE59FA55}"/>
    <cellStyle name="Comma 4 2 4 3 2 6" xfId="11504" xr:uid="{8128C208-54E8-44FE-897A-691DB671552B}"/>
    <cellStyle name="Comma 4 2 4 3 2 6 2" xfId="22947" xr:uid="{11E668C8-D684-4781-92BA-970CC4534E64}"/>
    <cellStyle name="Comma 4 2 4 3 2 6 2 2" xfId="45841" xr:uid="{1B84CFDF-C84E-47D8-A5DC-DBB52332D481}"/>
    <cellStyle name="Comma 4 2 4 3 2 6 3" xfId="34400" xr:uid="{90AB7EE3-30F3-483C-838C-64A3E23C7509}"/>
    <cellStyle name="Comma 4 2 4 3 2 7" xfId="12569" xr:uid="{339D3E10-4919-4618-B929-A3F766971056}"/>
    <cellStyle name="Comma 4 2 4 3 2 7 2" xfId="35463" xr:uid="{11B3AC19-2BCF-4D84-A7D3-BC78DFE0EF6D}"/>
    <cellStyle name="Comma 4 2 4 3 2 8" xfId="24022" xr:uid="{6687BB8D-36EB-4F00-B61D-6C5AD0583AF6}"/>
    <cellStyle name="Comma 4 2 4 3 2 9" xfId="46905" xr:uid="{BD545993-8351-42B7-A33F-0DAC542B9A7B}"/>
    <cellStyle name="Comma 4 2 4 3 3" xfId="1902" xr:uid="{F8F8C199-5F0E-4D85-B635-D7953C0CE7F7}"/>
    <cellStyle name="Comma 4 2 4 3 3 2" xfId="6149" xr:uid="{3A8EDEC5-007B-49A1-8688-286264F1104D}"/>
    <cellStyle name="Comma 4 2 4 3 3 2 2" xfId="17601" xr:uid="{F414530B-1774-4448-BAD2-94C4EC0925AB}"/>
    <cellStyle name="Comma 4 2 4 3 3 2 2 2" xfId="40495" xr:uid="{70529E05-4A9E-4335-BFBC-83C289DF4BA7}"/>
    <cellStyle name="Comma 4 2 4 3 3 2 3" xfId="29054" xr:uid="{30A6ECC6-2347-4463-BBDA-A5E569AF7297}"/>
    <cellStyle name="Comma 4 2 4 3 3 2 4" xfId="51936" xr:uid="{C8A08220-C53B-4567-81D1-08545D0E37EA}"/>
    <cellStyle name="Comma 4 2 4 3 3 3" xfId="13359" xr:uid="{37DA03E2-ACF5-4C28-BDF8-D353067A927E}"/>
    <cellStyle name="Comma 4 2 4 3 3 3 2" xfId="36253" xr:uid="{0856E96F-DDCA-4865-B170-58FFABC7E5E9}"/>
    <cellStyle name="Comma 4 2 4 3 3 4" xfId="24812" xr:uid="{03CB20F5-2E7F-49CC-A575-8C49D6DF709E}"/>
    <cellStyle name="Comma 4 2 4 3 3 5" xfId="47695" xr:uid="{657D86D2-1B01-4F14-BCB0-B9768DD6BE2B}"/>
    <cellStyle name="Comma 4 2 4 3 4" xfId="3745" xr:uid="{60D8FEB0-3E40-47A7-B331-0DB1232E14B8}"/>
    <cellStyle name="Comma 4 2 4 3 4 2" xfId="7988" xr:uid="{8AB6BA12-6B34-4FF5-BD8E-F34A98FF72D2}"/>
    <cellStyle name="Comma 4 2 4 3 4 2 2" xfId="19440" xr:uid="{0CD82C9F-7090-42B8-9E87-402F367CF9E0}"/>
    <cellStyle name="Comma 4 2 4 3 4 2 2 2" xfId="42334" xr:uid="{11D0B758-7103-41F4-A03F-6D09458C366F}"/>
    <cellStyle name="Comma 4 2 4 3 4 2 3" xfId="30893" xr:uid="{8CB57646-3665-47D3-A6D4-ABDA229E7833}"/>
    <cellStyle name="Comma 4 2 4 3 4 2 4" xfId="53775" xr:uid="{26B06BE4-7151-4042-A817-CE76BEBEC4B9}"/>
    <cellStyle name="Comma 4 2 4 3 4 3" xfId="15198" xr:uid="{AD3FE9D3-C556-4860-A952-80D2A57AB9BE}"/>
    <cellStyle name="Comma 4 2 4 3 4 3 2" xfId="38092" xr:uid="{B1D93DA6-4BA9-46D7-A725-40A2F7C41564}"/>
    <cellStyle name="Comma 4 2 4 3 4 4" xfId="26651" xr:uid="{D3BC7C87-A746-4381-95E3-70647346C71E}"/>
    <cellStyle name="Comma 4 2 4 3 4 5" xfId="49533" xr:uid="{B9B99B30-23A7-40BB-9CA1-4E528AE91139}"/>
    <cellStyle name="Comma 4 2 4 3 5" xfId="4832" xr:uid="{B3E0AD8C-BD75-45A1-8FB3-FE72B233B904}"/>
    <cellStyle name="Comma 4 2 4 3 5 2" xfId="16284" xr:uid="{59ED0268-6939-4724-8CB5-4AB8A2E28D6C}"/>
    <cellStyle name="Comma 4 2 4 3 5 2 2" xfId="39178" xr:uid="{CACCD545-8B7A-476B-809E-3082AEED528F}"/>
    <cellStyle name="Comma 4 2 4 3 5 3" xfId="27737" xr:uid="{EE4F02DD-0C50-4DBD-8EE0-AF16F67D4D7F}"/>
    <cellStyle name="Comma 4 2 4 3 5 4" xfId="50619" xr:uid="{A80BB0B4-C9AB-4367-A733-B1BBEFD66BA3}"/>
    <cellStyle name="Comma 4 2 4 3 6" xfId="9893" xr:uid="{57FEDCB4-EF94-46E0-88B4-677C83579AB6}"/>
    <cellStyle name="Comma 4 2 4 3 6 2" xfId="21336" xr:uid="{F51A1111-C373-42A8-9DE1-D04F6C224587}"/>
    <cellStyle name="Comma 4 2 4 3 6 2 2" xfId="44230" xr:uid="{294E6746-1749-4BC3-A895-7FF6B8403145}"/>
    <cellStyle name="Comma 4 2 4 3 6 3" xfId="32789" xr:uid="{6AF78D00-4765-46A9-8A93-88E49DBE7631}"/>
    <cellStyle name="Comma 4 2 4 3 7" xfId="10977" xr:uid="{80B2F7DA-DEC0-40E6-B0EF-D74F34A42153}"/>
    <cellStyle name="Comma 4 2 4 3 7 2" xfId="22420" xr:uid="{CADA4FD3-DF70-4E2C-BD11-015763F96504}"/>
    <cellStyle name="Comma 4 2 4 3 7 2 2" xfId="45314" xr:uid="{E1D803F6-E6FF-4AFE-9FB4-9F4F7068A5FC}"/>
    <cellStyle name="Comma 4 2 4 3 7 3" xfId="33873" xr:uid="{C0C3195C-7B01-4A50-91B3-BE0DDEF87BCF}"/>
    <cellStyle name="Comma 4 2 4 3 8" xfId="12042" xr:uid="{C42C9EF2-A85A-4C47-92D1-5C85C7DCB00E}"/>
    <cellStyle name="Comma 4 2 4 3 8 2" xfId="34936" xr:uid="{9E387313-B6B7-4AA3-AB4E-C6211EC561A8}"/>
    <cellStyle name="Comma 4 2 4 3 9" xfId="23495" xr:uid="{16980A72-4D8D-4C93-9D74-812477D636DA}"/>
    <cellStyle name="Comma 4 2 4 4" xfId="849" xr:uid="{4B378EF1-E56B-40B7-A1C9-0D3CEE0F0CFF}"/>
    <cellStyle name="Comma 4 2 4 4 2" xfId="2166" xr:uid="{F235A9EF-2A60-4015-AA82-1AB197B5EEE1}"/>
    <cellStyle name="Comma 4 2 4 4 2 2" xfId="6413" xr:uid="{94B49F6F-B7FF-47F9-A9BC-69AA1724259A}"/>
    <cellStyle name="Comma 4 2 4 4 2 2 2" xfId="17865" xr:uid="{76536AC0-3866-4DA0-A328-04E19227CA05}"/>
    <cellStyle name="Comma 4 2 4 4 2 2 2 2" xfId="40759" xr:uid="{058EA95B-05F4-4F24-B26E-7A937C315196}"/>
    <cellStyle name="Comma 4 2 4 4 2 2 3" xfId="29318" xr:uid="{E524A6A0-88CA-4F17-B2CC-B5B094394545}"/>
    <cellStyle name="Comma 4 2 4 4 2 2 4" xfId="52200" xr:uid="{96898AF4-5E6E-466F-B9D7-6B4D8449730A}"/>
    <cellStyle name="Comma 4 2 4 4 2 3" xfId="13623" xr:uid="{1EE25722-9206-4C99-A0FF-94A3DACC9F08}"/>
    <cellStyle name="Comma 4 2 4 4 2 3 2" xfId="36517" xr:uid="{66CD3AA0-6F5B-4029-811B-8AFA98626EC6}"/>
    <cellStyle name="Comma 4 2 4 4 2 4" xfId="25076" xr:uid="{B74789AC-01A2-495A-B7B1-FAA869441908}"/>
    <cellStyle name="Comma 4 2 4 4 2 5" xfId="47959" xr:uid="{D5E2C1C4-88CE-41CD-9535-56E29C125411}"/>
    <cellStyle name="Comma 4 2 4 4 3" xfId="4009" xr:uid="{EB88CA0C-97F4-4BE4-83A8-FBD744E08C31}"/>
    <cellStyle name="Comma 4 2 4 4 3 2" xfId="8252" xr:uid="{85A1DCD9-8DA5-4256-B858-A9B9F3692341}"/>
    <cellStyle name="Comma 4 2 4 4 3 2 2" xfId="19704" xr:uid="{0692995A-8614-4588-9FF4-40A18FC7BB53}"/>
    <cellStyle name="Comma 4 2 4 4 3 2 2 2" xfId="42598" xr:uid="{317D3F11-185C-4C11-A6A4-9F3089C8AECE}"/>
    <cellStyle name="Comma 4 2 4 4 3 2 3" xfId="31157" xr:uid="{FCD8C19A-D5AB-4863-9369-3FD8A49708B8}"/>
    <cellStyle name="Comma 4 2 4 4 3 2 4" xfId="54039" xr:uid="{BAFBFC6B-E226-4F25-8597-983AECCB10BA}"/>
    <cellStyle name="Comma 4 2 4 4 3 3" xfId="15462" xr:uid="{E9A40A94-5287-43A9-B1F8-997C32BF3FCA}"/>
    <cellStyle name="Comma 4 2 4 4 3 3 2" xfId="38356" xr:uid="{741E1AD9-8093-4131-A093-C8B7D05F1DA1}"/>
    <cellStyle name="Comma 4 2 4 4 3 4" xfId="26915" xr:uid="{F60EF106-E9B7-4CB9-BFB8-B4AE811A4B1C}"/>
    <cellStyle name="Comma 4 2 4 4 3 5" xfId="49797" xr:uid="{34BC29ED-63E7-4547-9C75-6C663F754DFB}"/>
    <cellStyle name="Comma 4 2 4 4 4" xfId="5096" xr:uid="{D00A1BC9-CDE2-479B-87CA-769B6D7D71EE}"/>
    <cellStyle name="Comma 4 2 4 4 4 2" xfId="16548" xr:uid="{050CBC37-881C-4213-A7DA-709E963512DF}"/>
    <cellStyle name="Comma 4 2 4 4 4 2 2" xfId="39442" xr:uid="{3B08338C-C353-4C35-8B48-D797B2854D7D}"/>
    <cellStyle name="Comma 4 2 4 4 4 3" xfId="28001" xr:uid="{B636EAD1-8DE6-4D50-AF28-D37F2DD5F843}"/>
    <cellStyle name="Comma 4 2 4 4 4 4" xfId="50883" xr:uid="{29D10CA6-F00D-4DC0-A135-894A38DD65C8}"/>
    <cellStyle name="Comma 4 2 4 4 5" xfId="10157" xr:uid="{2DBA8DD0-F781-48DA-8675-376675CE83D4}"/>
    <cellStyle name="Comma 4 2 4 4 5 2" xfId="21600" xr:uid="{20749EE5-4C7C-4A5E-908B-6E84C746135B}"/>
    <cellStyle name="Comma 4 2 4 4 5 2 2" xfId="44494" xr:uid="{3A1E2E7E-7AB8-449C-9BA8-2CD78FD27861}"/>
    <cellStyle name="Comma 4 2 4 4 5 3" xfId="33053" xr:uid="{FAB4F3F7-5A91-405A-83EC-470445F41143}"/>
    <cellStyle name="Comma 4 2 4 4 6" xfId="11241" xr:uid="{91BE1BCA-319A-4BD4-AA49-D5B4285BBB16}"/>
    <cellStyle name="Comma 4 2 4 4 6 2" xfId="22684" xr:uid="{F0F24736-2F8D-40B9-AFF9-2C34F6F0277C}"/>
    <cellStyle name="Comma 4 2 4 4 6 2 2" xfId="45578" xr:uid="{8DD3D464-9C20-4FE3-A6C3-6A80DA365EF9}"/>
    <cellStyle name="Comma 4 2 4 4 6 3" xfId="34137" xr:uid="{21690843-BDC0-4085-A0FE-61D37A8CD3D3}"/>
    <cellStyle name="Comma 4 2 4 4 7" xfId="12306" xr:uid="{6B4BF34E-5FD9-4ECA-A401-F7E8449AD350}"/>
    <cellStyle name="Comma 4 2 4 4 7 2" xfId="35200" xr:uid="{815EC470-9F86-4F50-A357-7426D7BE5240}"/>
    <cellStyle name="Comma 4 2 4 4 8" xfId="23759" xr:uid="{CA5CDEC4-1A4F-4BFE-BD61-6012C0CE42AB}"/>
    <cellStyle name="Comma 4 2 4 4 9" xfId="46642" xr:uid="{512C24E6-4B61-4E92-AA61-EEE3663FBC7D}"/>
    <cellStyle name="Comma 4 2 4 5" xfId="1377" xr:uid="{5CE70BD5-4B24-47CD-8EB5-8A3142B367F5}"/>
    <cellStyle name="Comma 4 2 4 5 2" xfId="2694" xr:uid="{9DB28084-0D6C-444D-892A-6A4EF0D28E52}"/>
    <cellStyle name="Comma 4 2 4 5 2 2" xfId="6941" xr:uid="{7CF5397E-6974-453C-9337-0B329F62A675}"/>
    <cellStyle name="Comma 4 2 4 5 2 2 2" xfId="18393" xr:uid="{2E6BDE5E-8CEC-41AF-AB7B-C422ED70E665}"/>
    <cellStyle name="Comma 4 2 4 5 2 2 2 2" xfId="41287" xr:uid="{61E18AB0-CC7F-4A89-AB41-52034DD6D564}"/>
    <cellStyle name="Comma 4 2 4 5 2 2 3" xfId="29846" xr:uid="{3FE9122C-0D2E-4A20-B634-DA3A8B0D12D4}"/>
    <cellStyle name="Comma 4 2 4 5 2 2 4" xfId="52728" xr:uid="{31E36780-3B74-4217-914E-16B7353D9945}"/>
    <cellStyle name="Comma 4 2 4 5 2 3" xfId="14151" xr:uid="{5D7489A3-CF8B-4A6C-A22D-08462B623EF1}"/>
    <cellStyle name="Comma 4 2 4 5 2 3 2" xfId="37045" xr:uid="{5B7A90FD-236E-4D82-B68D-4524B122646B}"/>
    <cellStyle name="Comma 4 2 4 5 2 4" xfId="25604" xr:uid="{C1A395AB-C5CC-48F2-96B2-01C7E9DFED74}"/>
    <cellStyle name="Comma 4 2 4 5 2 5" xfId="48487" xr:uid="{197019DD-7A03-45D9-A124-C4E4D17C217A}"/>
    <cellStyle name="Comma 4 2 4 5 3" xfId="5624" xr:uid="{48C46FBB-D2E2-428A-AD09-098A1C89A645}"/>
    <cellStyle name="Comma 4 2 4 5 3 2" xfId="17076" xr:uid="{B416B15C-FAE6-4C68-8145-1644315C5A8B}"/>
    <cellStyle name="Comma 4 2 4 5 3 2 2" xfId="39970" xr:uid="{083A4A80-4A43-4692-A4BB-39B1DBC57915}"/>
    <cellStyle name="Comma 4 2 4 5 3 3" xfId="28529" xr:uid="{2E0BE06A-36EE-4821-A097-36686BBDF3BD}"/>
    <cellStyle name="Comma 4 2 4 5 3 4" xfId="51411" xr:uid="{D89302CF-AAAE-42CE-9545-5C737B9341D7}"/>
    <cellStyle name="Comma 4 2 4 5 4" xfId="12834" xr:uid="{58430BFB-D586-4B61-B439-AB0835CF882D}"/>
    <cellStyle name="Comma 4 2 4 5 4 2" xfId="35728" xr:uid="{86F251AB-8E0E-4141-B368-CD039C163429}"/>
    <cellStyle name="Comma 4 2 4 5 5" xfId="24287" xr:uid="{892583E4-7AA9-46B1-BB8D-03ADCC659871}"/>
    <cellStyle name="Comma 4 2 4 5 6" xfId="47170" xr:uid="{505E0EEB-542C-4D18-8105-B133AE14343B}"/>
    <cellStyle name="Comma 4 2 4 6" xfId="1639" xr:uid="{413E32FD-3E1C-4C24-BFA9-8F8821C3D4B2}"/>
    <cellStyle name="Comma 4 2 4 6 2" xfId="5886" xr:uid="{338254AF-5931-412A-A33A-EDFEDAE12D51}"/>
    <cellStyle name="Comma 4 2 4 6 2 2" xfId="17338" xr:uid="{FF4CCA73-B9F0-45F8-B7B0-DA4FC2ACBE04}"/>
    <cellStyle name="Comma 4 2 4 6 2 2 2" xfId="40232" xr:uid="{FF297E02-6B2D-454F-B99F-3F91A5748FB8}"/>
    <cellStyle name="Comma 4 2 4 6 2 3" xfId="28791" xr:uid="{048C4903-C5D3-4D3E-8EA3-40A76DA2D6B5}"/>
    <cellStyle name="Comma 4 2 4 6 2 4" xfId="51673" xr:uid="{D4D6C462-236B-4533-9F44-BE7FF4BE3490}"/>
    <cellStyle name="Comma 4 2 4 6 3" xfId="13096" xr:uid="{769B347F-DBA0-4BA6-957C-2E1455EA81B5}"/>
    <cellStyle name="Comma 4 2 4 6 3 2" xfId="35990" xr:uid="{03DF4472-5589-4FF6-883E-0E9B64ABFE76}"/>
    <cellStyle name="Comma 4 2 4 6 4" xfId="24549" xr:uid="{D817F907-C761-434C-B406-C778BF89A66F}"/>
    <cellStyle name="Comma 4 2 4 6 5" xfId="47432" xr:uid="{6E3D48FF-F3CD-4256-90E0-F7CD7379017B}"/>
    <cellStyle name="Comma 4 2 4 7" xfId="2962" xr:uid="{F3F1530C-5A4D-4B19-8494-7BD67006BEA2}"/>
    <cellStyle name="Comma 4 2 4 7 2" xfId="7204" xr:uid="{B9CA2F9E-634E-4DAD-88F8-DD34D515C53B}"/>
    <cellStyle name="Comma 4 2 4 7 2 2" xfId="18656" xr:uid="{2F1485BB-1CE9-40A6-B290-1CAFC8C9BBB2}"/>
    <cellStyle name="Comma 4 2 4 7 2 2 2" xfId="41550" xr:uid="{9901F1B1-8C8E-41B1-B65C-3AD6DB5F56EC}"/>
    <cellStyle name="Comma 4 2 4 7 2 3" xfId="30109" xr:uid="{681EDACD-F46D-4CA1-9D68-633EC4CCFECA}"/>
    <cellStyle name="Comma 4 2 4 7 2 4" xfId="52991" xr:uid="{09D10B00-1D4D-4CF3-85F2-819F034D5559}"/>
    <cellStyle name="Comma 4 2 4 7 3" xfId="14414" xr:uid="{989634D6-13F3-4F54-A73D-CD2FD04DC5E7}"/>
    <cellStyle name="Comma 4 2 4 7 3 2" xfId="37308" xr:uid="{E57270A5-DBA9-4006-B2BB-5DC9041115CF}"/>
    <cellStyle name="Comma 4 2 4 7 4" xfId="25867" xr:uid="{DE87FA33-018C-4B88-A86B-89B54E4CB5AE}"/>
    <cellStyle name="Comma 4 2 4 7 5" xfId="48749" xr:uid="{8DCE1FE4-F922-4645-88CC-F92FAD480E45}"/>
    <cellStyle name="Comma 4 2 4 8" xfId="3222" xr:uid="{924B2490-BAB1-4B55-A5C3-08F8E8110B4A}"/>
    <cellStyle name="Comma 4 2 4 8 2" xfId="7464" xr:uid="{CA9FE85D-6C21-4C8F-95C1-7EA54F6849E9}"/>
    <cellStyle name="Comma 4 2 4 8 2 2" xfId="18916" xr:uid="{9D426486-FF14-42DF-8654-CFEB6A507A94}"/>
    <cellStyle name="Comma 4 2 4 8 2 2 2" xfId="41810" xr:uid="{489A8FA9-CDD4-4E1A-B135-4AB240CC802D}"/>
    <cellStyle name="Comma 4 2 4 8 2 3" xfId="30369" xr:uid="{E12511B4-4542-445D-881E-12EFB32502B1}"/>
    <cellStyle name="Comma 4 2 4 8 2 4" xfId="53251" xr:uid="{928FECBE-20F7-49B9-AAAC-0F13F7B56FEE}"/>
    <cellStyle name="Comma 4 2 4 8 3" xfId="14674" xr:uid="{69120635-3AC6-4BE8-A7F1-A9DF94B106E5}"/>
    <cellStyle name="Comma 4 2 4 8 3 2" xfId="37568" xr:uid="{1A27F516-8472-4289-BA3A-B4D67D7A8C62}"/>
    <cellStyle name="Comma 4 2 4 8 4" xfId="26127" xr:uid="{2A28EFD9-46CB-4F29-AD76-F2FB573D666B}"/>
    <cellStyle name="Comma 4 2 4 8 5" xfId="49009" xr:uid="{8A099780-49A7-48BF-BF25-AFEEF9DD82A0}"/>
    <cellStyle name="Comma 4 2 4 9" xfId="3482" xr:uid="{A7D21CFD-406C-4E88-A37D-C51A2BA6C070}"/>
    <cellStyle name="Comma 4 2 4 9 2" xfId="7725" xr:uid="{614B4E61-EC38-4D7A-BF9B-F0D826428DBA}"/>
    <cellStyle name="Comma 4 2 4 9 2 2" xfId="19177" xr:uid="{FD522E0E-A578-4CC3-9393-34E29D8D6B3B}"/>
    <cellStyle name="Comma 4 2 4 9 2 2 2" xfId="42071" xr:uid="{85778FED-B077-49C6-983A-6AF36C8B34E4}"/>
    <cellStyle name="Comma 4 2 4 9 2 3" xfId="30630" xr:uid="{9479BA07-7913-43D7-A421-438CFEE76033}"/>
    <cellStyle name="Comma 4 2 4 9 2 4" xfId="53512" xr:uid="{0EC78E24-EEFB-4BDF-AA9D-15419076AB71}"/>
    <cellStyle name="Comma 4 2 4 9 3" xfId="14935" xr:uid="{3F871874-D087-47CE-8F50-F9DBE6056AF3}"/>
    <cellStyle name="Comma 4 2 4 9 3 2" xfId="37829" xr:uid="{EE46AF66-C3C2-4864-88CF-9F4112043C73}"/>
    <cellStyle name="Comma 4 2 4 9 4" xfId="26388" xr:uid="{7E8327E8-0765-4CCE-A8BC-171738BCB138}"/>
    <cellStyle name="Comma 4 2 4 9 5" xfId="49270" xr:uid="{3CF4F6F2-AA89-4DCC-8271-4A6606542A5C}"/>
    <cellStyle name="Comma 4 2 5" xfId="351" xr:uid="{4815646C-AD25-4DEB-A963-DD18154A3534}"/>
    <cellStyle name="Comma 4 2 5 10" xfId="4580" xr:uid="{CF95C5C7-76EA-4C83-9FEB-547891502019}"/>
    <cellStyle name="Comma 4 2 5 10 2" xfId="16032" xr:uid="{11BDC97E-2E29-4273-A79B-8EE43BAEA958}"/>
    <cellStyle name="Comma 4 2 5 10 2 2" xfId="38926" xr:uid="{E0075A46-2575-4EA5-97ED-14E98683810B}"/>
    <cellStyle name="Comma 4 2 5 10 3" xfId="27485" xr:uid="{3B02FFC6-6FDE-4DAE-99CE-16AC2698F617}"/>
    <cellStyle name="Comma 4 2 5 10 4" xfId="50367" xr:uid="{81504913-4977-4C10-84A6-129589FA5063}"/>
    <cellStyle name="Comma 4 2 5 11" xfId="8859" xr:uid="{E8AD145F-FECF-4F58-BEEC-1525E5333E12}"/>
    <cellStyle name="Comma 4 2 5 11 2" xfId="20303" xr:uid="{8626C908-CC4A-4441-8F26-DCAD371E6898}"/>
    <cellStyle name="Comma 4 2 5 11 2 2" xfId="43197" xr:uid="{72536516-0252-438E-890F-C4F6C8D74494}"/>
    <cellStyle name="Comma 4 2 5 11 3" xfId="31756" xr:uid="{461E5587-7958-47C7-9938-6282B6323849}"/>
    <cellStyle name="Comma 4 2 5 11 4" xfId="54638" xr:uid="{AC41880E-BAA5-4D7F-B879-C1CACD206182}"/>
    <cellStyle name="Comma 4 2 5 12" xfId="9121" xr:uid="{C91A3FC7-9BED-40D8-B59C-7289465E5393}"/>
    <cellStyle name="Comma 4 2 5 12 2" xfId="20565" xr:uid="{2DE108C0-95C8-4D0D-9AB8-83B1137D352D}"/>
    <cellStyle name="Comma 4 2 5 12 2 2" xfId="43459" xr:uid="{75F48CC1-F56E-49F9-A6B3-092F50C2294A}"/>
    <cellStyle name="Comma 4 2 5 12 3" xfId="32018" xr:uid="{F0428347-8197-488E-B67D-C4C3D0AE0322}"/>
    <cellStyle name="Comma 4 2 5 12 4" xfId="54900" xr:uid="{FAD55154-61DE-4BD5-B8F7-079F4E864072}"/>
    <cellStyle name="Comma 4 2 5 13" xfId="9388" xr:uid="{3D3FCC46-FCE8-442C-95FF-816278EFA505}"/>
    <cellStyle name="Comma 4 2 5 13 2" xfId="20832" xr:uid="{6BD74B2F-9595-4200-970C-F43D0D368341}"/>
    <cellStyle name="Comma 4 2 5 13 2 2" xfId="43726" xr:uid="{AA43A70D-A5FE-4792-934B-6C4AA3206DC5}"/>
    <cellStyle name="Comma 4 2 5 13 3" xfId="32285" xr:uid="{D7EAC35E-A401-4F83-B9FA-85345AA13F68}"/>
    <cellStyle name="Comma 4 2 5 13 4" xfId="55167" xr:uid="{F24E55B8-676A-4016-B845-BBDAB543CF50}"/>
    <cellStyle name="Comma 4 2 5 14" xfId="9660" xr:uid="{A43054B9-EB43-49D9-AA31-669F4B4D8D06}"/>
    <cellStyle name="Comma 4 2 5 14 2" xfId="21103" xr:uid="{136247B6-978E-40AC-AA6A-1C139C271D4C}"/>
    <cellStyle name="Comma 4 2 5 14 2 2" xfId="43997" xr:uid="{42125537-573C-437A-9233-8F26D23E6769}"/>
    <cellStyle name="Comma 4 2 5 14 3" xfId="32556" xr:uid="{1FC8304B-96F9-41E8-A840-C7EFAC174207}"/>
    <cellStyle name="Comma 4 2 5 15" xfId="10744" xr:uid="{D8788C7C-CAFE-4609-B066-7BAE78BCFE4C}"/>
    <cellStyle name="Comma 4 2 5 15 2" xfId="22187" xr:uid="{B55D89C7-3133-4553-8A9F-EA3549A4A4A9}"/>
    <cellStyle name="Comma 4 2 5 15 2 2" xfId="45081" xr:uid="{AAB5C6AF-00DC-4258-980E-EA04DDE6ADB5}"/>
    <cellStyle name="Comma 4 2 5 15 3" xfId="33640" xr:uid="{A8EFA3FB-CCD0-4C70-810A-8AFCA7E1B51C}"/>
    <cellStyle name="Comma 4 2 5 16" xfId="11809" xr:uid="{6A8D414A-F324-4284-B7F5-844396BDC61E}"/>
    <cellStyle name="Comma 4 2 5 16 2" xfId="34703" xr:uid="{9DAD6F47-6E7E-468B-A90F-B6368C1F56BD}"/>
    <cellStyle name="Comma 4 2 5 17" xfId="23262" xr:uid="{8CD9C12E-1CEB-4FFC-AE72-FC493D2CFE37}"/>
    <cellStyle name="Comma 4 2 5 18" xfId="46145" xr:uid="{6A9CBA0B-41E5-48B8-9AF1-159D00649157}"/>
    <cellStyle name="Comma 4 2 5 19" xfId="55484" xr:uid="{79A60A16-E48F-4AAC-AAE6-0C4A62824E57}"/>
    <cellStyle name="Comma 4 2 5 2" xfId="467" xr:uid="{7843BE04-B15A-4939-8A75-CE893E988D32}"/>
    <cellStyle name="Comma 4 2 5 2 10" xfId="8975" xr:uid="{67C03D04-CE8A-43C1-A929-D3024AB2A9B4}"/>
    <cellStyle name="Comma 4 2 5 2 10 2" xfId="20419" xr:uid="{65BB8EC9-4414-494B-8EF9-07D755CB75C3}"/>
    <cellStyle name="Comma 4 2 5 2 10 2 2" xfId="43313" xr:uid="{FBFF5836-1138-4E1B-A09B-AF45101A1E60}"/>
    <cellStyle name="Comma 4 2 5 2 10 3" xfId="31872" xr:uid="{A74708FE-762F-46EE-B799-07C0824BF042}"/>
    <cellStyle name="Comma 4 2 5 2 10 4" xfId="54754" xr:uid="{D86DA128-4CB3-4971-B289-9708279657AE}"/>
    <cellStyle name="Comma 4 2 5 2 11" xfId="9237" xr:uid="{7ECA9A51-3570-44CF-BA49-FACFE5841CAC}"/>
    <cellStyle name="Comma 4 2 5 2 11 2" xfId="20681" xr:uid="{39EB851B-24D2-4339-8510-2ECFEF32C3B7}"/>
    <cellStyle name="Comma 4 2 5 2 11 2 2" xfId="43575" xr:uid="{AA5AEECD-E27C-4311-A87D-DCBAE01A9AB1}"/>
    <cellStyle name="Comma 4 2 5 2 11 3" xfId="32134" xr:uid="{F413603B-F230-4038-9A65-857F9FC6AB11}"/>
    <cellStyle name="Comma 4 2 5 2 11 4" xfId="55016" xr:uid="{B2763B0A-C144-4BDE-AA78-7632CA08B344}"/>
    <cellStyle name="Comma 4 2 5 2 12" xfId="9504" xr:uid="{9F478DCE-A900-424F-BF73-5DA5809DE779}"/>
    <cellStyle name="Comma 4 2 5 2 12 2" xfId="20948" xr:uid="{6391A2EC-3560-45BD-A3C9-3DA2EC902D8C}"/>
    <cellStyle name="Comma 4 2 5 2 12 2 2" xfId="43842" xr:uid="{A72B5443-87A0-43BA-B80A-7F4AAD6729EE}"/>
    <cellStyle name="Comma 4 2 5 2 12 3" xfId="32401" xr:uid="{5AB6D5A5-F932-419F-8FCA-91830C2D6179}"/>
    <cellStyle name="Comma 4 2 5 2 12 4" xfId="55283" xr:uid="{DC610EE5-442E-4ADF-A95C-19321CC6F00D}"/>
    <cellStyle name="Comma 4 2 5 2 13" xfId="9776" xr:uid="{31B834B5-0D7A-43CA-B265-464D12396E64}"/>
    <cellStyle name="Comma 4 2 5 2 13 2" xfId="21219" xr:uid="{243585AB-4D46-45A2-BA11-2E6AF6FBFEEF}"/>
    <cellStyle name="Comma 4 2 5 2 13 2 2" xfId="44113" xr:uid="{DA595117-0FF2-4ADD-9645-768AEC568483}"/>
    <cellStyle name="Comma 4 2 5 2 13 3" xfId="32672" xr:uid="{06DA95D8-C776-445F-95FD-D1D838AA3EED}"/>
    <cellStyle name="Comma 4 2 5 2 14" xfId="10860" xr:uid="{89A7C33D-D5DF-4722-9DAA-603AB3078D0B}"/>
    <cellStyle name="Comma 4 2 5 2 14 2" xfId="22303" xr:uid="{5667EA7C-3ECC-432B-AC29-B9636D00875B}"/>
    <cellStyle name="Comma 4 2 5 2 14 2 2" xfId="45197" xr:uid="{8F086978-65F6-42ED-9B1D-507F03393001}"/>
    <cellStyle name="Comma 4 2 5 2 14 3" xfId="33756" xr:uid="{01449E73-4E88-4636-8E5F-BCABD5F3C100}"/>
    <cellStyle name="Comma 4 2 5 2 15" xfId="11925" xr:uid="{FA0565B7-3D66-4E29-B63B-8A2A17CB075F}"/>
    <cellStyle name="Comma 4 2 5 2 15 2" xfId="34819" xr:uid="{70958E18-4E89-456C-985D-FDF595ACE7D9}"/>
    <cellStyle name="Comma 4 2 5 2 16" xfId="23378" xr:uid="{0A820AAF-8D8A-441D-8183-FD80F18EBE5D}"/>
    <cellStyle name="Comma 4 2 5 2 17" xfId="46261" xr:uid="{F6F71F68-B6A6-466C-9BA0-9B8AA538289D}"/>
    <cellStyle name="Comma 4 2 5 2 18" xfId="55599" xr:uid="{2ACDCB31-59CC-4059-B13B-3CCF743BDD34}"/>
    <cellStyle name="Comma 4 2 5 2 2" xfId="730" xr:uid="{EB993EC9-E99F-4ACC-B915-20CCE967B861}"/>
    <cellStyle name="Comma 4 2 5 2 2 10" xfId="46524" xr:uid="{D690C1F2-9EAF-4C36-9025-977CA94C75A2}"/>
    <cellStyle name="Comma 4 2 5 2 2 11" xfId="55869" xr:uid="{834D4A90-D14D-4050-935A-69709F812D56}"/>
    <cellStyle name="Comma 4 2 5 2 2 2" xfId="1258" xr:uid="{8EB9A715-3A41-41D8-8C6E-0EA818794DDC}"/>
    <cellStyle name="Comma 4 2 5 2 2 2 2" xfId="2575" xr:uid="{DAA263CB-81B6-4D6F-B1C7-F1FC10028918}"/>
    <cellStyle name="Comma 4 2 5 2 2 2 2 2" xfId="6822" xr:uid="{164C1E3B-2F75-4A4B-9955-1216228CEAA2}"/>
    <cellStyle name="Comma 4 2 5 2 2 2 2 2 2" xfId="18274" xr:uid="{63EB0F2D-5DE2-4CE7-BEA3-24AD55B15CF3}"/>
    <cellStyle name="Comma 4 2 5 2 2 2 2 2 2 2" xfId="41168" xr:uid="{8EBA00E6-3C78-4759-8E9E-3437695CD209}"/>
    <cellStyle name="Comma 4 2 5 2 2 2 2 2 3" xfId="29727" xr:uid="{66D2D317-B167-46B8-80B8-3CE4A2854DFB}"/>
    <cellStyle name="Comma 4 2 5 2 2 2 2 2 4" xfId="52609" xr:uid="{73177913-A7D9-4F4C-BF68-F65456E5A82B}"/>
    <cellStyle name="Comma 4 2 5 2 2 2 2 3" xfId="14032" xr:uid="{7FBD1F82-E00E-4E7F-88D8-63D30A9CCEE1}"/>
    <cellStyle name="Comma 4 2 5 2 2 2 2 3 2" xfId="36926" xr:uid="{3DBD4A6C-4865-4620-A3A0-B895D0B05CCB}"/>
    <cellStyle name="Comma 4 2 5 2 2 2 2 4" xfId="25485" xr:uid="{57798905-741E-4FC1-AB99-5FE2712EC674}"/>
    <cellStyle name="Comma 4 2 5 2 2 2 2 5" xfId="48368" xr:uid="{8523C3C5-3C98-4F67-ADE4-1BD0EC6EEBFF}"/>
    <cellStyle name="Comma 4 2 5 2 2 2 3" xfId="4418" xr:uid="{F5A5CAFF-6E75-4104-9E8F-254A08D99340}"/>
    <cellStyle name="Comma 4 2 5 2 2 2 3 2" xfId="8661" xr:uid="{5C7B1CE2-7C77-4A63-B25A-10F721C29C9C}"/>
    <cellStyle name="Comma 4 2 5 2 2 2 3 2 2" xfId="20113" xr:uid="{8F1A34B0-A20E-4D01-829C-BED0450E415A}"/>
    <cellStyle name="Comma 4 2 5 2 2 2 3 2 2 2" xfId="43007" xr:uid="{FD1DCC80-0738-41B7-8C3E-0CE804CE95A5}"/>
    <cellStyle name="Comma 4 2 5 2 2 2 3 2 3" xfId="31566" xr:uid="{4F9F8928-28E1-472E-9704-BB5037D25749}"/>
    <cellStyle name="Comma 4 2 5 2 2 2 3 2 4" xfId="54448" xr:uid="{13E20E74-E291-4802-B391-F867732B1F41}"/>
    <cellStyle name="Comma 4 2 5 2 2 2 3 3" xfId="15871" xr:uid="{1496746C-1045-4A74-9AD3-5AB90B3278A7}"/>
    <cellStyle name="Comma 4 2 5 2 2 2 3 3 2" xfId="38765" xr:uid="{EF9188BE-152F-4E54-9CA8-5851CED849D6}"/>
    <cellStyle name="Comma 4 2 5 2 2 2 3 4" xfId="27324" xr:uid="{CB14FADD-BA8E-4DD4-B627-CFF07B22099A}"/>
    <cellStyle name="Comma 4 2 5 2 2 2 3 5" xfId="50206" xr:uid="{FAB201FD-2241-4467-8ACA-9C1E4E09BF91}"/>
    <cellStyle name="Comma 4 2 5 2 2 2 4" xfId="5505" xr:uid="{FC8DD1FE-BFDB-4D54-9FD6-BB54CB4D03BA}"/>
    <cellStyle name="Comma 4 2 5 2 2 2 4 2" xfId="16957" xr:uid="{082D2093-CE13-405B-A19C-12C4983C5E63}"/>
    <cellStyle name="Comma 4 2 5 2 2 2 4 2 2" xfId="39851" xr:uid="{7B542C80-08B4-454F-B10D-84003C029D8A}"/>
    <cellStyle name="Comma 4 2 5 2 2 2 4 3" xfId="28410" xr:uid="{6E3697DC-247E-492E-B5F7-0590F6792746}"/>
    <cellStyle name="Comma 4 2 5 2 2 2 4 4" xfId="51292" xr:uid="{50AF1C6E-0AE3-4A3D-8235-6584397A144A}"/>
    <cellStyle name="Comma 4 2 5 2 2 2 5" xfId="10566" xr:uid="{75F59E7F-0B7C-4C6E-B351-9F8450F5047A}"/>
    <cellStyle name="Comma 4 2 5 2 2 2 5 2" xfId="22009" xr:uid="{B627708C-76F6-4E25-8DE1-86D1AFAF3971}"/>
    <cellStyle name="Comma 4 2 5 2 2 2 5 2 2" xfId="44903" xr:uid="{F87156B2-3BC2-4FFF-9B79-6098A2E2B45B}"/>
    <cellStyle name="Comma 4 2 5 2 2 2 5 3" xfId="33462" xr:uid="{9A8C93BE-9237-4C68-89F3-ACBD6EEE597B}"/>
    <cellStyle name="Comma 4 2 5 2 2 2 6" xfId="11650" xr:uid="{141024A5-C9CD-4848-8347-555E1E4463CF}"/>
    <cellStyle name="Comma 4 2 5 2 2 2 6 2" xfId="23093" xr:uid="{A1BF184C-92E2-40CA-86B7-B629AEA21F9A}"/>
    <cellStyle name="Comma 4 2 5 2 2 2 6 2 2" xfId="45987" xr:uid="{A88D98DD-CA61-41F4-9C83-ED5A5F7CB724}"/>
    <cellStyle name="Comma 4 2 5 2 2 2 6 3" xfId="34546" xr:uid="{8C1E197D-6E17-409B-A8EE-2AEB28595554}"/>
    <cellStyle name="Comma 4 2 5 2 2 2 7" xfId="12715" xr:uid="{AF2536F4-C843-4BB8-9C1E-1F4C09D8B423}"/>
    <cellStyle name="Comma 4 2 5 2 2 2 7 2" xfId="35609" xr:uid="{BE628CAB-7651-41D4-A560-B9E6D349A477}"/>
    <cellStyle name="Comma 4 2 5 2 2 2 8" xfId="24168" xr:uid="{72B6CC37-4815-46A7-8C7D-480E2CFCFAF4}"/>
    <cellStyle name="Comma 4 2 5 2 2 2 9" xfId="47051" xr:uid="{67C826C4-DB44-411B-B563-4FB4EA4AD640}"/>
    <cellStyle name="Comma 4 2 5 2 2 3" xfId="2048" xr:uid="{7F674A31-7EF5-4157-BFE5-276C138FDC8F}"/>
    <cellStyle name="Comma 4 2 5 2 2 3 2" xfId="6295" xr:uid="{86044105-BB39-4B8E-9072-6675BD4C40DE}"/>
    <cellStyle name="Comma 4 2 5 2 2 3 2 2" xfId="17747" xr:uid="{B0F1AB7A-9784-430B-9E66-906BE1B9B3E3}"/>
    <cellStyle name="Comma 4 2 5 2 2 3 2 2 2" xfId="40641" xr:uid="{6C1295FA-EE1A-4563-BC23-C9508644F1B4}"/>
    <cellStyle name="Comma 4 2 5 2 2 3 2 3" xfId="29200" xr:uid="{102C8B4C-01B9-498D-B085-A6916AE32563}"/>
    <cellStyle name="Comma 4 2 5 2 2 3 2 4" xfId="52082" xr:uid="{8F4BEA6F-3D32-409E-914A-F6239030B47D}"/>
    <cellStyle name="Comma 4 2 5 2 2 3 3" xfId="13505" xr:uid="{08CF262C-7695-400E-B2E1-AA3AEB7B3A20}"/>
    <cellStyle name="Comma 4 2 5 2 2 3 3 2" xfId="36399" xr:uid="{A9919D77-4116-4E44-B608-2A981017E490}"/>
    <cellStyle name="Comma 4 2 5 2 2 3 4" xfId="24958" xr:uid="{189555E1-792A-4D50-B514-D36099B27D5E}"/>
    <cellStyle name="Comma 4 2 5 2 2 3 5" xfId="47841" xr:uid="{A7DBAD77-BAEB-4043-A154-EE4656CC7DF4}"/>
    <cellStyle name="Comma 4 2 5 2 2 4" xfId="3891" xr:uid="{C6E9C6DD-0983-4830-8B1D-0E255A698CB7}"/>
    <cellStyle name="Comma 4 2 5 2 2 4 2" xfId="8134" xr:uid="{D5E7C7A7-F733-4643-AA57-ECFE177FDE9B}"/>
    <cellStyle name="Comma 4 2 5 2 2 4 2 2" xfId="19586" xr:uid="{2D2BBF9C-FAA3-45BC-9D9B-D97013548FF7}"/>
    <cellStyle name="Comma 4 2 5 2 2 4 2 2 2" xfId="42480" xr:uid="{621A5EB5-EA83-4727-B91D-B51C880267C9}"/>
    <cellStyle name="Comma 4 2 5 2 2 4 2 3" xfId="31039" xr:uid="{15401D95-5EC6-445E-8617-6041222EF20E}"/>
    <cellStyle name="Comma 4 2 5 2 2 4 2 4" xfId="53921" xr:uid="{06F37FBE-BCFC-45EB-A1D2-3EE6FDA5BE58}"/>
    <cellStyle name="Comma 4 2 5 2 2 4 3" xfId="15344" xr:uid="{C94C1769-AB0F-48F5-ADEE-8F992F11213E}"/>
    <cellStyle name="Comma 4 2 5 2 2 4 3 2" xfId="38238" xr:uid="{4A90B8D8-2DCF-4C78-83EC-6A8803113478}"/>
    <cellStyle name="Comma 4 2 5 2 2 4 4" xfId="26797" xr:uid="{8FD8BE29-78A1-46FE-B36C-1B8449347CDD}"/>
    <cellStyle name="Comma 4 2 5 2 2 4 5" xfId="49679" xr:uid="{852E75C5-7692-423C-8FFC-9104FA951EE6}"/>
    <cellStyle name="Comma 4 2 5 2 2 5" xfId="4978" xr:uid="{90D9ECC5-0799-4890-85A8-2440D631DC8B}"/>
    <cellStyle name="Comma 4 2 5 2 2 5 2" xfId="16430" xr:uid="{2DBD1CBA-7D4F-490A-8FBB-D2EE1680C7CA}"/>
    <cellStyle name="Comma 4 2 5 2 2 5 2 2" xfId="39324" xr:uid="{3F3D792C-8B73-4D2A-A3D5-5540061222AD}"/>
    <cellStyle name="Comma 4 2 5 2 2 5 3" xfId="27883" xr:uid="{E7012421-E3E6-4C3E-9CF8-53C228EA7DD4}"/>
    <cellStyle name="Comma 4 2 5 2 2 5 4" xfId="50765" xr:uid="{63C45277-CC83-43B5-8B73-28D95402D10B}"/>
    <cellStyle name="Comma 4 2 5 2 2 6" xfId="10039" xr:uid="{AB5AFF62-6472-4C5F-AB40-E94B8B9D2EDC}"/>
    <cellStyle name="Comma 4 2 5 2 2 6 2" xfId="21482" xr:uid="{18992997-351E-4FC9-AC02-23E52B423FAD}"/>
    <cellStyle name="Comma 4 2 5 2 2 6 2 2" xfId="44376" xr:uid="{CD230EEC-5395-4DA0-AC4D-8B05A83EEF29}"/>
    <cellStyle name="Comma 4 2 5 2 2 6 3" xfId="32935" xr:uid="{9FAB52CB-29A6-4F78-9769-071EA116A5DD}"/>
    <cellStyle name="Comma 4 2 5 2 2 7" xfId="11123" xr:uid="{9E31D51C-F50C-4393-85C9-F47C8CF48F66}"/>
    <cellStyle name="Comma 4 2 5 2 2 7 2" xfId="22566" xr:uid="{3A603A24-1B5F-4726-B85D-441F7A4EBC03}"/>
    <cellStyle name="Comma 4 2 5 2 2 7 2 2" xfId="45460" xr:uid="{38BEC4FE-FF00-4A94-BEB2-63C14C028DEF}"/>
    <cellStyle name="Comma 4 2 5 2 2 7 3" xfId="34019" xr:uid="{3C8E3187-168D-4B03-8C38-EBC442567631}"/>
    <cellStyle name="Comma 4 2 5 2 2 8" xfId="12188" xr:uid="{2F3D3CA4-6568-4A23-B03C-EB802E3B7234}"/>
    <cellStyle name="Comma 4 2 5 2 2 8 2" xfId="35082" xr:uid="{43E5BCE8-EE8C-47F2-96DE-5429AE5FF3B7}"/>
    <cellStyle name="Comma 4 2 5 2 2 9" xfId="23641" xr:uid="{C8589F7F-3E3B-4752-97FD-EE244288253F}"/>
    <cellStyle name="Comma 4 2 5 2 3" xfId="995" xr:uid="{BF22148A-E6C3-42E0-AF79-7C32BE2DBE21}"/>
    <cellStyle name="Comma 4 2 5 2 3 2" xfId="2312" xr:uid="{3A9EEBCA-D2C9-46FC-9637-21F3A72C400B}"/>
    <cellStyle name="Comma 4 2 5 2 3 2 2" xfId="6559" xr:uid="{806717E4-E836-47C0-B994-B492DDA57491}"/>
    <cellStyle name="Comma 4 2 5 2 3 2 2 2" xfId="18011" xr:uid="{CA52F4EA-49EB-482A-BF3E-A57A98D5331D}"/>
    <cellStyle name="Comma 4 2 5 2 3 2 2 2 2" xfId="40905" xr:uid="{A2433C5B-FC21-40E4-A689-B6682C779995}"/>
    <cellStyle name="Comma 4 2 5 2 3 2 2 3" xfId="29464" xr:uid="{E9F2D0CD-370B-44EE-A1C8-D1DB51BCD82F}"/>
    <cellStyle name="Comma 4 2 5 2 3 2 2 4" xfId="52346" xr:uid="{83226DF0-B21A-4E3F-A9B5-61DC16185A91}"/>
    <cellStyle name="Comma 4 2 5 2 3 2 3" xfId="13769" xr:uid="{D9ED0982-B7B2-48F8-BF80-C85FA6A3D4B6}"/>
    <cellStyle name="Comma 4 2 5 2 3 2 3 2" xfId="36663" xr:uid="{2696EC58-7E69-4797-AE93-AB7AAB145CF4}"/>
    <cellStyle name="Comma 4 2 5 2 3 2 4" xfId="25222" xr:uid="{DE89C028-7703-4469-9E39-870C33DE2148}"/>
    <cellStyle name="Comma 4 2 5 2 3 2 5" xfId="48105" xr:uid="{CFFE7681-897E-451B-A64A-24FBFA162F57}"/>
    <cellStyle name="Comma 4 2 5 2 3 3" xfId="4155" xr:uid="{60D4E6F5-52FB-4AB8-917B-E068AA6363E1}"/>
    <cellStyle name="Comma 4 2 5 2 3 3 2" xfId="8398" xr:uid="{FB80C1F3-30AA-4999-93BF-5FC7C6DE28C7}"/>
    <cellStyle name="Comma 4 2 5 2 3 3 2 2" xfId="19850" xr:uid="{D49FB253-7DFE-4483-BEB1-59E116F25598}"/>
    <cellStyle name="Comma 4 2 5 2 3 3 2 2 2" xfId="42744" xr:uid="{55F75B85-6AD7-4DF1-B310-A0BAA068F0A4}"/>
    <cellStyle name="Comma 4 2 5 2 3 3 2 3" xfId="31303" xr:uid="{DB42A45B-22E2-4CC8-8A52-BF3FA9FC3340}"/>
    <cellStyle name="Comma 4 2 5 2 3 3 2 4" xfId="54185" xr:uid="{D00A33BB-D1CD-4BD4-B8D7-8100BDA631EB}"/>
    <cellStyle name="Comma 4 2 5 2 3 3 3" xfId="15608" xr:uid="{F03BBAF0-FE2D-48E4-B00C-A55D02894E48}"/>
    <cellStyle name="Comma 4 2 5 2 3 3 3 2" xfId="38502" xr:uid="{47F306FA-58D9-439B-A0B8-5E3ACE5B328F}"/>
    <cellStyle name="Comma 4 2 5 2 3 3 4" xfId="27061" xr:uid="{D34E5EDE-6F03-466E-B82C-5E40C0394550}"/>
    <cellStyle name="Comma 4 2 5 2 3 3 5" xfId="49943" xr:uid="{B40AAC1F-56D1-4BD3-91BF-FE1D1C36AB66}"/>
    <cellStyle name="Comma 4 2 5 2 3 4" xfId="5242" xr:uid="{2F994810-62C1-4601-ADAA-D0AA88299D4C}"/>
    <cellStyle name="Comma 4 2 5 2 3 4 2" xfId="16694" xr:uid="{FABF5CEF-BB8B-4960-B74B-0F6C81147652}"/>
    <cellStyle name="Comma 4 2 5 2 3 4 2 2" xfId="39588" xr:uid="{B1C4B79F-41AA-41D9-A585-03011001E816}"/>
    <cellStyle name="Comma 4 2 5 2 3 4 3" xfId="28147" xr:uid="{5E7B302F-130E-4381-8FBD-6F8A27EF1F50}"/>
    <cellStyle name="Comma 4 2 5 2 3 4 4" xfId="51029" xr:uid="{4C9496DE-35EF-47CE-B35B-006FFD5E083C}"/>
    <cellStyle name="Comma 4 2 5 2 3 5" xfId="10303" xr:uid="{767222F6-76AE-4F36-B9E8-A297FB32CB50}"/>
    <cellStyle name="Comma 4 2 5 2 3 5 2" xfId="21746" xr:uid="{6C5C8700-2DC2-4799-A7C9-86062E8ED7BE}"/>
    <cellStyle name="Comma 4 2 5 2 3 5 2 2" xfId="44640" xr:uid="{8F49A1DF-F660-4B83-9E24-8A176F933198}"/>
    <cellStyle name="Comma 4 2 5 2 3 5 3" xfId="33199" xr:uid="{9A5118FB-197A-413F-ADD6-032DD5744068}"/>
    <cellStyle name="Comma 4 2 5 2 3 6" xfId="11387" xr:uid="{A280420D-2D77-4750-972F-CF8CFFC4BFE9}"/>
    <cellStyle name="Comma 4 2 5 2 3 6 2" xfId="22830" xr:uid="{F063EB3B-CDF6-4C49-BA55-2A1518F82E21}"/>
    <cellStyle name="Comma 4 2 5 2 3 6 2 2" xfId="45724" xr:uid="{D4C62EFA-46DB-4C4D-ADB0-32DABEA85AC1}"/>
    <cellStyle name="Comma 4 2 5 2 3 6 3" xfId="34283" xr:uid="{C02AE274-19ED-4FBC-AC0C-1E6A1CE2072C}"/>
    <cellStyle name="Comma 4 2 5 2 3 7" xfId="12452" xr:uid="{555CB90A-D326-405B-8799-21C6CC7B9BB1}"/>
    <cellStyle name="Comma 4 2 5 2 3 7 2" xfId="35346" xr:uid="{6BDA960C-2762-4BF9-B3FC-FEBE1C956C30}"/>
    <cellStyle name="Comma 4 2 5 2 3 8" xfId="23905" xr:uid="{6DB73516-6B9F-4102-9419-02D957752B62}"/>
    <cellStyle name="Comma 4 2 5 2 3 9" xfId="46788" xr:uid="{E0377EFE-C302-4F7B-92E0-196E0ACB7BAC}"/>
    <cellStyle name="Comma 4 2 5 2 4" xfId="1523" xr:uid="{8BC95285-7F3B-4DAC-957D-0D41924B2DFE}"/>
    <cellStyle name="Comma 4 2 5 2 4 2" xfId="2840" xr:uid="{029772EA-A35A-4035-ACD7-BA0B38790FEF}"/>
    <cellStyle name="Comma 4 2 5 2 4 2 2" xfId="7087" xr:uid="{6D15D21C-3103-42D2-A4F8-31664042904E}"/>
    <cellStyle name="Comma 4 2 5 2 4 2 2 2" xfId="18539" xr:uid="{10C23306-8222-4F62-9085-B761578774E4}"/>
    <cellStyle name="Comma 4 2 5 2 4 2 2 2 2" xfId="41433" xr:uid="{0927D271-91C1-425A-800C-7C9CC5896E1E}"/>
    <cellStyle name="Comma 4 2 5 2 4 2 2 3" xfId="29992" xr:uid="{7AC3F7E2-304C-4568-9A8F-EFAFB5F721DD}"/>
    <cellStyle name="Comma 4 2 5 2 4 2 2 4" xfId="52874" xr:uid="{9C39BBC4-A5F2-488A-AE8E-90826880B7D5}"/>
    <cellStyle name="Comma 4 2 5 2 4 2 3" xfId="14297" xr:uid="{F5C26C94-86DD-4C5E-9C4D-BF0E36424759}"/>
    <cellStyle name="Comma 4 2 5 2 4 2 3 2" xfId="37191" xr:uid="{1AC3E1B9-B55C-4B30-B423-8C7F3E6C151E}"/>
    <cellStyle name="Comma 4 2 5 2 4 2 4" xfId="25750" xr:uid="{B4601601-BF6E-48B9-94DD-0B0135EBBC89}"/>
    <cellStyle name="Comma 4 2 5 2 4 2 5" xfId="48633" xr:uid="{29AAC5A4-9F85-4704-8C7D-7A487C10E6E1}"/>
    <cellStyle name="Comma 4 2 5 2 4 3" xfId="5770" xr:uid="{39D8BF67-B7E5-4DD5-874B-2F4A2B004513}"/>
    <cellStyle name="Comma 4 2 5 2 4 3 2" xfId="17222" xr:uid="{1D14941B-0988-4B58-A3A7-484A2711B011}"/>
    <cellStyle name="Comma 4 2 5 2 4 3 2 2" xfId="40116" xr:uid="{F055E8D3-A42B-4F38-94FD-923739B12F17}"/>
    <cellStyle name="Comma 4 2 5 2 4 3 3" xfId="28675" xr:uid="{4321C133-36D7-41D2-9EC1-02AE3EB094CB}"/>
    <cellStyle name="Comma 4 2 5 2 4 3 4" xfId="51557" xr:uid="{83FA5084-727B-435C-9E6F-A59C604597BD}"/>
    <cellStyle name="Comma 4 2 5 2 4 4" xfId="12980" xr:uid="{AECA0F61-023A-4A14-85B7-A7BB1D275D5B}"/>
    <cellStyle name="Comma 4 2 5 2 4 4 2" xfId="35874" xr:uid="{3DFE88A9-454A-4630-B8C3-711E970CADF6}"/>
    <cellStyle name="Comma 4 2 5 2 4 5" xfId="24433" xr:uid="{5FD88BB4-3F12-45E9-99D1-684EDBB0303A}"/>
    <cellStyle name="Comma 4 2 5 2 4 6" xfId="47316" xr:uid="{EF51738D-0404-4101-B2E2-039F7487AB5A}"/>
    <cellStyle name="Comma 4 2 5 2 5" xfId="1785" xr:uid="{95E8FDA5-2879-4DCB-9D63-19231D4C9989}"/>
    <cellStyle name="Comma 4 2 5 2 5 2" xfId="6032" xr:uid="{4C4A679C-BB00-416D-973D-D88CD83D207D}"/>
    <cellStyle name="Comma 4 2 5 2 5 2 2" xfId="17484" xr:uid="{E29E8941-D803-4237-8201-8B11C811C2F9}"/>
    <cellStyle name="Comma 4 2 5 2 5 2 2 2" xfId="40378" xr:uid="{7ECD1E21-B947-4438-AA3B-6AD40F7F5D8D}"/>
    <cellStyle name="Comma 4 2 5 2 5 2 3" xfId="28937" xr:uid="{318F1907-618B-4840-901A-3E34FAE9825B}"/>
    <cellStyle name="Comma 4 2 5 2 5 2 4" xfId="51819" xr:uid="{150D63E4-6989-4B6C-A2E3-AF0874325D3D}"/>
    <cellStyle name="Comma 4 2 5 2 5 3" xfId="13242" xr:uid="{629BAAC0-31C6-4BE1-B19E-0788D17DBAAA}"/>
    <cellStyle name="Comma 4 2 5 2 5 3 2" xfId="36136" xr:uid="{CF5BCCB2-9767-41EE-8FB6-246C5112C32C}"/>
    <cellStyle name="Comma 4 2 5 2 5 4" xfId="24695" xr:uid="{CA893941-54D5-4325-AD39-4E3E41EAAECE}"/>
    <cellStyle name="Comma 4 2 5 2 5 5" xfId="47578" xr:uid="{4A461C75-ADB3-4CDF-9883-3FE470540E32}"/>
    <cellStyle name="Comma 4 2 5 2 6" xfId="3108" xr:uid="{E5BFFDCF-56B1-4828-8FE1-DD7613DEF037}"/>
    <cellStyle name="Comma 4 2 5 2 6 2" xfId="7350" xr:uid="{F709C0D8-B818-49C4-906E-3111E0630979}"/>
    <cellStyle name="Comma 4 2 5 2 6 2 2" xfId="18802" xr:uid="{E458F7C2-D867-434B-9B78-97933F399C87}"/>
    <cellStyle name="Comma 4 2 5 2 6 2 2 2" xfId="41696" xr:uid="{B9069A0C-BABB-4F90-AC3D-2D29A59CB893}"/>
    <cellStyle name="Comma 4 2 5 2 6 2 3" xfId="30255" xr:uid="{C26F94C5-A91D-498F-8785-D02F813FEC35}"/>
    <cellStyle name="Comma 4 2 5 2 6 2 4" xfId="53137" xr:uid="{20FDAD84-C046-4CC3-8C42-71C3960DB740}"/>
    <cellStyle name="Comma 4 2 5 2 6 3" xfId="14560" xr:uid="{10201868-B505-4234-B1B8-987303238824}"/>
    <cellStyle name="Comma 4 2 5 2 6 3 2" xfId="37454" xr:uid="{66D35275-1BE3-421F-BF49-AE7D7C43E5F5}"/>
    <cellStyle name="Comma 4 2 5 2 6 4" xfId="26013" xr:uid="{B6CC7C86-0B1F-422A-B95B-7CB0AA16C9AD}"/>
    <cellStyle name="Comma 4 2 5 2 6 5" xfId="48895" xr:uid="{8BA7868D-C557-4FD1-9064-1B4EBEE3F142}"/>
    <cellStyle name="Comma 4 2 5 2 7" xfId="3367" xr:uid="{28825458-8CF7-4752-ABDE-6A96A13A270A}"/>
    <cellStyle name="Comma 4 2 5 2 7 2" xfId="7610" xr:uid="{9FDAB5D5-33BB-4B9B-9059-55BD8ED3D25B}"/>
    <cellStyle name="Comma 4 2 5 2 7 2 2" xfId="19062" xr:uid="{4B9856EC-11AD-4BA9-9037-E64848F19C58}"/>
    <cellStyle name="Comma 4 2 5 2 7 2 2 2" xfId="41956" xr:uid="{B0CB4BE5-215D-4E3E-A18C-87B172561C5A}"/>
    <cellStyle name="Comma 4 2 5 2 7 2 3" xfId="30515" xr:uid="{719366D6-F27E-44EA-A7CF-586423F01414}"/>
    <cellStyle name="Comma 4 2 5 2 7 2 4" xfId="53397" xr:uid="{A70F8FE7-6EF7-4B52-B41D-95C9953615A8}"/>
    <cellStyle name="Comma 4 2 5 2 7 3" xfId="14820" xr:uid="{9E8FECFF-8E49-47B0-A46E-50A177A20264}"/>
    <cellStyle name="Comma 4 2 5 2 7 3 2" xfId="37714" xr:uid="{82F3CFB9-9BA6-495E-9BED-CFFAB4815039}"/>
    <cellStyle name="Comma 4 2 5 2 7 4" xfId="26273" xr:uid="{462784C8-94DF-4EBC-A805-87539D8B615B}"/>
    <cellStyle name="Comma 4 2 5 2 7 5" xfId="49155" xr:uid="{8AC7D3D6-4633-41F8-B99B-CB6188C6BC79}"/>
    <cellStyle name="Comma 4 2 5 2 8" xfId="3628" xr:uid="{73CC8165-2325-43B2-884B-7D27E4E4FB1E}"/>
    <cellStyle name="Comma 4 2 5 2 8 2" xfId="7871" xr:uid="{F58507D3-B78B-4D80-9966-9BD0A5C2FF0E}"/>
    <cellStyle name="Comma 4 2 5 2 8 2 2" xfId="19323" xr:uid="{9C210951-9752-40C3-8F38-4927269EE20C}"/>
    <cellStyle name="Comma 4 2 5 2 8 2 2 2" xfId="42217" xr:uid="{7AB0FE16-697A-4301-8ACD-13BF3D5B7AE3}"/>
    <cellStyle name="Comma 4 2 5 2 8 2 3" xfId="30776" xr:uid="{DD1BE58D-38BB-4C48-8321-AA12FDB9AC94}"/>
    <cellStyle name="Comma 4 2 5 2 8 2 4" xfId="53658" xr:uid="{A1FCF65C-4403-4D85-97D8-216334F66F95}"/>
    <cellStyle name="Comma 4 2 5 2 8 3" xfId="15081" xr:uid="{D612270F-B493-4553-A6BF-54DC6BC3EB90}"/>
    <cellStyle name="Comma 4 2 5 2 8 3 2" xfId="37975" xr:uid="{DCCF5B48-ADA5-4ECC-B4D9-6801D155AFE1}"/>
    <cellStyle name="Comma 4 2 5 2 8 4" xfId="26534" xr:uid="{8CCFD2FF-CEB8-461A-879B-9139AB886FFC}"/>
    <cellStyle name="Comma 4 2 5 2 8 5" xfId="49416" xr:uid="{BB485CAA-17C9-4420-A4CA-EF9F22EC3983}"/>
    <cellStyle name="Comma 4 2 5 2 9" xfId="4696" xr:uid="{E84C65A0-29FF-4F97-990B-B3AF8CFE90C1}"/>
    <cellStyle name="Comma 4 2 5 2 9 2" xfId="16148" xr:uid="{577382A2-318C-4108-AB25-9F71A2D5D3FE}"/>
    <cellStyle name="Comma 4 2 5 2 9 2 2" xfId="39042" xr:uid="{7E956F44-4800-4CE7-B724-01C30C4C42EB}"/>
    <cellStyle name="Comma 4 2 5 2 9 3" xfId="27601" xr:uid="{F7A8B080-F66B-4205-8F39-426D0D87A505}"/>
    <cellStyle name="Comma 4 2 5 2 9 4" xfId="50483" xr:uid="{5BA2DE14-82D6-4242-8D1E-295C5B152E25}"/>
    <cellStyle name="Comma 4 2 5 3" xfId="614" xr:uid="{B0F807AB-CEB9-4070-898D-4874212A5403}"/>
    <cellStyle name="Comma 4 2 5 3 10" xfId="46408" xr:uid="{BD7F1F20-28AF-4372-A742-7587E1C9056C}"/>
    <cellStyle name="Comma 4 2 5 3 11" xfId="55753" xr:uid="{4DA4E16F-E102-4E18-8DEB-DB253FB1471D}"/>
    <cellStyle name="Comma 4 2 5 3 2" xfId="1142" xr:uid="{E419B3F4-472B-45DD-B3E9-D8D06A770E99}"/>
    <cellStyle name="Comma 4 2 5 3 2 2" xfId="2459" xr:uid="{636B6525-D3C8-4B37-9F9E-1B73B0058332}"/>
    <cellStyle name="Comma 4 2 5 3 2 2 2" xfId="6706" xr:uid="{FE46AF32-CC29-443A-982D-A5B2311AD3D9}"/>
    <cellStyle name="Comma 4 2 5 3 2 2 2 2" xfId="18158" xr:uid="{E803039B-F574-4361-B89D-9093A5273509}"/>
    <cellStyle name="Comma 4 2 5 3 2 2 2 2 2" xfId="41052" xr:uid="{3B863B67-3925-49B1-9859-94F4B34FCFDD}"/>
    <cellStyle name="Comma 4 2 5 3 2 2 2 3" xfId="29611" xr:uid="{C3B7B35C-9E80-4E0D-AA36-9EB640312533}"/>
    <cellStyle name="Comma 4 2 5 3 2 2 2 4" xfId="52493" xr:uid="{A72915B5-8E46-4E25-A378-BF360905ADBE}"/>
    <cellStyle name="Comma 4 2 5 3 2 2 3" xfId="13916" xr:uid="{9231121F-2F82-4E03-87C7-B97033D7943E}"/>
    <cellStyle name="Comma 4 2 5 3 2 2 3 2" xfId="36810" xr:uid="{94BF987A-FB60-4D0C-B427-05A8A87CF000}"/>
    <cellStyle name="Comma 4 2 5 3 2 2 4" xfId="25369" xr:uid="{E1900FD6-7DB9-4BAF-AD74-EFF70580AD1D}"/>
    <cellStyle name="Comma 4 2 5 3 2 2 5" xfId="48252" xr:uid="{0CCC524F-7EFA-4C70-84DE-2F9CB1196EC4}"/>
    <cellStyle name="Comma 4 2 5 3 2 3" xfId="4302" xr:uid="{EDB14D22-C57D-4BB5-BFAA-9644488E5B88}"/>
    <cellStyle name="Comma 4 2 5 3 2 3 2" xfId="8545" xr:uid="{09F3BD11-53EC-494C-AEC7-705486D59DD1}"/>
    <cellStyle name="Comma 4 2 5 3 2 3 2 2" xfId="19997" xr:uid="{9BBB39E3-8EA0-4923-A8D4-3F29E8B8BE1E}"/>
    <cellStyle name="Comma 4 2 5 3 2 3 2 2 2" xfId="42891" xr:uid="{5302CD66-2A5F-4A86-8D50-A7443AFC3680}"/>
    <cellStyle name="Comma 4 2 5 3 2 3 2 3" xfId="31450" xr:uid="{2D99414A-56F7-43AC-AB2E-38C9370525EE}"/>
    <cellStyle name="Comma 4 2 5 3 2 3 2 4" xfId="54332" xr:uid="{1BA15D97-2B77-4FA9-8AFF-75879E6B939A}"/>
    <cellStyle name="Comma 4 2 5 3 2 3 3" xfId="15755" xr:uid="{20EBD594-3DF8-4D0E-B7D9-F214142B20D8}"/>
    <cellStyle name="Comma 4 2 5 3 2 3 3 2" xfId="38649" xr:uid="{AFD6275E-5303-4DAB-96E7-73DC46A3BE12}"/>
    <cellStyle name="Comma 4 2 5 3 2 3 4" xfId="27208" xr:uid="{8AA44C23-E0A1-47C4-927A-3CD379A9A569}"/>
    <cellStyle name="Comma 4 2 5 3 2 3 5" xfId="50090" xr:uid="{8531579E-3F93-4337-978D-93701670B6C5}"/>
    <cellStyle name="Comma 4 2 5 3 2 4" xfId="5389" xr:uid="{5C728840-699B-416F-8C8F-B4382C3797AC}"/>
    <cellStyle name="Comma 4 2 5 3 2 4 2" xfId="16841" xr:uid="{B67E6614-A329-4CEF-B1C8-72B50F9C92E2}"/>
    <cellStyle name="Comma 4 2 5 3 2 4 2 2" xfId="39735" xr:uid="{313F81C2-112E-4645-A241-E4F2CB24BCB3}"/>
    <cellStyle name="Comma 4 2 5 3 2 4 3" xfId="28294" xr:uid="{C0F3096B-4C6D-4CCE-B442-B495409BA127}"/>
    <cellStyle name="Comma 4 2 5 3 2 4 4" xfId="51176" xr:uid="{9E70AD46-C2AD-43B7-A642-AE1DAAE391CA}"/>
    <cellStyle name="Comma 4 2 5 3 2 5" xfId="10450" xr:uid="{6535FC92-AF5A-4A6C-A3BD-9FAFD1F17D8B}"/>
    <cellStyle name="Comma 4 2 5 3 2 5 2" xfId="21893" xr:uid="{D20A2207-0A65-4DBC-B688-C2F9F80175AF}"/>
    <cellStyle name="Comma 4 2 5 3 2 5 2 2" xfId="44787" xr:uid="{86AC93A4-24F2-4935-A008-0656F6ECD1C9}"/>
    <cellStyle name="Comma 4 2 5 3 2 5 3" xfId="33346" xr:uid="{FA714270-5DD2-444A-B81A-964CCF144F83}"/>
    <cellStyle name="Comma 4 2 5 3 2 6" xfId="11534" xr:uid="{D765DB33-D0B9-4980-BB45-6AF7916E5DD6}"/>
    <cellStyle name="Comma 4 2 5 3 2 6 2" xfId="22977" xr:uid="{8317AFD3-127A-4EE3-90A7-F877D419B6E2}"/>
    <cellStyle name="Comma 4 2 5 3 2 6 2 2" xfId="45871" xr:uid="{90EFC17A-5D69-4531-B4D6-C25757E6BA11}"/>
    <cellStyle name="Comma 4 2 5 3 2 6 3" xfId="34430" xr:uid="{D425056B-3484-4F0B-A96C-DA03C5379F42}"/>
    <cellStyle name="Comma 4 2 5 3 2 7" xfId="12599" xr:uid="{E340A9B7-25A7-4FE4-B115-22231FC8F147}"/>
    <cellStyle name="Comma 4 2 5 3 2 7 2" xfId="35493" xr:uid="{8EA2C41E-BE6E-45E1-807D-31CE3CBAEE43}"/>
    <cellStyle name="Comma 4 2 5 3 2 8" xfId="24052" xr:uid="{5E4B36BE-045A-4F09-9D9C-9EB67DB0C511}"/>
    <cellStyle name="Comma 4 2 5 3 2 9" xfId="46935" xr:uid="{7F65A249-A299-42EF-A9BD-A38100BF337C}"/>
    <cellStyle name="Comma 4 2 5 3 3" xfId="1932" xr:uid="{3267CC0E-6C89-4C71-BAC1-B78587E57C80}"/>
    <cellStyle name="Comma 4 2 5 3 3 2" xfId="6179" xr:uid="{99CC684F-7EE7-455E-8350-3FA6441A8409}"/>
    <cellStyle name="Comma 4 2 5 3 3 2 2" xfId="17631" xr:uid="{9702AA13-0094-4DF6-BE25-FC9BA73C62DF}"/>
    <cellStyle name="Comma 4 2 5 3 3 2 2 2" xfId="40525" xr:uid="{DD909C50-AA9F-4A12-82C0-459697B45D68}"/>
    <cellStyle name="Comma 4 2 5 3 3 2 3" xfId="29084" xr:uid="{CDBCD00B-9F9F-448A-9C95-72FE2110DADC}"/>
    <cellStyle name="Comma 4 2 5 3 3 2 4" xfId="51966" xr:uid="{A6BEA11D-7622-4743-B2B4-47AB5442521A}"/>
    <cellStyle name="Comma 4 2 5 3 3 3" xfId="13389" xr:uid="{DF2CA46F-82F9-495F-B218-0716FC3F34AB}"/>
    <cellStyle name="Comma 4 2 5 3 3 3 2" xfId="36283" xr:uid="{054F3733-96D5-4A21-9D44-AF8462843D52}"/>
    <cellStyle name="Comma 4 2 5 3 3 4" xfId="24842" xr:uid="{E683924A-0B2C-4EC2-B258-D5B8A753C871}"/>
    <cellStyle name="Comma 4 2 5 3 3 5" xfId="47725" xr:uid="{410FDFB9-C0ED-46E8-ABCF-067E9BEAD21B}"/>
    <cellStyle name="Comma 4 2 5 3 4" xfId="3775" xr:uid="{CE16EC59-0667-41AE-BA76-AEF95D6B99DE}"/>
    <cellStyle name="Comma 4 2 5 3 4 2" xfId="8018" xr:uid="{9496BC3A-5C1B-4655-82A6-3237DE880079}"/>
    <cellStyle name="Comma 4 2 5 3 4 2 2" xfId="19470" xr:uid="{DB8BB4A3-B3F9-4A77-8DD7-F643A8358F87}"/>
    <cellStyle name="Comma 4 2 5 3 4 2 2 2" xfId="42364" xr:uid="{D12E449F-2A30-41EA-B2D3-033E7B9A6C1F}"/>
    <cellStyle name="Comma 4 2 5 3 4 2 3" xfId="30923" xr:uid="{83DE03E4-3291-4FC1-988E-5F62AA9DFAC8}"/>
    <cellStyle name="Comma 4 2 5 3 4 2 4" xfId="53805" xr:uid="{7576B8F7-6643-4DBF-A2F4-9B63712561D3}"/>
    <cellStyle name="Comma 4 2 5 3 4 3" xfId="15228" xr:uid="{6BA10A15-ADD8-4E35-A775-EFF03B7EF17E}"/>
    <cellStyle name="Comma 4 2 5 3 4 3 2" xfId="38122" xr:uid="{74D87CB7-AFF7-464C-89AB-0BC67CFB6BC3}"/>
    <cellStyle name="Comma 4 2 5 3 4 4" xfId="26681" xr:uid="{6E4FF5C1-4037-4FF9-83AC-6C50939B5830}"/>
    <cellStyle name="Comma 4 2 5 3 4 5" xfId="49563" xr:uid="{E4CD8D79-5A2A-4502-92DC-4998DD933CC4}"/>
    <cellStyle name="Comma 4 2 5 3 5" xfId="4862" xr:uid="{EFBD84DD-AB5D-4BAE-9D8F-B2B941256AC9}"/>
    <cellStyle name="Comma 4 2 5 3 5 2" xfId="16314" xr:uid="{AD2C67DA-19C0-4876-A1E2-C45DD85815B5}"/>
    <cellStyle name="Comma 4 2 5 3 5 2 2" xfId="39208" xr:uid="{6848E62A-B4FC-4EF9-AFFE-4D0932DF5FE1}"/>
    <cellStyle name="Comma 4 2 5 3 5 3" xfId="27767" xr:uid="{1B2004D6-88FF-4054-BDB7-E2DCBC752050}"/>
    <cellStyle name="Comma 4 2 5 3 5 4" xfId="50649" xr:uid="{A489AEE1-529F-4988-B4B7-27F45510619C}"/>
    <cellStyle name="Comma 4 2 5 3 6" xfId="9923" xr:uid="{9E92B522-1094-4F37-9C52-5E2B2F1D016B}"/>
    <cellStyle name="Comma 4 2 5 3 6 2" xfId="21366" xr:uid="{FD378997-1A32-44A7-8A6C-89E919B49557}"/>
    <cellStyle name="Comma 4 2 5 3 6 2 2" xfId="44260" xr:uid="{DBE11FDC-BA2B-4699-988D-F5E8649D1262}"/>
    <cellStyle name="Comma 4 2 5 3 6 3" xfId="32819" xr:uid="{5B04BC76-BAA0-4721-8F3B-19C12D533BDC}"/>
    <cellStyle name="Comma 4 2 5 3 7" xfId="11007" xr:uid="{43E2177E-5C9E-40D5-94E4-FE8B5DF462C8}"/>
    <cellStyle name="Comma 4 2 5 3 7 2" xfId="22450" xr:uid="{8F54B496-1F07-4E1E-BCC3-173C61196C05}"/>
    <cellStyle name="Comma 4 2 5 3 7 2 2" xfId="45344" xr:uid="{AAEF9094-53A4-4786-8DCB-8B34C162FF9C}"/>
    <cellStyle name="Comma 4 2 5 3 7 3" xfId="33903" xr:uid="{8882C8ED-C867-4256-B351-2AE1BECD53B1}"/>
    <cellStyle name="Comma 4 2 5 3 8" xfId="12072" xr:uid="{B1BC6343-3E11-42A2-8B44-0A847C348165}"/>
    <cellStyle name="Comma 4 2 5 3 8 2" xfId="34966" xr:uid="{B20569CA-3C7C-4CCD-9E96-C16AC252CC6A}"/>
    <cellStyle name="Comma 4 2 5 3 9" xfId="23525" xr:uid="{85386341-F9B8-4D31-B1B7-AEF8B8145832}"/>
    <cellStyle name="Comma 4 2 5 4" xfId="879" xr:uid="{28D27FBA-46B9-473C-8EEB-C6C658DC5744}"/>
    <cellStyle name="Comma 4 2 5 4 2" xfId="2196" xr:uid="{40F46819-80D1-44EB-A7E8-A894FB9798EA}"/>
    <cellStyle name="Comma 4 2 5 4 2 2" xfId="6443" xr:uid="{659CCA1F-B22F-4DE0-89C8-ACB480FC9AAB}"/>
    <cellStyle name="Comma 4 2 5 4 2 2 2" xfId="17895" xr:uid="{BADBD578-BD3E-432E-89D7-F83DD976C013}"/>
    <cellStyle name="Comma 4 2 5 4 2 2 2 2" xfId="40789" xr:uid="{D574CA7C-FA9C-4C58-A423-FEC0B8DF65B1}"/>
    <cellStyle name="Comma 4 2 5 4 2 2 3" xfId="29348" xr:uid="{C02845EF-B1FE-4349-AA32-89F28B3DDAF9}"/>
    <cellStyle name="Comma 4 2 5 4 2 2 4" xfId="52230" xr:uid="{D255A5C0-295B-4F2B-B686-300040D8A9E1}"/>
    <cellStyle name="Comma 4 2 5 4 2 3" xfId="13653" xr:uid="{F0189D3C-DBDC-423B-B4C9-E68518A5785A}"/>
    <cellStyle name="Comma 4 2 5 4 2 3 2" xfId="36547" xr:uid="{259E77AB-BD2E-48EC-95FE-E6290450CD62}"/>
    <cellStyle name="Comma 4 2 5 4 2 4" xfId="25106" xr:uid="{2B1F744D-AEBD-4A16-A6FF-6B8B9DD49D00}"/>
    <cellStyle name="Comma 4 2 5 4 2 5" xfId="47989" xr:uid="{4770B437-995B-4E91-9EDE-6DE91407677F}"/>
    <cellStyle name="Comma 4 2 5 4 3" xfId="4039" xr:uid="{CD5071AC-5ECC-4731-B959-2AA09A695B54}"/>
    <cellStyle name="Comma 4 2 5 4 3 2" xfId="8282" xr:uid="{DA346DB9-7D6D-47A4-B30D-A6BF96DC5AC5}"/>
    <cellStyle name="Comma 4 2 5 4 3 2 2" xfId="19734" xr:uid="{54143A35-F506-40D7-91DC-D350C739AADE}"/>
    <cellStyle name="Comma 4 2 5 4 3 2 2 2" xfId="42628" xr:uid="{17638F71-D85B-40E7-8045-A6E06DDADF7E}"/>
    <cellStyle name="Comma 4 2 5 4 3 2 3" xfId="31187" xr:uid="{1C7FED23-6E08-4AC9-9DC3-FD09CD229E76}"/>
    <cellStyle name="Comma 4 2 5 4 3 2 4" xfId="54069" xr:uid="{2AC8B0E9-A00B-4E71-B9A1-4211CF57F112}"/>
    <cellStyle name="Comma 4 2 5 4 3 3" xfId="15492" xr:uid="{282A3B00-FB6A-43C1-904C-4B959FA03BA9}"/>
    <cellStyle name="Comma 4 2 5 4 3 3 2" xfId="38386" xr:uid="{7F2904C9-ABCA-496D-B7B2-C427CDFE49C4}"/>
    <cellStyle name="Comma 4 2 5 4 3 4" xfId="26945" xr:uid="{243A5A9E-10E4-49D9-B6FE-506B93525C5A}"/>
    <cellStyle name="Comma 4 2 5 4 3 5" xfId="49827" xr:uid="{6B424E96-1DAA-479C-A188-E647998D0061}"/>
    <cellStyle name="Comma 4 2 5 4 4" xfId="5126" xr:uid="{E933B6D4-5711-46EA-938F-851CECE3966F}"/>
    <cellStyle name="Comma 4 2 5 4 4 2" xfId="16578" xr:uid="{5410A45A-D73A-4EDE-B9AB-3DE80030212F}"/>
    <cellStyle name="Comma 4 2 5 4 4 2 2" xfId="39472" xr:uid="{A65DD2BB-76C9-47DB-A0F7-176657DCF6D1}"/>
    <cellStyle name="Comma 4 2 5 4 4 3" xfId="28031" xr:uid="{69861155-252E-4083-A99C-14B7F28E0336}"/>
    <cellStyle name="Comma 4 2 5 4 4 4" xfId="50913" xr:uid="{BA7C293E-D7BF-4405-99EA-07B69415DFA8}"/>
    <cellStyle name="Comma 4 2 5 4 5" xfId="10187" xr:uid="{FDA0696E-D4DF-4B5C-A231-948491BC82C4}"/>
    <cellStyle name="Comma 4 2 5 4 5 2" xfId="21630" xr:uid="{35BF7ACE-987B-4142-85ED-1D16013879B9}"/>
    <cellStyle name="Comma 4 2 5 4 5 2 2" xfId="44524" xr:uid="{629FC706-0EA9-4362-BE8F-8376DA764EDF}"/>
    <cellStyle name="Comma 4 2 5 4 5 3" xfId="33083" xr:uid="{15667DCC-034A-4DEE-9EC2-5F228CEF3F62}"/>
    <cellStyle name="Comma 4 2 5 4 6" xfId="11271" xr:uid="{6F2478DC-1A7A-46AF-B63A-0E73C55D64AB}"/>
    <cellStyle name="Comma 4 2 5 4 6 2" xfId="22714" xr:uid="{FA096D8B-416C-4292-8BF9-FD50DF62C9B4}"/>
    <cellStyle name="Comma 4 2 5 4 6 2 2" xfId="45608" xr:uid="{6484A222-278B-431D-A376-D720EA1CBD5D}"/>
    <cellStyle name="Comma 4 2 5 4 6 3" xfId="34167" xr:uid="{C7A8F25D-BA7D-4AD0-A114-31C8146C5F75}"/>
    <cellStyle name="Comma 4 2 5 4 7" xfId="12336" xr:uid="{C7BD5AF6-3A78-4CD2-927A-CD9911C5E848}"/>
    <cellStyle name="Comma 4 2 5 4 7 2" xfId="35230" xr:uid="{9EF5C9D8-BCDF-418F-8305-9ABC29102CDB}"/>
    <cellStyle name="Comma 4 2 5 4 8" xfId="23789" xr:uid="{0D9D1542-2F89-4F6D-B80C-1BDA8F79202E}"/>
    <cellStyle name="Comma 4 2 5 4 9" xfId="46672" xr:uid="{41563516-39AA-4578-BA2C-F7FE87D6CC85}"/>
    <cellStyle name="Comma 4 2 5 5" xfId="1407" xr:uid="{5C29CBFF-6172-4FDA-9E4A-146E60C2077C}"/>
    <cellStyle name="Comma 4 2 5 5 2" xfId="2724" xr:uid="{0CE3AC5A-BF33-4363-BF36-EF4DC66445A5}"/>
    <cellStyle name="Comma 4 2 5 5 2 2" xfId="6971" xr:uid="{E876059A-3E46-4F4A-8C02-77E05CC31CD2}"/>
    <cellStyle name="Comma 4 2 5 5 2 2 2" xfId="18423" xr:uid="{CC3E7257-B6C1-461D-94BA-A79E0F9CBAA2}"/>
    <cellStyle name="Comma 4 2 5 5 2 2 2 2" xfId="41317" xr:uid="{596720CE-CA4D-4DE3-8362-0F5BEE967A6E}"/>
    <cellStyle name="Comma 4 2 5 5 2 2 3" xfId="29876" xr:uid="{F7B4062E-629B-4896-A97D-AFBC0EC8882C}"/>
    <cellStyle name="Comma 4 2 5 5 2 2 4" xfId="52758" xr:uid="{777B08D9-5E99-4AFC-AA51-30ED5671CC11}"/>
    <cellStyle name="Comma 4 2 5 5 2 3" xfId="14181" xr:uid="{FDFDCAA6-AF6B-4F07-871C-0F17BFBA8D13}"/>
    <cellStyle name="Comma 4 2 5 5 2 3 2" xfId="37075" xr:uid="{15921312-0A5A-4F09-B30E-5F04441F99E9}"/>
    <cellStyle name="Comma 4 2 5 5 2 4" xfId="25634" xr:uid="{713EA2EC-F381-41DD-8A6D-3EB2F9AE630F}"/>
    <cellStyle name="Comma 4 2 5 5 2 5" xfId="48517" xr:uid="{8057DA6C-3E43-4D0B-8DA1-4FF41A24B2B5}"/>
    <cellStyle name="Comma 4 2 5 5 3" xfId="5654" xr:uid="{605C6405-C635-4E47-8798-04A1C97F1B32}"/>
    <cellStyle name="Comma 4 2 5 5 3 2" xfId="17106" xr:uid="{2B3B3F2F-66AE-4C83-9CF6-9A2FEBE44BBC}"/>
    <cellStyle name="Comma 4 2 5 5 3 2 2" xfId="40000" xr:uid="{13CEB977-DB3A-450F-AD96-059B559AC355}"/>
    <cellStyle name="Comma 4 2 5 5 3 3" xfId="28559" xr:uid="{FB7C2817-422C-4AB3-8BA0-66BB638B656F}"/>
    <cellStyle name="Comma 4 2 5 5 3 4" xfId="51441" xr:uid="{1483DA92-3640-4667-88F8-CFD493F12989}"/>
    <cellStyle name="Comma 4 2 5 5 4" xfId="12864" xr:uid="{F10CB656-C858-4A49-A089-FC99492C3A2C}"/>
    <cellStyle name="Comma 4 2 5 5 4 2" xfId="35758" xr:uid="{E412E9E2-761F-4168-9267-EC5484B4FD91}"/>
    <cellStyle name="Comma 4 2 5 5 5" xfId="24317" xr:uid="{854E35CA-79F6-47DD-AAD0-EAE402271018}"/>
    <cellStyle name="Comma 4 2 5 5 6" xfId="47200" xr:uid="{6D4CCD89-3C19-490B-97F6-089924B73F62}"/>
    <cellStyle name="Comma 4 2 5 6" xfId="1669" xr:uid="{E8E496DA-CD75-4F97-86D0-26674AAA9CBA}"/>
    <cellStyle name="Comma 4 2 5 6 2" xfId="5916" xr:uid="{0DB9FA7C-9EB6-443C-AC18-F22B8114FEDD}"/>
    <cellStyle name="Comma 4 2 5 6 2 2" xfId="17368" xr:uid="{A62447AB-6E6C-4757-BEC9-EC8FE5DC2281}"/>
    <cellStyle name="Comma 4 2 5 6 2 2 2" xfId="40262" xr:uid="{BB095F86-C235-461F-8E4E-AF5B436DEC5B}"/>
    <cellStyle name="Comma 4 2 5 6 2 3" xfId="28821" xr:uid="{D8758B3C-CCB2-4D04-BE2D-1B4E364BF058}"/>
    <cellStyle name="Comma 4 2 5 6 2 4" xfId="51703" xr:uid="{7DA48FDE-9C01-44EF-AE1E-FC8400F056D4}"/>
    <cellStyle name="Comma 4 2 5 6 3" xfId="13126" xr:uid="{349C678E-7E9D-46AB-B3F1-27859E2A7B1C}"/>
    <cellStyle name="Comma 4 2 5 6 3 2" xfId="36020" xr:uid="{3591CBCB-4D76-40F0-978F-BC7DB32A0C10}"/>
    <cellStyle name="Comma 4 2 5 6 4" xfId="24579" xr:uid="{3803EB9D-6998-4AFD-83E5-C7D92D3FA597}"/>
    <cellStyle name="Comma 4 2 5 6 5" xfId="47462" xr:uid="{3D62F289-560D-4C0B-8561-1DACA05B0346}"/>
    <cellStyle name="Comma 4 2 5 7" xfId="2992" xr:uid="{A8BFDB52-4D6D-49E1-92AE-55C2A4222E32}"/>
    <cellStyle name="Comma 4 2 5 7 2" xfId="7234" xr:uid="{026F606E-1CEB-45AD-BAB9-F24DCE164D77}"/>
    <cellStyle name="Comma 4 2 5 7 2 2" xfId="18686" xr:uid="{0B7A9C72-D5E0-40FF-908C-F0B0C3136FD6}"/>
    <cellStyle name="Comma 4 2 5 7 2 2 2" xfId="41580" xr:uid="{290EF2F8-8E0B-4FCA-8844-F9328F078EAF}"/>
    <cellStyle name="Comma 4 2 5 7 2 3" xfId="30139" xr:uid="{82BAB233-01A1-4474-8EF4-F521AAB93512}"/>
    <cellStyle name="Comma 4 2 5 7 2 4" xfId="53021" xr:uid="{7B83BBD5-2307-481B-AA10-A9B48C109F65}"/>
    <cellStyle name="Comma 4 2 5 7 3" xfId="14444" xr:uid="{23C0FBDA-9E66-496A-985A-8D61408C85F7}"/>
    <cellStyle name="Comma 4 2 5 7 3 2" xfId="37338" xr:uid="{FBD9B808-E0D6-414B-8103-8C26E2D8A33F}"/>
    <cellStyle name="Comma 4 2 5 7 4" xfId="25897" xr:uid="{ABEF5683-0A10-4471-8086-05D48BD28E45}"/>
    <cellStyle name="Comma 4 2 5 7 5" xfId="48779" xr:uid="{EE6A2894-2437-4AC0-9A1D-FDB8A3A77763}"/>
    <cellStyle name="Comma 4 2 5 8" xfId="3252" xr:uid="{9E9A68C0-86C8-4E74-9D36-AA44476726F9}"/>
    <cellStyle name="Comma 4 2 5 8 2" xfId="7494" xr:uid="{45654DD4-0D97-497E-B30F-C83A6A2F3503}"/>
    <cellStyle name="Comma 4 2 5 8 2 2" xfId="18946" xr:uid="{06267AB4-F075-40E4-A3EC-75097CBF619B}"/>
    <cellStyle name="Comma 4 2 5 8 2 2 2" xfId="41840" xr:uid="{B1290C92-2C2B-4201-8D5E-EBA9D2640CB0}"/>
    <cellStyle name="Comma 4 2 5 8 2 3" xfId="30399" xr:uid="{A244F9DB-1CE9-467E-BC55-C68B0D7F33F7}"/>
    <cellStyle name="Comma 4 2 5 8 2 4" xfId="53281" xr:uid="{A218052B-8D1C-4282-8FD9-746D327836D1}"/>
    <cellStyle name="Comma 4 2 5 8 3" xfId="14704" xr:uid="{5604CC7B-FDB1-4BDB-A86F-D92225296F40}"/>
    <cellStyle name="Comma 4 2 5 8 3 2" xfId="37598" xr:uid="{E0514EC2-1820-477F-AF86-329910654E42}"/>
    <cellStyle name="Comma 4 2 5 8 4" xfId="26157" xr:uid="{455D29EB-BAA8-4478-B7B1-0FCB97BCFFFC}"/>
    <cellStyle name="Comma 4 2 5 8 5" xfId="49039" xr:uid="{E57E519A-9BF8-4CDB-BB10-3A0A9201789A}"/>
    <cellStyle name="Comma 4 2 5 9" xfId="3512" xr:uid="{D0AF30FD-D63F-411D-819F-E59AFD909572}"/>
    <cellStyle name="Comma 4 2 5 9 2" xfId="7755" xr:uid="{2F711A9E-8316-4ACF-A4C4-BEC359C61D81}"/>
    <cellStyle name="Comma 4 2 5 9 2 2" xfId="19207" xr:uid="{ACF18CD1-15BA-47D4-BACA-F2BA0D001FB5}"/>
    <cellStyle name="Comma 4 2 5 9 2 2 2" xfId="42101" xr:uid="{64D837BD-2561-4047-B5B1-E3428E08035B}"/>
    <cellStyle name="Comma 4 2 5 9 2 3" xfId="30660" xr:uid="{EE13ED95-8AA7-4365-8623-B19696A63576}"/>
    <cellStyle name="Comma 4 2 5 9 2 4" xfId="53542" xr:uid="{ACA1252A-125E-4354-B1D8-FB3CC59242EA}"/>
    <cellStyle name="Comma 4 2 5 9 3" xfId="14965" xr:uid="{AAF7FE05-B2F3-4F73-B4C0-722AAA227FD6}"/>
    <cellStyle name="Comma 4 2 5 9 3 2" xfId="37859" xr:uid="{DDE96E14-282B-4F7E-87FF-D1BAAC88A358}"/>
    <cellStyle name="Comma 4 2 5 9 4" xfId="26418" xr:uid="{38C73878-7204-4235-85C2-D0E7C03A01DC}"/>
    <cellStyle name="Comma 4 2 5 9 5" xfId="49300" xr:uid="{55E0AD15-DE37-4B6D-B69D-0F1F3636C727}"/>
    <cellStyle name="Comma 4 2 6" xfId="198" xr:uid="{FFA7D6A2-2557-4526-80E8-827ED626CB16}"/>
    <cellStyle name="Comma 4 2 6 10" xfId="8751" xr:uid="{C8A6094E-B1B1-4CF0-A6B1-F336D91E4A43}"/>
    <cellStyle name="Comma 4 2 6 10 2" xfId="20195" xr:uid="{C70A4450-27BA-48FA-A19F-1CD080A23069}"/>
    <cellStyle name="Comma 4 2 6 10 2 2" xfId="43089" xr:uid="{41B2C50E-8D13-4339-8A96-5A65F1589513}"/>
    <cellStyle name="Comma 4 2 6 10 3" xfId="31648" xr:uid="{49EFC72C-9DAD-42E9-B216-8B0C0123836F}"/>
    <cellStyle name="Comma 4 2 6 10 4" xfId="54530" xr:uid="{2977FE54-15BF-4E63-891D-A208A306B4FE}"/>
    <cellStyle name="Comma 4 2 6 11" xfId="9012" xr:uid="{DEA37BBF-B83D-4918-8C5B-A16B2C0ABF3E}"/>
    <cellStyle name="Comma 4 2 6 11 2" xfId="20456" xr:uid="{994D58DA-AEB8-4E4B-9C1E-3E7EDF1D1D7B}"/>
    <cellStyle name="Comma 4 2 6 11 2 2" xfId="43350" xr:uid="{F759656D-C09E-4AD1-8B26-9D5EE17261CB}"/>
    <cellStyle name="Comma 4 2 6 11 3" xfId="31909" xr:uid="{2AEA75D8-E036-4E1A-87CD-6D958BB2BBA1}"/>
    <cellStyle name="Comma 4 2 6 11 4" xfId="54791" xr:uid="{69A1B6E3-1172-4D35-9BF8-9A7AD4AD21DE}"/>
    <cellStyle name="Comma 4 2 6 12" xfId="9278" xr:uid="{DEEC8F64-7C12-4756-A14C-E4B5C5C29E9C}"/>
    <cellStyle name="Comma 4 2 6 12 2" xfId="20722" xr:uid="{4B3940B6-0A50-43A7-B030-E6ADCF195CFA}"/>
    <cellStyle name="Comma 4 2 6 12 2 2" xfId="43616" xr:uid="{4065DC78-CBFE-485A-847D-6BCCDE7C9D98}"/>
    <cellStyle name="Comma 4 2 6 12 3" xfId="32175" xr:uid="{79277F68-98D0-484A-AEB8-09C1B58962FA}"/>
    <cellStyle name="Comma 4 2 6 12 4" xfId="55057" xr:uid="{3708A65F-55BF-4D65-B82D-7CE032D9077F}"/>
    <cellStyle name="Comma 4 2 6 13" xfId="9549" xr:uid="{2019B801-200B-4384-AC94-4DFBAED98385}"/>
    <cellStyle name="Comma 4 2 6 13 2" xfId="20992" xr:uid="{6EED31B2-ACD1-46D8-9633-046D7ED54572}"/>
    <cellStyle name="Comma 4 2 6 13 2 2" xfId="43886" xr:uid="{1266D449-E9CE-46C8-956A-31C548310D6D}"/>
    <cellStyle name="Comma 4 2 6 13 3" xfId="32445" xr:uid="{1C0601D0-B4D4-403B-8037-A7020E3716D3}"/>
    <cellStyle name="Comma 4 2 6 14" xfId="10636" xr:uid="{5B57BFE1-1C53-47C7-8D2C-809DF8DFC9EF}"/>
    <cellStyle name="Comma 4 2 6 14 2" xfId="22079" xr:uid="{C1EAF0F5-723B-46B3-B50B-BB50D2F44547}"/>
    <cellStyle name="Comma 4 2 6 14 2 2" xfId="44973" xr:uid="{4E8FD7F5-EE0D-4BC4-979B-3C363BC20A02}"/>
    <cellStyle name="Comma 4 2 6 14 3" xfId="33532" xr:uid="{55E82BD0-9884-40FB-8563-F9A14EDD22D2}"/>
    <cellStyle name="Comma 4 2 6 15" xfId="11701" xr:uid="{E1E9627B-43D6-4594-B9FF-1CB4EEB46019}"/>
    <cellStyle name="Comma 4 2 6 15 2" xfId="34595" xr:uid="{C86CE033-4A13-4B34-ADFB-D426C9CF3BB4}"/>
    <cellStyle name="Comma 4 2 6 16" xfId="23154" xr:uid="{3A1EE84C-2D22-4CF0-B198-7E83C6FE5FF7}"/>
    <cellStyle name="Comma 4 2 6 17" xfId="46037" xr:uid="{9B8C52C4-2624-4146-B7DE-376B8EB29A9E}"/>
    <cellStyle name="Comma 4 2 6 18" xfId="55368" xr:uid="{27D47CBF-EAAC-466B-83FD-EDF6BD6DD837}"/>
    <cellStyle name="Comma 4 2 6 2" xfId="506" xr:uid="{6FD72537-932D-4EBE-8616-B74E6B178BA7}"/>
    <cellStyle name="Comma 4 2 6 2 10" xfId="46300" xr:uid="{D341418E-6325-4811-90BC-8A08326DDA26}"/>
    <cellStyle name="Comma 4 2 6 2 11" xfId="55642" xr:uid="{83BF131F-B42C-4920-A34F-B87803AFE61D}"/>
    <cellStyle name="Comma 4 2 6 2 2" xfId="1034" xr:uid="{11C5AE2F-ACA4-408C-A9DC-7EAED16B6CFE}"/>
    <cellStyle name="Comma 4 2 6 2 2 2" xfId="2351" xr:uid="{F238FEA0-8D24-43A1-A898-6380D9B76502}"/>
    <cellStyle name="Comma 4 2 6 2 2 2 2" xfId="6598" xr:uid="{711BC2D9-E009-4B39-98CD-0E9209314A7D}"/>
    <cellStyle name="Comma 4 2 6 2 2 2 2 2" xfId="18050" xr:uid="{E8B0FAC6-78F8-4D4E-A5C9-AC0F57AF86D4}"/>
    <cellStyle name="Comma 4 2 6 2 2 2 2 2 2" xfId="40944" xr:uid="{302A70F9-D249-4C93-9D34-2092796DDD8C}"/>
    <cellStyle name="Comma 4 2 6 2 2 2 2 3" xfId="29503" xr:uid="{8AE78EB0-C685-4CFF-928E-C94B97AC3A81}"/>
    <cellStyle name="Comma 4 2 6 2 2 2 2 4" xfId="52385" xr:uid="{0738F575-8998-47BA-BCCB-0E0C303D7676}"/>
    <cellStyle name="Comma 4 2 6 2 2 2 3" xfId="13808" xr:uid="{52D9AEDD-E0DB-4717-BF76-6F7051FFA9FB}"/>
    <cellStyle name="Comma 4 2 6 2 2 2 3 2" xfId="36702" xr:uid="{1A3F4354-7ADB-49BF-AEC5-32EA42CA20DB}"/>
    <cellStyle name="Comma 4 2 6 2 2 2 4" xfId="25261" xr:uid="{39FDF466-36EF-4324-AEF5-8D34857F604F}"/>
    <cellStyle name="Comma 4 2 6 2 2 2 5" xfId="48144" xr:uid="{2200D308-B336-4B75-ADC3-911150B1B2B7}"/>
    <cellStyle name="Comma 4 2 6 2 2 3" xfId="4194" xr:uid="{D771C229-F9D7-44D4-81D9-4B16D97B40D3}"/>
    <cellStyle name="Comma 4 2 6 2 2 3 2" xfId="8437" xr:uid="{176C069D-B807-419F-9AD0-B316AFDDF234}"/>
    <cellStyle name="Comma 4 2 6 2 2 3 2 2" xfId="19889" xr:uid="{E80341DD-4B60-4ECF-85B6-8EA46F5BF04E}"/>
    <cellStyle name="Comma 4 2 6 2 2 3 2 2 2" xfId="42783" xr:uid="{AA52FC03-18AD-40D6-89A6-B7E273E37601}"/>
    <cellStyle name="Comma 4 2 6 2 2 3 2 3" xfId="31342" xr:uid="{17210280-031A-41E3-A3FE-259C4B5EAE7D}"/>
    <cellStyle name="Comma 4 2 6 2 2 3 2 4" xfId="54224" xr:uid="{738DA3AA-7FB7-47AD-9980-0F74022E97B3}"/>
    <cellStyle name="Comma 4 2 6 2 2 3 3" xfId="15647" xr:uid="{A6F5E31C-B82C-4866-88A5-51106B2A8156}"/>
    <cellStyle name="Comma 4 2 6 2 2 3 3 2" xfId="38541" xr:uid="{C75D0E1B-F92B-4C16-92C8-61AA07DF0DBC}"/>
    <cellStyle name="Comma 4 2 6 2 2 3 4" xfId="27100" xr:uid="{3B584527-BBC6-4199-8A7A-44A4235D20C9}"/>
    <cellStyle name="Comma 4 2 6 2 2 3 5" xfId="49982" xr:uid="{78259CBF-C49B-4947-91D4-4348F4DBC2B3}"/>
    <cellStyle name="Comma 4 2 6 2 2 4" xfId="5281" xr:uid="{2B49A9B8-5CF8-4BD4-99E4-3DE1CD1E9486}"/>
    <cellStyle name="Comma 4 2 6 2 2 4 2" xfId="16733" xr:uid="{BE985696-6225-4073-8430-8745B1A0B216}"/>
    <cellStyle name="Comma 4 2 6 2 2 4 2 2" xfId="39627" xr:uid="{1AFC30F1-88D5-40F7-9190-87D97A195C02}"/>
    <cellStyle name="Comma 4 2 6 2 2 4 3" xfId="28186" xr:uid="{E48A1055-DB47-4BC3-A803-BE41154B9A9E}"/>
    <cellStyle name="Comma 4 2 6 2 2 4 4" xfId="51068" xr:uid="{F7CB0261-88CD-403A-9515-2C2AD86BEDC2}"/>
    <cellStyle name="Comma 4 2 6 2 2 5" xfId="10342" xr:uid="{4B241A13-1A27-49B0-B062-CF0AF2AB7330}"/>
    <cellStyle name="Comma 4 2 6 2 2 5 2" xfId="21785" xr:uid="{6EA5FBCB-2969-4017-8C37-FEA1E04D8285}"/>
    <cellStyle name="Comma 4 2 6 2 2 5 2 2" xfId="44679" xr:uid="{1A645AB6-844B-4689-9D8A-195A803CCBC9}"/>
    <cellStyle name="Comma 4 2 6 2 2 5 3" xfId="33238" xr:uid="{53A3150E-FF0A-43A1-843F-BC7CB4B0D4E0}"/>
    <cellStyle name="Comma 4 2 6 2 2 6" xfId="11426" xr:uid="{A12C96C8-94EB-4C9C-8B30-9BFDDC91D26E}"/>
    <cellStyle name="Comma 4 2 6 2 2 6 2" xfId="22869" xr:uid="{CE2EF132-E998-451C-9E17-AA4874CC3FBC}"/>
    <cellStyle name="Comma 4 2 6 2 2 6 2 2" xfId="45763" xr:uid="{E437A004-4C78-4C7D-B15F-5594C4CCFC9A}"/>
    <cellStyle name="Comma 4 2 6 2 2 6 3" xfId="34322" xr:uid="{FA37F6CE-0FE7-44C7-8E26-E12EC05B5A7C}"/>
    <cellStyle name="Comma 4 2 6 2 2 7" xfId="12491" xr:uid="{CE6E5798-5D76-42A4-A1B9-25C5DEADE124}"/>
    <cellStyle name="Comma 4 2 6 2 2 7 2" xfId="35385" xr:uid="{423B313F-F9AA-43CC-AA03-8FA4350D7F4A}"/>
    <cellStyle name="Comma 4 2 6 2 2 8" xfId="23944" xr:uid="{037566DD-E295-4CE1-BCF6-4F04435D990C}"/>
    <cellStyle name="Comma 4 2 6 2 2 9" xfId="46827" xr:uid="{5B44DBF1-E9A8-452A-9BFE-7B0A20C741FF}"/>
    <cellStyle name="Comma 4 2 6 2 3" xfId="1824" xr:uid="{009CA3F3-9FAC-429B-BD24-DB9A2EB19E15}"/>
    <cellStyle name="Comma 4 2 6 2 3 2" xfId="6071" xr:uid="{0E3EDBF4-E394-4980-9570-192E4C239AA2}"/>
    <cellStyle name="Comma 4 2 6 2 3 2 2" xfId="17523" xr:uid="{60D95E82-7C90-4926-9DCB-EE84DCF30170}"/>
    <cellStyle name="Comma 4 2 6 2 3 2 2 2" xfId="40417" xr:uid="{979BA4DA-8287-4C62-A2CA-70966E3BB202}"/>
    <cellStyle name="Comma 4 2 6 2 3 2 3" xfId="28976" xr:uid="{AB56A570-D443-4CAF-AB37-A41A903B9846}"/>
    <cellStyle name="Comma 4 2 6 2 3 2 4" xfId="51858" xr:uid="{02CC55BA-0994-4E9B-9302-B6F23837A1C9}"/>
    <cellStyle name="Comma 4 2 6 2 3 3" xfId="13281" xr:uid="{69C9772C-97F9-47BC-B591-339C7F12F9D3}"/>
    <cellStyle name="Comma 4 2 6 2 3 3 2" xfId="36175" xr:uid="{1F0FCDAF-B0B6-43F0-9870-B8579709386E}"/>
    <cellStyle name="Comma 4 2 6 2 3 4" xfId="24734" xr:uid="{3C2C4C1A-5EA7-49AA-B704-875B878CD4DB}"/>
    <cellStyle name="Comma 4 2 6 2 3 5" xfId="47617" xr:uid="{63C54990-C29C-4417-A2DE-2A1CF216593B}"/>
    <cellStyle name="Comma 4 2 6 2 4" xfId="3667" xr:uid="{4498495A-5B2A-4C90-A9AA-67F625D8F4D6}"/>
    <cellStyle name="Comma 4 2 6 2 4 2" xfId="7910" xr:uid="{EE9EB7AA-254A-47E3-890F-EDFF67860D86}"/>
    <cellStyle name="Comma 4 2 6 2 4 2 2" xfId="19362" xr:uid="{DB85CC1E-7F38-43CB-8DC4-4ED3198DD751}"/>
    <cellStyle name="Comma 4 2 6 2 4 2 2 2" xfId="42256" xr:uid="{A9C4645C-7D38-42F1-9F41-E81FC884970D}"/>
    <cellStyle name="Comma 4 2 6 2 4 2 3" xfId="30815" xr:uid="{12E16763-6EE8-415F-85C9-59677CBF6958}"/>
    <cellStyle name="Comma 4 2 6 2 4 2 4" xfId="53697" xr:uid="{79E53FF7-4FBF-4585-BBF4-7380EEF9ADCD}"/>
    <cellStyle name="Comma 4 2 6 2 4 3" xfId="15120" xr:uid="{08CA0B9D-3148-4194-AB19-F73ECF4AA25B}"/>
    <cellStyle name="Comma 4 2 6 2 4 3 2" xfId="38014" xr:uid="{87F19B4A-685E-4C13-A75F-D6DB3ADDD737}"/>
    <cellStyle name="Comma 4 2 6 2 4 4" xfId="26573" xr:uid="{778929CC-18A1-4B26-A517-FCB811EF6686}"/>
    <cellStyle name="Comma 4 2 6 2 4 5" xfId="49455" xr:uid="{02AD2094-1183-4297-A238-4158FE3DD6D0}"/>
    <cellStyle name="Comma 4 2 6 2 5" xfId="4754" xr:uid="{0A03CB2A-88FA-4A23-900E-B6A5CB25DF66}"/>
    <cellStyle name="Comma 4 2 6 2 5 2" xfId="16206" xr:uid="{193236AF-00FF-4203-A5C6-84B7C2CBE6A7}"/>
    <cellStyle name="Comma 4 2 6 2 5 2 2" xfId="39100" xr:uid="{5584AC8C-0410-48A9-8E53-3023513543CC}"/>
    <cellStyle name="Comma 4 2 6 2 5 3" xfId="27659" xr:uid="{331E1A25-33FF-4E17-9896-837A197D8637}"/>
    <cellStyle name="Comma 4 2 6 2 5 4" xfId="50541" xr:uid="{D6D1413E-9B87-4D93-9368-F58F2E71D59C}"/>
    <cellStyle name="Comma 4 2 6 2 6" xfId="9815" xr:uid="{C21684AB-929C-427E-BB2B-0DB356B672A0}"/>
    <cellStyle name="Comma 4 2 6 2 6 2" xfId="21258" xr:uid="{1F5180B4-CE8B-441A-9324-838575513288}"/>
    <cellStyle name="Comma 4 2 6 2 6 2 2" xfId="44152" xr:uid="{2D3D88DF-C19E-426E-9BE3-F3B857E4EC07}"/>
    <cellStyle name="Comma 4 2 6 2 6 3" xfId="32711" xr:uid="{BEF8F7B2-7028-4467-A703-8D437B7F8208}"/>
    <cellStyle name="Comma 4 2 6 2 7" xfId="10899" xr:uid="{338A7B87-A922-4681-9B2F-7E1C1CB2183A}"/>
    <cellStyle name="Comma 4 2 6 2 7 2" xfId="22342" xr:uid="{115D4D56-5BEC-49F3-B524-01FF12965909}"/>
    <cellStyle name="Comma 4 2 6 2 7 2 2" xfId="45236" xr:uid="{1FF38F77-CFA0-437F-9E05-0DC76B44728C}"/>
    <cellStyle name="Comma 4 2 6 2 7 3" xfId="33795" xr:uid="{5D7FE98F-EB79-4A85-AFA5-BAC3F2F6C2D3}"/>
    <cellStyle name="Comma 4 2 6 2 8" xfId="11964" xr:uid="{2EB6128F-293C-43C7-BB13-5B3E212A82DE}"/>
    <cellStyle name="Comma 4 2 6 2 8 2" xfId="34858" xr:uid="{B6C78B38-F914-481A-80A0-F87BB1102602}"/>
    <cellStyle name="Comma 4 2 6 2 9" xfId="23417" xr:uid="{4C810CBA-837F-4BF7-8E01-73BD58B19D84}"/>
    <cellStyle name="Comma 4 2 6 3" xfId="770" xr:uid="{03D52C5C-AD58-4472-B809-AD904B623974}"/>
    <cellStyle name="Comma 4 2 6 3 2" xfId="2087" xr:uid="{BB8CE353-0911-419A-8CC7-F26E9F98ED32}"/>
    <cellStyle name="Comma 4 2 6 3 2 2" xfId="6334" xr:uid="{610BC694-DA86-4D3B-ABBF-BD9DF8F7D4F2}"/>
    <cellStyle name="Comma 4 2 6 3 2 2 2" xfId="17786" xr:uid="{9A51EC91-8B8B-442F-B50B-447C44F14B76}"/>
    <cellStyle name="Comma 4 2 6 3 2 2 2 2" xfId="40680" xr:uid="{F74D22FC-4B6E-4B79-8F4D-740FF6A5906F}"/>
    <cellStyle name="Comma 4 2 6 3 2 2 3" xfId="29239" xr:uid="{BC149C8E-CE60-41A5-B5F1-E031F892E4FE}"/>
    <cellStyle name="Comma 4 2 6 3 2 2 4" xfId="52121" xr:uid="{5E098732-1AC4-4C1C-BB74-372375C8D11E}"/>
    <cellStyle name="Comma 4 2 6 3 2 3" xfId="13544" xr:uid="{629DA875-C733-410C-8BFC-01642920E818}"/>
    <cellStyle name="Comma 4 2 6 3 2 3 2" xfId="36438" xr:uid="{DB3CAE28-7E0F-4D7B-8278-3AEED52FF790}"/>
    <cellStyle name="Comma 4 2 6 3 2 4" xfId="24997" xr:uid="{6E44FA5F-8C78-4CDE-B9AF-DFB2126BB901}"/>
    <cellStyle name="Comma 4 2 6 3 2 5" xfId="47880" xr:uid="{280248C2-3FF0-429A-9F31-44AC2200878B}"/>
    <cellStyle name="Comma 4 2 6 3 3" xfId="3930" xr:uid="{62F7BD4D-A99E-4EB1-AF6D-5F26F9BB1B0E}"/>
    <cellStyle name="Comma 4 2 6 3 3 2" xfId="8173" xr:uid="{FFD8B0CD-C44A-4A93-97C3-6A3810B319B7}"/>
    <cellStyle name="Comma 4 2 6 3 3 2 2" xfId="19625" xr:uid="{AFF22F35-CA87-40AA-AC1B-65AADEDF8202}"/>
    <cellStyle name="Comma 4 2 6 3 3 2 2 2" xfId="42519" xr:uid="{E0B0E603-CA18-4A10-B968-A7353DBF0E38}"/>
    <cellStyle name="Comma 4 2 6 3 3 2 3" xfId="31078" xr:uid="{68D37C0C-CC0C-4D82-A728-09965C8139E5}"/>
    <cellStyle name="Comma 4 2 6 3 3 2 4" xfId="53960" xr:uid="{70E687F4-6057-40DE-B68B-56F7D7280DE9}"/>
    <cellStyle name="Comma 4 2 6 3 3 3" xfId="15383" xr:uid="{BCCC38BB-2A86-40D8-B8E9-51C58D62DFCB}"/>
    <cellStyle name="Comma 4 2 6 3 3 3 2" xfId="38277" xr:uid="{F7738A2F-AB20-4BFC-A3E2-29332661D127}"/>
    <cellStyle name="Comma 4 2 6 3 3 4" xfId="26836" xr:uid="{A79E573C-559B-4892-861D-0E71BADA8175}"/>
    <cellStyle name="Comma 4 2 6 3 3 5" xfId="49718" xr:uid="{2BB6B334-834B-4A89-8AA7-11C67B2EF85A}"/>
    <cellStyle name="Comma 4 2 6 3 4" xfId="5017" xr:uid="{805113D2-C2B2-4AD5-8541-1C0AA8280300}"/>
    <cellStyle name="Comma 4 2 6 3 4 2" xfId="16469" xr:uid="{DEC55719-AC6E-4A06-8711-9FDEA511D6CB}"/>
    <cellStyle name="Comma 4 2 6 3 4 2 2" xfId="39363" xr:uid="{79EFA4F4-17CA-43C1-AE2A-EB0EB6BB5C8B}"/>
    <cellStyle name="Comma 4 2 6 3 4 3" xfId="27922" xr:uid="{ED2CCA3B-3500-4575-95C1-D98CA89DF614}"/>
    <cellStyle name="Comma 4 2 6 3 4 4" xfId="50804" xr:uid="{BE53CFD6-5E05-47B7-8C28-EA584780D14C}"/>
    <cellStyle name="Comma 4 2 6 3 5" xfId="10078" xr:uid="{F23D6379-F7C8-4222-AE71-4E6FC44DFBB6}"/>
    <cellStyle name="Comma 4 2 6 3 5 2" xfId="21521" xr:uid="{266C463C-E332-491F-8E7B-B2ED139F05EB}"/>
    <cellStyle name="Comma 4 2 6 3 5 2 2" xfId="44415" xr:uid="{EC6E9FE2-230F-48C1-8B0F-088DF5CDDF07}"/>
    <cellStyle name="Comma 4 2 6 3 5 3" xfId="32974" xr:uid="{F02E5985-44BA-45F8-9882-2EA4073018CE}"/>
    <cellStyle name="Comma 4 2 6 3 6" xfId="11162" xr:uid="{364B167B-AA2C-43D2-9BA5-C31865C23AE6}"/>
    <cellStyle name="Comma 4 2 6 3 6 2" xfId="22605" xr:uid="{447A3179-6D60-4427-AC20-0A228B653575}"/>
    <cellStyle name="Comma 4 2 6 3 6 2 2" xfId="45499" xr:uid="{07683B1F-47BA-4E40-A3E9-2CB15B15FCAB}"/>
    <cellStyle name="Comma 4 2 6 3 6 3" xfId="34058" xr:uid="{954C4FBE-77D6-4EEA-BD2A-EB59D87D507D}"/>
    <cellStyle name="Comma 4 2 6 3 7" xfId="12227" xr:uid="{C788D369-2300-4652-895F-F0B4DECD4B45}"/>
    <cellStyle name="Comma 4 2 6 3 7 2" xfId="35121" xr:uid="{0F60390C-D5B0-47A7-885B-5FDEC5DA5134}"/>
    <cellStyle name="Comma 4 2 6 3 8" xfId="23680" xr:uid="{B85EDF67-52DC-414D-956C-7C76E186475B}"/>
    <cellStyle name="Comma 4 2 6 3 9" xfId="46563" xr:uid="{FC54294C-810C-4228-ADA5-BC7B7765AA4C}"/>
    <cellStyle name="Comma 4 2 6 4" xfId="1298" xr:uid="{2082F3D6-6C81-41E3-A103-D35C4A02A53F}"/>
    <cellStyle name="Comma 4 2 6 4 2" xfId="2615" xr:uid="{EBB53B45-D0B8-475E-B46D-8C22DB3C3E97}"/>
    <cellStyle name="Comma 4 2 6 4 2 2" xfId="6862" xr:uid="{F69A7770-8DE8-44B8-8BAC-F9D1FCE52D52}"/>
    <cellStyle name="Comma 4 2 6 4 2 2 2" xfId="18314" xr:uid="{2F089361-6617-48EA-95D1-205E04C76342}"/>
    <cellStyle name="Comma 4 2 6 4 2 2 2 2" xfId="41208" xr:uid="{E73EEA5A-3681-4959-A1FE-D351F218D639}"/>
    <cellStyle name="Comma 4 2 6 4 2 2 3" xfId="29767" xr:uid="{7017052F-E80B-4946-9A23-CE912D255376}"/>
    <cellStyle name="Comma 4 2 6 4 2 2 4" xfId="52649" xr:uid="{254A7699-6117-4BFA-973C-1D9378865156}"/>
    <cellStyle name="Comma 4 2 6 4 2 3" xfId="14072" xr:uid="{1FEEDC1F-28A9-42E8-80E5-DFFC8BF89875}"/>
    <cellStyle name="Comma 4 2 6 4 2 3 2" xfId="36966" xr:uid="{C5531E37-E6F2-4FA4-8B9F-D89B10D571C6}"/>
    <cellStyle name="Comma 4 2 6 4 2 4" xfId="25525" xr:uid="{58B408CF-3C7C-4489-A298-292F37C42B38}"/>
    <cellStyle name="Comma 4 2 6 4 2 5" xfId="48408" xr:uid="{B86E4411-7646-4B07-8B9E-FBBB2AA9B604}"/>
    <cellStyle name="Comma 4 2 6 4 3" xfId="5545" xr:uid="{F2778C1F-48EB-467E-99E8-8913841A7370}"/>
    <cellStyle name="Comma 4 2 6 4 3 2" xfId="16997" xr:uid="{76F57D0E-C5BF-461D-B0A4-3DD5D5DC5AED}"/>
    <cellStyle name="Comma 4 2 6 4 3 2 2" xfId="39891" xr:uid="{8DF2D4DC-CEEA-4902-8D01-542122919562}"/>
    <cellStyle name="Comma 4 2 6 4 3 3" xfId="28450" xr:uid="{BD1A5166-3CED-41AB-9CD7-A38344CE15E2}"/>
    <cellStyle name="Comma 4 2 6 4 3 4" xfId="51332" xr:uid="{C97685C0-14DD-49A6-99B4-B64B340ACC4D}"/>
    <cellStyle name="Comma 4 2 6 4 4" xfId="12755" xr:uid="{0941BC9B-449B-4942-A0E8-2D18EBC04D7E}"/>
    <cellStyle name="Comma 4 2 6 4 4 2" xfId="35649" xr:uid="{CAC0588D-0AF8-4AF7-8C7E-9C11C57FC988}"/>
    <cellStyle name="Comma 4 2 6 4 5" xfId="24208" xr:uid="{2882EECB-885E-4470-84A0-8A6D6F7D9E43}"/>
    <cellStyle name="Comma 4 2 6 4 6" xfId="47091" xr:uid="{6823EFFA-C162-4EDA-86B1-E4918B3B74B3}"/>
    <cellStyle name="Comma 4 2 6 5" xfId="1561" xr:uid="{B5C9E8CB-09F5-4739-91F8-8EAEB7037B85}"/>
    <cellStyle name="Comma 4 2 6 5 2" xfId="5808" xr:uid="{7BD540F0-A3D9-43B0-9F92-8E32F0B7A4CA}"/>
    <cellStyle name="Comma 4 2 6 5 2 2" xfId="17260" xr:uid="{8ED9D13C-6A5E-49F2-9D3C-5E4F66DA9FBC}"/>
    <cellStyle name="Comma 4 2 6 5 2 2 2" xfId="40154" xr:uid="{9891044C-6246-4885-B71C-63116D73974F}"/>
    <cellStyle name="Comma 4 2 6 5 2 3" xfId="28713" xr:uid="{97F92ADE-8773-4F26-ACD0-FC12072E75E2}"/>
    <cellStyle name="Comma 4 2 6 5 2 4" xfId="51595" xr:uid="{0CB23C05-EBCB-453D-9798-B15546DFA977}"/>
    <cellStyle name="Comma 4 2 6 5 3" xfId="13018" xr:uid="{18725237-8814-42FA-B143-C005A54FE1DB}"/>
    <cellStyle name="Comma 4 2 6 5 3 2" xfId="35912" xr:uid="{22EEFCFC-8F59-43F1-B67C-04D958326629}"/>
    <cellStyle name="Comma 4 2 6 5 4" xfId="24471" xr:uid="{9151108C-407E-4895-9220-237FF3DB4BB3}"/>
    <cellStyle name="Comma 4 2 6 5 5" xfId="47354" xr:uid="{7BC21FE4-978A-40B2-8CB0-3C0C3D70A354}"/>
    <cellStyle name="Comma 4 2 6 6" xfId="2882" xr:uid="{76F88478-A8C6-44B4-B63C-58BB9060CD15}"/>
    <cellStyle name="Comma 4 2 6 6 2" xfId="7126" xr:uid="{F1F55D37-6E79-42EE-AA79-B5EEAA6F80C8}"/>
    <cellStyle name="Comma 4 2 6 6 2 2" xfId="18578" xr:uid="{6C9F956A-A5E9-4FC3-AC98-59D31FC4D00C}"/>
    <cellStyle name="Comma 4 2 6 6 2 2 2" xfId="41472" xr:uid="{4990FAF2-44A9-4708-829C-4643429CBFD0}"/>
    <cellStyle name="Comma 4 2 6 6 2 3" xfId="30031" xr:uid="{8326F54E-E0EF-438A-9934-BD070ABC8191}"/>
    <cellStyle name="Comma 4 2 6 6 2 4" xfId="52913" xr:uid="{62DE5181-4606-4648-87AC-809333EB7AD4}"/>
    <cellStyle name="Comma 4 2 6 6 3" xfId="14336" xr:uid="{824B2E58-65B1-4A77-8ED1-7E6C611939C6}"/>
    <cellStyle name="Comma 4 2 6 6 3 2" xfId="37230" xr:uid="{46583CFE-5FC9-4893-97DB-72319FDC76AC}"/>
    <cellStyle name="Comma 4 2 6 6 4" xfId="25789" xr:uid="{125C483F-5493-4B58-A85F-8D9397120645}"/>
    <cellStyle name="Comma 4 2 6 6 5" xfId="48671" xr:uid="{0C9700F3-5136-4813-B57D-866DE1370D13}"/>
    <cellStyle name="Comma 4 2 6 7" xfId="3143" xr:uid="{9FA50F6A-82FD-4D2C-86EE-8CF5E2068D99}"/>
    <cellStyle name="Comma 4 2 6 7 2" xfId="7385" xr:uid="{113DBE2D-EF49-46D4-AFCA-F63720A9BCAD}"/>
    <cellStyle name="Comma 4 2 6 7 2 2" xfId="18837" xr:uid="{6C3213C5-80EF-4524-BCEA-E8188D1B7E1C}"/>
    <cellStyle name="Comma 4 2 6 7 2 2 2" xfId="41731" xr:uid="{0BCA6152-D867-4C8C-92FA-DD98D8EA695F}"/>
    <cellStyle name="Comma 4 2 6 7 2 3" xfId="30290" xr:uid="{7F34A1D8-CAFA-4983-A86E-74B82D56D0CE}"/>
    <cellStyle name="Comma 4 2 6 7 2 4" xfId="53172" xr:uid="{1B4B76CF-5E27-4036-93F2-98367110D7E5}"/>
    <cellStyle name="Comma 4 2 6 7 3" xfId="14595" xr:uid="{0AC11590-FFB3-4B41-A0E8-F7890CD28F6C}"/>
    <cellStyle name="Comma 4 2 6 7 3 2" xfId="37489" xr:uid="{3175A62C-2981-4399-9F21-35C1A2A3C293}"/>
    <cellStyle name="Comma 4 2 6 7 4" xfId="26048" xr:uid="{D8347B61-42D6-4EC4-BD0E-1D53F0726C4D}"/>
    <cellStyle name="Comma 4 2 6 7 5" xfId="48930" xr:uid="{56AA094A-94F0-4241-B863-9644EB8824BD}"/>
    <cellStyle name="Comma 4 2 6 8" xfId="3404" xr:uid="{D31C7450-E341-4CD0-A01D-795F46396FB2}"/>
    <cellStyle name="Comma 4 2 6 8 2" xfId="7647" xr:uid="{4CC46504-D92D-4635-B237-5D2221DF9709}"/>
    <cellStyle name="Comma 4 2 6 8 2 2" xfId="19099" xr:uid="{248F0C94-D2ED-4CC1-8D88-E4D971CA2C01}"/>
    <cellStyle name="Comma 4 2 6 8 2 2 2" xfId="41993" xr:uid="{7901486E-B34C-47C0-9C50-9C5A4C553AA3}"/>
    <cellStyle name="Comma 4 2 6 8 2 3" xfId="30552" xr:uid="{E7891032-D73F-4268-8879-B348E1A4AD44}"/>
    <cellStyle name="Comma 4 2 6 8 2 4" xfId="53434" xr:uid="{B6AE3ECD-170A-45B8-9CEF-0DF85E4749EB}"/>
    <cellStyle name="Comma 4 2 6 8 3" xfId="14857" xr:uid="{016F6F50-3CC1-43EA-9EEE-C0B5E17F39B8}"/>
    <cellStyle name="Comma 4 2 6 8 3 2" xfId="37751" xr:uid="{27B8E9BD-6012-4477-B0B1-AE594EE20B50}"/>
    <cellStyle name="Comma 4 2 6 8 4" xfId="26310" xr:uid="{7B282D3E-7583-4555-95A4-7F4AFF4669AB}"/>
    <cellStyle name="Comma 4 2 6 8 5" xfId="49192" xr:uid="{201EE7A0-9754-4C4C-A725-2D539C851837}"/>
    <cellStyle name="Comma 4 2 6 9" xfId="4464" xr:uid="{7908DD4A-1686-4B31-AC07-F18691233A17}"/>
    <cellStyle name="Comma 4 2 6 9 2" xfId="15916" xr:uid="{8C9DFF31-97AB-41B2-A17D-A1F6A5CE667D}"/>
    <cellStyle name="Comma 4 2 6 9 2 2" xfId="38810" xr:uid="{7FB323C9-690A-4FF1-A439-1378B12B5769}"/>
    <cellStyle name="Comma 4 2 6 9 3" xfId="27369" xr:uid="{B15F6345-B87E-43B1-89FE-D2BDD7784D24}"/>
    <cellStyle name="Comma 4 2 6 9 4" xfId="50251" xr:uid="{9F67778F-2DCE-46C5-9392-78097B26746C}"/>
    <cellStyle name="Comma 4 2 7" xfId="185" xr:uid="{7F339347-2419-4DD9-8F0C-9EC752D6A922}"/>
    <cellStyle name="Comma 4 2 7 10" xfId="8739" xr:uid="{32392CD5-2881-4A28-9CAA-79413304BCC8}"/>
    <cellStyle name="Comma 4 2 7 10 2" xfId="20183" xr:uid="{83E94949-E243-42A0-B0DE-9B93CFB1B7A2}"/>
    <cellStyle name="Comma 4 2 7 10 2 2" xfId="43077" xr:uid="{A07531D8-366B-4B7B-BA46-76137530675C}"/>
    <cellStyle name="Comma 4 2 7 10 3" xfId="31636" xr:uid="{AF23D489-C824-4B2F-96FD-19AD0CC351E2}"/>
    <cellStyle name="Comma 4 2 7 10 4" xfId="54518" xr:uid="{8404DEDE-E049-48C1-B923-DC7ED395F00D}"/>
    <cellStyle name="Comma 4 2 7 11" xfId="9000" xr:uid="{A34FC9CB-EB81-4234-9555-13EB835118E9}"/>
    <cellStyle name="Comma 4 2 7 11 2" xfId="20444" xr:uid="{9F88D510-73C6-47EB-8F35-14AFBAC7B3AD}"/>
    <cellStyle name="Comma 4 2 7 11 2 2" xfId="43338" xr:uid="{0EE9AC08-F06F-4941-9DBA-94B33922E271}"/>
    <cellStyle name="Comma 4 2 7 11 3" xfId="31897" xr:uid="{38F564C1-2428-4162-BB3C-86937590CCFB}"/>
    <cellStyle name="Comma 4 2 7 11 4" xfId="54779" xr:uid="{A558D10B-D615-4E63-8C7B-EE2B07940F94}"/>
    <cellStyle name="Comma 4 2 7 12" xfId="9266" xr:uid="{D03006AF-06E3-4CB5-8D16-A77270EBA2F1}"/>
    <cellStyle name="Comma 4 2 7 12 2" xfId="20710" xr:uid="{FB9DC773-90DC-405B-B6BC-C7F6D1C20340}"/>
    <cellStyle name="Comma 4 2 7 12 2 2" xfId="43604" xr:uid="{D829F4BC-DF34-409E-8E64-8EF72185E828}"/>
    <cellStyle name="Comma 4 2 7 12 3" xfId="32163" xr:uid="{5CD0858D-C533-4017-B4E3-0EECCE322393}"/>
    <cellStyle name="Comma 4 2 7 12 4" xfId="55045" xr:uid="{F828DCEE-8EFA-49C3-A2A0-12441517F6F8}"/>
    <cellStyle name="Comma 4 2 7 13" xfId="9537" xr:uid="{DA6EA736-3B53-4606-8886-2BDADDB75DEF}"/>
    <cellStyle name="Comma 4 2 7 13 2" xfId="20980" xr:uid="{83E6A0C3-5D58-4434-95A7-ED778D826EA3}"/>
    <cellStyle name="Comma 4 2 7 13 2 2" xfId="43874" xr:uid="{F81A684D-AF22-4BCD-B1DB-B2C974AEE607}"/>
    <cellStyle name="Comma 4 2 7 13 3" xfId="32433" xr:uid="{26CB9559-B4C2-48E1-B6AF-86B67675ADDE}"/>
    <cellStyle name="Comma 4 2 7 14" xfId="10624" xr:uid="{C69BBF33-AC68-47A7-8AE5-6B29C24E3FEE}"/>
    <cellStyle name="Comma 4 2 7 14 2" xfId="22067" xr:uid="{2890AB9D-7FD8-4AA0-87DD-DA24CED1E1B6}"/>
    <cellStyle name="Comma 4 2 7 14 2 2" xfId="44961" xr:uid="{98EAD8A0-E595-4032-9E22-0D4117CB2847}"/>
    <cellStyle name="Comma 4 2 7 14 3" xfId="33520" xr:uid="{43CDF630-929C-456F-AC3D-4052E58DF0DD}"/>
    <cellStyle name="Comma 4 2 7 15" xfId="11689" xr:uid="{8F9F4346-D6FB-4F23-9668-F250D0A4989A}"/>
    <cellStyle name="Comma 4 2 7 15 2" xfId="34583" xr:uid="{A0E06812-DD62-4B37-85A5-57DD9A14489F}"/>
    <cellStyle name="Comma 4 2 7 16" xfId="23142" xr:uid="{90018FDB-6F16-4AF0-BA1B-38F703327E1F}"/>
    <cellStyle name="Comma 4 2 7 17" xfId="46025" xr:uid="{8D5E941E-26CB-49B4-9E17-21F55222A747}"/>
    <cellStyle name="Comma 4 2 7 18" xfId="55630" xr:uid="{830847E2-0668-487F-91A3-30017456DA1F}"/>
    <cellStyle name="Comma 4 2 7 2" xfId="494" xr:uid="{0831DE3F-8F52-4C7F-A10A-8EE89DF2F06E}"/>
    <cellStyle name="Comma 4 2 7 2 10" xfId="46288" xr:uid="{BF42254E-B0B7-4489-9343-0544181162EA}"/>
    <cellStyle name="Comma 4 2 7 2 2" xfId="1022" xr:uid="{E46BDB9C-F558-4EA3-BBF6-3F7E4C1B3CF4}"/>
    <cellStyle name="Comma 4 2 7 2 2 2" xfId="2339" xr:uid="{E7722C5C-019F-44B1-B8EB-51A9BDC89CD6}"/>
    <cellStyle name="Comma 4 2 7 2 2 2 2" xfId="6586" xr:uid="{DFAD87E2-D790-4C2E-B06B-218CBEEFCF76}"/>
    <cellStyle name="Comma 4 2 7 2 2 2 2 2" xfId="18038" xr:uid="{84C631FB-84C7-47A3-B4E2-080057267DDA}"/>
    <cellStyle name="Comma 4 2 7 2 2 2 2 2 2" xfId="40932" xr:uid="{E5304469-C1E3-41D8-8A98-FAD901F5599C}"/>
    <cellStyle name="Comma 4 2 7 2 2 2 2 3" xfId="29491" xr:uid="{FBE4E355-5379-4475-9A98-905B312F9E4D}"/>
    <cellStyle name="Comma 4 2 7 2 2 2 2 4" xfId="52373" xr:uid="{BBED586C-4B75-4CF6-B653-9B4225DBBD98}"/>
    <cellStyle name="Comma 4 2 7 2 2 2 3" xfId="13796" xr:uid="{1A7829A4-5443-4938-BFB4-22032375FA29}"/>
    <cellStyle name="Comma 4 2 7 2 2 2 3 2" xfId="36690" xr:uid="{DB0F27EA-7853-4D5A-9699-20367E5F115A}"/>
    <cellStyle name="Comma 4 2 7 2 2 2 4" xfId="25249" xr:uid="{15A865DE-1415-4C85-B10E-CB79C9BD946C}"/>
    <cellStyle name="Comma 4 2 7 2 2 2 5" xfId="48132" xr:uid="{466F28FF-AAD9-43A1-B7D0-4CC65A7A9BC4}"/>
    <cellStyle name="Comma 4 2 7 2 2 3" xfId="4182" xr:uid="{48BFED8C-CEDD-456F-A4C6-8AF7E9C0F3DE}"/>
    <cellStyle name="Comma 4 2 7 2 2 3 2" xfId="8425" xr:uid="{862E240D-9ABE-4F07-9B5E-B23966A0C89F}"/>
    <cellStyle name="Comma 4 2 7 2 2 3 2 2" xfId="19877" xr:uid="{C32516B8-FD3A-44A9-87E2-8851BD82BA7E}"/>
    <cellStyle name="Comma 4 2 7 2 2 3 2 2 2" xfId="42771" xr:uid="{5A322A69-FF6A-46BC-9FCE-1A99A02D78BA}"/>
    <cellStyle name="Comma 4 2 7 2 2 3 2 3" xfId="31330" xr:uid="{F84A5F11-BF2B-4D5C-9E8C-C32A32B5118B}"/>
    <cellStyle name="Comma 4 2 7 2 2 3 2 4" xfId="54212" xr:uid="{6920235A-8A27-499E-A23D-F5B7AB2D1757}"/>
    <cellStyle name="Comma 4 2 7 2 2 3 3" xfId="15635" xr:uid="{63F072C1-F1C1-47FB-8B89-F23384AFCA14}"/>
    <cellStyle name="Comma 4 2 7 2 2 3 3 2" xfId="38529" xr:uid="{E6A0FDE5-463D-472B-9713-FB47E2A9D4E4}"/>
    <cellStyle name="Comma 4 2 7 2 2 3 4" xfId="27088" xr:uid="{472C5AA9-9C0A-4796-8809-3806F206C9AD}"/>
    <cellStyle name="Comma 4 2 7 2 2 3 5" xfId="49970" xr:uid="{27DA8336-24A5-469C-8558-0F4E0A00CF98}"/>
    <cellStyle name="Comma 4 2 7 2 2 4" xfId="5269" xr:uid="{FC1F47F7-EDF2-43CD-B5F0-C6FCC9D60CB1}"/>
    <cellStyle name="Comma 4 2 7 2 2 4 2" xfId="16721" xr:uid="{BEEEC0BF-02B9-40CA-8BCF-5FBABEE59BB8}"/>
    <cellStyle name="Comma 4 2 7 2 2 4 2 2" xfId="39615" xr:uid="{E55DBD73-57C8-45CE-878C-EE2FAC1DC9D7}"/>
    <cellStyle name="Comma 4 2 7 2 2 4 3" xfId="28174" xr:uid="{DE6E3E36-0084-4FEF-BD3F-3BECB70547B8}"/>
    <cellStyle name="Comma 4 2 7 2 2 4 4" xfId="51056" xr:uid="{A69058CA-573B-43D6-A753-DCB6F8A7694D}"/>
    <cellStyle name="Comma 4 2 7 2 2 5" xfId="10330" xr:uid="{16DE1764-623E-4692-8B52-17E753FF215D}"/>
    <cellStyle name="Comma 4 2 7 2 2 5 2" xfId="21773" xr:uid="{74287AE5-FFFC-46C3-8034-D4AB4BEEF64A}"/>
    <cellStyle name="Comma 4 2 7 2 2 5 2 2" xfId="44667" xr:uid="{D52C6EE4-00BC-4EF9-93AB-CCE52AD2B37A}"/>
    <cellStyle name="Comma 4 2 7 2 2 5 3" xfId="33226" xr:uid="{843F1D9F-C5F6-4948-86DA-5661BA53039C}"/>
    <cellStyle name="Comma 4 2 7 2 2 6" xfId="11414" xr:uid="{92102B35-0F52-4D27-B440-E0A058946D55}"/>
    <cellStyle name="Comma 4 2 7 2 2 6 2" xfId="22857" xr:uid="{EF040CF8-A63B-43FC-BA5C-6FF8788EBF6C}"/>
    <cellStyle name="Comma 4 2 7 2 2 6 2 2" xfId="45751" xr:uid="{2E5A3E83-D040-4C72-8744-BBC84FEF7AE3}"/>
    <cellStyle name="Comma 4 2 7 2 2 6 3" xfId="34310" xr:uid="{4827DC73-4BAB-46AB-8018-90285F421224}"/>
    <cellStyle name="Comma 4 2 7 2 2 7" xfId="12479" xr:uid="{E4B6E2DC-54FB-4A48-8E3E-F32B85CB07E3}"/>
    <cellStyle name="Comma 4 2 7 2 2 7 2" xfId="35373" xr:uid="{6C7C5571-F7EB-4D88-A1CF-64E3D21DB571}"/>
    <cellStyle name="Comma 4 2 7 2 2 8" xfId="23932" xr:uid="{9E86BD89-8A53-4157-9B01-3AB458C2108D}"/>
    <cellStyle name="Comma 4 2 7 2 2 9" xfId="46815" xr:uid="{AA330588-6D62-45F4-B652-111CC5F8D0CC}"/>
    <cellStyle name="Comma 4 2 7 2 3" xfId="1812" xr:uid="{C03F1FF8-F47B-4B9A-83AB-173CB421CA7A}"/>
    <cellStyle name="Comma 4 2 7 2 3 2" xfId="6059" xr:uid="{44DEB22D-4FAE-4C1E-BF86-E996A16D8AD1}"/>
    <cellStyle name="Comma 4 2 7 2 3 2 2" xfId="17511" xr:uid="{8645E9A0-F170-4F21-9AD2-7E1C1BC5E6B7}"/>
    <cellStyle name="Comma 4 2 7 2 3 2 2 2" xfId="40405" xr:uid="{A4A40218-A521-42DB-AA69-64FAF642522D}"/>
    <cellStyle name="Comma 4 2 7 2 3 2 3" xfId="28964" xr:uid="{376750FB-5391-45C9-8B21-FF9DC2AAF862}"/>
    <cellStyle name="Comma 4 2 7 2 3 2 4" xfId="51846" xr:uid="{031A60EE-65D4-47CB-9B39-85308E7CE27C}"/>
    <cellStyle name="Comma 4 2 7 2 3 3" xfId="13269" xr:uid="{B75FB05F-DF3E-4D88-981B-D0D015191A9C}"/>
    <cellStyle name="Comma 4 2 7 2 3 3 2" xfId="36163" xr:uid="{5FE5DA06-4199-40F4-A67D-063A8AB68338}"/>
    <cellStyle name="Comma 4 2 7 2 3 4" xfId="24722" xr:uid="{D499819E-C255-483E-9B67-134ADCBD8113}"/>
    <cellStyle name="Comma 4 2 7 2 3 5" xfId="47605" xr:uid="{4E80524F-31FD-493D-B482-C6A30C573876}"/>
    <cellStyle name="Comma 4 2 7 2 4" xfId="3655" xr:uid="{29FF99AB-91A0-48DD-8E31-751082758E2B}"/>
    <cellStyle name="Comma 4 2 7 2 4 2" xfId="7898" xr:uid="{3E2D58A5-CDC1-4663-BF5F-C452D8128053}"/>
    <cellStyle name="Comma 4 2 7 2 4 2 2" xfId="19350" xr:uid="{8CFCD39B-5690-49F5-ACB3-F143E5E7B57A}"/>
    <cellStyle name="Comma 4 2 7 2 4 2 2 2" xfId="42244" xr:uid="{DAAFF261-FD0D-4D19-BAD8-0C9F41DE9501}"/>
    <cellStyle name="Comma 4 2 7 2 4 2 3" xfId="30803" xr:uid="{311E5EC0-4495-452B-8866-144526A67FC5}"/>
    <cellStyle name="Comma 4 2 7 2 4 2 4" xfId="53685" xr:uid="{639BA699-81A0-4972-84E3-564CC2D6E169}"/>
    <cellStyle name="Comma 4 2 7 2 4 3" xfId="15108" xr:uid="{F4E736B9-C3D1-4734-905D-3E5D3B933717}"/>
    <cellStyle name="Comma 4 2 7 2 4 3 2" xfId="38002" xr:uid="{D5F527E9-6902-4218-BEF8-1625F36AE3DF}"/>
    <cellStyle name="Comma 4 2 7 2 4 4" xfId="26561" xr:uid="{E0FBE26A-3BFD-4659-81A1-71FB2C8D9017}"/>
    <cellStyle name="Comma 4 2 7 2 4 5" xfId="49443" xr:uid="{FDE09B09-8CB4-47F8-9DF0-E510A28EBDE6}"/>
    <cellStyle name="Comma 4 2 7 2 5" xfId="4742" xr:uid="{F316A56D-470D-46CA-AE51-A0ABAE2C6F8D}"/>
    <cellStyle name="Comma 4 2 7 2 5 2" xfId="16194" xr:uid="{4CFC2C5F-B85B-4D6D-980F-B7C8EE1A6699}"/>
    <cellStyle name="Comma 4 2 7 2 5 2 2" xfId="39088" xr:uid="{914542DA-6752-4A03-8677-B8B854392620}"/>
    <cellStyle name="Comma 4 2 7 2 5 3" xfId="27647" xr:uid="{C85F82D9-269E-49D7-A24B-D11759B0DEEB}"/>
    <cellStyle name="Comma 4 2 7 2 5 4" xfId="50529" xr:uid="{E4D70ED7-C63C-4CBA-B17D-DDA710DFCAB3}"/>
    <cellStyle name="Comma 4 2 7 2 6" xfId="9803" xr:uid="{1CE0F865-2261-4F0F-8619-93D600FFF828}"/>
    <cellStyle name="Comma 4 2 7 2 6 2" xfId="21246" xr:uid="{9B6C9724-F4EB-429F-84B0-92D7592CB4ED}"/>
    <cellStyle name="Comma 4 2 7 2 6 2 2" xfId="44140" xr:uid="{410AFB36-6BC8-47EE-BCA7-9111D5973E89}"/>
    <cellStyle name="Comma 4 2 7 2 6 3" xfId="32699" xr:uid="{9301122B-BE99-4D02-9EDE-BC2F3B08E3EE}"/>
    <cellStyle name="Comma 4 2 7 2 7" xfId="10887" xr:uid="{01646289-B3C4-41D5-9CCB-5A02F40CE45B}"/>
    <cellStyle name="Comma 4 2 7 2 7 2" xfId="22330" xr:uid="{2A98B4C6-13A9-464D-A9B2-70AF116CBD6F}"/>
    <cellStyle name="Comma 4 2 7 2 7 2 2" xfId="45224" xr:uid="{0D7AF763-C35E-4AF6-8846-DC31BB52C1A7}"/>
    <cellStyle name="Comma 4 2 7 2 7 3" xfId="33783" xr:uid="{9F5AB9E6-F110-4316-A349-26405A943E33}"/>
    <cellStyle name="Comma 4 2 7 2 8" xfId="11952" xr:uid="{FA2D0B7C-1D3E-40CF-84EB-013581B67AD8}"/>
    <cellStyle name="Comma 4 2 7 2 8 2" xfId="34846" xr:uid="{1B6DF2C6-4281-43EA-8389-88C42CAA0EE1}"/>
    <cellStyle name="Comma 4 2 7 2 9" xfId="23405" xr:uid="{48E32B99-63ED-4CA3-83A7-673184071BE2}"/>
    <cellStyle name="Comma 4 2 7 3" xfId="758" xr:uid="{5800E920-13C1-401B-949E-13B6FBFC4CCA}"/>
    <cellStyle name="Comma 4 2 7 3 2" xfId="2075" xr:uid="{E7BC1F35-56E1-4DB7-8F62-384C2E3B5F92}"/>
    <cellStyle name="Comma 4 2 7 3 2 2" xfId="6322" xr:uid="{8A0DA25E-84D2-43AD-B815-E7674413D33E}"/>
    <cellStyle name="Comma 4 2 7 3 2 2 2" xfId="17774" xr:uid="{5899ACF9-9995-4B1F-99B2-30B473858DBA}"/>
    <cellStyle name="Comma 4 2 7 3 2 2 2 2" xfId="40668" xr:uid="{577FB754-EFCD-4C39-AF6F-D0F44C0AD60F}"/>
    <cellStyle name="Comma 4 2 7 3 2 2 3" xfId="29227" xr:uid="{D6198289-CCAF-46C3-BCAA-407CBC91B696}"/>
    <cellStyle name="Comma 4 2 7 3 2 2 4" xfId="52109" xr:uid="{59FCF1C0-C757-41A5-9E33-122A50AF4D61}"/>
    <cellStyle name="Comma 4 2 7 3 2 3" xfId="13532" xr:uid="{7A3557B2-C185-4C4E-81AF-7A6ED0086F69}"/>
    <cellStyle name="Comma 4 2 7 3 2 3 2" xfId="36426" xr:uid="{CD43145A-62BB-4790-8024-1DF1DC3C865F}"/>
    <cellStyle name="Comma 4 2 7 3 2 4" xfId="24985" xr:uid="{BC904F4A-E671-4D9F-98FF-BD8E4A1FDE4C}"/>
    <cellStyle name="Comma 4 2 7 3 2 5" xfId="47868" xr:uid="{F33F6BD0-10E1-4DFA-BCD1-6A558500C7D6}"/>
    <cellStyle name="Comma 4 2 7 3 3" xfId="3918" xr:uid="{57C8DD06-84B6-4E20-8ABD-2E891F15C58E}"/>
    <cellStyle name="Comma 4 2 7 3 3 2" xfId="8161" xr:uid="{077BB9EB-F5F3-4FE6-966B-B3404F3FAF50}"/>
    <cellStyle name="Comma 4 2 7 3 3 2 2" xfId="19613" xr:uid="{C215393D-7C7D-475C-8B31-EC3DE665AFA3}"/>
    <cellStyle name="Comma 4 2 7 3 3 2 2 2" xfId="42507" xr:uid="{7414B26F-CEA1-480A-8EF2-1E2DCFF58037}"/>
    <cellStyle name="Comma 4 2 7 3 3 2 3" xfId="31066" xr:uid="{69069B93-B36F-4F73-8D78-92FABEDDF900}"/>
    <cellStyle name="Comma 4 2 7 3 3 2 4" xfId="53948" xr:uid="{A8EE5940-0CC8-479D-8572-15017683BAFC}"/>
    <cellStyle name="Comma 4 2 7 3 3 3" xfId="15371" xr:uid="{167D9528-351C-49FF-BE40-EF0080CEDA3D}"/>
    <cellStyle name="Comma 4 2 7 3 3 3 2" xfId="38265" xr:uid="{5A43AB4F-1440-40E9-A2D5-AE4FA7F87F02}"/>
    <cellStyle name="Comma 4 2 7 3 3 4" xfId="26824" xr:uid="{4CB7C06C-E99B-484C-BD03-C107A63FFF50}"/>
    <cellStyle name="Comma 4 2 7 3 3 5" xfId="49706" xr:uid="{A8AD4256-C0E9-4507-A04A-AADB62000118}"/>
    <cellStyle name="Comma 4 2 7 3 4" xfId="5005" xr:uid="{E952F967-5F9B-40B9-B88C-724EA2383D03}"/>
    <cellStyle name="Comma 4 2 7 3 4 2" xfId="16457" xr:uid="{07B9E585-49CF-4B9F-AD86-6732BF9C648A}"/>
    <cellStyle name="Comma 4 2 7 3 4 2 2" xfId="39351" xr:uid="{41BAEA73-0B13-4751-9A11-251D06388DB0}"/>
    <cellStyle name="Comma 4 2 7 3 4 3" xfId="27910" xr:uid="{5FA863B4-E81C-48DF-B5EB-C98A459F2456}"/>
    <cellStyle name="Comma 4 2 7 3 4 4" xfId="50792" xr:uid="{1B4F0AAF-09E5-4E30-8FDC-8BB2B88BCDD3}"/>
    <cellStyle name="Comma 4 2 7 3 5" xfId="10066" xr:uid="{957CCBF2-A522-49C8-9EFB-EB904CC3516A}"/>
    <cellStyle name="Comma 4 2 7 3 5 2" xfId="21509" xr:uid="{411B73B3-7B51-4A5D-8D4E-A26C8EBDA1AE}"/>
    <cellStyle name="Comma 4 2 7 3 5 2 2" xfId="44403" xr:uid="{44899D69-41ED-491C-8BA1-D8F78FA42B5C}"/>
    <cellStyle name="Comma 4 2 7 3 5 3" xfId="32962" xr:uid="{FE5A442C-EAD8-41DF-8FBE-DE6E190CF2FC}"/>
    <cellStyle name="Comma 4 2 7 3 6" xfId="11150" xr:uid="{16E9E375-DE6D-4D99-9ADD-49DA3826BD38}"/>
    <cellStyle name="Comma 4 2 7 3 6 2" xfId="22593" xr:uid="{7208E724-1EF6-470C-A963-3AF7BEF7D62F}"/>
    <cellStyle name="Comma 4 2 7 3 6 2 2" xfId="45487" xr:uid="{66B53926-A0E5-47A7-B6DA-D3A470A03309}"/>
    <cellStyle name="Comma 4 2 7 3 6 3" xfId="34046" xr:uid="{61B55A64-5FB6-491E-8093-C79950160075}"/>
    <cellStyle name="Comma 4 2 7 3 7" xfId="12215" xr:uid="{FB0553AC-3930-4D49-8195-2C70F6DE12D3}"/>
    <cellStyle name="Comma 4 2 7 3 7 2" xfId="35109" xr:uid="{0B642ADA-0A92-4D74-877C-FC1F6946D8A0}"/>
    <cellStyle name="Comma 4 2 7 3 8" xfId="23668" xr:uid="{041D72FE-6460-4567-9598-E884A45E8F53}"/>
    <cellStyle name="Comma 4 2 7 3 9" xfId="46551" xr:uid="{42245287-447C-493D-BB01-EE5D8B5FDFCE}"/>
    <cellStyle name="Comma 4 2 7 4" xfId="1286" xr:uid="{DABCF1B5-9868-4423-8F84-410BE1A57D74}"/>
    <cellStyle name="Comma 4 2 7 4 2" xfId="2603" xr:uid="{1145EC1A-000F-4C0B-B5C2-A1FF118D4748}"/>
    <cellStyle name="Comma 4 2 7 4 2 2" xfId="6850" xr:uid="{7CB72183-960A-462B-8152-4C5C72C1834C}"/>
    <cellStyle name="Comma 4 2 7 4 2 2 2" xfId="18302" xr:uid="{C2D0D049-2E26-4F7F-81AA-8520475F2383}"/>
    <cellStyle name="Comma 4 2 7 4 2 2 2 2" xfId="41196" xr:uid="{00F4E40F-651B-4F5B-8028-583BC3DB24CD}"/>
    <cellStyle name="Comma 4 2 7 4 2 2 3" xfId="29755" xr:uid="{5583EE7E-7C85-4762-8563-E17F628B8444}"/>
    <cellStyle name="Comma 4 2 7 4 2 2 4" xfId="52637" xr:uid="{8976BC68-2871-4DD7-B58B-14F62F5F1440}"/>
    <cellStyle name="Comma 4 2 7 4 2 3" xfId="14060" xr:uid="{0D14ED09-1B45-429D-A863-9A926CDBD667}"/>
    <cellStyle name="Comma 4 2 7 4 2 3 2" xfId="36954" xr:uid="{153C30A9-EE4D-44F8-B4BA-05F624C191BD}"/>
    <cellStyle name="Comma 4 2 7 4 2 4" xfId="25513" xr:uid="{3E8214D7-107A-4FA6-B3E7-7C40F4DC275E}"/>
    <cellStyle name="Comma 4 2 7 4 2 5" xfId="48396" xr:uid="{844C3D88-8A41-4B3A-81AF-5109690C50C8}"/>
    <cellStyle name="Comma 4 2 7 4 3" xfId="5533" xr:uid="{8E61CE8E-2760-45AA-A33D-44860AD50D03}"/>
    <cellStyle name="Comma 4 2 7 4 3 2" xfId="16985" xr:uid="{ABF017E7-0819-49A1-B200-A3E612309E2D}"/>
    <cellStyle name="Comma 4 2 7 4 3 2 2" xfId="39879" xr:uid="{629E51EE-D4F7-4F43-8D29-D7C2CE977BE0}"/>
    <cellStyle name="Comma 4 2 7 4 3 3" xfId="28438" xr:uid="{3F810B6D-9815-4832-A4B9-A043CAA9D2A5}"/>
    <cellStyle name="Comma 4 2 7 4 3 4" xfId="51320" xr:uid="{5B322A62-2CBC-48ED-8EC0-8CDEE4D20FAE}"/>
    <cellStyle name="Comma 4 2 7 4 4" xfId="12743" xr:uid="{61E556C0-EC6C-4F6E-9FE0-9A765057FE92}"/>
    <cellStyle name="Comma 4 2 7 4 4 2" xfId="35637" xr:uid="{F089A1BD-FD95-44FE-AEBA-09E1C53BBED4}"/>
    <cellStyle name="Comma 4 2 7 4 5" xfId="24196" xr:uid="{71EBAF64-EAF6-45E9-A6BB-59B2DEC26C20}"/>
    <cellStyle name="Comma 4 2 7 4 6" xfId="47079" xr:uid="{989E946F-18B8-4F0E-B703-85235ADDEACC}"/>
    <cellStyle name="Comma 4 2 7 5" xfId="1549" xr:uid="{BED00554-3286-4520-ADB2-A03F2097A547}"/>
    <cellStyle name="Comma 4 2 7 5 2" xfId="5796" xr:uid="{548D410F-AD3E-4C26-AA2D-81D13ABE3C86}"/>
    <cellStyle name="Comma 4 2 7 5 2 2" xfId="17248" xr:uid="{9C45D00C-9C3A-45A5-B995-7D21CA324196}"/>
    <cellStyle name="Comma 4 2 7 5 2 2 2" xfId="40142" xr:uid="{A5CAF9CE-9525-4BE2-92D5-0464A4342BBD}"/>
    <cellStyle name="Comma 4 2 7 5 2 3" xfId="28701" xr:uid="{DFAF4C14-2BA9-4CEE-8AE7-FE1B8BC3F372}"/>
    <cellStyle name="Comma 4 2 7 5 2 4" xfId="51583" xr:uid="{6C29C682-B4D8-49E8-AC85-3977FB445C85}"/>
    <cellStyle name="Comma 4 2 7 5 3" xfId="13006" xr:uid="{9063CC8D-FC50-43DA-B300-F66F6119400A}"/>
    <cellStyle name="Comma 4 2 7 5 3 2" xfId="35900" xr:uid="{141147BB-7B54-4C95-A11D-95EB67EA4F6A}"/>
    <cellStyle name="Comma 4 2 7 5 4" xfId="24459" xr:uid="{D7D9165B-9135-48A2-96EE-3079AC278259}"/>
    <cellStyle name="Comma 4 2 7 5 5" xfId="47342" xr:uid="{78A85E63-8DF4-43A1-9D84-785CE39C5CBA}"/>
    <cellStyle name="Comma 4 2 7 6" xfId="2870" xr:uid="{BC9064D7-7298-4723-BBA7-2D25C2F22F0A}"/>
    <cellStyle name="Comma 4 2 7 6 2" xfId="7114" xr:uid="{1CFE5346-C030-4129-B62F-07560B2A193A}"/>
    <cellStyle name="Comma 4 2 7 6 2 2" xfId="18566" xr:uid="{3E71312C-6F8A-415D-B0B4-3C4AD57E09B8}"/>
    <cellStyle name="Comma 4 2 7 6 2 2 2" xfId="41460" xr:uid="{C87594C4-4E6B-46BF-84FC-FF6C9EB52348}"/>
    <cellStyle name="Comma 4 2 7 6 2 3" xfId="30019" xr:uid="{4CDF0FE8-7859-49C0-803A-8C8733551DE2}"/>
    <cellStyle name="Comma 4 2 7 6 2 4" xfId="52901" xr:uid="{9EB9F7B3-2C30-4BED-BA12-B923ECF2F086}"/>
    <cellStyle name="Comma 4 2 7 6 3" xfId="14324" xr:uid="{F80100F1-458D-49FA-BBAA-7858086A835B}"/>
    <cellStyle name="Comma 4 2 7 6 3 2" xfId="37218" xr:uid="{F0B196AF-0AB6-4303-9816-BDC68985C74F}"/>
    <cellStyle name="Comma 4 2 7 6 4" xfId="25777" xr:uid="{1F4BFE02-AA25-4A2D-879C-D16831065B1B}"/>
    <cellStyle name="Comma 4 2 7 6 5" xfId="48659" xr:uid="{53E15638-1125-4975-9C2C-1EC565B59989}"/>
    <cellStyle name="Comma 4 2 7 7" xfId="3131" xr:uid="{0BF91473-32C0-45A8-8C6B-C3F4C2F39F6E}"/>
    <cellStyle name="Comma 4 2 7 7 2" xfId="7373" xr:uid="{8087685B-32F6-4D71-96F7-AFB81943E45E}"/>
    <cellStyle name="Comma 4 2 7 7 2 2" xfId="18825" xr:uid="{240812B7-68C6-49FC-8F24-3C200E9F8840}"/>
    <cellStyle name="Comma 4 2 7 7 2 2 2" xfId="41719" xr:uid="{9CBDD9A7-E9BD-4394-A4AE-1FF5E9488029}"/>
    <cellStyle name="Comma 4 2 7 7 2 3" xfId="30278" xr:uid="{9148F677-B80E-48D3-AFE7-E8EC84206AE8}"/>
    <cellStyle name="Comma 4 2 7 7 2 4" xfId="53160" xr:uid="{E135AD89-81F6-45E7-8F30-CBF73AFAB30C}"/>
    <cellStyle name="Comma 4 2 7 7 3" xfId="14583" xr:uid="{62031E20-481D-4534-8EA4-3AA6D65F2B54}"/>
    <cellStyle name="Comma 4 2 7 7 3 2" xfId="37477" xr:uid="{A10FE725-F03B-4FF5-889B-9FBBF0F53D4E}"/>
    <cellStyle name="Comma 4 2 7 7 4" xfId="26036" xr:uid="{3B411CB2-947B-476D-B8B8-D08F66DD7606}"/>
    <cellStyle name="Comma 4 2 7 7 5" xfId="48918" xr:uid="{F3DD7EDD-EF33-4C79-930D-30A065B9AF9B}"/>
    <cellStyle name="Comma 4 2 7 8" xfId="3392" xr:uid="{AB8DD8E6-CFA9-49E7-87C5-DCC966F65063}"/>
    <cellStyle name="Comma 4 2 7 8 2" xfId="7635" xr:uid="{4E7957E8-4574-4F17-B9A7-E08F37E7C1A3}"/>
    <cellStyle name="Comma 4 2 7 8 2 2" xfId="19087" xr:uid="{8F7A9A06-78E2-44A0-B90E-012965FE994E}"/>
    <cellStyle name="Comma 4 2 7 8 2 2 2" xfId="41981" xr:uid="{38D0858C-941A-4851-8E19-EA2E8294C865}"/>
    <cellStyle name="Comma 4 2 7 8 2 3" xfId="30540" xr:uid="{7FD2317D-B2D0-4EB4-BFE3-1BBFCAC0101D}"/>
    <cellStyle name="Comma 4 2 7 8 2 4" xfId="53422" xr:uid="{16AE489A-F628-42E0-B299-B2484238D697}"/>
    <cellStyle name="Comma 4 2 7 8 3" xfId="14845" xr:uid="{7B1765B6-38DE-4347-A479-14B19B01E7DB}"/>
    <cellStyle name="Comma 4 2 7 8 3 2" xfId="37739" xr:uid="{B0B4E256-83BB-4D8A-95AA-B335404D3E48}"/>
    <cellStyle name="Comma 4 2 7 8 4" xfId="26298" xr:uid="{DCE5A74A-C5F8-4C6C-9929-5005E83F3F0D}"/>
    <cellStyle name="Comma 4 2 7 8 5" xfId="49180" xr:uid="{777C828B-B113-4092-B96B-26EFF8D1A2D1}"/>
    <cellStyle name="Comma 4 2 7 9" xfId="4452" xr:uid="{A903E1B7-1097-456F-84A3-35796AA885E1}"/>
    <cellStyle name="Comma 4 2 7 9 2" xfId="15904" xr:uid="{41B3387A-4154-4457-832A-FE44A4DA46C1}"/>
    <cellStyle name="Comma 4 2 7 9 2 2" xfId="38798" xr:uid="{1DAB8E2F-A059-46DF-AB69-1497FB71188B}"/>
    <cellStyle name="Comma 4 2 7 9 3" xfId="27357" xr:uid="{A6928AEF-C2B3-4FCC-88AC-37F581FA7557}"/>
    <cellStyle name="Comma 4 2 7 9 4" xfId="50239" xr:uid="{9200C396-5347-44E4-BA4B-FD698EFD0CB6}"/>
    <cellStyle name="Comma 4 2 8" xfId="11676" xr:uid="{207B5815-EA7E-49CB-812A-D54A322FC596}"/>
    <cellStyle name="Comma 4 2 8 2" xfId="34570" xr:uid="{D5599213-EE46-4A4A-8BA7-4475DE5ED082}"/>
    <cellStyle name="Comma 4 2 9" xfId="23129" xr:uid="{0345A3D3-5F36-4AE1-8133-4040C3324537}"/>
    <cellStyle name="Currency_HOJA DE TRABAJO" xfId="162" xr:uid="{981D5F6A-7D6E-48DA-AC90-95EBF50C8BD6}"/>
    <cellStyle name="Encabezado 1" xfId="5" builtinId="16" customBuiltin="1"/>
    <cellStyle name="Encabezado 4" xfId="8" builtinId="19" customBuiltin="1"/>
    <cellStyle name="Énfasis1" xfId="21" builtinId="29" customBuiltin="1"/>
    <cellStyle name="Énfasis2" xfId="25" builtinId="33" customBuiltin="1"/>
    <cellStyle name="Énfasis3" xfId="29" builtinId="37" customBuiltin="1"/>
    <cellStyle name="Énfasis4" xfId="33" builtinId="41" customBuiltin="1"/>
    <cellStyle name="Énfasis5" xfId="37" builtinId="45" customBuiltin="1"/>
    <cellStyle name="Énfasis6" xfId="41" builtinId="49" customBuiltin="1"/>
    <cellStyle name="Entrada" xfId="12" builtinId="20" customBuiltin="1"/>
    <cellStyle name="Esquina de la tabla dinámica" xfId="55922" xr:uid="{01FAE385-A0F5-4D96-80D2-49835FA22C4E}"/>
    <cellStyle name="Excel Built-in Comma [0]" xfId="55929" xr:uid="{BFB3C33B-32A5-4215-99E2-04040CE7598E}"/>
    <cellStyle name="Excel Built-in Normal" xfId="55" xr:uid="{22AE2ED4-D6A5-4221-85AF-EF2753C56571}"/>
    <cellStyle name="Excel Built-in Normal 2" xfId="197" xr:uid="{235F73BC-0C79-4B92-B611-E9FD72110F23}"/>
    <cellStyle name="Excel Built-in Normal 3" xfId="207" xr:uid="{CE986F74-C82F-457C-BB27-4E08D869A78C}"/>
    <cellStyle name="Excel Built-in Normal 4" xfId="55928" xr:uid="{D229212A-3582-40C9-9C97-AE6B0732ADE6}"/>
    <cellStyle name="Excel Built-in Percent" xfId="55299" xr:uid="{AFE26614-1A27-451E-87E6-2CA451EC4830}"/>
    <cellStyle name="Hipervínculo" xfId="45" builtinId="8"/>
    <cellStyle name="Hipervínculo 2" xfId="23128" xr:uid="{2B7CF6A9-E82E-4065-B831-E1E06179385E}"/>
    <cellStyle name="Incorrecto" xfId="10" builtinId="27" customBuiltin="1"/>
    <cellStyle name="Millares" xfId="1" builtinId="3"/>
    <cellStyle name="Millares [0]" xfId="2" builtinId="6"/>
    <cellStyle name="Millares [0] 10" xfId="332" xr:uid="{62C01927-8A1F-450C-97D9-6C3C68416AA5}"/>
    <cellStyle name="Millares [0] 10 10" xfId="4565" xr:uid="{3E2914A8-396A-4F6C-AACD-954DB34C5728}"/>
    <cellStyle name="Millares [0] 10 10 2" xfId="16017" xr:uid="{463618E5-E05D-4165-BDCC-D5E1BAA8C07B}"/>
    <cellStyle name="Millares [0] 10 10 2 2" xfId="38911" xr:uid="{15FB5D30-D63C-41E1-8059-911EF469446C}"/>
    <cellStyle name="Millares [0] 10 10 3" xfId="27470" xr:uid="{6A61F0BD-77C5-4450-9606-891576BA54AF}"/>
    <cellStyle name="Millares [0] 10 10 4" xfId="50352" xr:uid="{58B27C3B-A500-4581-8C89-D8A79CC36264}"/>
    <cellStyle name="Millares [0] 10 11" xfId="8692" xr:uid="{44FFF368-7646-4D29-B6E9-8D3DB96D7B84}"/>
    <cellStyle name="Millares [0] 10 11 2" xfId="20143" xr:uid="{51B306C0-2F48-49A8-B92A-FD2C25C3E3FA}"/>
    <cellStyle name="Millares [0] 10 11 2 2" xfId="43037" xr:uid="{F0F85A5C-98B1-4EF1-A421-0C1B497F162B}"/>
    <cellStyle name="Millares [0] 10 11 3" xfId="31596" xr:uid="{B29F2646-E8E6-408E-95E7-844210CE6A8D}"/>
    <cellStyle name="Millares [0] 10 11 4" xfId="54478" xr:uid="{2DE67032-EAAA-4F8B-86FC-CC56EE6D44E9}"/>
    <cellStyle name="Millares [0] 10 12" xfId="8845" xr:uid="{8CA5C69E-A8D0-4039-AD4D-9821231BE606}"/>
    <cellStyle name="Millares [0] 10 12 2" xfId="20289" xr:uid="{ADE6B2A1-4782-4B96-B7E1-3ED855A18910}"/>
    <cellStyle name="Millares [0] 10 12 2 2" xfId="43183" xr:uid="{BC0315D9-3BED-4A61-B6C5-593A4255AD8E}"/>
    <cellStyle name="Millares [0] 10 12 3" xfId="31742" xr:uid="{4E35AE31-05AF-403A-AA86-85A22D645E73}"/>
    <cellStyle name="Millares [0] 10 12 4" xfId="54624" xr:uid="{9EE73F8A-E59D-4CFB-B476-6C2D07003109}"/>
    <cellStyle name="Millares [0] 10 13" xfId="9107" xr:uid="{1EE54FD5-D900-4386-A761-72B1007A666E}"/>
    <cellStyle name="Millares [0] 10 13 2" xfId="20551" xr:uid="{6DFA37B1-6F42-4B7D-B67C-37ED55CDE281}"/>
    <cellStyle name="Millares [0] 10 13 2 2" xfId="43445" xr:uid="{149D5475-ACD5-4DC5-A51D-3A94A235CEFC}"/>
    <cellStyle name="Millares [0] 10 13 3" xfId="32004" xr:uid="{BA8E178F-41B5-4C69-A79D-E26E6497A2E5}"/>
    <cellStyle name="Millares [0] 10 13 4" xfId="54886" xr:uid="{9F79377F-4601-4E83-AAC8-BA12A885277D}"/>
    <cellStyle name="Millares [0] 10 14" xfId="9374" xr:uid="{3F8A7B09-3C15-440E-9139-4621FB4A71B7}"/>
    <cellStyle name="Millares [0] 10 14 2" xfId="20818" xr:uid="{1BE7C2EB-035E-4CA4-B7C1-1FEA078FB9E9}"/>
    <cellStyle name="Millares [0] 10 14 2 2" xfId="43712" xr:uid="{7EB5989B-1598-4606-97B3-4D20EDFDF0D6}"/>
    <cellStyle name="Millares [0] 10 14 3" xfId="32271" xr:uid="{DDB08A4C-9E28-4CAE-88CF-F8C0E0904446}"/>
    <cellStyle name="Millares [0] 10 14 4" xfId="55153" xr:uid="{EF836C09-CDD4-4549-A935-50213A72FEAC}"/>
    <cellStyle name="Millares [0] 10 15" xfId="9646" xr:uid="{8CF6C23D-9181-422E-9A15-09C3B5B5A751}"/>
    <cellStyle name="Millares [0] 10 15 2" xfId="21089" xr:uid="{2DBD5567-8181-4671-BC55-924159C66875}"/>
    <cellStyle name="Millares [0] 10 15 2 2" xfId="43983" xr:uid="{8CE2CDDF-F4CF-46F4-89CE-C2F9719E0301}"/>
    <cellStyle name="Millares [0] 10 15 3" xfId="32542" xr:uid="{4A89D603-B5BB-4C8F-8FBB-3C54D783B33C}"/>
    <cellStyle name="Millares [0] 10 16" xfId="10730" xr:uid="{6BEEE4C4-56CC-49C6-A397-59A97DF3CEB6}"/>
    <cellStyle name="Millares [0] 10 16 2" xfId="22173" xr:uid="{6B734C46-2748-4440-9069-10CE596DDB9A}"/>
    <cellStyle name="Millares [0] 10 16 2 2" xfId="45067" xr:uid="{59F0F1A8-B93F-4710-9C8D-5563A6DFDC64}"/>
    <cellStyle name="Millares [0] 10 16 3" xfId="33626" xr:uid="{D1D98407-0AC5-4A01-AD5F-987667393D11}"/>
    <cellStyle name="Millares [0] 10 17" xfId="11795" xr:uid="{B91D0D5F-DE89-433A-A786-A14AEB444DD4}"/>
    <cellStyle name="Millares [0] 10 17 2" xfId="34689" xr:uid="{9F22623F-5E38-41E7-899B-B221D6BC1B5D}"/>
    <cellStyle name="Millares [0] 10 18" xfId="23248" xr:uid="{98B7EB45-C0A2-4DD6-89CA-3D4F58AB7D14}"/>
    <cellStyle name="Millares [0] 10 19" xfId="46131" xr:uid="{41853118-8E1E-4EE3-9BE9-B7FD5EE591B4}"/>
    <cellStyle name="Millares [0] 10 2" xfId="453" xr:uid="{18A02605-C2C7-4686-BCD5-E08E3CC2FCD3}"/>
    <cellStyle name="Millares [0] 10 2 10" xfId="8961" xr:uid="{AD398911-E8FD-4BC7-A191-5C0274ACCC86}"/>
    <cellStyle name="Millares [0] 10 2 10 2" xfId="20405" xr:uid="{358A7605-4D4C-4611-A4AD-817BB78B5367}"/>
    <cellStyle name="Millares [0] 10 2 10 2 2" xfId="43299" xr:uid="{E4A7A860-D225-4376-9348-D394AC29BEAE}"/>
    <cellStyle name="Millares [0] 10 2 10 3" xfId="31858" xr:uid="{15C3CF19-351F-43EA-91CE-DA0852FE8917}"/>
    <cellStyle name="Millares [0] 10 2 10 4" xfId="54740" xr:uid="{94264BF6-6ABF-493C-965D-2A6186B89093}"/>
    <cellStyle name="Millares [0] 10 2 11" xfId="9223" xr:uid="{26BD8A65-E9E7-4A6F-9520-C0A37131F7E1}"/>
    <cellStyle name="Millares [0] 10 2 11 2" xfId="20667" xr:uid="{A92EACF7-6894-4495-A556-248552EC517D}"/>
    <cellStyle name="Millares [0] 10 2 11 2 2" xfId="43561" xr:uid="{112F8663-2DBD-4576-93D5-E597EF80334D}"/>
    <cellStyle name="Millares [0] 10 2 11 3" xfId="32120" xr:uid="{3B8914BD-B726-479A-9AF8-338330C2F707}"/>
    <cellStyle name="Millares [0] 10 2 11 4" xfId="55002" xr:uid="{E866D73F-A59E-438A-9A71-6661CB35015C}"/>
    <cellStyle name="Millares [0] 10 2 12" xfId="9490" xr:uid="{79CCAB8B-BEC8-4ECC-B1AA-A8F32202BCDF}"/>
    <cellStyle name="Millares [0] 10 2 12 2" xfId="20934" xr:uid="{7610D3F4-F2B4-4A9A-811B-FCA3EFA684B2}"/>
    <cellStyle name="Millares [0] 10 2 12 2 2" xfId="43828" xr:uid="{9541BFB6-8397-49F1-BEBE-5D5D74A853C0}"/>
    <cellStyle name="Millares [0] 10 2 12 3" xfId="32387" xr:uid="{73524B43-B32A-47F3-B0C1-1DB4929CE5B9}"/>
    <cellStyle name="Millares [0] 10 2 12 4" xfId="55269" xr:uid="{D88B93CF-DDD5-442B-AC19-AED8430C554E}"/>
    <cellStyle name="Millares [0] 10 2 13" xfId="9762" xr:uid="{D45C4451-F5D6-4260-85A6-08DE9CD362E8}"/>
    <cellStyle name="Millares [0] 10 2 13 2" xfId="21205" xr:uid="{BE402944-10E2-4218-9EA6-AEFEC5EAA576}"/>
    <cellStyle name="Millares [0] 10 2 13 2 2" xfId="44099" xr:uid="{2D053B82-6DC7-49A0-A053-C196CA38BA4A}"/>
    <cellStyle name="Millares [0] 10 2 13 3" xfId="32658" xr:uid="{D1C1EC95-87A1-45AB-94BC-56A2CF04F152}"/>
    <cellStyle name="Millares [0] 10 2 14" xfId="10846" xr:uid="{E7E34816-4AF5-4FCD-A341-7CE94BFCDA8D}"/>
    <cellStyle name="Millares [0] 10 2 14 2" xfId="22289" xr:uid="{2721B9E2-7D1A-43D6-8C60-1D1E35D72FB7}"/>
    <cellStyle name="Millares [0] 10 2 14 2 2" xfId="45183" xr:uid="{00CFF572-7D6D-4FF2-9522-2A8CD4AA03D9}"/>
    <cellStyle name="Millares [0] 10 2 14 3" xfId="33742" xr:uid="{E8C3A3E7-6778-439B-8BE3-9736DA202ABF}"/>
    <cellStyle name="Millares [0] 10 2 15" xfId="11911" xr:uid="{036BFF7D-FF9B-4F2A-A01A-95AA3BA9F71B}"/>
    <cellStyle name="Millares [0] 10 2 15 2" xfId="34805" xr:uid="{D5295883-5B87-4752-9447-B230E0A8E18A}"/>
    <cellStyle name="Millares [0] 10 2 16" xfId="23364" xr:uid="{ACDCE522-EDC9-48AF-9D7C-3D9EA72803CB}"/>
    <cellStyle name="Millares [0] 10 2 17" xfId="46247" xr:uid="{5ABDE72D-EA99-4C7E-832E-F38BC324CB45}"/>
    <cellStyle name="Millares [0] 10 2 2" xfId="716" xr:uid="{F4692E10-1CBA-4FE2-9C68-CFBA1AF15099}"/>
    <cellStyle name="Millares [0] 10 2 2 10" xfId="46510" xr:uid="{D4E6AE84-C374-4C41-AC1C-77B32DBA7B35}"/>
    <cellStyle name="Millares [0] 10 2 2 11" xfId="55855" xr:uid="{94D817B6-F31A-4C6A-AF18-6FB3B26A813C}"/>
    <cellStyle name="Millares [0] 10 2 2 2" xfId="1244" xr:uid="{51422742-6E63-4BBF-A8C8-0F1DB0F41858}"/>
    <cellStyle name="Millares [0] 10 2 2 2 2" xfId="2561" xr:uid="{7B3030AC-DF38-4108-8253-1F84514CD939}"/>
    <cellStyle name="Millares [0] 10 2 2 2 2 2" xfId="6808" xr:uid="{995FB077-A358-4A63-ACDD-0606E9C22B84}"/>
    <cellStyle name="Millares [0] 10 2 2 2 2 2 2" xfId="18260" xr:uid="{4DDD9CA8-03F7-4315-970C-706436BA0CC7}"/>
    <cellStyle name="Millares [0] 10 2 2 2 2 2 2 2" xfId="41154" xr:uid="{D30F967D-5F0C-4DF4-8E99-5EA5BA43FA62}"/>
    <cellStyle name="Millares [0] 10 2 2 2 2 2 3" xfId="29713" xr:uid="{36317066-9E79-468D-8FA4-154D981947D6}"/>
    <cellStyle name="Millares [0] 10 2 2 2 2 2 4" xfId="52595" xr:uid="{C7CF49D6-A0E4-4318-BF2A-6D45535A2C73}"/>
    <cellStyle name="Millares [0] 10 2 2 2 2 3" xfId="14018" xr:uid="{EB32A65C-5EEC-4BE4-8846-4C1D7DC05A09}"/>
    <cellStyle name="Millares [0] 10 2 2 2 2 3 2" xfId="36912" xr:uid="{AED83A3D-D982-4C04-941C-A4C7CC12A62E}"/>
    <cellStyle name="Millares [0] 10 2 2 2 2 4" xfId="25471" xr:uid="{A9296189-10D6-4C44-9648-83462F27C9CE}"/>
    <cellStyle name="Millares [0] 10 2 2 2 2 5" xfId="48354" xr:uid="{3F3DAD77-0010-4A23-9350-88915FB744A1}"/>
    <cellStyle name="Millares [0] 10 2 2 2 3" xfId="4404" xr:uid="{067C48EB-28D4-472D-A02B-2154779BC978}"/>
    <cellStyle name="Millares [0] 10 2 2 2 3 2" xfId="8647" xr:uid="{D6E3AA10-77C0-4F2C-8CEA-D26438DEC1EA}"/>
    <cellStyle name="Millares [0] 10 2 2 2 3 2 2" xfId="20099" xr:uid="{FACCB81F-7CF1-4264-9974-E81E48DD4751}"/>
    <cellStyle name="Millares [0] 10 2 2 2 3 2 2 2" xfId="42993" xr:uid="{5AF5C3D8-D46E-4A5B-8B62-1FFF7D1D515D}"/>
    <cellStyle name="Millares [0] 10 2 2 2 3 2 3" xfId="31552" xr:uid="{F42BD777-FFE8-4DB2-AB0E-F2E41DCEB1A1}"/>
    <cellStyle name="Millares [0] 10 2 2 2 3 2 4" xfId="54434" xr:uid="{CFA47198-DC7B-4A70-B25B-F767EF042B3A}"/>
    <cellStyle name="Millares [0] 10 2 2 2 3 3" xfId="15857" xr:uid="{E5371E7D-1A9C-472E-834C-F9D44C6583D8}"/>
    <cellStyle name="Millares [0] 10 2 2 2 3 3 2" xfId="38751" xr:uid="{2BA50E29-C785-4E77-932A-D285B3A48D22}"/>
    <cellStyle name="Millares [0] 10 2 2 2 3 4" xfId="27310" xr:uid="{323B0272-9C67-48D9-9D73-EDE4B02DE763}"/>
    <cellStyle name="Millares [0] 10 2 2 2 3 5" xfId="50192" xr:uid="{23DA3E25-D923-4F0A-9812-A5BF693132D1}"/>
    <cellStyle name="Millares [0] 10 2 2 2 4" xfId="5491" xr:uid="{D0C99100-0FF1-4EBB-ADA8-A32AB7A7C96A}"/>
    <cellStyle name="Millares [0] 10 2 2 2 4 2" xfId="16943" xr:uid="{CF779533-18AE-42C7-A7F4-BB7032A81C31}"/>
    <cellStyle name="Millares [0] 10 2 2 2 4 2 2" xfId="39837" xr:uid="{CA1AD5A0-2468-438F-80BF-BF7DAAF75552}"/>
    <cellStyle name="Millares [0] 10 2 2 2 4 3" xfId="28396" xr:uid="{3B6F9237-9E07-431C-B1E2-33A4DE13C938}"/>
    <cellStyle name="Millares [0] 10 2 2 2 4 4" xfId="51278" xr:uid="{F6EA4B3F-FCDD-4AD8-BD5F-D44BFC4BD1AE}"/>
    <cellStyle name="Millares [0] 10 2 2 2 5" xfId="10552" xr:uid="{51DA2D70-ABBE-4F57-8D4B-DFB8FD4B30EC}"/>
    <cellStyle name="Millares [0] 10 2 2 2 5 2" xfId="21995" xr:uid="{629121D9-AFB9-48D2-BB35-F37986149EE7}"/>
    <cellStyle name="Millares [0] 10 2 2 2 5 2 2" xfId="44889" xr:uid="{A7388E08-55C8-4CCE-81B5-91E0BE8FC469}"/>
    <cellStyle name="Millares [0] 10 2 2 2 5 3" xfId="33448" xr:uid="{A762FD9B-37D4-4D98-8427-92A37FD94498}"/>
    <cellStyle name="Millares [0] 10 2 2 2 6" xfId="11636" xr:uid="{D82395C3-93B8-4B42-9D67-EE8F12ED0948}"/>
    <cellStyle name="Millares [0] 10 2 2 2 6 2" xfId="23079" xr:uid="{19C5AD63-76F6-49FB-B120-BC3681BDEDB5}"/>
    <cellStyle name="Millares [0] 10 2 2 2 6 2 2" xfId="45973" xr:uid="{468B7122-E5CA-42CC-AC23-F7EAA4FC8ED8}"/>
    <cellStyle name="Millares [0] 10 2 2 2 6 3" xfId="34532" xr:uid="{8D85E41C-BCC3-47BB-8194-364CDB5AA7EA}"/>
    <cellStyle name="Millares [0] 10 2 2 2 7" xfId="12701" xr:uid="{8294546E-FBB2-441A-85E3-5351CF2BD951}"/>
    <cellStyle name="Millares [0] 10 2 2 2 7 2" xfId="35595" xr:uid="{FAEF3951-F538-4C0F-A280-87B1B2ECFFAD}"/>
    <cellStyle name="Millares [0] 10 2 2 2 8" xfId="24154" xr:uid="{C9A4D7CA-01B8-4D79-9AC4-4542BF2C1950}"/>
    <cellStyle name="Millares [0] 10 2 2 2 9" xfId="47037" xr:uid="{E54AED8E-A2D5-4802-8BDF-E82C4B328174}"/>
    <cellStyle name="Millares [0] 10 2 2 3" xfId="2034" xr:uid="{25734DA0-3E08-4BA5-B0D5-22927EA3097C}"/>
    <cellStyle name="Millares [0] 10 2 2 3 2" xfId="6281" xr:uid="{00031CA3-9468-42A0-BAFA-49C3AD3AC479}"/>
    <cellStyle name="Millares [0] 10 2 2 3 2 2" xfId="17733" xr:uid="{A89C8EEC-AAA5-476F-ACBC-9770D774E4BD}"/>
    <cellStyle name="Millares [0] 10 2 2 3 2 2 2" xfId="40627" xr:uid="{5784E45E-2912-4BD8-A4CD-C1767F31E65C}"/>
    <cellStyle name="Millares [0] 10 2 2 3 2 3" xfId="29186" xr:uid="{1EFB7F25-8DE4-48FD-9C96-C1531B82C7AC}"/>
    <cellStyle name="Millares [0] 10 2 2 3 2 4" xfId="52068" xr:uid="{F036B2A5-F1DA-4243-AB9A-9A7619763C89}"/>
    <cellStyle name="Millares [0] 10 2 2 3 3" xfId="13491" xr:uid="{09598231-1467-4189-96A6-7E7B9612BA8F}"/>
    <cellStyle name="Millares [0] 10 2 2 3 3 2" xfId="36385" xr:uid="{785AA889-8C14-4543-AD6D-B85A9060EFFF}"/>
    <cellStyle name="Millares [0] 10 2 2 3 4" xfId="24944" xr:uid="{4D932BDF-F6F8-4653-B32C-FFCE35314FB4}"/>
    <cellStyle name="Millares [0] 10 2 2 3 5" xfId="47827" xr:uid="{E42DBB7E-664A-40BD-82EA-84DF4075440C}"/>
    <cellStyle name="Millares [0] 10 2 2 4" xfId="3877" xr:uid="{28231713-6559-4B1D-8D3C-D0E8199D9323}"/>
    <cellStyle name="Millares [0] 10 2 2 4 2" xfId="8120" xr:uid="{0D7B4A1C-0F22-46E9-A18C-20C97B74D446}"/>
    <cellStyle name="Millares [0] 10 2 2 4 2 2" xfId="19572" xr:uid="{317DA729-FD3F-4475-804E-C3B5AC9A50D1}"/>
    <cellStyle name="Millares [0] 10 2 2 4 2 2 2" xfId="42466" xr:uid="{9D393471-A98E-4095-8D73-FA25B16BC14F}"/>
    <cellStyle name="Millares [0] 10 2 2 4 2 3" xfId="31025" xr:uid="{B28997B4-5437-42A4-B55B-0B5092FDB0DC}"/>
    <cellStyle name="Millares [0] 10 2 2 4 2 4" xfId="53907" xr:uid="{74F15416-A63C-435C-A55D-389189ED376D}"/>
    <cellStyle name="Millares [0] 10 2 2 4 3" xfId="15330" xr:uid="{4EB14522-8BF8-4246-B217-3E5364E7D774}"/>
    <cellStyle name="Millares [0] 10 2 2 4 3 2" xfId="38224" xr:uid="{D91BF90C-41DA-4CF5-B354-DB33472D048A}"/>
    <cellStyle name="Millares [0] 10 2 2 4 4" xfId="26783" xr:uid="{95179783-D2EB-42EB-B27D-BB5157F7C6AA}"/>
    <cellStyle name="Millares [0] 10 2 2 4 5" xfId="49665" xr:uid="{D10F960A-D7C2-45BC-BE59-6331040B69E2}"/>
    <cellStyle name="Millares [0] 10 2 2 5" xfId="4964" xr:uid="{12D9140D-AE58-4F00-94BC-5154FB97F6CB}"/>
    <cellStyle name="Millares [0] 10 2 2 5 2" xfId="16416" xr:uid="{15E18EDE-2DC0-4925-AD85-4FD205BA9D35}"/>
    <cellStyle name="Millares [0] 10 2 2 5 2 2" xfId="39310" xr:uid="{3F248E9F-0CF5-43B9-90D4-EAC982F8F1E6}"/>
    <cellStyle name="Millares [0] 10 2 2 5 3" xfId="27869" xr:uid="{5060CB03-B9A2-4DD7-8082-F5A570D95789}"/>
    <cellStyle name="Millares [0] 10 2 2 5 4" xfId="50751" xr:uid="{A644FB9A-CC02-4EEF-8F23-BB7CBB9E4B4A}"/>
    <cellStyle name="Millares [0] 10 2 2 6" xfId="10025" xr:uid="{5DBD598B-15E7-45D1-B1FB-7412052AE69C}"/>
    <cellStyle name="Millares [0] 10 2 2 6 2" xfId="21468" xr:uid="{207F74F7-C59D-4D41-950C-C5067D1D312A}"/>
    <cellStyle name="Millares [0] 10 2 2 6 2 2" xfId="44362" xr:uid="{51BE68F8-7532-4C81-AA48-FCF5195C2FE4}"/>
    <cellStyle name="Millares [0] 10 2 2 6 3" xfId="32921" xr:uid="{33B69C82-3802-4146-AD8D-B231A59D6121}"/>
    <cellStyle name="Millares [0] 10 2 2 7" xfId="11109" xr:uid="{A4922D00-EA43-4F28-80B6-98D44111EF45}"/>
    <cellStyle name="Millares [0] 10 2 2 7 2" xfId="22552" xr:uid="{84CEA848-2206-4218-924F-89EC7C9779D6}"/>
    <cellStyle name="Millares [0] 10 2 2 7 2 2" xfId="45446" xr:uid="{20197EBF-8CBE-47C3-A504-4EB1112D28F1}"/>
    <cellStyle name="Millares [0] 10 2 2 7 3" xfId="34005" xr:uid="{BF015E3A-394A-4C55-B401-4AC9CA561556}"/>
    <cellStyle name="Millares [0] 10 2 2 8" xfId="12174" xr:uid="{547F914E-0D49-4E20-A9CD-F790F38358E2}"/>
    <cellStyle name="Millares [0] 10 2 2 8 2" xfId="35068" xr:uid="{1A941F57-4544-45D3-9E33-45A9750936A9}"/>
    <cellStyle name="Millares [0] 10 2 2 9" xfId="23627" xr:uid="{C3B806BC-6ECA-4721-88DA-97940296B1A4}"/>
    <cellStyle name="Millares [0] 10 2 3" xfId="981" xr:uid="{A59447F8-FDEE-4027-AA3F-BCA74914D037}"/>
    <cellStyle name="Millares [0] 10 2 3 2" xfId="2298" xr:uid="{8DF5A65A-003C-45A6-82EB-82C39D2D7D2C}"/>
    <cellStyle name="Millares [0] 10 2 3 2 2" xfId="6545" xr:uid="{5AF067DF-E8BA-45DE-9C2F-443FFA012450}"/>
    <cellStyle name="Millares [0] 10 2 3 2 2 2" xfId="17997" xr:uid="{509B2E1F-F276-48FD-BB46-53662E1F686B}"/>
    <cellStyle name="Millares [0] 10 2 3 2 2 2 2" xfId="40891" xr:uid="{073EF884-781B-41DC-825E-9D63D246EDD4}"/>
    <cellStyle name="Millares [0] 10 2 3 2 2 3" xfId="29450" xr:uid="{42E4E709-8D04-4B5C-895F-FE52949E1C43}"/>
    <cellStyle name="Millares [0] 10 2 3 2 2 4" xfId="52332" xr:uid="{F5E00393-B2F1-455F-8931-77D5F2D74034}"/>
    <cellStyle name="Millares [0] 10 2 3 2 3" xfId="13755" xr:uid="{0546CDC0-2BB9-41AB-9E2A-56645075712E}"/>
    <cellStyle name="Millares [0] 10 2 3 2 3 2" xfId="36649" xr:uid="{443E6422-C3B0-471C-8B61-FD0CB56D3E0D}"/>
    <cellStyle name="Millares [0] 10 2 3 2 4" xfId="25208" xr:uid="{32AFC794-CC14-4C7A-827D-AC51DF3FC638}"/>
    <cellStyle name="Millares [0] 10 2 3 2 5" xfId="48091" xr:uid="{EA224EF2-765F-4205-AF3D-B78FC41438EC}"/>
    <cellStyle name="Millares [0] 10 2 3 3" xfId="4141" xr:uid="{802A8B81-A529-4CB4-A5EB-7676D1029B05}"/>
    <cellStyle name="Millares [0] 10 2 3 3 2" xfId="8384" xr:uid="{97EE61C4-4B5C-4C08-9010-07C235ED7A2E}"/>
    <cellStyle name="Millares [0] 10 2 3 3 2 2" xfId="19836" xr:uid="{EF64E9A3-BFB6-4099-B2AA-F086AEBC5A9A}"/>
    <cellStyle name="Millares [0] 10 2 3 3 2 2 2" xfId="42730" xr:uid="{894CB5B1-E981-4086-BA82-023F0BBA35A6}"/>
    <cellStyle name="Millares [0] 10 2 3 3 2 3" xfId="31289" xr:uid="{49B8156A-EDEA-426D-9465-6ABA99370E9F}"/>
    <cellStyle name="Millares [0] 10 2 3 3 2 4" xfId="54171" xr:uid="{A1ED4143-A5F6-47D6-9C85-3277A1672C01}"/>
    <cellStyle name="Millares [0] 10 2 3 3 3" xfId="15594" xr:uid="{33F68EA3-AED2-4DED-9C10-66154F58CEFF}"/>
    <cellStyle name="Millares [0] 10 2 3 3 3 2" xfId="38488" xr:uid="{230BD00C-7DB7-47A4-8FE4-6A75CD6F0C88}"/>
    <cellStyle name="Millares [0] 10 2 3 3 4" xfId="27047" xr:uid="{ABD9BA05-80A5-44DE-8CFB-194D276D4BF2}"/>
    <cellStyle name="Millares [0] 10 2 3 3 5" xfId="49929" xr:uid="{8052535F-CE3F-4B58-8402-4804733C60D1}"/>
    <cellStyle name="Millares [0] 10 2 3 4" xfId="5228" xr:uid="{98C6B21B-8005-421B-A941-79023B882D83}"/>
    <cellStyle name="Millares [0] 10 2 3 4 2" xfId="16680" xr:uid="{27A97163-3B9F-4D8F-B956-3BAE220743BB}"/>
    <cellStyle name="Millares [0] 10 2 3 4 2 2" xfId="39574" xr:uid="{79A43E2A-6A39-4BC3-94E9-640037E17BE7}"/>
    <cellStyle name="Millares [0] 10 2 3 4 3" xfId="28133" xr:uid="{28EBD580-BFC7-4A79-A025-AC7CC5F7D6B5}"/>
    <cellStyle name="Millares [0] 10 2 3 4 4" xfId="51015" xr:uid="{D8B5DF5A-1921-4462-9208-99404BA8A6F2}"/>
    <cellStyle name="Millares [0] 10 2 3 5" xfId="10289" xr:uid="{7BDB6995-B495-4383-9774-EFB5DE1D250F}"/>
    <cellStyle name="Millares [0] 10 2 3 5 2" xfId="21732" xr:uid="{51BEE593-E164-43B1-814D-1226FAC392FD}"/>
    <cellStyle name="Millares [0] 10 2 3 5 2 2" xfId="44626" xr:uid="{509B440C-BB0D-46FB-AF0F-FA6871F358C3}"/>
    <cellStyle name="Millares [0] 10 2 3 5 3" xfId="33185" xr:uid="{90AD0524-E0DD-40C6-A6B8-17CA1D5C1710}"/>
    <cellStyle name="Millares [0] 10 2 3 6" xfId="11373" xr:uid="{A9D9ADE3-90BA-4FBC-ABF8-7872297A2194}"/>
    <cellStyle name="Millares [0] 10 2 3 6 2" xfId="22816" xr:uid="{17B95C6E-909C-4E06-ABD9-1220176DB212}"/>
    <cellStyle name="Millares [0] 10 2 3 6 2 2" xfId="45710" xr:uid="{D29DA21D-30EF-4D1E-8D35-7F1BFCEBB2B8}"/>
    <cellStyle name="Millares [0] 10 2 3 6 3" xfId="34269" xr:uid="{23724FAA-4407-498B-8ED8-C5F5092F177C}"/>
    <cellStyle name="Millares [0] 10 2 3 7" xfId="12438" xr:uid="{7BF89632-F256-4F84-80D6-E4FDB7A20BD2}"/>
    <cellStyle name="Millares [0] 10 2 3 7 2" xfId="35332" xr:uid="{CFEDC57B-AB20-454E-AAF9-E7A6AE90E242}"/>
    <cellStyle name="Millares [0] 10 2 3 8" xfId="23891" xr:uid="{4140571C-1DB9-490F-9CF2-EA6FFAA0E17B}"/>
    <cellStyle name="Millares [0] 10 2 3 9" xfId="46774" xr:uid="{573E2D44-A919-41F1-9207-388728912D0C}"/>
    <cellStyle name="Millares [0] 10 2 4" xfId="1509" xr:uid="{A309E73F-F5B7-46B0-9508-15C3770F0498}"/>
    <cellStyle name="Millares [0] 10 2 4 2" xfId="2826" xr:uid="{4EF6C316-2650-4B52-AA2D-0DD45404E781}"/>
    <cellStyle name="Millares [0] 10 2 4 2 2" xfId="7073" xr:uid="{38EB1D0B-483B-4C06-8FA9-B0C67DE72175}"/>
    <cellStyle name="Millares [0] 10 2 4 2 2 2" xfId="18525" xr:uid="{9002F14A-FA3C-498E-819B-005BB0147364}"/>
    <cellStyle name="Millares [0] 10 2 4 2 2 2 2" xfId="41419" xr:uid="{02BC92C2-93A8-44B0-9910-617A7658580C}"/>
    <cellStyle name="Millares [0] 10 2 4 2 2 3" xfId="29978" xr:uid="{05D69E25-B750-4527-B1A5-30F71DC2A816}"/>
    <cellStyle name="Millares [0] 10 2 4 2 2 4" xfId="52860" xr:uid="{D71F3D78-AF4A-4A83-A122-DD4CB0021550}"/>
    <cellStyle name="Millares [0] 10 2 4 2 3" xfId="14283" xr:uid="{8CD2143E-5379-4BFC-8F62-1DED41C1CC20}"/>
    <cellStyle name="Millares [0] 10 2 4 2 3 2" xfId="37177" xr:uid="{8298FE1E-9D29-4BCE-99E2-340D6E1848C1}"/>
    <cellStyle name="Millares [0] 10 2 4 2 4" xfId="25736" xr:uid="{0E6FA104-E295-41E9-8AFE-2B89021622D4}"/>
    <cellStyle name="Millares [0] 10 2 4 2 5" xfId="48619" xr:uid="{31725F11-051D-4357-921B-7B1A581E035B}"/>
    <cellStyle name="Millares [0] 10 2 4 3" xfId="5756" xr:uid="{FB990867-A5CB-49DE-A460-18B56C5021F3}"/>
    <cellStyle name="Millares [0] 10 2 4 3 2" xfId="17208" xr:uid="{FEC45529-3D8E-417E-9CCC-41DB40A0EC72}"/>
    <cellStyle name="Millares [0] 10 2 4 3 2 2" xfId="40102" xr:uid="{42DEF294-F4CB-4F55-880C-6842C057094C}"/>
    <cellStyle name="Millares [0] 10 2 4 3 3" xfId="28661" xr:uid="{1BD5BEBE-E024-4C34-95D6-884527EA74ED}"/>
    <cellStyle name="Millares [0] 10 2 4 3 4" xfId="51543" xr:uid="{2D301758-7807-4EAF-AA39-466A2D41DAB6}"/>
    <cellStyle name="Millares [0] 10 2 4 4" xfId="12966" xr:uid="{49145F7D-ECF8-46AC-9E15-804D9AFA85E0}"/>
    <cellStyle name="Millares [0] 10 2 4 4 2" xfId="35860" xr:uid="{247ABC9F-FD21-4826-8D29-13DE7C879485}"/>
    <cellStyle name="Millares [0] 10 2 4 5" xfId="24419" xr:uid="{568B8364-3576-41DF-8B3A-69229AFD9DD3}"/>
    <cellStyle name="Millares [0] 10 2 4 6" xfId="47302" xr:uid="{56D8D14D-7B53-416A-817E-7812D1FE248E}"/>
    <cellStyle name="Millares [0] 10 2 5" xfId="1771" xr:uid="{5D7DEAC8-17D5-46B6-8592-0F0DBC86982B}"/>
    <cellStyle name="Millares [0] 10 2 5 2" xfId="6018" xr:uid="{59F06FC9-0B2E-47B7-9A0F-EB5A92936525}"/>
    <cellStyle name="Millares [0] 10 2 5 2 2" xfId="17470" xr:uid="{D5101AD3-E6D3-4783-8236-516DE9962082}"/>
    <cellStyle name="Millares [0] 10 2 5 2 2 2" xfId="40364" xr:uid="{2B3CE0A1-C911-4420-A1EC-ACB647E0BAC4}"/>
    <cellStyle name="Millares [0] 10 2 5 2 3" xfId="28923" xr:uid="{5F60CA67-90DA-40CC-8870-1835AA00BAF8}"/>
    <cellStyle name="Millares [0] 10 2 5 2 4" xfId="51805" xr:uid="{AED4A833-E98B-4306-8A47-29FD72981EB4}"/>
    <cellStyle name="Millares [0] 10 2 5 3" xfId="13228" xr:uid="{52D6E1EC-3524-4DCD-ABAB-F5C47F0CBFDA}"/>
    <cellStyle name="Millares [0] 10 2 5 3 2" xfId="36122" xr:uid="{B0A34657-C327-4D19-80AC-86FDBCC5713E}"/>
    <cellStyle name="Millares [0] 10 2 5 4" xfId="24681" xr:uid="{63D527F4-A5FB-4B63-8CF8-618031BE0A43}"/>
    <cellStyle name="Millares [0] 10 2 5 5" xfId="47564" xr:uid="{A1667E14-D2EC-4AD5-AB88-E93DB1953D9C}"/>
    <cellStyle name="Millares [0] 10 2 6" xfId="3094" xr:uid="{59BB8F55-6E40-45E4-B07B-DAADB5A8FBF1}"/>
    <cellStyle name="Millares [0] 10 2 6 2" xfId="7336" xr:uid="{5DA235DA-5C87-4732-B3D3-7FFD64E3ED67}"/>
    <cellStyle name="Millares [0] 10 2 6 2 2" xfId="18788" xr:uid="{5AA4880F-6699-4B25-AD30-E20104357BA5}"/>
    <cellStyle name="Millares [0] 10 2 6 2 2 2" xfId="41682" xr:uid="{AFB7DEA5-9446-4479-841A-AB0FEE35B46B}"/>
    <cellStyle name="Millares [0] 10 2 6 2 3" xfId="30241" xr:uid="{42BF50F8-468A-4CAD-ADCC-74D3077A6CDF}"/>
    <cellStyle name="Millares [0] 10 2 6 2 4" xfId="53123" xr:uid="{FE14B7C7-303B-444D-9AA8-D48A3BB377CA}"/>
    <cellStyle name="Millares [0] 10 2 6 3" xfId="14546" xr:uid="{650284A9-724A-41DF-B12F-1AAA9FCD843A}"/>
    <cellStyle name="Millares [0] 10 2 6 3 2" xfId="37440" xr:uid="{97C50AAD-84AF-43A3-ABD3-8898ED161BE1}"/>
    <cellStyle name="Millares [0] 10 2 6 4" xfId="25999" xr:uid="{5563BBFA-09FD-458F-9408-EF1A09112130}"/>
    <cellStyle name="Millares [0] 10 2 6 5" xfId="48881" xr:uid="{92E282AD-8C3E-4CF7-B0DC-1CF179BD064D}"/>
    <cellStyle name="Millares [0] 10 2 7 2" xfId="7596" xr:uid="{449567A6-2E85-4EAA-B002-9ED47A7696BF}"/>
    <cellStyle name="Millares [0] 10 2 7 2 2" xfId="19048" xr:uid="{AD9A2F97-8D99-496E-95F1-E9FCCA94610C}"/>
    <cellStyle name="Millares [0] 10 2 7 2 2 2" xfId="41942" xr:uid="{93A6A901-5BDC-4A95-9569-BDC52EB7D57E}"/>
    <cellStyle name="Millares [0] 10 2 7 2 3" xfId="30501" xr:uid="{80BA7FC4-12BC-459C-AE15-D961F45FBAD6}"/>
    <cellStyle name="Millares [0] 10 2 7 2 4" xfId="53383" xr:uid="{FB090B32-554C-4058-8093-66BFAD279985}"/>
    <cellStyle name="Millares [0] 10 2 7 3" xfId="14806" xr:uid="{43DFA091-C529-47BC-93D3-B3FE24FBF869}"/>
    <cellStyle name="Millares [0] 10 2 7 3 2" xfId="37700" xr:uid="{7B1E7CAA-ADEE-46BE-BB36-458795F2332C}"/>
    <cellStyle name="Millares [0] 10 2 7 4" xfId="26259" xr:uid="{F11D28F5-BC4B-4254-9400-AB1C9AEA9EAA}"/>
    <cellStyle name="Millares [0] 10 2 7 5" xfId="49141" xr:uid="{A2E5E34F-7E60-4E54-AF3A-9D7503F2824C}"/>
    <cellStyle name="Millares [0] 10 2 8" xfId="3614" xr:uid="{E9111E0D-5530-4617-B558-3A5E6E392E64}"/>
    <cellStyle name="Millares [0] 10 2 8 2" xfId="7857" xr:uid="{5C050E23-51ED-4F00-BC15-3771EB3C1CA7}"/>
    <cellStyle name="Millares [0] 10 2 8 2 2" xfId="19309" xr:uid="{636E89D7-D3F0-4F52-9D84-ECEEA84CC912}"/>
    <cellStyle name="Millares [0] 10 2 8 2 2 2" xfId="42203" xr:uid="{BEAFF465-CE35-45A5-A6C3-549ED0DE39BB}"/>
    <cellStyle name="Millares [0] 10 2 8 2 3" xfId="30762" xr:uid="{B7CBA226-84C6-4830-83B4-677E66F00B6C}"/>
    <cellStyle name="Millares [0] 10 2 8 2 4" xfId="53644" xr:uid="{45C2CC37-B783-4088-9873-93550BE415FE}"/>
    <cellStyle name="Millares [0] 10 2 8 3" xfId="15067" xr:uid="{F8539E21-1428-4059-B2B5-5AB06C20A13F}"/>
    <cellStyle name="Millares [0] 10 2 8 3 2" xfId="37961" xr:uid="{2264AB0F-BA82-4CBC-8220-C93E2010194B}"/>
    <cellStyle name="Millares [0] 10 2 8 4" xfId="26520" xr:uid="{F3BBCE27-B892-416E-BEB7-69A36B738E7E}"/>
    <cellStyle name="Millares [0] 10 2 8 5" xfId="49402" xr:uid="{D1DCE541-6688-44B1-AF77-C8351C3F0742}"/>
    <cellStyle name="Millares [0] 10 2 9" xfId="4682" xr:uid="{880940CD-BDD6-45C4-B4CD-756940A715AF}"/>
    <cellStyle name="Millares [0] 10 2 9 2" xfId="16134" xr:uid="{242E078F-8140-451C-A34C-F693EB22B758}"/>
    <cellStyle name="Millares [0] 10 2 9 2 2" xfId="39028" xr:uid="{D24BEDDA-338E-40F6-8ED9-382DD067FA79}"/>
    <cellStyle name="Millares [0] 10 2 9 3" xfId="27587" xr:uid="{65E5FF45-13D4-40A7-BF0F-0C012543D3A0}"/>
    <cellStyle name="Millares [0] 10 2 9 4" xfId="50469" xr:uid="{D303D76A-8DF4-46C7-8807-2D6B3D843F29}"/>
    <cellStyle name="Millares [0] 10 20" xfId="55470" xr:uid="{469C3AFB-4F69-4D7B-B57C-990C155321AB}"/>
    <cellStyle name="Millares [0] 10 21" xfId="55886" xr:uid="{DCCF67D1-52DA-41E0-A185-34B2EF0594BD}"/>
    <cellStyle name="Millares [0] 10 3" xfId="600" xr:uid="{FC06C81E-285B-40E5-B445-378BA137CCF1}"/>
    <cellStyle name="Millares [0] 10 3 10" xfId="46394" xr:uid="{B41249F1-45DA-495B-AC15-51A723492955}"/>
    <cellStyle name="Millares [0] 10 3 11" xfId="55739" xr:uid="{1BC625D4-7CE2-425D-80B9-03E26AEA3EB7}"/>
    <cellStyle name="Millares [0] 10 3 2" xfId="1128" xr:uid="{2240EFED-5738-4DF2-87CE-06DFFF42E9FF}"/>
    <cellStyle name="Millares [0] 10 3 2 2" xfId="2445" xr:uid="{64A9C68C-AAF3-4C41-A02F-7B668BB85B9C}"/>
    <cellStyle name="Millares [0] 10 3 2 2 2" xfId="6692" xr:uid="{77905672-5AD6-45C2-97B1-0BA87EC5A171}"/>
    <cellStyle name="Millares [0] 10 3 2 2 2 2" xfId="18144" xr:uid="{1ADEA080-48FB-44C4-B345-2EB410B09E54}"/>
    <cellStyle name="Millares [0] 10 3 2 2 2 2 2" xfId="41038" xr:uid="{3DDF066A-EA34-4C4A-B92F-4FD8563826BF}"/>
    <cellStyle name="Millares [0] 10 3 2 2 2 3" xfId="29597" xr:uid="{C30CF39F-E618-47EA-A1CF-7AF319BA9806}"/>
    <cellStyle name="Millares [0] 10 3 2 2 2 4" xfId="52479" xr:uid="{7DD1D148-CCA2-458D-AAFF-B848A05FB57D}"/>
    <cellStyle name="Millares [0] 10 3 2 2 3" xfId="13902" xr:uid="{064E8ACC-6F2E-4BF7-9891-556CFA917E5E}"/>
    <cellStyle name="Millares [0] 10 3 2 2 3 2" xfId="36796" xr:uid="{C4CE3F6E-0F2A-437D-98D6-398BC44C3FDC}"/>
    <cellStyle name="Millares [0] 10 3 2 2 4" xfId="25355" xr:uid="{8C88E410-F841-440E-90FD-76422324ACF5}"/>
    <cellStyle name="Millares [0] 10 3 2 2 5" xfId="48238" xr:uid="{627DCABE-D178-4D7D-B2C5-F1E76744328A}"/>
    <cellStyle name="Millares [0] 10 3 2 3" xfId="4288" xr:uid="{D21BF70F-5358-4588-91A7-62A40EF7E089}"/>
    <cellStyle name="Millares [0] 10 3 2 3 2" xfId="8531" xr:uid="{7E72A62B-1E37-445B-B5BB-449B78F2B2CA}"/>
    <cellStyle name="Millares [0] 10 3 2 3 2 2" xfId="19983" xr:uid="{96C4DC4E-D170-42C0-B939-7F6A4A31A3A8}"/>
    <cellStyle name="Millares [0] 10 3 2 3 2 2 2" xfId="42877" xr:uid="{1BDFDECF-DD01-45CE-A7F6-019D96901B46}"/>
    <cellStyle name="Millares [0] 10 3 2 3 2 3" xfId="31436" xr:uid="{4B6B0659-CB54-4DAC-B47D-9BF917FB332C}"/>
    <cellStyle name="Millares [0] 10 3 2 3 2 4" xfId="54318" xr:uid="{78BDE6CE-3630-46C2-B548-EBCB58B417AC}"/>
    <cellStyle name="Millares [0] 10 3 2 3 3" xfId="15741" xr:uid="{85469698-D845-4873-84CB-B994F5DB8B85}"/>
    <cellStyle name="Millares [0] 10 3 2 3 3 2" xfId="38635" xr:uid="{53330E9B-54A4-4299-8FB0-9C1A403F2DD1}"/>
    <cellStyle name="Millares [0] 10 3 2 3 4" xfId="27194" xr:uid="{FB3DBE0E-23FC-4F5B-AD5E-E17760C0C6A8}"/>
    <cellStyle name="Millares [0] 10 3 2 3 5" xfId="50076" xr:uid="{AE3E03DA-B85F-4448-BE51-C1DB671B4D4B}"/>
    <cellStyle name="Millares [0] 10 3 2 4" xfId="5375" xr:uid="{5F852348-2B53-4206-9ED2-B1262F4BE741}"/>
    <cellStyle name="Millares [0] 10 3 2 4 2" xfId="16827" xr:uid="{98BC48AB-4487-45B5-9363-44B675E64732}"/>
    <cellStyle name="Millares [0] 10 3 2 4 2 2" xfId="39721" xr:uid="{7C87F8A3-4DCA-4DDA-A8FD-A4905DE8F018}"/>
    <cellStyle name="Millares [0] 10 3 2 4 3" xfId="28280" xr:uid="{43F73A39-846A-44C8-A74F-A35715038C3D}"/>
    <cellStyle name="Millares [0] 10 3 2 4 4" xfId="51162" xr:uid="{713A2A33-F079-49EC-95F2-54971CAD89A9}"/>
    <cellStyle name="Millares [0] 10 3 2 5" xfId="10436" xr:uid="{880E52CB-FBC4-4DDD-B84C-1A7D7D287F3E}"/>
    <cellStyle name="Millares [0] 10 3 2 5 2" xfId="21879" xr:uid="{2BABD3F2-4F8E-4088-99EE-57C97ADF311C}"/>
    <cellStyle name="Millares [0] 10 3 2 5 2 2" xfId="44773" xr:uid="{3A972E56-B062-45BE-BD1E-872C135D34CC}"/>
    <cellStyle name="Millares [0] 10 3 2 5 3" xfId="33332" xr:uid="{6383EC70-9A61-4E04-966B-6A2EAC97A1B1}"/>
    <cellStyle name="Millares [0] 10 3 2 6" xfId="11520" xr:uid="{C0BF3864-3FD1-41D2-B711-536A676C9B14}"/>
    <cellStyle name="Millares [0] 10 3 2 6 2" xfId="22963" xr:uid="{2AA3ED95-A30D-4043-BDD9-370978A478E4}"/>
    <cellStyle name="Millares [0] 10 3 2 6 2 2" xfId="45857" xr:uid="{946860F5-2B18-4B04-A33F-CAA622187D94}"/>
    <cellStyle name="Millares [0] 10 3 2 6 3" xfId="34416" xr:uid="{933EF261-C0DF-4B6E-B319-CF32C566FBC2}"/>
    <cellStyle name="Millares [0] 10 3 2 7" xfId="12585" xr:uid="{CDB9DE06-D7AC-4E63-909D-97BE887CD054}"/>
    <cellStyle name="Millares [0] 10 3 2 7 2" xfId="35479" xr:uid="{34D8598E-999D-4401-8471-721B67025B56}"/>
    <cellStyle name="Millares [0] 10 3 2 8" xfId="24038" xr:uid="{0F3CD967-6129-43F2-A56D-12CD5406C8E8}"/>
    <cellStyle name="Millares [0] 10 3 2 9" xfId="46921" xr:uid="{83F8B6A2-F8D0-472E-9EFF-ECA617A74098}"/>
    <cellStyle name="Millares [0] 10 3 3" xfId="1918" xr:uid="{7635AF26-BB53-4A04-A986-BF8B30D04BC0}"/>
    <cellStyle name="Millares [0] 10 3 3 2" xfId="6165" xr:uid="{A7243418-2DAD-409F-91E6-F4BD23352397}"/>
    <cellStyle name="Millares [0] 10 3 3 2 2" xfId="17617" xr:uid="{AEE15A96-5596-4F6A-822D-C7D8360F2ABC}"/>
    <cellStyle name="Millares [0] 10 3 3 2 2 2" xfId="40511" xr:uid="{B44F9E86-12C8-4601-BAC2-84E1A3B00BCA}"/>
    <cellStyle name="Millares [0] 10 3 3 2 3" xfId="29070" xr:uid="{BC5E32C4-7C0D-4728-9CF1-6097A034B4CC}"/>
    <cellStyle name="Millares [0] 10 3 3 2 4" xfId="51952" xr:uid="{84039142-6BDC-424D-BCAF-ECBA03D39DD2}"/>
    <cellStyle name="Millares [0] 10 3 3 3" xfId="13375" xr:uid="{5BAAF1B1-7ECE-45BA-B2AA-DB3D2B7A5128}"/>
    <cellStyle name="Millares [0] 10 3 3 3 2" xfId="36269" xr:uid="{DEF89ACF-10D7-4C78-8B4E-C4DD1F96774B}"/>
    <cellStyle name="Millares [0] 10 3 3 4" xfId="24828" xr:uid="{7897F679-1A03-44E0-B521-0485D02013F2}"/>
    <cellStyle name="Millares [0] 10 3 3 5" xfId="47711" xr:uid="{2589A466-5875-40F3-854E-80F205C74E23}"/>
    <cellStyle name="Millares [0] 10 3 4" xfId="3761" xr:uid="{D22B4566-98AD-4519-8980-ECB545211CE9}"/>
    <cellStyle name="Millares [0] 10 3 4 2" xfId="8004" xr:uid="{C038806E-9146-4BF5-B0A7-964AD05444EF}"/>
    <cellStyle name="Millares [0] 10 3 4 2 2" xfId="19456" xr:uid="{90F935D9-ACDC-420D-89D2-C6F60B66F3B7}"/>
    <cellStyle name="Millares [0] 10 3 4 2 2 2" xfId="42350" xr:uid="{29FF2F8B-A3E0-4AF5-A3B4-97F392C672D3}"/>
    <cellStyle name="Millares [0] 10 3 4 2 3" xfId="30909" xr:uid="{A10C09F4-EB88-47B1-A8EF-584EB140BC17}"/>
    <cellStyle name="Millares [0] 10 3 4 2 4" xfId="53791" xr:uid="{45302E2C-C34F-499D-8535-CF4398EF2725}"/>
    <cellStyle name="Millares [0] 10 3 4 3" xfId="15214" xr:uid="{36F86ECB-49B0-4A24-96B4-20CB4CB8134F}"/>
    <cellStyle name="Millares [0] 10 3 4 3 2" xfId="38108" xr:uid="{0F229F92-7C06-4A70-9304-34A742780AB9}"/>
    <cellStyle name="Millares [0] 10 3 4 4" xfId="26667" xr:uid="{7E35CD9B-C456-4410-BE2F-64255E05A99D}"/>
    <cellStyle name="Millares [0] 10 3 4 5" xfId="49549" xr:uid="{FEF0BD74-DE46-4A29-81DD-56A3050CBC8E}"/>
    <cellStyle name="Millares [0] 10 3 5" xfId="4848" xr:uid="{5332ED56-5CF0-47AC-9E03-85C7190469A1}"/>
    <cellStyle name="Millares [0] 10 3 5 2" xfId="16300" xr:uid="{32015990-B269-412A-9CD1-2C6A3BBC2E7B}"/>
    <cellStyle name="Millares [0] 10 3 5 2 2" xfId="39194" xr:uid="{9129B6A1-FBFE-40CE-8F76-C4453A3EE23C}"/>
    <cellStyle name="Millares [0] 10 3 5 3" xfId="27753" xr:uid="{355BDDEC-6442-4EDA-B77A-60A3F8F8E10D}"/>
    <cellStyle name="Millares [0] 10 3 5 4" xfId="50635" xr:uid="{38D6E448-FBAB-4C9F-8DA0-82175516205F}"/>
    <cellStyle name="Millares [0] 10 3 6" xfId="9909" xr:uid="{B384A72D-A126-4C8C-BA03-DF71EACF5248}"/>
    <cellStyle name="Millares [0] 10 3 6 2" xfId="21352" xr:uid="{161DF47A-E316-4C5B-B25D-997FADBBA322}"/>
    <cellStyle name="Millares [0] 10 3 6 2 2" xfId="44246" xr:uid="{2A5E77E2-D99D-4D9E-A95B-E05612605BD9}"/>
    <cellStyle name="Millares [0] 10 3 6 3" xfId="32805" xr:uid="{1F234809-BAEE-4D20-A410-4906501F7A97}"/>
    <cellStyle name="Millares [0] 10 3 7" xfId="10993" xr:uid="{EE135F13-203A-42D0-89B7-6D87D98BB62F}"/>
    <cellStyle name="Millares [0] 10 3 7 2" xfId="22436" xr:uid="{14EBAEEA-8C07-4497-9667-06C050EF62E7}"/>
    <cellStyle name="Millares [0] 10 3 7 2 2" xfId="45330" xr:uid="{04F45A1B-7285-4368-A455-7F7252D1FB05}"/>
    <cellStyle name="Millares [0] 10 3 7 3" xfId="33889" xr:uid="{D8B9F5EA-77E2-48F9-84C5-A2C64451ED46}"/>
    <cellStyle name="Millares [0] 10 3 8" xfId="12058" xr:uid="{66665450-F777-4D7E-B508-F8043634CDD4}"/>
    <cellStyle name="Millares [0] 10 3 8 2" xfId="34952" xr:uid="{CB2AC191-8CAD-43EE-8070-2E973CC558F6}"/>
    <cellStyle name="Millares [0] 10 3 9" xfId="23511" xr:uid="{E9CCBF89-8E66-47EA-BE58-A61614A6CB72}"/>
    <cellStyle name="Millares [0] 10 4" xfId="865" xr:uid="{954DA1E8-DD82-4437-A196-F6F30BBC5F0E}"/>
    <cellStyle name="Millares [0] 10 4 2" xfId="2182" xr:uid="{447ED945-4D02-45F7-8487-2908D0DDD1C3}"/>
    <cellStyle name="Millares [0] 10 4 2 2" xfId="6429" xr:uid="{45F4EE9E-04BA-46AF-9D56-E9817F7F701F}"/>
    <cellStyle name="Millares [0] 10 4 2 2 2" xfId="17881" xr:uid="{C2A6DD37-7073-470D-9E67-BC615573C774}"/>
    <cellStyle name="Millares [0] 10 4 2 2 2 2" xfId="40775" xr:uid="{D3B1A804-6576-49D9-8C2D-34F791687190}"/>
    <cellStyle name="Millares [0] 10 4 2 2 3" xfId="29334" xr:uid="{CA40A419-4D11-4321-8729-956DB42AE383}"/>
    <cellStyle name="Millares [0] 10 4 2 2 4" xfId="52216" xr:uid="{FB715F0B-BFAC-4907-A8BF-409579C28104}"/>
    <cellStyle name="Millares [0] 10 4 2 3" xfId="13639" xr:uid="{90A77B30-B7A0-4ED0-8733-7F61F43AD091}"/>
    <cellStyle name="Millares [0] 10 4 2 3 2" xfId="36533" xr:uid="{77310A6F-7F28-4CBB-8C37-808F4C742E4C}"/>
    <cellStyle name="Millares [0] 10 4 2 4" xfId="25092" xr:uid="{F28A9C05-10F4-47A1-8217-59FA01A8DEC9}"/>
    <cellStyle name="Millares [0] 10 4 2 5" xfId="47975" xr:uid="{E7C55818-DB8D-4612-9691-E522FA8B40DD}"/>
    <cellStyle name="Millares [0] 10 4 3" xfId="4025" xr:uid="{AE544F10-B434-416C-AF53-9F18F7095E34}"/>
    <cellStyle name="Millares [0] 10 4 3 2" xfId="8268" xr:uid="{6EA24178-FE33-4C55-AF7A-0604D76B6FAE}"/>
    <cellStyle name="Millares [0] 10 4 3 2 2" xfId="19720" xr:uid="{E1466DFF-7D47-4274-AB3A-BD14FD1BB84B}"/>
    <cellStyle name="Millares [0] 10 4 3 2 2 2" xfId="42614" xr:uid="{E75AC62C-2497-41F0-98D1-2F938C9B712C}"/>
    <cellStyle name="Millares [0] 10 4 3 2 3" xfId="31173" xr:uid="{2BC0A2C1-E3E0-4CEA-B43E-A6F00CE02BC8}"/>
    <cellStyle name="Millares [0] 10 4 3 2 4" xfId="54055" xr:uid="{06B6B05F-1AE4-4F1C-B640-E27C96F2EF4D}"/>
    <cellStyle name="Millares [0] 10 4 3 3" xfId="15478" xr:uid="{2A45C283-E898-49FE-9B6A-BCDE003F907C}"/>
    <cellStyle name="Millares [0] 10 4 3 3 2" xfId="38372" xr:uid="{12854FBB-ECA3-4C17-B3E8-10FF1D0A773A}"/>
    <cellStyle name="Millares [0] 10 4 3 4" xfId="26931" xr:uid="{4A8E5A7B-6741-4274-A1E9-78A64A13B533}"/>
    <cellStyle name="Millares [0] 10 4 3 5" xfId="49813" xr:uid="{5C37E6DD-41CD-47BD-B66B-0CEE3249E187}"/>
    <cellStyle name="Millares [0] 10 4 4" xfId="5112" xr:uid="{796B7794-C776-4A4A-B7B7-49514387AECF}"/>
    <cellStyle name="Millares [0] 10 4 4 2" xfId="16564" xr:uid="{77A5ED21-C2DE-412E-9EA3-E153D2455EF2}"/>
    <cellStyle name="Millares [0] 10 4 4 2 2" xfId="39458" xr:uid="{8CDEFD3F-6E0E-4AB7-9632-DEE0DDCF3028}"/>
    <cellStyle name="Millares [0] 10 4 4 3" xfId="28017" xr:uid="{0523E50F-EA18-4250-B16B-983C73467B13}"/>
    <cellStyle name="Millares [0] 10 4 4 4" xfId="50899" xr:uid="{BE3C9978-4768-4159-BFCE-2F3D55DFC1D3}"/>
    <cellStyle name="Millares [0] 10 4 5" xfId="10173" xr:uid="{B512B4D2-13E8-4AD9-BC7D-404700873030}"/>
    <cellStyle name="Millares [0] 10 4 5 2" xfId="21616" xr:uid="{8ACB1FD9-C684-43E3-84FD-42AB4192B967}"/>
    <cellStyle name="Millares [0] 10 4 5 2 2" xfId="44510" xr:uid="{A01E8F2E-124B-424B-A7B7-F775DAA449B9}"/>
    <cellStyle name="Millares [0] 10 4 5 3" xfId="33069" xr:uid="{B1A0A459-4B14-43AC-B028-18DDB95CC0EA}"/>
    <cellStyle name="Millares [0] 10 4 6" xfId="11257" xr:uid="{A7605CE1-F383-4C0A-9AA1-12465D7BC090}"/>
    <cellStyle name="Millares [0] 10 4 6 2" xfId="22700" xr:uid="{0DF07A16-CE9E-4986-82B3-60240C2E1BD2}"/>
    <cellStyle name="Millares [0] 10 4 6 2 2" xfId="45594" xr:uid="{32ED6E41-ABE0-4FF9-8CCA-65F52FC1E05D}"/>
    <cellStyle name="Millares [0] 10 4 6 3" xfId="34153" xr:uid="{FC48985A-FFF4-4F56-93F1-4AE074EAEF6C}"/>
    <cellStyle name="Millares [0] 10 4 7" xfId="12322" xr:uid="{24706FE8-CE9B-49DC-A31A-B510B483DCD1}"/>
    <cellStyle name="Millares [0] 10 4 7 2" xfId="35216" xr:uid="{20F90E1C-78A9-4B5E-8700-E77693748D4D}"/>
    <cellStyle name="Millares [0] 10 4 8" xfId="23775" xr:uid="{18158885-0FED-4286-BF37-B8C395B6214C}"/>
    <cellStyle name="Millares [0] 10 4 9" xfId="46658" xr:uid="{C5B0CAA5-40E4-4CA7-906D-E15336756E3F}"/>
    <cellStyle name="Millares [0] 10 5" xfId="1393" xr:uid="{9BA36584-E1D2-422D-B9CF-3C233E9AE55E}"/>
    <cellStyle name="Millares [0] 10 5 2" xfId="2710" xr:uid="{38E20B88-E076-4AD6-B489-32D634E08A59}"/>
    <cellStyle name="Millares [0] 10 5 2 2" xfId="6957" xr:uid="{ED9067E6-749F-4F9F-B1E2-4319113402B9}"/>
    <cellStyle name="Millares [0] 10 5 2 2 2" xfId="18409" xr:uid="{35C25F35-C725-4147-83DF-7D4DC6C919E2}"/>
    <cellStyle name="Millares [0] 10 5 2 2 2 2" xfId="41303" xr:uid="{2F4765AE-012C-4F2E-AE2B-2D66709BE4FC}"/>
    <cellStyle name="Millares [0] 10 5 2 2 3" xfId="29862" xr:uid="{C535685C-B06D-415B-AEDC-1232DA7DAACC}"/>
    <cellStyle name="Millares [0] 10 5 2 2 4" xfId="52744" xr:uid="{DB68BF94-50FE-4B85-B893-25500D1CEEFD}"/>
    <cellStyle name="Millares [0] 10 5 2 3" xfId="14167" xr:uid="{CFDC2D12-2FBE-4D64-98A3-360E3944D3CC}"/>
    <cellStyle name="Millares [0] 10 5 2 3 2" xfId="37061" xr:uid="{A31571F3-1F87-481E-A85D-8B4C4DD209F3}"/>
    <cellStyle name="Millares [0] 10 5 2 4" xfId="25620" xr:uid="{F14B775C-4FB6-485E-A87E-EF99B2C20297}"/>
    <cellStyle name="Millares [0] 10 5 2 5" xfId="48503" xr:uid="{27996C2F-A512-4A49-BBCB-26630B450C77}"/>
    <cellStyle name="Millares [0] 10 5 3" xfId="5640" xr:uid="{BCC4EA91-F6F3-458A-A677-CE3926D67300}"/>
    <cellStyle name="Millares [0] 10 5 3 2" xfId="17092" xr:uid="{444FE653-A609-416F-B8F9-7184F1FC1298}"/>
    <cellStyle name="Millares [0] 10 5 3 2 2" xfId="39986" xr:uid="{344FC816-5894-4B04-BAAC-3307B625B62A}"/>
    <cellStyle name="Millares [0] 10 5 3 3" xfId="28545" xr:uid="{DBC08F57-76DA-4DB1-980A-65077A9084AB}"/>
    <cellStyle name="Millares [0] 10 5 3 4" xfId="51427" xr:uid="{7CC4612D-DCD2-4ACF-827A-05F65E1845B4}"/>
    <cellStyle name="Millares [0] 10 5 4" xfId="12850" xr:uid="{1AC040C2-FC11-4C97-9544-4B5EE893E9CA}"/>
    <cellStyle name="Millares [0] 10 5 4 2" xfId="35744" xr:uid="{39549634-8ACD-4D9C-A51A-3D8B101496F9}"/>
    <cellStyle name="Millares [0] 10 5 5" xfId="24303" xr:uid="{FCE557D2-959D-47C1-BC68-0F969A921D65}"/>
    <cellStyle name="Millares [0] 10 5 6" xfId="47186" xr:uid="{50C961EA-5B17-47CC-B15A-2F5805417255}"/>
    <cellStyle name="Millares [0] 10 6" xfId="1655" xr:uid="{9C2F1C5C-85C0-48E0-8868-8EE70D1E38F0}"/>
    <cellStyle name="Millares [0] 10 6 2" xfId="5902" xr:uid="{A3826AAB-AB55-41C2-B534-3774929D58AF}"/>
    <cellStyle name="Millares [0] 10 6 2 2" xfId="17354" xr:uid="{70D10CD2-86DD-455F-9836-F3404B8A42FA}"/>
    <cellStyle name="Millares [0] 10 6 2 2 2" xfId="40248" xr:uid="{15C139DE-8900-4C82-9039-73047356731B}"/>
    <cellStyle name="Millares [0] 10 6 2 3" xfId="28807" xr:uid="{BC1BAE91-467C-4F19-B148-72E37072763F}"/>
    <cellStyle name="Millares [0] 10 6 2 4" xfId="51689" xr:uid="{8092D869-3D2A-427E-85D4-DDDAC367A702}"/>
    <cellStyle name="Millares [0] 10 6 3" xfId="13112" xr:uid="{06225F16-EAD2-41C9-BF18-0658F942C796}"/>
    <cellStyle name="Millares [0] 10 6 3 2" xfId="36006" xr:uid="{9F1E212D-9030-4318-B701-7DD76B606F01}"/>
    <cellStyle name="Millares [0] 10 6 4" xfId="24565" xr:uid="{99CA3669-F28D-497C-8D28-A08FE74ED55F}"/>
    <cellStyle name="Millares [0] 10 6 5" xfId="47448" xr:uid="{0FF39AA4-3DAF-4240-8697-4C8BC18FA10B}"/>
    <cellStyle name="Millares [0] 10 7" xfId="2978" xr:uid="{D18E2002-6226-4E7B-87FA-F1A33AA7F1E1}"/>
    <cellStyle name="Millares [0] 10 7 2" xfId="7220" xr:uid="{9CA26977-4D50-4C88-81AB-85C6C98FA90E}"/>
    <cellStyle name="Millares [0] 10 7 2 2" xfId="18672" xr:uid="{16C6B1C0-AEB4-4D17-B7AB-10E237AC4999}"/>
    <cellStyle name="Millares [0] 10 7 2 2 2" xfId="41566" xr:uid="{BB23187A-9E2B-4E68-B790-54D27D82E814}"/>
    <cellStyle name="Millares [0] 10 7 2 3" xfId="30125" xr:uid="{23584980-87B0-4592-8C91-9A2EEDF761C5}"/>
    <cellStyle name="Millares [0] 10 7 2 4" xfId="53007" xr:uid="{9E6BE18F-70BF-4653-BB38-814C0FF743D6}"/>
    <cellStyle name="Millares [0] 10 7 3" xfId="14430" xr:uid="{0C65A55A-FAB4-4D53-873A-F40F98AF7E4A}"/>
    <cellStyle name="Millares [0] 10 7 3 2" xfId="37324" xr:uid="{5D686827-9E81-41AE-A764-2C8CA7BD7969}"/>
    <cellStyle name="Millares [0] 10 7 4" xfId="25883" xr:uid="{409219E7-C3D3-4EBC-8D64-87AABD650B3D}"/>
    <cellStyle name="Millares [0] 10 7 5" xfId="48765" xr:uid="{16F49F8E-0C78-4189-938A-E72411C3E006}"/>
    <cellStyle name="Millares [0] 10 8" xfId="3238" xr:uid="{438FD870-5FEF-48D7-A9E9-3E4762EB1D6D}"/>
    <cellStyle name="Millares [0] 10 8 2" xfId="7480" xr:uid="{2A4F01C9-5253-4B42-B1D2-131EB734969D}"/>
    <cellStyle name="Millares [0] 10 8 2 2" xfId="18932" xr:uid="{2729B7B5-7FEF-49AA-9CC2-B1D5A3AB761D}"/>
    <cellStyle name="Millares [0] 10 8 2 2 2" xfId="41826" xr:uid="{20FC9324-064F-4A92-AF2D-064DE481E964}"/>
    <cellStyle name="Millares [0] 10 8 2 3" xfId="30385" xr:uid="{C0B5A116-8F6E-4ACD-BB3F-3B47B38200D9}"/>
    <cellStyle name="Millares [0] 10 8 2 4" xfId="53267" xr:uid="{AC9338CD-2616-42B8-AEA8-58EBFB791D41}"/>
    <cellStyle name="Millares [0] 10 8 3" xfId="14690" xr:uid="{F6AD2A90-B174-469C-9379-99599D2CEBDA}"/>
    <cellStyle name="Millares [0] 10 8 3 2" xfId="37584" xr:uid="{C2A4B8DF-2D24-4497-AB1E-47BEC95624ED}"/>
    <cellStyle name="Millares [0] 10 8 4" xfId="26143" xr:uid="{4EE4C4AB-BF1C-4624-8CF5-F491197A1964}"/>
    <cellStyle name="Millares [0] 10 8 5" xfId="49025" xr:uid="{4C0EB2BF-4C73-4EFC-84C6-863C12022D3F}"/>
    <cellStyle name="Millares [0] 10 9" xfId="3498" xr:uid="{9A5A477D-5E2D-4983-8E68-5DEC22CEC112}"/>
    <cellStyle name="Millares [0] 10 9 2" xfId="7741" xr:uid="{8110505C-18A8-4EC7-B04C-68B514CD6C25}"/>
    <cellStyle name="Millares [0] 10 9 2 2" xfId="19193" xr:uid="{B9CEFE7D-8E11-45C3-B250-C527C34972FF}"/>
    <cellStyle name="Millares [0] 10 9 2 2 2" xfId="42087" xr:uid="{4F505F82-4678-4176-BD83-BCF1C25C4E15}"/>
    <cellStyle name="Millares [0] 10 9 2 3" xfId="30646" xr:uid="{C0E1B763-F48C-48D1-A347-D2BD6AD5FB0C}"/>
    <cellStyle name="Millares [0] 10 9 2 4" xfId="53528" xr:uid="{714AA675-5128-4A16-8B25-27255E8CDEE3}"/>
    <cellStyle name="Millares [0] 10 9 3" xfId="14951" xr:uid="{20726E24-ADEC-43C5-BF37-44FFC5B1F64A}"/>
    <cellStyle name="Millares [0] 10 9 3 2" xfId="37845" xr:uid="{2D9F20D8-D6BC-4422-B8F7-58AB1D5E2B75}"/>
    <cellStyle name="Millares [0] 10 9 4" xfId="26404" xr:uid="{FDDBEE1A-1CCE-4E38-B804-D60E25D55B0D}"/>
    <cellStyle name="Millares [0] 10 9 5" xfId="49286" xr:uid="{650EF525-ADBB-4E34-B8FC-0F88D612126E}"/>
    <cellStyle name="Millares [0] 11" xfId="338" xr:uid="{08B997FB-498A-4EED-A82F-A51381055003}"/>
    <cellStyle name="Millares [0] 11 10" xfId="4571" xr:uid="{AACDF212-9C25-464E-B0DD-09402FB805C0}"/>
    <cellStyle name="Millares [0] 11 10 2" xfId="16023" xr:uid="{874166BD-F9E3-4A90-9A0B-5028189E3FA6}"/>
    <cellStyle name="Millares [0] 11 10 2 2" xfId="38917" xr:uid="{13672595-7B18-4267-903D-8B4B57CC2FF1}"/>
    <cellStyle name="Millares [0] 11 10 3" xfId="27476" xr:uid="{5C63B646-714A-4FE3-A4A5-C759498C8497}"/>
    <cellStyle name="Millares [0] 11 10 4" xfId="50358" xr:uid="{18C828EE-005D-4843-AF9D-CF2B20032A4D}"/>
    <cellStyle name="Millares [0] 11 11" xfId="8693" xr:uid="{24A31A16-8B2A-4769-A1C4-93181360101D}"/>
    <cellStyle name="Millares [0] 11 11 2" xfId="20144" xr:uid="{202FE30A-1840-4228-8F9C-948CE9F5FAB2}"/>
    <cellStyle name="Millares [0] 11 11 2 2" xfId="43038" xr:uid="{10505B6E-1887-45C0-98DA-6A0703425668}"/>
    <cellStyle name="Millares [0] 11 11 3" xfId="31597" xr:uid="{C57EE706-0D66-4367-A1A6-E74168DADC27}"/>
    <cellStyle name="Millares [0] 11 11 4" xfId="54479" xr:uid="{40E83BAB-7664-4050-9621-3B9491DE4F39}"/>
    <cellStyle name="Millares [0] 11 12" xfId="8851" xr:uid="{9CE2759E-1C21-4F51-B774-5A3D7F8F58CB}"/>
    <cellStyle name="Millares [0] 11 12 2" xfId="20295" xr:uid="{1F5ABBC9-B2F7-4D23-8E72-D059F2D49CF7}"/>
    <cellStyle name="Millares [0] 11 12 2 2" xfId="43189" xr:uid="{F6AEBEC7-2920-4465-A41E-A0E9D509B9B2}"/>
    <cellStyle name="Millares [0] 11 12 3" xfId="31748" xr:uid="{1F96ADB6-0F19-48B8-A89E-41F0A9DAE6DB}"/>
    <cellStyle name="Millares [0] 11 12 4" xfId="54630" xr:uid="{7031061E-2800-47F0-8350-0F446B6942DF}"/>
    <cellStyle name="Millares [0] 11 13" xfId="9113" xr:uid="{3545D52F-B215-472C-AF31-F4B8E5B6D76D}"/>
    <cellStyle name="Millares [0] 11 13 2" xfId="20557" xr:uid="{58D29655-2811-4907-A102-9EB1CDC62781}"/>
    <cellStyle name="Millares [0] 11 13 2 2" xfId="43451" xr:uid="{1389321C-EE52-4CD5-BC68-81144352B7BE}"/>
    <cellStyle name="Millares [0] 11 13 3" xfId="32010" xr:uid="{A1DA235B-FD39-4329-BDAC-538871047C34}"/>
    <cellStyle name="Millares [0] 11 13 4" xfId="54892" xr:uid="{4ACB0D9B-0FF8-467C-8BC5-42CBC593D223}"/>
    <cellStyle name="Millares [0] 11 14" xfId="9380" xr:uid="{C57E80D9-3B4C-4C9E-8F5B-60FDD2F8D6CF}"/>
    <cellStyle name="Millares [0] 11 14 2" xfId="20824" xr:uid="{B4F2499E-3987-4FAC-9522-A68EC703234E}"/>
    <cellStyle name="Millares [0] 11 14 2 2" xfId="43718" xr:uid="{8924B891-0A2C-47A3-8438-43A1FCE78D16}"/>
    <cellStyle name="Millares [0] 11 14 3" xfId="32277" xr:uid="{0A708EFA-5555-430F-939A-6EFC4D50E0F2}"/>
    <cellStyle name="Millares [0] 11 14 4" xfId="55159" xr:uid="{4749FEC2-9139-4A0A-9526-BDA5F6B497F6}"/>
    <cellStyle name="Millares [0] 11 15" xfId="9652" xr:uid="{E3BDFADA-0535-49AD-950A-09130BEB2FF0}"/>
    <cellStyle name="Millares [0] 11 15 2" xfId="21095" xr:uid="{03475AA5-E467-4518-BAFA-A54DB2318F97}"/>
    <cellStyle name="Millares [0] 11 15 2 2" xfId="43989" xr:uid="{43C34370-AD3B-4A96-B1CC-D3D1BD3F8644}"/>
    <cellStyle name="Millares [0] 11 15 3" xfId="32548" xr:uid="{AD3B5121-26F3-41EF-BEBA-41ED79F7D9E9}"/>
    <cellStyle name="Millares [0] 11 16" xfId="10736" xr:uid="{350800D0-04B4-4B5F-B00B-01A895621560}"/>
    <cellStyle name="Millares [0] 11 16 2" xfId="22179" xr:uid="{232D709E-465E-44D0-A3F5-4310A4A217AD}"/>
    <cellStyle name="Millares [0] 11 16 2 2" xfId="45073" xr:uid="{3D8FCE60-B4FA-4332-8F2A-851C8AF50D20}"/>
    <cellStyle name="Millares [0] 11 16 3" xfId="33632" xr:uid="{6F4B4DE9-32EF-435E-95DF-446D0B2D7F8B}"/>
    <cellStyle name="Millares [0] 11 17" xfId="11801" xr:uid="{390FDE0B-B384-4D62-BDBC-99777E134E1B}"/>
    <cellStyle name="Millares [0] 11 17 2" xfId="34695" xr:uid="{6D76E598-6256-4528-9B2C-68E3CCB25924}"/>
    <cellStyle name="Millares [0] 11 18" xfId="23254" xr:uid="{17AF52C8-C08D-424B-8523-AD6AF2E264E5}"/>
    <cellStyle name="Millares [0] 11 19" xfId="46137" xr:uid="{730407FE-6956-4321-A2B7-40FFC7155EB4}"/>
    <cellStyle name="Millares [0] 11 2" xfId="459" xr:uid="{BD87EC0B-C7BF-4D8F-A11F-8700A2487FF3}"/>
    <cellStyle name="Millares [0] 11 2 10" xfId="8967" xr:uid="{3413E586-2CB3-409D-A278-A85401C327D9}"/>
    <cellStyle name="Millares [0] 11 2 10 2" xfId="20411" xr:uid="{48F32C32-8A97-4AAB-9E7D-37E6C7452254}"/>
    <cellStyle name="Millares [0] 11 2 10 2 2" xfId="43305" xr:uid="{B8ED5019-39C3-4574-BF98-FF79D5A831E6}"/>
    <cellStyle name="Millares [0] 11 2 10 3" xfId="31864" xr:uid="{57CC7B42-D774-4BFA-9BBC-FB523D9B2CA2}"/>
    <cellStyle name="Millares [0] 11 2 10 4" xfId="54746" xr:uid="{1BF9E382-F1DB-43DE-8AF0-FDC5B44301DD}"/>
    <cellStyle name="Millares [0] 11 2 11" xfId="9229" xr:uid="{1F9787FB-B615-4BF8-A1F6-8AEDB8F9A5B5}"/>
    <cellStyle name="Millares [0] 11 2 11 2" xfId="20673" xr:uid="{B355D47A-CAAC-451C-A0CD-42D2ED30A0A3}"/>
    <cellStyle name="Millares [0] 11 2 11 2 2" xfId="43567" xr:uid="{B3416A6D-92AE-4B54-9CB0-52F84EA12B48}"/>
    <cellStyle name="Millares [0] 11 2 11 3" xfId="32126" xr:uid="{CBB8BE2B-4300-46D1-A464-096CFEEBD3E8}"/>
    <cellStyle name="Millares [0] 11 2 11 4" xfId="55008" xr:uid="{D52F44DC-9AA8-4073-A422-0E0153A106B3}"/>
    <cellStyle name="Millares [0] 11 2 12" xfId="9496" xr:uid="{685AD4E5-38C5-4A18-98BD-016EF6102B4E}"/>
    <cellStyle name="Millares [0] 11 2 12 2" xfId="20940" xr:uid="{F901F015-4056-45EF-9EEB-3F24E5EA776F}"/>
    <cellStyle name="Millares [0] 11 2 12 2 2" xfId="43834" xr:uid="{36969124-446A-4B45-BC73-7E1780B0195C}"/>
    <cellStyle name="Millares [0] 11 2 12 3" xfId="32393" xr:uid="{7840AD1D-FC56-46FA-A746-E74DE8C32B82}"/>
    <cellStyle name="Millares [0] 11 2 12 4" xfId="55275" xr:uid="{01D2071D-CB85-4290-9F98-34A0B77BE6B4}"/>
    <cellStyle name="Millares [0] 11 2 13" xfId="9768" xr:uid="{AF633445-68BC-429B-ACB9-CF599E19997A}"/>
    <cellStyle name="Millares [0] 11 2 13 2" xfId="21211" xr:uid="{767B659B-AF0E-4482-837E-0679D99B3798}"/>
    <cellStyle name="Millares [0] 11 2 13 2 2" xfId="44105" xr:uid="{DC94D79C-C4B6-44A2-943F-40C40A3D9B96}"/>
    <cellStyle name="Millares [0] 11 2 13 3" xfId="32664" xr:uid="{1DAD0D03-FD90-4646-A1BE-432696633CA4}"/>
    <cellStyle name="Millares [0] 11 2 14" xfId="10852" xr:uid="{BF4D17AB-EFAA-4FA8-B266-1181B30257AF}"/>
    <cellStyle name="Millares [0] 11 2 14 2" xfId="22295" xr:uid="{9D86BB2D-91AF-4341-B0DE-6F2F14350D42}"/>
    <cellStyle name="Millares [0] 11 2 14 2 2" xfId="45189" xr:uid="{1B421C48-8C49-435A-8004-FAE93E12E7F0}"/>
    <cellStyle name="Millares [0] 11 2 14 3" xfId="33748" xr:uid="{024FD146-CC6E-4B0F-9E91-0802CC1E12A3}"/>
    <cellStyle name="Millares [0] 11 2 15" xfId="11917" xr:uid="{A5ABD1A5-0A5E-47A0-B7C3-95031D45E6AE}"/>
    <cellStyle name="Millares [0] 11 2 15 2" xfId="34811" xr:uid="{724ACDF8-6B7C-4E78-9AC7-BE9BDDCBF3C6}"/>
    <cellStyle name="Millares [0] 11 2 16" xfId="23370" xr:uid="{8628940E-BB6D-4D6A-AFC5-A96271D6AFE7}"/>
    <cellStyle name="Millares [0] 11 2 17" xfId="46253" xr:uid="{11EE11D3-3589-4763-A4C7-C736C661280E}"/>
    <cellStyle name="Millares [0] 11 2 18" xfId="55591" xr:uid="{D52B0AA9-4F42-46BA-AD1E-A89B5CC0BD6F}"/>
    <cellStyle name="Millares [0] 11 2 2" xfId="722" xr:uid="{0CDA210F-4B71-455E-87EA-C784D77BF01E}"/>
    <cellStyle name="Millares [0] 11 2 2 10" xfId="46516" xr:uid="{7C46EBD9-E270-492D-9AFE-9184CD3FAFA1}"/>
    <cellStyle name="Millares [0] 11 2 2 11" xfId="55861" xr:uid="{6899178C-E197-4009-B2ED-1AC0D3E48E4B}"/>
    <cellStyle name="Millares [0] 11 2 2 2" xfId="1250" xr:uid="{B970BFB0-029A-4E2D-9902-1A35BC1C524B}"/>
    <cellStyle name="Millares [0] 11 2 2 2 2" xfId="2567" xr:uid="{FD22C721-3E9D-434C-8A76-9F95539D440D}"/>
    <cellStyle name="Millares [0] 11 2 2 2 2 2" xfId="6814" xr:uid="{59DDF1FA-9F13-497E-B67D-6F486A71D6DC}"/>
    <cellStyle name="Millares [0] 11 2 2 2 2 2 2" xfId="18266" xr:uid="{809FE67F-6B99-49D3-B369-E596CFDE3B9E}"/>
    <cellStyle name="Millares [0] 11 2 2 2 2 2 2 2" xfId="41160" xr:uid="{089DA3A9-E8B7-4CE4-8BA1-90D2E6DD7094}"/>
    <cellStyle name="Millares [0] 11 2 2 2 2 2 3" xfId="29719" xr:uid="{ED5BCCAB-46CD-4D73-AD2E-F54213D5170D}"/>
    <cellStyle name="Millares [0] 11 2 2 2 2 2 4" xfId="52601" xr:uid="{734185B3-CBDB-4E56-A5C5-BD477AE7BC6B}"/>
    <cellStyle name="Millares [0] 11 2 2 2 2 3" xfId="14024" xr:uid="{8064D028-40D3-4119-BE7B-403F8E7FA60D}"/>
    <cellStyle name="Millares [0] 11 2 2 2 2 3 2" xfId="36918" xr:uid="{BCA032A0-ABCB-4643-8A73-E3322F2F4A74}"/>
    <cellStyle name="Millares [0] 11 2 2 2 2 4" xfId="25477" xr:uid="{21443666-29FD-42D0-8908-C84FB36E3B23}"/>
    <cellStyle name="Millares [0] 11 2 2 2 2 5" xfId="48360" xr:uid="{664E6FB7-FE11-4343-B551-530A32E5E1A2}"/>
    <cellStyle name="Millares [0] 11 2 2 2 3" xfId="4410" xr:uid="{A1A5CB9F-7443-4E9F-A29A-EF05F7505A84}"/>
    <cellStyle name="Millares [0] 11 2 2 2 3 2" xfId="8653" xr:uid="{853C86AC-7D3D-488B-BBD6-4378E45E166E}"/>
    <cellStyle name="Millares [0] 11 2 2 2 3 2 2" xfId="20105" xr:uid="{3EBCB063-F298-42FF-9108-03E0C1A05BB0}"/>
    <cellStyle name="Millares [0] 11 2 2 2 3 2 2 2" xfId="42999" xr:uid="{669ECEFC-81FE-4EBC-AFA2-96B64240A9C0}"/>
    <cellStyle name="Millares [0] 11 2 2 2 3 2 3" xfId="31558" xr:uid="{6713E6AB-7D69-4EE5-B887-99EA0B1FE5E3}"/>
    <cellStyle name="Millares [0] 11 2 2 2 3 2 4" xfId="54440" xr:uid="{372BD071-2C38-4EF3-B0AF-37D8465C3FE7}"/>
    <cellStyle name="Millares [0] 11 2 2 2 3 3" xfId="15863" xr:uid="{E79A873D-3492-4BF9-B68B-4A4CD87F4F9E}"/>
    <cellStyle name="Millares [0] 11 2 2 2 3 3 2" xfId="38757" xr:uid="{5EA73F20-2CC4-4816-B277-E052A667D932}"/>
    <cellStyle name="Millares [0] 11 2 2 2 3 4" xfId="27316" xr:uid="{A0949847-9043-4E0F-BFFA-251777A8D149}"/>
    <cellStyle name="Millares [0] 11 2 2 2 3 5" xfId="50198" xr:uid="{E3004AD4-AFB2-4D31-AA2E-40EAE7FD0DB0}"/>
    <cellStyle name="Millares [0] 11 2 2 2 4" xfId="5497" xr:uid="{48A9B142-A388-4870-A630-F30653726F5E}"/>
    <cellStyle name="Millares [0] 11 2 2 2 4 2" xfId="16949" xr:uid="{C7ECE9F7-9F6C-4B73-9255-1CE4B9BC0F4E}"/>
    <cellStyle name="Millares [0] 11 2 2 2 4 2 2" xfId="39843" xr:uid="{01FF342C-5126-4FF0-AE0C-830C3119BC6F}"/>
    <cellStyle name="Millares [0] 11 2 2 2 4 3" xfId="28402" xr:uid="{E5606E2E-974A-4604-9F8E-9B4DA8CA8447}"/>
    <cellStyle name="Millares [0] 11 2 2 2 4 4" xfId="51284" xr:uid="{D229DCB0-583F-45E9-BF8B-8D030CE5C8B1}"/>
    <cellStyle name="Millares [0] 11 2 2 2 5" xfId="10558" xr:uid="{1708184B-78C7-468D-8296-B3390B92297F}"/>
    <cellStyle name="Millares [0] 11 2 2 2 5 2" xfId="22001" xr:uid="{F7136579-D973-4C41-B782-DC51D9321717}"/>
    <cellStyle name="Millares [0] 11 2 2 2 5 2 2" xfId="44895" xr:uid="{80602E78-11D2-4AA3-98B7-FFCCA6A01CE5}"/>
    <cellStyle name="Millares [0] 11 2 2 2 5 3" xfId="33454" xr:uid="{6415CB63-29C4-4950-8D59-69FD2428D907}"/>
    <cellStyle name="Millares [0] 11 2 2 2 6" xfId="11642" xr:uid="{74B6EE5E-9BAC-42EA-8216-28F32E66377A}"/>
    <cellStyle name="Millares [0] 11 2 2 2 6 2" xfId="23085" xr:uid="{6EA60CED-7EF2-4B49-8046-1215D2F93C91}"/>
    <cellStyle name="Millares [0] 11 2 2 2 6 2 2" xfId="45979" xr:uid="{3DD75BC8-A471-41D8-9419-FCE044C31CE3}"/>
    <cellStyle name="Millares [0] 11 2 2 2 6 3" xfId="34538" xr:uid="{77D56B67-19FC-4206-BE1C-974D756F6B25}"/>
    <cellStyle name="Millares [0] 11 2 2 2 7" xfId="12707" xr:uid="{DDDDDBD3-BAF4-4277-8FE2-A762BD2F2FEE}"/>
    <cellStyle name="Millares [0] 11 2 2 2 7 2" xfId="35601" xr:uid="{13B83D13-40C1-426F-A80C-20C320FE14A4}"/>
    <cellStyle name="Millares [0] 11 2 2 2 8" xfId="24160" xr:uid="{9B7F12F4-8934-4CDC-80AD-70B21ECB7D2E}"/>
    <cellStyle name="Millares [0] 11 2 2 2 9" xfId="47043" xr:uid="{605AD5E9-CDDE-4D54-A273-480AD5AA31EE}"/>
    <cellStyle name="Millares [0] 11 2 2 3" xfId="2040" xr:uid="{56A45D46-73D6-40B4-92C6-71BEA0103E7A}"/>
    <cellStyle name="Millares [0] 11 2 2 3 2" xfId="6287" xr:uid="{6B6581EF-7B8D-436D-A67C-788C354A17BE}"/>
    <cellStyle name="Millares [0] 11 2 2 3 2 2" xfId="17739" xr:uid="{DF66A367-D570-46CB-BA1D-8822D8859B2D}"/>
    <cellStyle name="Millares [0] 11 2 2 3 2 2 2" xfId="40633" xr:uid="{4FCBC775-B774-4B53-AF38-B3AF6DE6635D}"/>
    <cellStyle name="Millares [0] 11 2 2 3 2 3" xfId="29192" xr:uid="{F0A9A22F-2D23-49E9-A1FC-D7E733A534EF}"/>
    <cellStyle name="Millares [0] 11 2 2 3 2 4" xfId="52074" xr:uid="{F42C3579-DA26-43BD-8828-4BBBE27B59FD}"/>
    <cellStyle name="Millares [0] 11 2 2 3 3" xfId="13497" xr:uid="{6FEB6D64-837B-4555-B1F8-FDC3FF928BE1}"/>
    <cellStyle name="Millares [0] 11 2 2 3 3 2" xfId="36391" xr:uid="{73FFFFA3-450B-44C4-889A-677C162B417D}"/>
    <cellStyle name="Millares [0] 11 2 2 3 4" xfId="24950" xr:uid="{D06EFEFA-8CC4-4CA3-AA7F-F92639542CA8}"/>
    <cellStyle name="Millares [0] 11 2 2 3 5" xfId="47833" xr:uid="{782167B1-9C32-4942-84E1-4CC100E13765}"/>
    <cellStyle name="Millares [0] 11 2 2 4" xfId="3883" xr:uid="{AF7E0139-54D8-4C5D-A051-F027506FA69C}"/>
    <cellStyle name="Millares [0] 11 2 2 4 2" xfId="8126" xr:uid="{A472DA2F-6438-4C09-9CAC-C0D76191D140}"/>
    <cellStyle name="Millares [0] 11 2 2 4 2 2" xfId="19578" xr:uid="{9C38EBE2-E351-4F55-BA54-495AF59BB6CB}"/>
    <cellStyle name="Millares [0] 11 2 2 4 2 2 2" xfId="42472" xr:uid="{AAC78BB8-528A-4681-B16A-A51BAFDD546A}"/>
    <cellStyle name="Millares [0] 11 2 2 4 2 3" xfId="31031" xr:uid="{0D40B711-C207-4620-B38F-1A7AE8F2B503}"/>
    <cellStyle name="Millares [0] 11 2 2 4 2 4" xfId="53913" xr:uid="{0DB22CF6-2C9B-45BD-9C4E-F77A5CF457C7}"/>
    <cellStyle name="Millares [0] 11 2 2 4 3" xfId="15336" xr:uid="{62013227-6243-410F-94FA-B96F142B1D5D}"/>
    <cellStyle name="Millares [0] 11 2 2 4 3 2" xfId="38230" xr:uid="{DC7D5DD4-A3D1-4942-88F6-C73247373C92}"/>
    <cellStyle name="Millares [0] 11 2 2 4 4" xfId="26789" xr:uid="{04C9BD5F-6AE1-4308-974F-541D7E6D4ABA}"/>
    <cellStyle name="Millares [0] 11 2 2 4 5" xfId="49671" xr:uid="{2BF0BBD1-3BFE-4242-8BC8-059BBDA0DCF9}"/>
    <cellStyle name="Millares [0] 11 2 2 5" xfId="4970" xr:uid="{0F15D896-CA57-4C18-ACCA-7AAB6BD5270B}"/>
    <cellStyle name="Millares [0] 11 2 2 5 2" xfId="16422" xr:uid="{55A600BD-92B5-4CF9-AD6D-810C24BC2CC7}"/>
    <cellStyle name="Millares [0] 11 2 2 5 2 2" xfId="39316" xr:uid="{DA54019D-1C72-4AAD-B1F0-BCA7A8F22788}"/>
    <cellStyle name="Millares [0] 11 2 2 5 3" xfId="27875" xr:uid="{46E8804F-2A4C-4C41-8CC6-B06B55E13D18}"/>
    <cellStyle name="Millares [0] 11 2 2 5 4" xfId="50757" xr:uid="{BD073CBE-0298-4B80-B6CA-04CA25EF43B5}"/>
    <cellStyle name="Millares [0] 11 2 2 6" xfId="10031" xr:uid="{073EDDBE-2577-496D-A5AA-DB6CB35DEFA0}"/>
    <cellStyle name="Millares [0] 11 2 2 6 2" xfId="21474" xr:uid="{829FC30C-A928-4DF0-BC25-2C09A07A7B4D}"/>
    <cellStyle name="Millares [0] 11 2 2 6 2 2" xfId="44368" xr:uid="{0A40A4D5-0FDB-435C-8B03-6EECEE313EBF}"/>
    <cellStyle name="Millares [0] 11 2 2 6 3" xfId="32927" xr:uid="{700432A5-0723-404A-B6E3-978D7786B82E}"/>
    <cellStyle name="Millares [0] 11 2 2 7" xfId="11115" xr:uid="{A35C9F86-6E91-45EB-8217-6298D44301F7}"/>
    <cellStyle name="Millares [0] 11 2 2 7 2" xfId="22558" xr:uid="{A1B36070-52EC-43AB-8D55-102C6B7D601D}"/>
    <cellStyle name="Millares [0] 11 2 2 7 2 2" xfId="45452" xr:uid="{969EADF8-3E05-4243-96DD-AEBB95E8594A}"/>
    <cellStyle name="Millares [0] 11 2 2 7 3" xfId="34011" xr:uid="{0FE69F23-4289-4495-9223-F844CB8F2AB0}"/>
    <cellStyle name="Millares [0] 11 2 2 8" xfId="12180" xr:uid="{83BC9B0B-333B-4F7E-A524-46B56B9FD81C}"/>
    <cellStyle name="Millares [0] 11 2 2 8 2" xfId="35074" xr:uid="{7DBA4AA4-0CE9-4DC8-BF02-FAB3D6942766}"/>
    <cellStyle name="Millares [0] 11 2 2 9" xfId="23633" xr:uid="{DFA61E12-91EA-4508-88CC-45267D2D3C50}"/>
    <cellStyle name="Millares [0] 11 2 3" xfId="987" xr:uid="{CFA695E7-F09F-4302-8F82-5C0EF4DC9CA9}"/>
    <cellStyle name="Millares [0] 11 2 3 2" xfId="2304" xr:uid="{F0E84BCB-81D5-4F75-8036-ED66E27CCF08}"/>
    <cellStyle name="Millares [0] 11 2 3 2 2" xfId="6551" xr:uid="{E10AD847-BF32-483E-93FB-5F68E5CD0F0A}"/>
    <cellStyle name="Millares [0] 11 2 3 2 2 2" xfId="18003" xr:uid="{85C4332C-1240-4875-ACEF-3FAAF01FB1DA}"/>
    <cellStyle name="Millares [0] 11 2 3 2 2 2 2" xfId="40897" xr:uid="{DA1828DE-9A37-4B77-A116-C4C50EF9D02B}"/>
    <cellStyle name="Millares [0] 11 2 3 2 2 3" xfId="29456" xr:uid="{D1B60539-0BD6-44E8-9199-5ECF9BA10DB2}"/>
    <cellStyle name="Millares [0] 11 2 3 2 2 4" xfId="52338" xr:uid="{9533FA96-58BA-418E-8550-40C9FD4A1D29}"/>
    <cellStyle name="Millares [0] 11 2 3 2 3" xfId="13761" xr:uid="{AF8EECA3-1312-4F7B-BCB7-AC2E53DCFC1D}"/>
    <cellStyle name="Millares [0] 11 2 3 2 3 2" xfId="36655" xr:uid="{EBCF4491-2E45-4EB0-9535-83EB75370303}"/>
    <cellStyle name="Millares [0] 11 2 3 2 4" xfId="25214" xr:uid="{9DD28737-17EB-468C-83D6-FF3A829B7328}"/>
    <cellStyle name="Millares [0] 11 2 3 2 5" xfId="48097" xr:uid="{556FA128-7E0B-43EE-AD11-51D575A99818}"/>
    <cellStyle name="Millares [0] 11 2 3 3" xfId="4147" xr:uid="{28A76E6E-F709-4DE4-ADF3-CD623B63AC21}"/>
    <cellStyle name="Millares [0] 11 2 3 3 2" xfId="8390" xr:uid="{2837EB77-5E60-4EBA-9249-3E519433CF66}"/>
    <cellStyle name="Millares [0] 11 2 3 3 2 2" xfId="19842" xr:uid="{7B9665AD-2F21-4566-9B33-72C4D2B22F23}"/>
    <cellStyle name="Millares [0] 11 2 3 3 2 2 2" xfId="42736" xr:uid="{6BD47452-5EFD-4C9C-8067-D1CF34247F19}"/>
    <cellStyle name="Millares [0] 11 2 3 3 2 3" xfId="31295" xr:uid="{455FE0C0-8CDE-4C5B-90EC-2DB1CF5A36C2}"/>
    <cellStyle name="Millares [0] 11 2 3 3 2 4" xfId="54177" xr:uid="{D3758661-38C6-4913-AC2E-CED007B3CC75}"/>
    <cellStyle name="Millares [0] 11 2 3 3 3" xfId="15600" xr:uid="{6C14B30E-D925-4207-88D3-5B8933354026}"/>
    <cellStyle name="Millares [0] 11 2 3 3 3 2" xfId="38494" xr:uid="{71B36216-5793-4B3F-B210-CB26B08591D8}"/>
    <cellStyle name="Millares [0] 11 2 3 3 4" xfId="27053" xr:uid="{2357D61F-D74B-43DD-B92F-DD13F2A88CFB}"/>
    <cellStyle name="Millares [0] 11 2 3 3 5" xfId="49935" xr:uid="{6A8DAC9C-5E4D-4AF4-86AA-A4353D6175C1}"/>
    <cellStyle name="Millares [0] 11 2 3 4" xfId="5234" xr:uid="{69BE6BC5-2BE9-4718-B452-213C26EDA185}"/>
    <cellStyle name="Millares [0] 11 2 3 4 2" xfId="16686" xr:uid="{C6BA6227-EBC3-4A96-8002-B97CC47949E2}"/>
    <cellStyle name="Millares [0] 11 2 3 4 2 2" xfId="39580" xr:uid="{2F61BA8C-39ED-4FE7-8155-43A49C97C0A9}"/>
    <cellStyle name="Millares [0] 11 2 3 4 3" xfId="28139" xr:uid="{2C7C4E8F-A44B-418A-A5D8-3C6AB39EBE91}"/>
    <cellStyle name="Millares [0] 11 2 3 4 4" xfId="51021" xr:uid="{1D0BA34F-1FA9-42E4-BCA1-39E441A911A4}"/>
    <cellStyle name="Millares [0] 11 2 3 5" xfId="10295" xr:uid="{C636312F-4D8C-49C4-B81E-297E809263F7}"/>
    <cellStyle name="Millares [0] 11 2 3 5 2" xfId="21738" xr:uid="{E2F8FCB6-8103-4F13-AEE4-D65EE16F5E75}"/>
    <cellStyle name="Millares [0] 11 2 3 5 2 2" xfId="44632" xr:uid="{69132A04-DCA8-43C1-844F-AA47D7EACA12}"/>
    <cellStyle name="Millares [0] 11 2 3 5 3" xfId="33191" xr:uid="{DAB8A367-C62D-40F4-A63A-E3F345252C94}"/>
    <cellStyle name="Millares [0] 11 2 3 6" xfId="11379" xr:uid="{63A103A1-E075-4B08-A370-8BA9A6E45037}"/>
    <cellStyle name="Millares [0] 11 2 3 6 2" xfId="22822" xr:uid="{30F42D9F-EA87-4F4E-AB46-83C2794C6F85}"/>
    <cellStyle name="Millares [0] 11 2 3 6 2 2" xfId="45716" xr:uid="{66D67460-57D0-4482-BD90-527ABC0A84A0}"/>
    <cellStyle name="Millares [0] 11 2 3 6 3" xfId="34275" xr:uid="{2551F46A-12B7-403B-A752-BC3AD8AF4602}"/>
    <cellStyle name="Millares [0] 11 2 3 7" xfId="12444" xr:uid="{616850EF-DDE7-40AB-8172-71B72B1A7E2C}"/>
    <cellStyle name="Millares [0] 11 2 3 7 2" xfId="35338" xr:uid="{AD62F92D-7B19-4F91-8FD6-1375F7EE5A59}"/>
    <cellStyle name="Millares [0] 11 2 3 8" xfId="23897" xr:uid="{7D2BBCBC-AF71-4AD5-85C1-14AE5BD6841D}"/>
    <cellStyle name="Millares [0] 11 2 3 9" xfId="46780" xr:uid="{F6592363-8762-4192-B2C5-62999F759DC4}"/>
    <cellStyle name="Millares [0] 11 2 4" xfId="1515" xr:uid="{BEE4DF42-BFD3-4B5E-A638-E3D741C15ABB}"/>
    <cellStyle name="Millares [0] 11 2 4 2" xfId="2832" xr:uid="{04629808-1BFF-4177-AA3D-9A0684ED5C15}"/>
    <cellStyle name="Millares [0] 11 2 4 2 2" xfId="7079" xr:uid="{717437BB-31C6-49C5-85E1-A399C626C639}"/>
    <cellStyle name="Millares [0] 11 2 4 2 2 2" xfId="18531" xr:uid="{97400FF7-1E16-4D03-86D4-F77C8D013C8E}"/>
    <cellStyle name="Millares [0] 11 2 4 2 2 2 2" xfId="41425" xr:uid="{202A9224-8419-4F88-91C7-28AF20BE9998}"/>
    <cellStyle name="Millares [0] 11 2 4 2 2 3" xfId="29984" xr:uid="{ECD6D294-7099-47DE-9757-8F41F0BD796F}"/>
    <cellStyle name="Millares [0] 11 2 4 2 2 4" xfId="52866" xr:uid="{63663D83-C3AD-4EB5-9026-2852E95DD9C5}"/>
    <cellStyle name="Millares [0] 11 2 4 2 3" xfId="14289" xr:uid="{919751CB-D3EE-4038-BFBB-1F1F3843C437}"/>
    <cellStyle name="Millares [0] 11 2 4 2 3 2" xfId="37183" xr:uid="{4BC635EE-7D9F-422E-8943-E9DC082FB655}"/>
    <cellStyle name="Millares [0] 11 2 4 2 4" xfId="25742" xr:uid="{1A0CF2FA-1762-41CD-9E54-C56114DA1D9C}"/>
    <cellStyle name="Millares [0] 11 2 4 2 5" xfId="48625" xr:uid="{3E3F1679-8739-4543-8731-0CFAFD7274C9}"/>
    <cellStyle name="Millares [0] 11 2 4 3" xfId="5762" xr:uid="{6F391177-AA88-46FB-B5EF-6A5FE76AB4C3}"/>
    <cellStyle name="Millares [0] 11 2 4 3 2" xfId="17214" xr:uid="{69685502-D27B-4779-9037-A12708924CB9}"/>
    <cellStyle name="Millares [0] 11 2 4 3 2 2" xfId="40108" xr:uid="{15E9751F-E15A-485E-8CF6-4F676FFE743B}"/>
    <cellStyle name="Millares [0] 11 2 4 3 3" xfId="28667" xr:uid="{9A4EFFCA-982F-46D9-B83F-EE2FCB5B2F74}"/>
    <cellStyle name="Millares [0] 11 2 4 3 4" xfId="51549" xr:uid="{9D48AA74-0E1D-4913-BD7D-031002524192}"/>
    <cellStyle name="Millares [0] 11 2 4 4" xfId="12972" xr:uid="{09DF7D2C-62A1-434C-949D-D962A5C86468}"/>
    <cellStyle name="Millares [0] 11 2 4 4 2" xfId="35866" xr:uid="{94B9D1EF-F462-4E92-A50B-D4768988B787}"/>
    <cellStyle name="Millares [0] 11 2 4 5" xfId="24425" xr:uid="{DEE52DF8-EE00-4A20-A85E-90343B4993BF}"/>
    <cellStyle name="Millares [0] 11 2 4 6" xfId="47308" xr:uid="{EE11B542-894F-42C0-88BC-96AC4FFA9AFA}"/>
    <cellStyle name="Millares [0] 11 2 5" xfId="1777" xr:uid="{DEEC0499-4372-44A3-BEDB-3401412CAD1A}"/>
    <cellStyle name="Millares [0] 11 2 5 2" xfId="6024" xr:uid="{24E962DD-3900-4CC1-9E7C-97BA927AB433}"/>
    <cellStyle name="Millares [0] 11 2 5 2 2" xfId="17476" xr:uid="{F76872A4-1E80-47D9-A07E-757CA58F7260}"/>
    <cellStyle name="Millares [0] 11 2 5 2 2 2" xfId="40370" xr:uid="{EC758205-6264-4266-97E4-F917B984545D}"/>
    <cellStyle name="Millares [0] 11 2 5 2 3" xfId="28929" xr:uid="{8E9FDEEA-F6F6-491E-ACA4-5D7DDCD97EE8}"/>
    <cellStyle name="Millares [0] 11 2 5 2 4" xfId="51811" xr:uid="{D453DD5E-F508-4321-BDD1-9F4D59C821C2}"/>
    <cellStyle name="Millares [0] 11 2 5 3" xfId="13234" xr:uid="{A1C57555-FE50-4AFF-8CD5-2483AE9F727C}"/>
    <cellStyle name="Millares [0] 11 2 5 3 2" xfId="36128" xr:uid="{C90676A6-CF42-47F5-9CF2-7E8FEC343998}"/>
    <cellStyle name="Millares [0] 11 2 5 4" xfId="24687" xr:uid="{2F7A97FE-2BE9-459A-AE33-6D301D172A68}"/>
    <cellStyle name="Millares [0] 11 2 5 5" xfId="47570" xr:uid="{DF65F799-1B22-407A-8700-95792982FE14}"/>
    <cellStyle name="Millares [0] 11 2 6" xfId="3100" xr:uid="{5F382792-943F-4B12-B268-061309D7D916}"/>
    <cellStyle name="Millares [0] 11 2 6 2" xfId="7342" xr:uid="{BD1C4D32-A91A-41F7-81B0-0FFC6A27B4C1}"/>
    <cellStyle name="Millares [0] 11 2 6 2 2" xfId="18794" xr:uid="{67657908-77AE-4220-90AF-D1AD8A99C1A3}"/>
    <cellStyle name="Millares [0] 11 2 6 2 2 2" xfId="41688" xr:uid="{7F9D0219-C4C5-4BD4-8D4E-3006072D0929}"/>
    <cellStyle name="Millares [0] 11 2 6 2 3" xfId="30247" xr:uid="{50C0ED85-7971-40D3-BAF7-2BE4885BE869}"/>
    <cellStyle name="Millares [0] 11 2 6 2 4" xfId="53129" xr:uid="{AC1103C2-0C83-438B-8B67-2D907D866ACE}"/>
    <cellStyle name="Millares [0] 11 2 6 3" xfId="14552" xr:uid="{7FB94E5A-FED5-4D5D-AD60-E24650A406E8}"/>
    <cellStyle name="Millares [0] 11 2 6 3 2" xfId="37446" xr:uid="{43B847CC-AC64-4850-A175-C5F49FB25B80}"/>
    <cellStyle name="Millares [0] 11 2 6 4" xfId="26005" xr:uid="{2CD75F18-AA5A-495F-9FC2-7B3D2D1A17D0}"/>
    <cellStyle name="Millares [0] 11 2 6 5" xfId="48887" xr:uid="{59352387-B812-40D1-AB34-2983E325FB96}"/>
    <cellStyle name="Millares [0] 11 2 7" xfId="3359" xr:uid="{D1E36DA6-9617-494D-9ECA-A0617AA60BB1}"/>
    <cellStyle name="Millares [0] 11 2 7 2" xfId="7602" xr:uid="{62D35047-54A1-4801-BF48-2905EE67D09D}"/>
    <cellStyle name="Millares [0] 11 2 7 2 2" xfId="19054" xr:uid="{2CD401A3-E53B-423D-8A97-B10A31F6459A}"/>
    <cellStyle name="Millares [0] 11 2 7 2 2 2" xfId="41948" xr:uid="{EA0DF98E-D277-4A8B-97E9-214EAFA739E9}"/>
    <cellStyle name="Millares [0] 11 2 7 2 3" xfId="30507" xr:uid="{E3F95ADD-4DC0-43CC-895F-FDFF556FAF7E}"/>
    <cellStyle name="Millares [0] 11 2 7 2 4" xfId="53389" xr:uid="{90831F49-6C60-4A78-AD96-E3D12FA8FB7F}"/>
    <cellStyle name="Millares [0] 11 2 7 3" xfId="14812" xr:uid="{F4317FFA-7075-4127-82D6-6CF564A8B4ED}"/>
    <cellStyle name="Millares [0] 11 2 7 3 2" xfId="37706" xr:uid="{01E7DBB2-528C-499E-B1E7-B51EB0276194}"/>
    <cellStyle name="Millares [0] 11 2 7 4" xfId="26265" xr:uid="{60FB7E83-BA95-4F48-8ABA-3EF51EA7D7D6}"/>
    <cellStyle name="Millares [0] 11 2 7 5" xfId="49147" xr:uid="{10F79CE5-8C78-4C12-A646-6A91AAAC3429}"/>
    <cellStyle name="Millares [0] 11 2 8" xfId="3620" xr:uid="{9D20667B-AA31-4AA5-81C2-81A31903FAFA}"/>
    <cellStyle name="Millares [0] 11 2 8 2" xfId="7863" xr:uid="{8680069D-784C-4AA9-B72B-E996BF7CA3D9}"/>
    <cellStyle name="Millares [0] 11 2 8 2 2" xfId="19315" xr:uid="{9DA45ED3-28EC-40EE-9122-B3963F2718A7}"/>
    <cellStyle name="Millares [0] 11 2 8 2 2 2" xfId="42209" xr:uid="{1A348C5E-ACE1-4FAF-B9EB-B0ED68893FC7}"/>
    <cellStyle name="Millares [0] 11 2 8 2 3" xfId="30768" xr:uid="{E3C7527E-DD6E-4650-A2D5-820DA9EECBA1}"/>
    <cellStyle name="Millares [0] 11 2 8 2 4" xfId="53650" xr:uid="{56504F82-8560-446C-9005-F2A5DBB01E0A}"/>
    <cellStyle name="Millares [0] 11 2 8 3" xfId="15073" xr:uid="{BC4E13B1-2B04-4291-B47E-AA864986B86E}"/>
    <cellStyle name="Millares [0] 11 2 8 3 2" xfId="37967" xr:uid="{B3620B04-9111-429D-AFD1-C5DC6A5CB7D8}"/>
    <cellStyle name="Millares [0] 11 2 8 4" xfId="26526" xr:uid="{0DDE6D3E-2FBE-44B9-8D22-3CA05CA86A5A}"/>
    <cellStyle name="Millares [0] 11 2 8 5" xfId="49408" xr:uid="{7807FBF2-D5C4-4E7E-A5AC-7BDB956CA10F}"/>
    <cellStyle name="Millares [0] 11 2 9" xfId="4688" xr:uid="{C339CC45-A7E0-42B8-81C6-8F29DEEDC5D6}"/>
    <cellStyle name="Millares [0] 11 2 9 2" xfId="16140" xr:uid="{695E26EE-E99B-4489-B56D-47B4B95C8D3F}"/>
    <cellStyle name="Millares [0] 11 2 9 2 2" xfId="39034" xr:uid="{3583334E-AF77-4C0D-A896-9B88FEABDD4D}"/>
    <cellStyle name="Millares [0] 11 2 9 3" xfId="27593" xr:uid="{A3D5B1E3-EE62-44A5-82F6-6766EC356960}"/>
    <cellStyle name="Millares [0] 11 2 9 4" xfId="50475" xr:uid="{E906586C-5F65-47E7-9F0D-7D537DB522BB}"/>
    <cellStyle name="Millares [0] 11 20" xfId="55476" xr:uid="{AD92E80B-D7F8-4784-8789-41BBC74146F2}"/>
    <cellStyle name="Millares [0] 11 3" xfId="606" xr:uid="{84A4C566-662B-4853-A023-0392ACF18862}"/>
    <cellStyle name="Millares [0] 11 3 10" xfId="46400" xr:uid="{1A516AFD-C3F8-43EA-9DB2-B87B866C93E4}"/>
    <cellStyle name="Millares [0] 11 3 11" xfId="55745" xr:uid="{642CA80D-6CCB-41C8-A355-CC6DFD5719D2}"/>
    <cellStyle name="Millares [0] 11 3 2" xfId="1134" xr:uid="{8145C11C-BECA-40FD-912B-4563A6B20E23}"/>
    <cellStyle name="Millares [0] 11 3 2 2" xfId="2451" xr:uid="{4E89CD9A-CF90-4D29-9F2F-E0E80E7CE225}"/>
    <cellStyle name="Millares [0] 11 3 2 2 2" xfId="6698" xr:uid="{C20B7C37-1D4D-4F2A-8067-DBA43D90EB4A}"/>
    <cellStyle name="Millares [0] 11 3 2 2 2 2" xfId="18150" xr:uid="{79E49515-547F-4010-88AA-3E5858D9DC06}"/>
    <cellStyle name="Millares [0] 11 3 2 2 2 2 2" xfId="41044" xr:uid="{4D111B94-94B7-44C8-8B56-0306493340E6}"/>
    <cellStyle name="Millares [0] 11 3 2 2 2 3" xfId="29603" xr:uid="{939081AE-6127-47A5-ACE2-AEB9881BF833}"/>
    <cellStyle name="Millares [0] 11 3 2 2 2 4" xfId="52485" xr:uid="{093CD516-3FEF-4F38-8462-E692F84A1C99}"/>
    <cellStyle name="Millares [0] 11 3 2 2 3" xfId="13908" xr:uid="{A7DD8BAE-786D-47C0-A8CB-F4B590693489}"/>
    <cellStyle name="Millares [0] 11 3 2 2 3 2" xfId="36802" xr:uid="{25EA4769-165A-4DF5-894E-621E03F1124D}"/>
    <cellStyle name="Millares [0] 11 3 2 2 4" xfId="25361" xr:uid="{C31317C5-1E10-45B4-9543-397528F8CDD6}"/>
    <cellStyle name="Millares [0] 11 3 2 2 5" xfId="48244" xr:uid="{833A2C81-57BD-4D74-9B5E-B63CC7924B43}"/>
    <cellStyle name="Millares [0] 11 3 2 3" xfId="4294" xr:uid="{B48CC0AA-C80C-4E2F-B16A-7D2A93E9FA9C}"/>
    <cellStyle name="Millares [0] 11 3 2 3 2" xfId="8537" xr:uid="{E9383B4E-8352-4BB4-9002-9C9446FFCA8D}"/>
    <cellStyle name="Millares [0] 11 3 2 3 2 2" xfId="19989" xr:uid="{7A841DD3-A022-47C2-AAB0-903CF7ED5146}"/>
    <cellStyle name="Millares [0] 11 3 2 3 2 2 2" xfId="42883" xr:uid="{000AC720-6EB0-4704-9A7C-1FBB49134A79}"/>
    <cellStyle name="Millares [0] 11 3 2 3 2 3" xfId="31442" xr:uid="{C72C26B0-3705-4696-9B20-95117A4CA1AF}"/>
    <cellStyle name="Millares [0] 11 3 2 3 2 4" xfId="54324" xr:uid="{43276CA3-049A-455F-8E70-04D9385760D5}"/>
    <cellStyle name="Millares [0] 11 3 2 3 3" xfId="15747" xr:uid="{0CCE358F-9143-4610-BAF4-BB2B5EA4BA83}"/>
    <cellStyle name="Millares [0] 11 3 2 3 3 2" xfId="38641" xr:uid="{8B8A4FFB-7D4D-4859-8AEF-F21FCDD32DE2}"/>
    <cellStyle name="Millares [0] 11 3 2 3 4" xfId="27200" xr:uid="{8D9B7008-8BEF-4BE7-A17B-7E484D41A40E}"/>
    <cellStyle name="Millares [0] 11 3 2 3 5" xfId="50082" xr:uid="{C31AC722-1E06-4B59-B1D2-FAC38A493DBC}"/>
    <cellStyle name="Millares [0] 11 3 2 4" xfId="5381" xr:uid="{09A6B72F-450C-4F54-A6E6-B91E105A91E4}"/>
    <cellStyle name="Millares [0] 11 3 2 4 2" xfId="16833" xr:uid="{0D277B77-871D-42FA-A5F2-6529B3BE8118}"/>
    <cellStyle name="Millares [0] 11 3 2 4 2 2" xfId="39727" xr:uid="{69E3A7E2-582A-46F4-99F6-45D7E73B5D42}"/>
    <cellStyle name="Millares [0] 11 3 2 4 3" xfId="28286" xr:uid="{CB4CA947-0EAB-408F-AC33-9BEDED70CC93}"/>
    <cellStyle name="Millares [0] 11 3 2 4 4" xfId="51168" xr:uid="{7962E11C-4FCA-4E05-82E7-A0727A6168F3}"/>
    <cellStyle name="Millares [0] 11 3 2 5" xfId="10442" xr:uid="{D5E4D7CE-B9CE-4B4D-B685-0A7075CFA9C3}"/>
    <cellStyle name="Millares [0] 11 3 2 5 2" xfId="21885" xr:uid="{A813CA23-AB2D-4B45-AF4F-44BDE0F62E65}"/>
    <cellStyle name="Millares [0] 11 3 2 5 2 2" xfId="44779" xr:uid="{64D7926E-0A26-457D-B2A0-DD63B2C11B8E}"/>
    <cellStyle name="Millares [0] 11 3 2 5 3" xfId="33338" xr:uid="{E5AAEF14-BAE0-4324-B3DD-B0A66C1483C0}"/>
    <cellStyle name="Millares [0] 11 3 2 6" xfId="11526" xr:uid="{91C46175-D54B-4604-BE6D-464CCA5524F2}"/>
    <cellStyle name="Millares [0] 11 3 2 6 2" xfId="22969" xr:uid="{7B260DC6-52CA-4A8C-AC30-B53567177D5C}"/>
    <cellStyle name="Millares [0] 11 3 2 6 2 2" xfId="45863" xr:uid="{EF2A2FC4-DC59-4B9B-82D0-5C995A4AD503}"/>
    <cellStyle name="Millares [0] 11 3 2 6 3" xfId="34422" xr:uid="{A15EA4E8-F512-49F1-A64E-0CDF6FD1D764}"/>
    <cellStyle name="Millares [0] 11 3 2 7" xfId="12591" xr:uid="{FFAD0246-F716-4DA0-842C-FF692B2BFF75}"/>
    <cellStyle name="Millares [0] 11 3 2 7 2" xfId="35485" xr:uid="{DD56BE8B-EEB5-47D0-8FA8-8057B7B8073F}"/>
    <cellStyle name="Millares [0] 11 3 2 8" xfId="24044" xr:uid="{889D236A-4D86-486E-B56B-98472F3C28EB}"/>
    <cellStyle name="Millares [0] 11 3 2 9" xfId="46927" xr:uid="{D9A0ED89-B3B6-4BC7-9F40-DF1AC9A6C1F3}"/>
    <cellStyle name="Millares [0] 11 3 3" xfId="1924" xr:uid="{53BD497A-4360-4227-BBD8-8E3CBFCE9AA3}"/>
    <cellStyle name="Millares [0] 11 3 3 2" xfId="6171" xr:uid="{D5CABD4E-77BE-4CCB-AB07-08FB729473FF}"/>
    <cellStyle name="Millares [0] 11 3 3 2 2" xfId="17623" xr:uid="{D3B97498-01E9-4AA6-B1D5-59007CA47AC5}"/>
    <cellStyle name="Millares [0] 11 3 3 2 2 2" xfId="40517" xr:uid="{5C922756-3CEA-4565-9CC5-977684154396}"/>
    <cellStyle name="Millares [0] 11 3 3 2 3" xfId="29076" xr:uid="{72A3538F-3DF3-40A9-ABD5-893010F770A8}"/>
    <cellStyle name="Millares [0] 11 3 3 2 4" xfId="51958" xr:uid="{8C9A4C39-05CC-46B4-83C4-7EF0C04F6454}"/>
    <cellStyle name="Millares [0] 11 3 3 3" xfId="13381" xr:uid="{E06CE04A-3719-4AC3-9906-A1DCAE17BBE3}"/>
    <cellStyle name="Millares [0] 11 3 3 3 2" xfId="36275" xr:uid="{20301D74-D0CD-4B2F-A2AE-3CDEE7E69116}"/>
    <cellStyle name="Millares [0] 11 3 3 4" xfId="24834" xr:uid="{D7439EC8-A1EE-4757-BC69-9972FD193103}"/>
    <cellStyle name="Millares [0] 11 3 3 5" xfId="47717" xr:uid="{A22C3594-A394-4FCF-96A6-9CBE24A7234F}"/>
    <cellStyle name="Millares [0] 11 3 4" xfId="3767" xr:uid="{A02516BD-9EBB-4281-BA3A-F6F0D766234B}"/>
    <cellStyle name="Millares [0] 11 3 4 2" xfId="8010" xr:uid="{C8FB3FE8-788D-4A5D-8F3B-C7E703035637}"/>
    <cellStyle name="Millares [0] 11 3 4 2 2" xfId="19462" xr:uid="{34F1900B-2AE8-40BA-ADC4-05CD10A8ED82}"/>
    <cellStyle name="Millares [0] 11 3 4 2 2 2" xfId="42356" xr:uid="{B21CD5DC-9097-4E9C-9CCB-618B634A5439}"/>
    <cellStyle name="Millares [0] 11 3 4 2 3" xfId="30915" xr:uid="{E0F5D593-7ED6-480A-AB60-473F1E9A9F34}"/>
    <cellStyle name="Millares [0] 11 3 4 2 4" xfId="53797" xr:uid="{C680E79F-4235-4CF1-A13E-3AE287B832B5}"/>
    <cellStyle name="Millares [0] 11 3 4 3" xfId="15220" xr:uid="{391EB987-392F-467F-A279-ECA9F26F9568}"/>
    <cellStyle name="Millares [0] 11 3 4 3 2" xfId="38114" xr:uid="{B28C863A-4BEA-4BEC-8FAA-9AA0D859BC51}"/>
    <cellStyle name="Millares [0] 11 3 4 4" xfId="26673" xr:uid="{B0F3C68B-CFAE-4052-B74F-66137E924F70}"/>
    <cellStyle name="Millares [0] 11 3 4 5" xfId="49555" xr:uid="{32FC2499-FB7C-4C36-A833-6CB5549C9C04}"/>
    <cellStyle name="Millares [0] 11 3 5" xfId="4854" xr:uid="{CA77F3AC-CE35-4AC9-836B-468B8DE461CB}"/>
    <cellStyle name="Millares [0] 11 3 5 2" xfId="16306" xr:uid="{47E078A2-A7F2-4709-9F5E-6DB5C2BFB799}"/>
    <cellStyle name="Millares [0] 11 3 5 2 2" xfId="39200" xr:uid="{8B5175B2-A074-4B74-A034-7BD72DBFF192}"/>
    <cellStyle name="Millares [0] 11 3 5 3" xfId="27759" xr:uid="{5EE353AD-BCE4-4037-8843-343B7D0B16A3}"/>
    <cellStyle name="Millares [0] 11 3 5 4" xfId="50641" xr:uid="{D9D4D931-AD37-4273-A2D3-3180FD1F3957}"/>
    <cellStyle name="Millares [0] 11 3 6" xfId="9915" xr:uid="{D20DD3B2-18BC-4898-91E4-DA1EB7E0CED4}"/>
    <cellStyle name="Millares [0] 11 3 6 2" xfId="21358" xr:uid="{A609DB09-5570-4B53-B38F-BDEECB8F936E}"/>
    <cellStyle name="Millares [0] 11 3 6 2 2" xfId="44252" xr:uid="{BB3E266A-3909-46B8-8433-A9FAD0F0EFFA}"/>
    <cellStyle name="Millares [0] 11 3 6 3" xfId="32811" xr:uid="{AD701828-FAF3-41F9-A5AF-D6ED52B0CA6D}"/>
    <cellStyle name="Millares [0] 11 3 7" xfId="10999" xr:uid="{1DA644F8-8E04-42EF-AD52-6A8B8C4EEAA4}"/>
    <cellStyle name="Millares [0] 11 3 7 2" xfId="22442" xr:uid="{D3756D29-C1DA-4062-A2C4-856A5F4CBD43}"/>
    <cellStyle name="Millares [0] 11 3 7 2 2" xfId="45336" xr:uid="{3FAE6639-46BF-4831-A43F-2EA581E51779}"/>
    <cellStyle name="Millares [0] 11 3 7 3" xfId="33895" xr:uid="{EB05389A-7327-4F4D-8EA0-C11D9368F584}"/>
    <cellStyle name="Millares [0] 11 3 8" xfId="12064" xr:uid="{178AA9C1-116A-483F-92D7-19CB655108F5}"/>
    <cellStyle name="Millares [0] 11 3 8 2" xfId="34958" xr:uid="{8E84A3E0-F19D-4A91-809C-138F42F45902}"/>
    <cellStyle name="Millares [0] 11 3 9" xfId="23517" xr:uid="{F7E1A033-91E6-41EC-93C5-AE69A63AFFEA}"/>
    <cellStyle name="Millares [0] 11 4" xfId="871" xr:uid="{74AB0D90-3D83-42EC-A17B-FA9194840CC1}"/>
    <cellStyle name="Millares [0] 11 4 2" xfId="2188" xr:uid="{B90EE6B2-A0F9-4BA1-B9C0-3222903B0926}"/>
    <cellStyle name="Millares [0] 11 4 2 2" xfId="6435" xr:uid="{9E616FFF-DD36-47D0-93DF-481DCD161485}"/>
    <cellStyle name="Millares [0] 11 4 2 2 2" xfId="17887" xr:uid="{A5774BEC-5B10-48A1-B99F-B1A4E11A7409}"/>
    <cellStyle name="Millares [0] 11 4 2 2 2 2" xfId="40781" xr:uid="{86824E59-2A76-43C5-8D67-914573E2A985}"/>
    <cellStyle name="Millares [0] 11 4 2 2 3" xfId="29340" xr:uid="{6FF17013-CF53-4884-B591-42DA928C990C}"/>
    <cellStyle name="Millares [0] 11 4 2 2 4" xfId="52222" xr:uid="{1B3B54D3-B1F8-4FC6-B2CA-C78122225E26}"/>
    <cellStyle name="Millares [0] 11 4 2 3" xfId="13645" xr:uid="{99A30D45-EE1A-4E69-83DB-E2D7B15B7281}"/>
    <cellStyle name="Millares [0] 11 4 2 3 2" xfId="36539" xr:uid="{EA5687D0-A5E1-4446-BCD0-10CEFECB44E3}"/>
    <cellStyle name="Millares [0] 11 4 2 4" xfId="25098" xr:uid="{D3C0415F-4A57-4EBA-905A-59E016123093}"/>
    <cellStyle name="Millares [0] 11 4 2 5" xfId="47981" xr:uid="{8BA446C9-8C0D-4129-8001-DF117D61375F}"/>
    <cellStyle name="Millares [0] 11 4 3" xfId="4031" xr:uid="{02189DC9-C80B-4FD6-8A7D-CC47EE02B03F}"/>
    <cellStyle name="Millares [0] 11 4 3 2" xfId="8274" xr:uid="{CE1C433D-6904-416E-8DB9-1901EB9DFF33}"/>
    <cellStyle name="Millares [0] 11 4 3 2 2" xfId="19726" xr:uid="{75F87C2A-0B56-4B29-AAB5-9B5220A8C7E9}"/>
    <cellStyle name="Millares [0] 11 4 3 2 2 2" xfId="42620" xr:uid="{904A1A08-49D8-4AD0-950E-293180B81B25}"/>
    <cellStyle name="Millares [0] 11 4 3 2 3" xfId="31179" xr:uid="{251CC80C-E8A4-4534-8CB8-DD3E566AAF06}"/>
    <cellStyle name="Millares [0] 11 4 3 2 4" xfId="54061" xr:uid="{2E64AA8F-7857-4C65-B3D0-D091F6601E87}"/>
    <cellStyle name="Millares [0] 11 4 3 3" xfId="15484" xr:uid="{CDB6DE4E-1A6E-45DC-8691-1CDA99C06A46}"/>
    <cellStyle name="Millares [0] 11 4 3 3 2" xfId="38378" xr:uid="{5B8E946B-C7F1-427D-A4D0-903331CDD5BA}"/>
    <cellStyle name="Millares [0] 11 4 3 4" xfId="26937" xr:uid="{F35B2400-A032-4245-9AD5-A799229EBD90}"/>
    <cellStyle name="Millares [0] 11 4 3 5" xfId="49819" xr:uid="{F7E0C245-EEF5-4743-A236-023A30EE8D45}"/>
    <cellStyle name="Millares [0] 11 4 4" xfId="5118" xr:uid="{19A0ADFF-F8D0-4E75-9A74-7D09771150BE}"/>
    <cellStyle name="Millares [0] 11 4 4 2" xfId="16570" xr:uid="{67045272-306C-43C4-9EF3-1F2B1AA6FDBA}"/>
    <cellStyle name="Millares [0] 11 4 4 2 2" xfId="39464" xr:uid="{8DC9829C-9173-4442-B81C-CE48CE3F38D5}"/>
    <cellStyle name="Millares [0] 11 4 4 3" xfId="28023" xr:uid="{C5B4A38C-061C-46A0-9970-FE778AE94356}"/>
    <cellStyle name="Millares [0] 11 4 4 4" xfId="50905" xr:uid="{5AAD6004-A8F5-4F47-977A-F5790C1BC1A6}"/>
    <cellStyle name="Millares [0] 11 4 5" xfId="10179" xr:uid="{FB5CE567-3F63-438C-8848-E4139BB60720}"/>
    <cellStyle name="Millares [0] 11 4 5 2" xfId="21622" xr:uid="{F5E7B5C3-A05D-4932-821D-7D54BA821730}"/>
    <cellStyle name="Millares [0] 11 4 5 2 2" xfId="44516" xr:uid="{B52A4F33-3E8B-4546-8D92-0CA8F2A6477D}"/>
    <cellStyle name="Millares [0] 11 4 5 3" xfId="33075" xr:uid="{8CC75FEB-75CA-47FA-949A-EDB688F5AC9D}"/>
    <cellStyle name="Millares [0] 11 4 6" xfId="11263" xr:uid="{20B4FFAE-811D-455F-93CE-CD6A4170026B}"/>
    <cellStyle name="Millares [0] 11 4 6 2" xfId="22706" xr:uid="{BB5815FB-48FF-4176-B340-B509A491B237}"/>
    <cellStyle name="Millares [0] 11 4 6 2 2" xfId="45600" xr:uid="{EB8ABEC3-60A5-4DE8-B6B2-66489EE46157}"/>
    <cellStyle name="Millares [0] 11 4 6 3" xfId="34159" xr:uid="{8F63237D-26B1-4DDC-862C-8B36289049B3}"/>
    <cellStyle name="Millares [0] 11 4 7" xfId="12328" xr:uid="{9C77AC9D-7E8F-4349-94B1-9B94EB92C8EE}"/>
    <cellStyle name="Millares [0] 11 4 7 2" xfId="35222" xr:uid="{7BE87699-91BA-4537-8B24-7590AB564069}"/>
    <cellStyle name="Millares [0] 11 4 8" xfId="23781" xr:uid="{89A97472-417A-472D-97C4-6DB1C30CEB49}"/>
    <cellStyle name="Millares [0] 11 4 9" xfId="46664" xr:uid="{199F6112-0D94-4502-A9AE-5682C0F77F0F}"/>
    <cellStyle name="Millares [0] 11 5" xfId="1399" xr:uid="{18DDD9D7-8767-4389-8C70-940C2C6606CF}"/>
    <cellStyle name="Millares [0] 11 5 2" xfId="2716" xr:uid="{FBD51070-8594-4C24-89DA-DBC615DB7D4F}"/>
    <cellStyle name="Millares [0] 11 5 2 2" xfId="6963" xr:uid="{84157D47-3FF0-4F1F-BEFF-2DBDD31E0C9F}"/>
    <cellStyle name="Millares [0] 11 5 2 2 2" xfId="18415" xr:uid="{90F9EEEE-1438-467F-938B-F902B3401B38}"/>
    <cellStyle name="Millares [0] 11 5 2 2 2 2" xfId="41309" xr:uid="{92D5C322-4E32-4125-8735-4EBBC5DA3620}"/>
    <cellStyle name="Millares [0] 11 5 2 2 3" xfId="29868" xr:uid="{80567342-7D31-4B7D-91C7-57EF65862C1B}"/>
    <cellStyle name="Millares [0] 11 5 2 2 4" xfId="52750" xr:uid="{7F174D2B-62CE-4764-939E-C37A5F98A9C6}"/>
    <cellStyle name="Millares [0] 11 5 2 3" xfId="14173" xr:uid="{262CC703-7DB6-4D68-A453-B1BC7EE49C75}"/>
    <cellStyle name="Millares [0] 11 5 2 3 2" xfId="37067" xr:uid="{773BBF3B-4313-4261-95DA-C92042DC8706}"/>
    <cellStyle name="Millares [0] 11 5 2 4" xfId="25626" xr:uid="{32ED4F41-2778-44B7-B312-E3AF0C9CAE57}"/>
    <cellStyle name="Millares [0] 11 5 2 5" xfId="48509" xr:uid="{C4BF8C72-92DB-43F5-8414-E48D4801ECF3}"/>
    <cellStyle name="Millares [0] 11 5 3" xfId="5646" xr:uid="{D53B412A-C504-4883-A478-EE51BC1C0158}"/>
    <cellStyle name="Millares [0] 11 5 3 2" xfId="17098" xr:uid="{73939651-49EA-48F1-8795-0EB567C36DDE}"/>
    <cellStyle name="Millares [0] 11 5 3 2 2" xfId="39992" xr:uid="{0D931496-2BBA-4ED9-A8E8-35E92C3A4275}"/>
    <cellStyle name="Millares [0] 11 5 3 3" xfId="28551" xr:uid="{C60E3074-1B39-40DA-B792-64EFBED6F2E2}"/>
    <cellStyle name="Millares [0] 11 5 3 4" xfId="51433" xr:uid="{F97D5511-9AEE-4B09-83AF-BD963E8376A4}"/>
    <cellStyle name="Millares [0] 11 5 4" xfId="12856" xr:uid="{26F694A0-04F5-4482-A979-3D85772C25B1}"/>
    <cellStyle name="Millares [0] 11 5 4 2" xfId="35750" xr:uid="{EBE924D0-2ADE-4E4B-BCE9-D531AB33DD3A}"/>
    <cellStyle name="Millares [0] 11 5 5" xfId="24309" xr:uid="{34FF1B34-4BB7-42AE-8C9A-13ECE077110C}"/>
    <cellStyle name="Millares [0] 11 5 6" xfId="47192" xr:uid="{1A4DDFE1-CF46-4D80-A74D-0D9D836D1EAC}"/>
    <cellStyle name="Millares [0] 11 6" xfId="1661" xr:uid="{537D9137-8DA4-4258-A6E5-8226FB393ADD}"/>
    <cellStyle name="Millares [0] 11 6 2" xfId="5908" xr:uid="{8B352306-E999-49E5-8AB5-AFDC2D5B7B4E}"/>
    <cellStyle name="Millares [0] 11 6 2 2" xfId="17360" xr:uid="{072F5DC4-A951-4CCF-B04E-06A55B7ADE4F}"/>
    <cellStyle name="Millares [0] 11 6 2 2 2" xfId="40254" xr:uid="{F5D86290-EA09-41FA-8651-F5754976CC3C}"/>
    <cellStyle name="Millares [0] 11 6 2 3" xfId="28813" xr:uid="{6D6D0A61-43D0-4E97-989D-3497BDFB8D48}"/>
    <cellStyle name="Millares [0] 11 6 2 4" xfId="51695" xr:uid="{ED962B0A-800B-4C83-9E82-EFBC280AE7A4}"/>
    <cellStyle name="Millares [0] 11 6 3" xfId="13118" xr:uid="{B667BAE7-AC1E-4DD8-ACDA-C8F5A304A972}"/>
    <cellStyle name="Millares [0] 11 6 3 2" xfId="36012" xr:uid="{99008F5C-EAAC-4F6A-8E14-A3839ACE3521}"/>
    <cellStyle name="Millares [0] 11 6 4" xfId="24571" xr:uid="{A437CF28-F303-4FB5-A777-D86FB410B092}"/>
    <cellStyle name="Millares [0] 11 6 5" xfId="47454" xr:uid="{67310337-8DBB-40E9-B76D-3B9DEA5EF21D}"/>
    <cellStyle name="Millares [0] 11 7" xfId="2984" xr:uid="{4E45A0FC-895F-4826-93F3-40FA4D59AEAF}"/>
    <cellStyle name="Millares [0] 11 7 2" xfId="7226" xr:uid="{0E2410B4-F3C0-447D-A9FB-6F64324B3D00}"/>
    <cellStyle name="Millares [0] 11 7 2 2" xfId="18678" xr:uid="{0EBE1B94-E5C2-4620-B384-A8DF03605D03}"/>
    <cellStyle name="Millares [0] 11 7 2 2 2" xfId="41572" xr:uid="{505798D4-9E2F-4B0F-82CD-EABAB5CB31B9}"/>
    <cellStyle name="Millares [0] 11 7 2 3" xfId="30131" xr:uid="{BC796CB5-A69C-48C5-8E79-F817861419E1}"/>
    <cellStyle name="Millares [0] 11 7 2 4" xfId="53013" xr:uid="{CC6B47C0-BD00-47E3-A823-95E1C10A4ABC}"/>
    <cellStyle name="Millares [0] 11 7 3" xfId="14436" xr:uid="{752BF5AA-336E-4C56-A05C-B436A3DC642F}"/>
    <cellStyle name="Millares [0] 11 7 3 2" xfId="37330" xr:uid="{AF3F4A68-EFB1-49EC-B10E-445690BA27FB}"/>
    <cellStyle name="Millares [0] 11 7 4" xfId="25889" xr:uid="{D5009BF0-AA51-4196-9C2B-C2F490BDDD0F}"/>
    <cellStyle name="Millares [0] 11 7 5" xfId="48771" xr:uid="{3B8053B6-8ED6-491B-BBBE-D9149B6CCCA6}"/>
    <cellStyle name="Millares [0] 11 8" xfId="3244" xr:uid="{028D72E5-4581-46E3-AA12-989C1F0C6463}"/>
    <cellStyle name="Millares [0] 11 8 2" xfId="7486" xr:uid="{095D58CB-DCAC-402F-A439-F4D765E341CB}"/>
    <cellStyle name="Millares [0] 11 8 2 2" xfId="18938" xr:uid="{B226984E-F400-4E16-A167-49A5677D2441}"/>
    <cellStyle name="Millares [0] 11 8 2 2 2" xfId="41832" xr:uid="{C6447AE7-FAD7-42B3-876B-840106B0325F}"/>
    <cellStyle name="Millares [0] 11 8 2 3" xfId="30391" xr:uid="{1BED2083-4CEA-4AC9-8E2A-91FE657D0C06}"/>
    <cellStyle name="Millares [0] 11 8 2 4" xfId="53273" xr:uid="{A83EDFE5-84E3-46E0-BC23-A1D812E2135D}"/>
    <cellStyle name="Millares [0] 11 8 3" xfId="14696" xr:uid="{2FF4CCAD-151D-425D-99A0-D90F46084357}"/>
    <cellStyle name="Millares [0] 11 8 3 2" xfId="37590" xr:uid="{5ABC7343-88CD-4B79-B287-D154107D7FE3}"/>
    <cellStyle name="Millares [0] 11 8 4" xfId="26149" xr:uid="{E0BD59A4-CF12-400A-AC2A-A5908820F146}"/>
    <cellStyle name="Millares [0] 11 8 5" xfId="49031" xr:uid="{403B2919-2532-47A9-91E1-6FE7CB6823AA}"/>
    <cellStyle name="Millares [0] 11 9" xfId="3504" xr:uid="{4F5556B9-19BA-453A-B046-3A0BCA109A58}"/>
    <cellStyle name="Millares [0] 11 9 2" xfId="7747" xr:uid="{D8C2580F-D0DE-464C-8006-7BA83375D0DD}"/>
    <cellStyle name="Millares [0] 11 9 2 2" xfId="19199" xr:uid="{69A245E8-AE73-45B7-985F-3D3C55F2F051}"/>
    <cellStyle name="Millares [0] 11 9 2 2 2" xfId="42093" xr:uid="{4A34EB5D-1ADF-4B55-AB64-05DF31BA760F}"/>
    <cellStyle name="Millares [0] 11 9 2 3" xfId="30652" xr:uid="{056792A8-28AB-4FB6-BC35-A10FCFD7EBBE}"/>
    <cellStyle name="Millares [0] 11 9 2 4" xfId="53534" xr:uid="{D9F62FA5-3FDB-4C4A-9AC0-4931DAAA3F16}"/>
    <cellStyle name="Millares [0] 11 9 3" xfId="14957" xr:uid="{EE994AC7-315C-4ECA-9E2E-AF9FC22861E4}"/>
    <cellStyle name="Millares [0] 11 9 3 2" xfId="37851" xr:uid="{226B0FFC-043A-4DD7-BFAC-551D33C2E612}"/>
    <cellStyle name="Millares [0] 11 9 4" xfId="26410" xr:uid="{FEADD9DF-B472-4742-99DB-497371CD0A75}"/>
    <cellStyle name="Millares [0] 11 9 5" xfId="49292" xr:uid="{A61F864C-F5C9-4CE3-B05A-173154E99D63}"/>
    <cellStyle name="Millares [0] 12" xfId="344" xr:uid="{AF473C61-F331-4920-9B8A-1761B898E95E}"/>
    <cellStyle name="Millares [0] 12 10" xfId="4573" xr:uid="{144D0326-4B58-458D-8A84-F318AE5D9DA5}"/>
    <cellStyle name="Millares [0] 12 10 2" xfId="16025" xr:uid="{0F4DC76A-64E3-4855-87B1-CF6D1D109B11}"/>
    <cellStyle name="Millares [0] 12 10 2 2" xfId="38919" xr:uid="{C43EC710-48E7-44A4-9399-B1FF644B98C7}"/>
    <cellStyle name="Millares [0] 12 10 3" xfId="27478" xr:uid="{FA4804E0-0884-41A2-BCFD-CC4B81D86CCA}"/>
    <cellStyle name="Millares [0] 12 10 4" xfId="50360" xr:uid="{4EA935BE-378E-41BA-A4DE-C966A7C41381}"/>
    <cellStyle name="Millares [0] 12 11" xfId="8694" xr:uid="{497371D7-2AB2-4935-9194-BE9B1D25F7CB}"/>
    <cellStyle name="Millares [0] 12 11 2" xfId="20145" xr:uid="{D197F08E-E9E6-4CE8-9B56-5A1EF2DE5D6D}"/>
    <cellStyle name="Millares [0] 12 11 2 2" xfId="43039" xr:uid="{1714A451-85CA-4A4A-9B46-690658FF2C65}"/>
    <cellStyle name="Millares [0] 12 11 3" xfId="31598" xr:uid="{AE2C7DD0-A899-4849-9664-6217B02798B9}"/>
    <cellStyle name="Millares [0] 12 11 4" xfId="54480" xr:uid="{3F31957E-0726-4D99-8C78-5D695D6A3A35}"/>
    <cellStyle name="Millares [0] 12 12" xfId="8852" xr:uid="{2389E234-C2AB-402B-8E6D-E3422D6939A0}"/>
    <cellStyle name="Millares [0] 12 12 2" xfId="20296" xr:uid="{E8FA0F13-827C-4539-AE6A-31831C73D23A}"/>
    <cellStyle name="Millares [0] 12 12 2 2" xfId="43190" xr:uid="{952D9D4E-77BA-4933-B0F5-2B6125E2467E}"/>
    <cellStyle name="Millares [0] 12 12 3" xfId="31749" xr:uid="{D4F6E928-272F-44BF-835C-B3309F0E9F6F}"/>
    <cellStyle name="Millares [0] 12 12 4" xfId="54631" xr:uid="{A1705082-7B8B-4A1D-AA71-43591F05A7A1}"/>
    <cellStyle name="Millares [0] 12 13" xfId="9114" xr:uid="{0867423B-B6C5-4B62-9735-5EA160EB76FD}"/>
    <cellStyle name="Millares [0] 12 13 2" xfId="20558" xr:uid="{DBAD0237-9023-4EE9-A3E3-D7409CEA26AF}"/>
    <cellStyle name="Millares [0] 12 13 2 2" xfId="43452" xr:uid="{64F4AF43-7B3B-4979-8FEA-5276F84A2CCA}"/>
    <cellStyle name="Millares [0] 12 13 3" xfId="32011" xr:uid="{4AF6D5D3-7494-4168-923C-CBBB974EA0E0}"/>
    <cellStyle name="Millares [0] 12 13 4" xfId="54893" xr:uid="{34A7D1EC-CFF1-4C14-9F77-2D9F81E9926E}"/>
    <cellStyle name="Millares [0] 12 14" xfId="9381" xr:uid="{FEB4E21D-A503-45F8-8A5F-153FE3271B31}"/>
    <cellStyle name="Millares [0] 12 14 2" xfId="20825" xr:uid="{57D4D046-5EEB-4423-9621-5630A6F5A08B}"/>
    <cellStyle name="Millares [0] 12 14 2 2" xfId="43719" xr:uid="{D7051C47-9D63-406F-A777-4AABF50370D5}"/>
    <cellStyle name="Millares [0] 12 14 3" xfId="32278" xr:uid="{3FDB8411-219E-4B4C-9BDC-9FF3C1E289C1}"/>
    <cellStyle name="Millares [0] 12 14 4" xfId="55160" xr:uid="{E533ED65-3CD7-4972-86B0-D5D46CBA11C6}"/>
    <cellStyle name="Millares [0] 12 15" xfId="9653" xr:uid="{C4D5A25C-8D72-4BDD-AA98-0C3B686A1952}"/>
    <cellStyle name="Millares [0] 12 15 2" xfId="21096" xr:uid="{922C6170-AFBF-4D95-AE6A-9810EB14B327}"/>
    <cellStyle name="Millares [0] 12 15 2 2" xfId="43990" xr:uid="{DC668259-DA86-468A-AF7A-58F88DCD329C}"/>
    <cellStyle name="Millares [0] 12 15 3" xfId="32549" xr:uid="{87FD8CCF-BA58-4AC0-B838-86BAEA9B6BD5}"/>
    <cellStyle name="Millares [0] 12 16" xfId="10737" xr:uid="{117F7F79-C5D1-4DDA-93BF-B594262D2997}"/>
    <cellStyle name="Millares [0] 12 16 2" xfId="22180" xr:uid="{80FFFDE4-32D6-49E8-82E0-514F15E72C4D}"/>
    <cellStyle name="Millares [0] 12 16 2 2" xfId="45074" xr:uid="{D644E59C-6021-4C20-A80B-242B1F8416E5}"/>
    <cellStyle name="Millares [0] 12 16 3" xfId="33633" xr:uid="{3DF5697F-FE81-4946-B7AB-2A9804CC8F80}"/>
    <cellStyle name="Millares [0] 12 17" xfId="11802" xr:uid="{C13305CF-2ABE-406C-912D-952757A5279E}"/>
    <cellStyle name="Millares [0] 12 17 2" xfId="34696" xr:uid="{E29ACC07-1B95-479C-A11E-5DC061010EEB}"/>
    <cellStyle name="Millares [0] 12 18" xfId="23255" xr:uid="{5E7E5D0D-2886-44B5-8665-A6C20339D755}"/>
    <cellStyle name="Millares [0] 12 19" xfId="46138" xr:uid="{DC8686A6-ABC0-41F3-B034-7B376168BC80}"/>
    <cellStyle name="Millares [0] 12 2" xfId="460" xr:uid="{41C5FFF5-19CB-4376-ADA9-79750AEF0368}"/>
    <cellStyle name="Millares [0] 12 2 10" xfId="8968" xr:uid="{F935E6BA-B0F4-40A5-8ABC-DEA5829E246E}"/>
    <cellStyle name="Millares [0] 12 2 10 2" xfId="20412" xr:uid="{AAF5A37A-41C6-47E1-A674-CF26F1454BEF}"/>
    <cellStyle name="Millares [0] 12 2 10 2 2" xfId="43306" xr:uid="{AC3265FC-1CA9-4F66-9979-A614FFFA200F}"/>
    <cellStyle name="Millares [0] 12 2 10 3" xfId="31865" xr:uid="{36D2DE37-F699-43B4-B0C7-755C0B5933F0}"/>
    <cellStyle name="Millares [0] 12 2 10 4" xfId="54747" xr:uid="{F3535781-C64A-4654-B7B5-B7FE92BE4BA3}"/>
    <cellStyle name="Millares [0] 12 2 11" xfId="9230" xr:uid="{2923ADAF-3A80-4178-BA99-50EB30FDE877}"/>
    <cellStyle name="Millares [0] 12 2 11 2" xfId="20674" xr:uid="{DD38B07E-183C-40A0-A7B3-E6389B0BDD86}"/>
    <cellStyle name="Millares [0] 12 2 11 2 2" xfId="43568" xr:uid="{719A0380-82DF-46F5-8D90-435D3FDF4B16}"/>
    <cellStyle name="Millares [0] 12 2 11 3" xfId="32127" xr:uid="{3A9D6048-971B-4608-860D-05B1B3538613}"/>
    <cellStyle name="Millares [0] 12 2 11 4" xfId="55009" xr:uid="{1BF59593-1136-42E2-9F5E-10F68197E96C}"/>
    <cellStyle name="Millares [0] 12 2 12" xfId="9497" xr:uid="{88594ED9-3F71-4A65-87B8-13B6847491EF}"/>
    <cellStyle name="Millares [0] 12 2 12 2" xfId="20941" xr:uid="{3F8D5114-F007-4A0A-835C-4773938516BB}"/>
    <cellStyle name="Millares [0] 12 2 12 2 2" xfId="43835" xr:uid="{0C074E7A-4DCC-42C6-832F-6A35BD739787}"/>
    <cellStyle name="Millares [0] 12 2 12 3" xfId="32394" xr:uid="{75B21AD0-EBE8-405B-85D1-4DCE340FAF3B}"/>
    <cellStyle name="Millares [0] 12 2 12 4" xfId="55276" xr:uid="{30F00AD3-A9DA-4590-A039-6A88F95204A5}"/>
    <cellStyle name="Millares [0] 12 2 13" xfId="9769" xr:uid="{AA4C956B-91DB-4925-98A3-0D0831122ECE}"/>
    <cellStyle name="Millares [0] 12 2 13 2" xfId="21212" xr:uid="{8A063FF4-0A39-465F-BF71-8DD1B32F9019}"/>
    <cellStyle name="Millares [0] 12 2 13 2 2" xfId="44106" xr:uid="{0402F474-2932-4099-A1B9-FDFDD946E48A}"/>
    <cellStyle name="Millares [0] 12 2 13 3" xfId="32665" xr:uid="{347F74DD-A46E-4D50-959C-3EBC66DFCC02}"/>
    <cellStyle name="Millares [0] 12 2 14" xfId="10853" xr:uid="{F70B5606-0C69-4280-84CD-B17DF788F3DA}"/>
    <cellStyle name="Millares [0] 12 2 14 2" xfId="22296" xr:uid="{80D89A29-A971-42B5-BE14-F28A486B2D66}"/>
    <cellStyle name="Millares [0] 12 2 14 2 2" xfId="45190" xr:uid="{C8408351-B5B7-4970-AA25-789DCA96E8BF}"/>
    <cellStyle name="Millares [0] 12 2 14 3" xfId="33749" xr:uid="{1123B50F-4CDC-4E9A-A010-AF9508E225DD}"/>
    <cellStyle name="Millares [0] 12 2 15" xfId="11918" xr:uid="{E8905CD2-1376-48D8-883F-F3470A5234C2}"/>
    <cellStyle name="Millares [0] 12 2 15 2" xfId="34812" xr:uid="{E52D08F9-29E7-41AD-98E4-EFDD868A2206}"/>
    <cellStyle name="Millares [0] 12 2 16" xfId="23371" xr:uid="{3BFFDC57-FB30-41D3-9376-89000271BDB9}"/>
    <cellStyle name="Millares [0] 12 2 17" xfId="46254" xr:uid="{27B3A63C-2034-4809-8F02-49478443CB68}"/>
    <cellStyle name="Millares [0] 12 2 18" xfId="55592" xr:uid="{22AC89F4-E4E2-40B0-AB3D-D1BCC2B299DC}"/>
    <cellStyle name="Millares [0] 12 2 2" xfId="723" xr:uid="{A38626B8-2DCE-44FF-917D-DED7E205D7B2}"/>
    <cellStyle name="Millares [0] 12 2 2 10" xfId="46517" xr:uid="{4EF65CF1-470C-4F12-BE9F-9F7C7854AC1B}"/>
    <cellStyle name="Millares [0] 12 2 2 11" xfId="55862" xr:uid="{77D51535-6443-4596-B3C4-BB72E98AE04B}"/>
    <cellStyle name="Millares [0] 12 2 2 2" xfId="1251" xr:uid="{6376010E-1E6D-4C16-81FE-F7F626788D14}"/>
    <cellStyle name="Millares [0] 12 2 2 2 2" xfId="2568" xr:uid="{A74DD5B7-A6DC-448E-9C79-3D3B24736B2C}"/>
    <cellStyle name="Millares [0] 12 2 2 2 2 2" xfId="6815" xr:uid="{4A636499-CD8D-42F2-AD17-ECC05DEEB9B3}"/>
    <cellStyle name="Millares [0] 12 2 2 2 2 2 2" xfId="18267" xr:uid="{49FFA918-C75C-4FAC-A8C5-BCC87F1DC6B6}"/>
    <cellStyle name="Millares [0] 12 2 2 2 2 2 2 2" xfId="41161" xr:uid="{F26E1358-AB30-4566-A1A7-23872323D58D}"/>
    <cellStyle name="Millares [0] 12 2 2 2 2 2 3" xfId="29720" xr:uid="{81B73C7D-A294-4D96-A036-E41DAD82A397}"/>
    <cellStyle name="Millares [0] 12 2 2 2 2 2 4" xfId="52602" xr:uid="{73B83E08-C997-474A-936D-4A9ECE1FA163}"/>
    <cellStyle name="Millares [0] 12 2 2 2 2 3" xfId="14025" xr:uid="{DF07FEF4-C26D-43C7-A159-56231CA096BE}"/>
    <cellStyle name="Millares [0] 12 2 2 2 2 3 2" xfId="36919" xr:uid="{CC2BF24D-0166-411A-8142-A78E57B2FDA1}"/>
    <cellStyle name="Millares [0] 12 2 2 2 2 4" xfId="25478" xr:uid="{5353B6C1-C786-4F51-ADB0-C4765035543F}"/>
    <cellStyle name="Millares [0] 12 2 2 2 2 5" xfId="48361" xr:uid="{115CC6F8-C5A9-49B8-AB6C-FD3695A0969B}"/>
    <cellStyle name="Millares [0] 12 2 2 2 3" xfId="4411" xr:uid="{D22C63B6-19B6-4F80-8AA5-71A22889BE49}"/>
    <cellStyle name="Millares [0] 12 2 2 2 3 2" xfId="8654" xr:uid="{9AA8794D-15C4-4F2F-87EB-B733EE055006}"/>
    <cellStyle name="Millares [0] 12 2 2 2 3 2 2" xfId="20106" xr:uid="{EC5C705C-D27B-4DE0-8043-2227D050E917}"/>
    <cellStyle name="Millares [0] 12 2 2 2 3 2 2 2" xfId="43000" xr:uid="{89246CB5-3FF0-4EC8-9430-15DD2757C63B}"/>
    <cellStyle name="Millares [0] 12 2 2 2 3 2 3" xfId="31559" xr:uid="{6EF2ED81-8C4F-44F3-9919-72263692D3D3}"/>
    <cellStyle name="Millares [0] 12 2 2 2 3 2 4" xfId="54441" xr:uid="{5D606114-7E6C-4C43-BAB1-B98FBF2FA843}"/>
    <cellStyle name="Millares [0] 12 2 2 2 3 3" xfId="15864" xr:uid="{88CFA1EE-9822-4AF1-9EC7-34093B60D488}"/>
    <cellStyle name="Millares [0] 12 2 2 2 3 3 2" xfId="38758" xr:uid="{E8F9B28F-E23F-407F-8B29-0E5EF968B852}"/>
    <cellStyle name="Millares [0] 12 2 2 2 3 4" xfId="27317" xr:uid="{62A3A3D4-BAC7-4270-8A9C-6AACD39708E1}"/>
    <cellStyle name="Millares [0] 12 2 2 2 3 5" xfId="50199" xr:uid="{63E967FF-819A-47D3-AAFF-31EBEE0FF468}"/>
    <cellStyle name="Millares [0] 12 2 2 2 4" xfId="5498" xr:uid="{9944F3B9-FB19-4E4F-B8D2-ACC487F117A0}"/>
    <cellStyle name="Millares [0] 12 2 2 2 4 2" xfId="16950" xr:uid="{7F0E776B-AC69-4E72-89FA-44876AA8CDA3}"/>
    <cellStyle name="Millares [0] 12 2 2 2 4 2 2" xfId="39844" xr:uid="{6767FD56-2D8D-4378-87D1-257D53438969}"/>
    <cellStyle name="Millares [0] 12 2 2 2 4 3" xfId="28403" xr:uid="{09F4FB5F-4F3A-423E-93A8-8C2C3C1A2907}"/>
    <cellStyle name="Millares [0] 12 2 2 2 4 4" xfId="51285" xr:uid="{577A04D4-729C-476C-BFEC-05AA3C2866A1}"/>
    <cellStyle name="Millares [0] 12 2 2 2 5" xfId="10559" xr:uid="{1E2E069D-8958-4831-B118-A50B50067490}"/>
    <cellStyle name="Millares [0] 12 2 2 2 5 2" xfId="22002" xr:uid="{8B40CC67-EA56-4CB3-BA33-06EA07575DD6}"/>
    <cellStyle name="Millares [0] 12 2 2 2 5 2 2" xfId="44896" xr:uid="{3DE2A361-7F77-400D-B5FB-3C60FEB9917B}"/>
    <cellStyle name="Millares [0] 12 2 2 2 5 3" xfId="33455" xr:uid="{BC46A876-3406-4F13-B7A5-4123262E1207}"/>
    <cellStyle name="Millares [0] 12 2 2 2 6" xfId="11643" xr:uid="{D69D24F2-764D-41C1-8A1A-183ADB9CF625}"/>
    <cellStyle name="Millares [0] 12 2 2 2 6 2" xfId="23086" xr:uid="{FDFC46E5-F705-4B44-B0AA-879016C7D128}"/>
    <cellStyle name="Millares [0] 12 2 2 2 6 2 2" xfId="45980" xr:uid="{771F69AD-4FF2-4C9D-9E3F-D6368F190C2C}"/>
    <cellStyle name="Millares [0] 12 2 2 2 6 3" xfId="34539" xr:uid="{23BB8079-0236-4B04-A834-B29FA4C63DB2}"/>
    <cellStyle name="Millares [0] 12 2 2 2 7" xfId="12708" xr:uid="{67DF05DA-F61C-44EE-810F-4B1FF6D6C5B4}"/>
    <cellStyle name="Millares [0] 12 2 2 2 7 2" xfId="35602" xr:uid="{7A397A4C-370D-4974-8E6E-F137F250CD55}"/>
    <cellStyle name="Millares [0] 12 2 2 2 8" xfId="24161" xr:uid="{B0A6B707-B7C1-4787-BD04-30673D2B9F1E}"/>
    <cellStyle name="Millares [0] 12 2 2 2 9" xfId="47044" xr:uid="{BB5FB2CC-4A70-463B-AEDD-320948946D46}"/>
    <cellStyle name="Millares [0] 12 2 2 3" xfId="2041" xr:uid="{8823F833-FF9B-479A-844A-2DB9BEBFF0E1}"/>
    <cellStyle name="Millares [0] 12 2 2 3 2" xfId="6288" xr:uid="{B6550916-287D-426D-BC14-2656D7E3DF98}"/>
    <cellStyle name="Millares [0] 12 2 2 3 2 2" xfId="17740" xr:uid="{2190BDF3-0DCD-4911-A078-D13067E75CD0}"/>
    <cellStyle name="Millares [0] 12 2 2 3 2 2 2" xfId="40634" xr:uid="{F1B3751D-8D10-4A07-8A1D-B78BF2204C40}"/>
    <cellStyle name="Millares [0] 12 2 2 3 2 3" xfId="29193" xr:uid="{AF2E3EF6-B42E-4B6E-B46F-3445C4A52760}"/>
    <cellStyle name="Millares [0] 12 2 2 3 2 4" xfId="52075" xr:uid="{72787C1B-ECCD-4B47-B2CC-570E33D80CDF}"/>
    <cellStyle name="Millares [0] 12 2 2 3 3" xfId="13498" xr:uid="{5CEBBF1E-F888-48DD-B747-F60AE38855E2}"/>
    <cellStyle name="Millares [0] 12 2 2 3 3 2" xfId="36392" xr:uid="{3ABAD259-9478-4D1A-880B-969E596A126C}"/>
    <cellStyle name="Millares [0] 12 2 2 3 4" xfId="24951" xr:uid="{D87DEC01-4708-4C9E-B1FA-BD4D5786D318}"/>
    <cellStyle name="Millares [0] 12 2 2 3 5" xfId="47834" xr:uid="{D7E69796-B037-4B7F-9A46-06E1E64DC134}"/>
    <cellStyle name="Millares [0] 12 2 2 4" xfId="3884" xr:uid="{5B9B55E0-D2F8-4252-ACD7-C92C4CFDE457}"/>
    <cellStyle name="Millares [0] 12 2 2 4 2" xfId="8127" xr:uid="{8D84989D-088C-4AAF-953D-14378C8569F7}"/>
    <cellStyle name="Millares [0] 12 2 2 4 2 2" xfId="19579" xr:uid="{83C35D83-39B4-4266-B86C-E838C0305A71}"/>
    <cellStyle name="Millares [0] 12 2 2 4 2 2 2" xfId="42473" xr:uid="{E2C8FD88-8202-4F71-A874-0CF35410BEF9}"/>
    <cellStyle name="Millares [0] 12 2 2 4 2 3" xfId="31032" xr:uid="{6F33F717-9512-49D7-85B1-C8738DCD92EC}"/>
    <cellStyle name="Millares [0] 12 2 2 4 2 4" xfId="53914" xr:uid="{CB60BE77-402A-4A63-9A69-B02D0BF44D19}"/>
    <cellStyle name="Millares [0] 12 2 2 4 3" xfId="15337" xr:uid="{C0BBC45E-2AEB-4301-8A3A-E22D5096258B}"/>
    <cellStyle name="Millares [0] 12 2 2 4 3 2" xfId="38231" xr:uid="{02FA9DE6-6428-4FB9-A588-252D4A36A13C}"/>
    <cellStyle name="Millares [0] 12 2 2 4 4" xfId="26790" xr:uid="{B3112BE7-E865-4851-A044-3E78AAE510B1}"/>
    <cellStyle name="Millares [0] 12 2 2 4 5" xfId="49672" xr:uid="{030CFAB3-1061-4A50-A3BF-DA0E4C8083A2}"/>
    <cellStyle name="Millares [0] 12 2 2 5" xfId="4971" xr:uid="{431B39DF-7F97-41EB-A2EE-A207510383D3}"/>
    <cellStyle name="Millares [0] 12 2 2 5 2" xfId="16423" xr:uid="{88FC79B8-B817-49EF-AD2A-88FB0D759805}"/>
    <cellStyle name="Millares [0] 12 2 2 5 2 2" xfId="39317" xr:uid="{74716429-0549-402E-9810-4AA0F1746EBD}"/>
    <cellStyle name="Millares [0] 12 2 2 5 3" xfId="27876" xr:uid="{DE714C39-81FC-4395-8F6A-4AB50A4E7129}"/>
    <cellStyle name="Millares [0] 12 2 2 5 4" xfId="50758" xr:uid="{BA9087D0-6AD6-4FCA-9132-CF8E7DB5C818}"/>
    <cellStyle name="Millares [0] 12 2 2 6" xfId="10032" xr:uid="{882ED8E7-19BA-4559-8C76-025314ED4629}"/>
    <cellStyle name="Millares [0] 12 2 2 6 2" xfId="21475" xr:uid="{BD496A97-486D-4AC7-BDFA-CD10ECC41497}"/>
    <cellStyle name="Millares [0] 12 2 2 6 2 2" xfId="44369" xr:uid="{4FF7B86F-1E40-4406-8501-5626C78971E0}"/>
    <cellStyle name="Millares [0] 12 2 2 6 3" xfId="32928" xr:uid="{1FA849ED-7164-4BD8-AAC4-5E1BC624199F}"/>
    <cellStyle name="Millares [0] 12 2 2 7" xfId="11116" xr:uid="{EF1371D6-5EE2-403A-92EC-7C6E11BA425F}"/>
    <cellStyle name="Millares [0] 12 2 2 7 2" xfId="22559" xr:uid="{D5E31C43-AAE3-43E4-A9D1-588137D1C86F}"/>
    <cellStyle name="Millares [0] 12 2 2 7 2 2" xfId="45453" xr:uid="{F3321FEF-EA2D-40C4-94ED-E8C878F86E5A}"/>
    <cellStyle name="Millares [0] 12 2 2 7 3" xfId="34012" xr:uid="{8425EA41-E6AA-4422-BADD-025C155D2045}"/>
    <cellStyle name="Millares [0] 12 2 2 8" xfId="12181" xr:uid="{392E5538-2E18-48EA-AFAB-D0D37266BF05}"/>
    <cellStyle name="Millares [0] 12 2 2 8 2" xfId="35075" xr:uid="{22A35691-0441-4EBE-90D9-A8E4B06FA94F}"/>
    <cellStyle name="Millares [0] 12 2 2 9" xfId="23634" xr:uid="{2E9ECA1F-F048-4224-8989-3F8C097A4A31}"/>
    <cellStyle name="Millares [0] 12 2 3" xfId="988" xr:uid="{2012E317-2B78-4215-8DC2-58DE810464E2}"/>
    <cellStyle name="Millares [0] 12 2 3 2" xfId="2305" xr:uid="{94E13993-4568-40A7-BCCC-50E9B73A072D}"/>
    <cellStyle name="Millares [0] 12 2 3 2 2" xfId="6552" xr:uid="{F4DD4EB3-9B2B-487F-B65A-81E5ADD45797}"/>
    <cellStyle name="Millares [0] 12 2 3 2 2 2" xfId="18004" xr:uid="{888EDDC1-FFFF-4C9F-9A3F-531ABA89D595}"/>
    <cellStyle name="Millares [0] 12 2 3 2 2 2 2" xfId="40898" xr:uid="{AFC8DC4B-784D-40D4-BFF0-14839BFE0563}"/>
    <cellStyle name="Millares [0] 12 2 3 2 2 3" xfId="29457" xr:uid="{42302BA3-0056-4C9D-B9A1-CD8AE1070080}"/>
    <cellStyle name="Millares [0] 12 2 3 2 2 4" xfId="52339" xr:uid="{60C57D69-7A05-4C37-9F79-B834B59D9144}"/>
    <cellStyle name="Millares [0] 12 2 3 2 3" xfId="13762" xr:uid="{17DADDB3-66EC-439F-BD9E-89F6F392EA5F}"/>
    <cellStyle name="Millares [0] 12 2 3 2 3 2" xfId="36656" xr:uid="{C3DC6E64-C3E6-451F-97E4-003739398143}"/>
    <cellStyle name="Millares [0] 12 2 3 2 4" xfId="25215" xr:uid="{FE39513D-C2EB-42DB-90C3-8B07292BBF17}"/>
    <cellStyle name="Millares [0] 12 2 3 2 5" xfId="48098" xr:uid="{4EF9B15F-8DA8-4E92-BA9E-B3EB4D164DAD}"/>
    <cellStyle name="Millares [0] 12 2 3 3" xfId="4148" xr:uid="{5FA45D3F-9E16-4C85-8F3F-5830D6B09F3C}"/>
    <cellStyle name="Millares [0] 12 2 3 3 2" xfId="8391" xr:uid="{F0454255-78FE-46C7-B53A-04A342AF9B92}"/>
    <cellStyle name="Millares [0] 12 2 3 3 2 2" xfId="19843" xr:uid="{7B29B082-4396-4EA1-98B2-0E6DF5C005B2}"/>
    <cellStyle name="Millares [0] 12 2 3 3 2 2 2" xfId="42737" xr:uid="{0291DD62-A9EF-41EA-84E7-3FF287F65299}"/>
    <cellStyle name="Millares [0] 12 2 3 3 2 3" xfId="31296" xr:uid="{E21DEA40-3EC6-4685-B14F-435A0A762619}"/>
    <cellStyle name="Millares [0] 12 2 3 3 2 4" xfId="54178" xr:uid="{6F6EDB16-D272-4D79-A826-D2C5C172BD50}"/>
    <cellStyle name="Millares [0] 12 2 3 3 3" xfId="15601" xr:uid="{AA3D7B33-5025-4D68-BB5F-B4AF776795A0}"/>
    <cellStyle name="Millares [0] 12 2 3 3 3 2" xfId="38495" xr:uid="{3E74878A-3542-4C4E-88AC-86E073110ACC}"/>
    <cellStyle name="Millares [0] 12 2 3 3 4" xfId="27054" xr:uid="{CBFA8795-CF30-4364-8C0A-AA51E9B4A3AC}"/>
    <cellStyle name="Millares [0] 12 2 3 3 5" xfId="49936" xr:uid="{28FA87B3-FCD8-4EFB-BB89-C68BAEE0A574}"/>
    <cellStyle name="Millares [0] 12 2 3 4" xfId="5235" xr:uid="{3CF5C686-340A-4A55-907A-1453BC06C7DE}"/>
    <cellStyle name="Millares [0] 12 2 3 4 2" xfId="16687" xr:uid="{AD62FD9C-68AE-41A5-B252-681BA0E9C425}"/>
    <cellStyle name="Millares [0] 12 2 3 4 2 2" xfId="39581" xr:uid="{507CE2E5-A2C3-4940-B731-36BD58105646}"/>
    <cellStyle name="Millares [0] 12 2 3 4 3" xfId="28140" xr:uid="{CD15C5A6-F10B-409C-B5BB-B6BE353A7D5F}"/>
    <cellStyle name="Millares [0] 12 2 3 4 4" xfId="51022" xr:uid="{343FC536-8B8D-4FE1-9D24-E73A875D2D73}"/>
    <cellStyle name="Millares [0] 12 2 3 5" xfId="10296" xr:uid="{0D0DDC87-423A-4543-B552-F1AB3A44137F}"/>
    <cellStyle name="Millares [0] 12 2 3 5 2" xfId="21739" xr:uid="{0E3C6FE5-5B8F-4A85-9AAC-9B8C22C3484A}"/>
    <cellStyle name="Millares [0] 12 2 3 5 2 2" xfId="44633" xr:uid="{7FDB7F86-A1A9-4F6F-BA45-4E2379B2BC69}"/>
    <cellStyle name="Millares [0] 12 2 3 5 3" xfId="33192" xr:uid="{C65210D1-6F6E-455A-8271-E8DA4274EB7F}"/>
    <cellStyle name="Millares [0] 12 2 3 6" xfId="11380" xr:uid="{1CA8366F-01BB-4C50-9315-486D5FC7A736}"/>
    <cellStyle name="Millares [0] 12 2 3 6 2" xfId="22823" xr:uid="{C14CC857-A651-440C-9894-65AFE16392AC}"/>
    <cellStyle name="Millares [0] 12 2 3 6 2 2" xfId="45717" xr:uid="{8DD66AE9-95C7-4D6F-A853-229DC1C11134}"/>
    <cellStyle name="Millares [0] 12 2 3 6 3" xfId="34276" xr:uid="{B292864F-A276-4CF0-8997-12BFCEA44C1C}"/>
    <cellStyle name="Millares [0] 12 2 3 7" xfId="12445" xr:uid="{AFD9A945-C287-4A84-BFFA-AEAA71657817}"/>
    <cellStyle name="Millares [0] 12 2 3 7 2" xfId="35339" xr:uid="{79E2589E-84DE-4A91-8A8D-28EAC737A4C6}"/>
    <cellStyle name="Millares [0] 12 2 3 8" xfId="23898" xr:uid="{07F38A4F-B3D6-4243-972C-2680C77E71E9}"/>
    <cellStyle name="Millares [0] 12 2 3 9" xfId="46781" xr:uid="{13A8F593-FE17-45D3-8C01-5810B547C6EA}"/>
    <cellStyle name="Millares [0] 12 2 4" xfId="1516" xr:uid="{8438BBD9-3C3C-499D-90EC-76FA9FFFB9BD}"/>
    <cellStyle name="Millares [0] 12 2 4 2" xfId="2833" xr:uid="{C78BAC21-CFDF-4115-BA6C-53634A4FD2F7}"/>
    <cellStyle name="Millares [0] 12 2 4 2 2" xfId="7080" xr:uid="{50FE2787-DA6E-41F7-8A49-C8BB9B237DF8}"/>
    <cellStyle name="Millares [0] 12 2 4 2 2 2" xfId="18532" xr:uid="{D952E317-BBEC-4912-8FCB-42E8645B55F7}"/>
    <cellStyle name="Millares [0] 12 2 4 2 2 2 2" xfId="41426" xr:uid="{AC4D7EA3-F858-4A99-BEFA-394D6DDC8EA2}"/>
    <cellStyle name="Millares [0] 12 2 4 2 2 3" xfId="29985" xr:uid="{3C55562C-058F-4E5B-860A-8EE41ED478AF}"/>
    <cellStyle name="Millares [0] 12 2 4 2 2 4" xfId="52867" xr:uid="{3BB8AE0A-235B-4D64-8402-A88E5236B9D3}"/>
    <cellStyle name="Millares [0] 12 2 4 2 3" xfId="14290" xr:uid="{82056E27-0F02-400D-868A-5A9B74FC4764}"/>
    <cellStyle name="Millares [0] 12 2 4 2 3 2" xfId="37184" xr:uid="{70A78358-798C-4793-B2AB-19DD5CBEFB51}"/>
    <cellStyle name="Millares [0] 12 2 4 2 4" xfId="25743" xr:uid="{E8D4BBDA-C4CC-4A09-949C-E464C53B84FD}"/>
    <cellStyle name="Millares [0] 12 2 4 2 5" xfId="48626" xr:uid="{A8D068CB-3C9A-4D7B-B08F-58F4BCD025AA}"/>
    <cellStyle name="Millares [0] 12 2 4 3" xfId="5763" xr:uid="{9F2FA443-2B93-4700-9756-7551DD040F4E}"/>
    <cellStyle name="Millares [0] 12 2 4 3 2" xfId="17215" xr:uid="{00F70A12-17C0-4BBA-A4AA-02C391AC01BB}"/>
    <cellStyle name="Millares [0] 12 2 4 3 2 2" xfId="40109" xr:uid="{D79B43D5-1878-47A7-B863-00E8929B582A}"/>
    <cellStyle name="Millares [0] 12 2 4 3 3" xfId="28668" xr:uid="{6D197BE9-5612-4FC8-B085-DF458F6A10AF}"/>
    <cellStyle name="Millares [0] 12 2 4 3 4" xfId="51550" xr:uid="{F30CEDF0-4612-46D8-B77E-360EDA83E0ED}"/>
    <cellStyle name="Millares [0] 12 2 4 4" xfId="12973" xr:uid="{33B07539-7BF0-42FB-A32C-2C448EF57F94}"/>
    <cellStyle name="Millares [0] 12 2 4 4 2" xfId="35867" xr:uid="{4A612E94-CF39-4907-8EDF-98991778EE30}"/>
    <cellStyle name="Millares [0] 12 2 4 5" xfId="24426" xr:uid="{18C9FA25-A23D-487F-BEDB-6276334BA3DF}"/>
    <cellStyle name="Millares [0] 12 2 4 6" xfId="47309" xr:uid="{7AC5BE14-E2CE-4A37-B0B8-E7BB1DE2763E}"/>
    <cellStyle name="Millares [0] 12 2 5" xfId="1778" xr:uid="{D51B5466-3521-4606-A989-A180796A5C2D}"/>
    <cellStyle name="Millares [0] 12 2 5 2" xfId="6025" xr:uid="{314FCB3E-96A0-41DB-95D1-0BCF1CCC5908}"/>
    <cellStyle name="Millares [0] 12 2 5 2 2" xfId="17477" xr:uid="{C71554F1-8653-4D16-9E5E-58E3DF555DE4}"/>
    <cellStyle name="Millares [0] 12 2 5 2 2 2" xfId="40371" xr:uid="{86DA67D1-3BD8-4FC9-84C7-C54645E7A320}"/>
    <cellStyle name="Millares [0] 12 2 5 2 3" xfId="28930" xr:uid="{3A2A6D05-C8FF-4E9F-AA34-EF5C4FF5A90F}"/>
    <cellStyle name="Millares [0] 12 2 5 2 4" xfId="51812" xr:uid="{6DB07E11-2261-4C6A-83E5-66F8FDAD3B08}"/>
    <cellStyle name="Millares [0] 12 2 5 3" xfId="13235" xr:uid="{F35D33EA-6366-41AC-BAA7-7559A3F01480}"/>
    <cellStyle name="Millares [0] 12 2 5 3 2" xfId="36129" xr:uid="{7B67E138-A3BA-4D5F-A2F6-416F60FF0E5D}"/>
    <cellStyle name="Millares [0] 12 2 5 4" xfId="24688" xr:uid="{75B4F5E1-2BA9-4C3D-93F6-2659D424CF23}"/>
    <cellStyle name="Millares [0] 12 2 5 5" xfId="47571" xr:uid="{9C324B74-E97B-4B5D-A431-5A4440C110C4}"/>
    <cellStyle name="Millares [0] 12 2 6" xfId="3101" xr:uid="{D9F9E859-6244-41D2-AE2D-887A9E12A51E}"/>
    <cellStyle name="Millares [0] 12 2 6 2" xfId="7343" xr:uid="{E22737A7-10C3-48E9-A954-E7D3A20F1C4C}"/>
    <cellStyle name="Millares [0] 12 2 6 2 2" xfId="18795" xr:uid="{12BF8DFA-A608-418D-8F25-83B082B96E9C}"/>
    <cellStyle name="Millares [0] 12 2 6 2 2 2" xfId="41689" xr:uid="{31DBA5EB-9199-43A1-9ED8-3C518D093DC8}"/>
    <cellStyle name="Millares [0] 12 2 6 2 3" xfId="30248" xr:uid="{EC24CD86-D014-49CF-96A1-7F31B6D5786F}"/>
    <cellStyle name="Millares [0] 12 2 6 2 4" xfId="53130" xr:uid="{8CCB9D26-CF9D-4446-A594-0900CF7A854A}"/>
    <cellStyle name="Millares [0] 12 2 6 3" xfId="14553" xr:uid="{CDC3013F-564C-457C-B005-EB0932D7B923}"/>
    <cellStyle name="Millares [0] 12 2 6 3 2" xfId="37447" xr:uid="{54B291A8-6923-447B-8415-6F9747017CB9}"/>
    <cellStyle name="Millares [0] 12 2 6 4" xfId="26006" xr:uid="{FCC06928-56B9-4C4C-B8BB-EE173289CB08}"/>
    <cellStyle name="Millares [0] 12 2 6 5" xfId="48888" xr:uid="{B1EF2357-2DB6-49A0-A57A-71AC990453F9}"/>
    <cellStyle name="Millares [0] 12 2 7" xfId="3360" xr:uid="{D1EADF92-16F4-49C0-811D-B06B4A1A0615}"/>
    <cellStyle name="Millares [0] 12 2 7 2" xfId="7603" xr:uid="{43290B08-DEF4-44FC-B92D-109DAD8178D9}"/>
    <cellStyle name="Millares [0] 12 2 7 2 2" xfId="19055" xr:uid="{7234AB9A-9733-4C8E-90C6-760B67F1541C}"/>
    <cellStyle name="Millares [0] 12 2 7 2 2 2" xfId="41949" xr:uid="{448E99B1-C380-40C6-82E4-4E63A7791BCB}"/>
    <cellStyle name="Millares [0] 12 2 7 2 3" xfId="30508" xr:uid="{AEE38B2D-E3D9-46A4-9ACE-FE1F1EFA9AA5}"/>
    <cellStyle name="Millares [0] 12 2 7 2 4" xfId="53390" xr:uid="{AC72E369-5B3D-40EA-AC18-60123334C915}"/>
    <cellStyle name="Millares [0] 12 2 7 3" xfId="14813" xr:uid="{85ED4A2B-7036-4B3F-A041-8AEE88DE7D21}"/>
    <cellStyle name="Millares [0] 12 2 7 3 2" xfId="37707" xr:uid="{01B56660-5E46-419B-B624-1AF6F8283AB5}"/>
    <cellStyle name="Millares [0] 12 2 7 4" xfId="26266" xr:uid="{4C50993D-F638-4482-8F31-1B01D40AAC5C}"/>
    <cellStyle name="Millares [0] 12 2 7 5" xfId="49148" xr:uid="{5D0C79D2-BE84-451B-8AB7-308D79A741EC}"/>
    <cellStyle name="Millares [0] 12 2 8" xfId="3621" xr:uid="{07BF1332-4664-49FA-8086-F8966AF9F8C4}"/>
    <cellStyle name="Millares [0] 12 2 8 2" xfId="7864" xr:uid="{3F5548AD-A65E-4F59-B5E3-DE0166902EC0}"/>
    <cellStyle name="Millares [0] 12 2 8 2 2" xfId="19316" xr:uid="{69EE9609-95A1-4A24-B04C-5A56CF5C3996}"/>
    <cellStyle name="Millares [0] 12 2 8 2 2 2" xfId="42210" xr:uid="{B98CE673-BCDE-4F51-BC39-748A71376D20}"/>
    <cellStyle name="Millares [0] 12 2 8 2 3" xfId="30769" xr:uid="{FE073583-19A6-44E4-9EAE-80C1620477FF}"/>
    <cellStyle name="Millares [0] 12 2 8 2 4" xfId="53651" xr:uid="{5F536B26-77F5-43DB-865B-B2155FC1517B}"/>
    <cellStyle name="Millares [0] 12 2 8 3" xfId="15074" xr:uid="{8A3A3481-A2EE-453F-AE7C-30BD0990A95E}"/>
    <cellStyle name="Millares [0] 12 2 8 3 2" xfId="37968" xr:uid="{B59F4765-E570-469E-AF7E-6418274C2C82}"/>
    <cellStyle name="Millares [0] 12 2 8 4" xfId="26527" xr:uid="{A0C7885C-E61D-4CC2-9E83-19CFE6F8D62A}"/>
    <cellStyle name="Millares [0] 12 2 8 5" xfId="49409" xr:uid="{F9BFE85C-B458-4AEF-AC07-78A8C241B58C}"/>
    <cellStyle name="Millares [0] 12 2 9" xfId="4689" xr:uid="{A8B8D8F2-7DE2-4AFD-A933-84606BCB7DAC}"/>
    <cellStyle name="Millares [0] 12 2 9 2" xfId="16141" xr:uid="{0BE41A94-6A49-46E7-BC5E-7955706C556C}"/>
    <cellStyle name="Millares [0] 12 2 9 2 2" xfId="39035" xr:uid="{4C8F45A2-7597-44DE-9280-1CDA7953C51C}"/>
    <cellStyle name="Millares [0] 12 2 9 3" xfId="27594" xr:uid="{13A5B428-EB5F-4A55-AB31-B300C86D5B38}"/>
    <cellStyle name="Millares [0] 12 2 9 4" xfId="50476" xr:uid="{9D1A7949-1692-4C25-B42A-714569BFFE1C}"/>
    <cellStyle name="Millares [0] 12 20" xfId="55477" xr:uid="{4DE20A5C-EB5E-4851-A40E-C8DF4122137D}"/>
    <cellStyle name="Millares [0] 12 3" xfId="607" xr:uid="{9829B203-4C20-48A7-AAF3-4CDC0D3BB2C0}"/>
    <cellStyle name="Millares [0] 12 3 10" xfId="46401" xr:uid="{8495EE36-CB3E-4A2A-AE07-D58F558C21AB}"/>
    <cellStyle name="Millares [0] 12 3 11" xfId="55746" xr:uid="{3D3BF663-A2C3-4610-9990-D53485047DF3}"/>
    <cellStyle name="Millares [0] 12 3 2" xfId="1135" xr:uid="{32909EF1-E95B-4019-9509-0A9616AD61F7}"/>
    <cellStyle name="Millares [0] 12 3 2 2" xfId="2452" xr:uid="{BE4B82E3-D883-405F-85EC-3EA1B253C465}"/>
    <cellStyle name="Millares [0] 12 3 2 2 2" xfId="6699" xr:uid="{831E5648-6024-4110-A748-1E620894789A}"/>
    <cellStyle name="Millares [0] 12 3 2 2 2 2" xfId="18151" xr:uid="{57CCA47B-E69B-4CC9-87BD-A3EC8120EB52}"/>
    <cellStyle name="Millares [0] 12 3 2 2 2 2 2" xfId="41045" xr:uid="{8969C57F-3D3F-4E36-A751-99896EBD855E}"/>
    <cellStyle name="Millares [0] 12 3 2 2 2 3" xfId="29604" xr:uid="{3A4EA97E-EC4D-41D1-BFFA-0DD398400951}"/>
    <cellStyle name="Millares [0] 12 3 2 2 2 4" xfId="52486" xr:uid="{DD854C47-DE6F-4249-AAF9-F2CDE9EFD94E}"/>
    <cellStyle name="Millares [0] 12 3 2 2 3" xfId="13909" xr:uid="{5BF3397D-88BB-47B7-B701-45DF94EAB881}"/>
    <cellStyle name="Millares [0] 12 3 2 2 3 2" xfId="36803" xr:uid="{BC584B93-BF0E-4826-AE7D-BCA9E002231A}"/>
    <cellStyle name="Millares [0] 12 3 2 2 4" xfId="25362" xr:uid="{ED8A4510-5A97-4A50-B242-3316D1BB4CDC}"/>
    <cellStyle name="Millares [0] 12 3 2 2 5" xfId="48245" xr:uid="{973A0D2E-82E5-4468-BEE3-9EB4DD14D888}"/>
    <cellStyle name="Millares [0] 12 3 2 3" xfId="4295" xr:uid="{DB7D8E91-4F0D-48AF-9F3A-E6D9C1F38C2D}"/>
    <cellStyle name="Millares [0] 12 3 2 3 2" xfId="8538" xr:uid="{89840C3B-FB8E-4666-8687-3976FC6CFD8D}"/>
    <cellStyle name="Millares [0] 12 3 2 3 2 2" xfId="19990" xr:uid="{9D2B7A13-76A8-4795-88AC-5BB044501726}"/>
    <cellStyle name="Millares [0] 12 3 2 3 2 2 2" xfId="42884" xr:uid="{F939FA0D-1562-4EC9-AB5B-0AD2B9ED40A1}"/>
    <cellStyle name="Millares [0] 12 3 2 3 2 3" xfId="31443" xr:uid="{94AA72CA-3761-4A46-86CD-47EAA3957CCB}"/>
    <cellStyle name="Millares [0] 12 3 2 3 2 4" xfId="54325" xr:uid="{C83723DE-FB1F-4E85-8DF0-C8421BD6AE22}"/>
    <cellStyle name="Millares [0] 12 3 2 3 3" xfId="15748" xr:uid="{7CC818D5-D913-414A-8665-88A361B4D4CD}"/>
    <cellStyle name="Millares [0] 12 3 2 3 3 2" xfId="38642" xr:uid="{505D695F-B625-41B8-8A5C-20BCDD2BB4F8}"/>
    <cellStyle name="Millares [0] 12 3 2 3 4" xfId="27201" xr:uid="{F41D932C-386C-4C93-BAA8-A339FA9254C9}"/>
    <cellStyle name="Millares [0] 12 3 2 3 5" xfId="50083" xr:uid="{E94C6F3C-F5F3-41FB-9D8D-D46D4739D64F}"/>
    <cellStyle name="Millares [0] 12 3 2 4" xfId="5382" xr:uid="{3D37949B-EE19-4280-AD2B-EA30F4D14BCF}"/>
    <cellStyle name="Millares [0] 12 3 2 4 2" xfId="16834" xr:uid="{0CF9937B-D802-432A-9186-48D4A708181D}"/>
    <cellStyle name="Millares [0] 12 3 2 4 2 2" xfId="39728" xr:uid="{436E7630-593C-4436-A1CD-7FF9C9529CDC}"/>
    <cellStyle name="Millares [0] 12 3 2 4 3" xfId="28287" xr:uid="{3DAEE995-5AE0-4D71-BB59-E7BE496A5D11}"/>
    <cellStyle name="Millares [0] 12 3 2 4 4" xfId="51169" xr:uid="{9A856DE4-9CE4-4620-8E63-6729C3BE9FCE}"/>
    <cellStyle name="Millares [0] 12 3 2 5" xfId="10443" xr:uid="{CFBC40A7-6B06-4D47-BB04-9064170DF9B5}"/>
    <cellStyle name="Millares [0] 12 3 2 5 2" xfId="21886" xr:uid="{F40A85BA-50E4-4097-8860-122B53B222E0}"/>
    <cellStyle name="Millares [0] 12 3 2 5 2 2" xfId="44780" xr:uid="{619C7F62-1385-4C64-A411-A3721C3E41F6}"/>
    <cellStyle name="Millares [0] 12 3 2 5 3" xfId="33339" xr:uid="{92FA8CDA-DA35-4AF9-8C3F-09CC42189661}"/>
    <cellStyle name="Millares [0] 12 3 2 6" xfId="11527" xr:uid="{A1A53E05-79CA-4430-8D7C-E9EFBB541761}"/>
    <cellStyle name="Millares [0] 12 3 2 6 2" xfId="22970" xr:uid="{9FF83D68-59AD-4FDD-A306-CE081263F50D}"/>
    <cellStyle name="Millares [0] 12 3 2 6 2 2" xfId="45864" xr:uid="{CC706590-041C-4DFF-BA9A-7E7F56B5B272}"/>
    <cellStyle name="Millares [0] 12 3 2 6 3" xfId="34423" xr:uid="{2CAC240D-2530-4CE5-8E40-5F615DF4D3DE}"/>
    <cellStyle name="Millares [0] 12 3 2 7" xfId="12592" xr:uid="{E3C53B12-AD85-4240-998A-E20D49F280B4}"/>
    <cellStyle name="Millares [0] 12 3 2 7 2" xfId="35486" xr:uid="{5B284F55-FB3B-4676-B065-DA24D576C7F1}"/>
    <cellStyle name="Millares [0] 12 3 2 8" xfId="24045" xr:uid="{8C3818B3-1CC2-4EA9-97A7-9F76301999A7}"/>
    <cellStyle name="Millares [0] 12 3 2 9" xfId="46928" xr:uid="{AD0411D0-2B64-432D-85BD-66796D1D6A76}"/>
    <cellStyle name="Millares [0] 12 3 3" xfId="1925" xr:uid="{56DF0614-504D-4F87-8CED-31797EE3EF8A}"/>
    <cellStyle name="Millares [0] 12 3 3 2" xfId="6172" xr:uid="{4150F4E2-4F75-4CAB-A34F-A4BF1D0563BF}"/>
    <cellStyle name="Millares [0] 12 3 3 2 2" xfId="17624" xr:uid="{10F29A1F-1A9B-425D-919B-713637D0D664}"/>
    <cellStyle name="Millares [0] 12 3 3 2 2 2" xfId="40518" xr:uid="{D06DDCEA-143B-40FE-ACBD-8976562B9895}"/>
    <cellStyle name="Millares [0] 12 3 3 2 3" xfId="29077" xr:uid="{09799A17-BF7F-4131-8CC3-9E90EF3F883F}"/>
    <cellStyle name="Millares [0] 12 3 3 2 4" xfId="51959" xr:uid="{DC122E89-60F5-4696-8EE6-217887A32B1D}"/>
    <cellStyle name="Millares [0] 12 3 3 3" xfId="13382" xr:uid="{44ECD25F-0C28-41D3-9D30-07306D5B13D7}"/>
    <cellStyle name="Millares [0] 12 3 3 3 2" xfId="36276" xr:uid="{E122D69D-EAF2-4F12-81AB-166A4104D83E}"/>
    <cellStyle name="Millares [0] 12 3 3 4" xfId="24835" xr:uid="{5728688B-3B7D-410D-A3D7-BA3826F7FF3F}"/>
    <cellStyle name="Millares [0] 12 3 3 5" xfId="47718" xr:uid="{78AB2161-C74C-4173-8899-CF725348FD05}"/>
    <cellStyle name="Millares [0] 12 3 4" xfId="3768" xr:uid="{50752248-101D-4DE6-AD66-DE46DC5CBFDA}"/>
    <cellStyle name="Millares [0] 12 3 4 2" xfId="8011" xr:uid="{F2B10236-704C-4A02-9F87-6FE031FA5098}"/>
    <cellStyle name="Millares [0] 12 3 4 2 2" xfId="19463" xr:uid="{27AA8992-E1C7-4511-A53A-7861F1F69736}"/>
    <cellStyle name="Millares [0] 12 3 4 2 2 2" xfId="42357" xr:uid="{D3125D7F-3994-4638-B92E-6DC71DC26C79}"/>
    <cellStyle name="Millares [0] 12 3 4 2 3" xfId="30916" xr:uid="{29E72855-11E1-44DE-9843-F90D3BB1049B}"/>
    <cellStyle name="Millares [0] 12 3 4 2 4" xfId="53798" xr:uid="{A7FF1B8A-16CC-41A0-BF54-B6555B6055B0}"/>
    <cellStyle name="Millares [0] 12 3 4 3" xfId="15221" xr:uid="{B8E9310E-1241-4ABB-B347-F04A15B83C73}"/>
    <cellStyle name="Millares [0] 12 3 4 3 2" xfId="38115" xr:uid="{D8F3F118-A899-440E-A396-660A0BAE8780}"/>
    <cellStyle name="Millares [0] 12 3 4 4" xfId="26674" xr:uid="{2CF156CC-7554-4023-A6ED-B337D8605089}"/>
    <cellStyle name="Millares [0] 12 3 4 5" xfId="49556" xr:uid="{D20AE3D6-2AE6-4863-ACFC-338189FD439E}"/>
    <cellStyle name="Millares [0] 12 3 5" xfId="4855" xr:uid="{85607D8E-1570-4945-A01F-37B78E7C5F6C}"/>
    <cellStyle name="Millares [0] 12 3 5 2" xfId="16307" xr:uid="{66070C04-6E86-4D74-B17F-66DD26D4AAA9}"/>
    <cellStyle name="Millares [0] 12 3 5 2 2" xfId="39201" xr:uid="{E3382F5E-95AD-42E2-B151-D65A23CC604E}"/>
    <cellStyle name="Millares [0] 12 3 5 3" xfId="27760" xr:uid="{B1A8011F-280D-41B1-9F29-10F0B514AACD}"/>
    <cellStyle name="Millares [0] 12 3 5 4" xfId="50642" xr:uid="{423794CD-AB5D-43C6-B948-7F5E730E1666}"/>
    <cellStyle name="Millares [0] 12 3 6" xfId="9916" xr:uid="{DFD3DE70-F075-4379-9930-6C53259ACEF8}"/>
    <cellStyle name="Millares [0] 12 3 6 2" xfId="21359" xr:uid="{F70E5FAB-5801-4CAD-9C14-E238678539D1}"/>
    <cellStyle name="Millares [0] 12 3 6 2 2" xfId="44253" xr:uid="{FE75E6C3-2669-4B37-A1B2-42A926A5C5D6}"/>
    <cellStyle name="Millares [0] 12 3 6 3" xfId="32812" xr:uid="{DCDDE53E-1101-4CBE-9EF9-22265A4A29CA}"/>
    <cellStyle name="Millares [0] 12 3 7" xfId="11000" xr:uid="{B720883E-2FB6-49B4-AAD9-5F81A136A0C1}"/>
    <cellStyle name="Millares [0] 12 3 7 2" xfId="22443" xr:uid="{E3648674-DE0E-4B6A-87B4-7F279255A22C}"/>
    <cellStyle name="Millares [0] 12 3 7 2 2" xfId="45337" xr:uid="{09BE66EA-D4B5-46A3-A2DC-0D046A6231FE}"/>
    <cellStyle name="Millares [0] 12 3 7 3" xfId="33896" xr:uid="{E0AEE299-D725-4ED6-A8FC-86E59ABD267F}"/>
    <cellStyle name="Millares [0] 12 3 8" xfId="12065" xr:uid="{21933515-FC70-4512-84BA-F301938AE731}"/>
    <cellStyle name="Millares [0] 12 3 8 2" xfId="34959" xr:uid="{AE27E068-2974-49AD-8927-03253FCE466E}"/>
    <cellStyle name="Millares [0] 12 3 9" xfId="23518" xr:uid="{299771C1-A4A3-4DED-8610-A668D07C017A}"/>
    <cellStyle name="Millares [0] 12 4" xfId="872" xr:uid="{DD41FCB7-4FC1-42DE-922F-F0E09D4E3820}"/>
    <cellStyle name="Millares [0] 12 4 2" xfId="2189" xr:uid="{21A62B35-0EB7-4B82-B93A-604F53DCE025}"/>
    <cellStyle name="Millares [0] 12 4 2 2" xfId="6436" xr:uid="{84061A30-589A-44A3-9C03-6337C5C9971D}"/>
    <cellStyle name="Millares [0] 12 4 2 2 2" xfId="17888" xr:uid="{C1A3D24A-5831-4DAF-A196-A701A4063DA0}"/>
    <cellStyle name="Millares [0] 12 4 2 2 2 2" xfId="40782" xr:uid="{7FB39A7E-88B4-4E8B-9CDA-08D02CC030AC}"/>
    <cellStyle name="Millares [0] 12 4 2 2 3" xfId="29341" xr:uid="{445A3883-C95E-45E9-A4A5-CB06095648B0}"/>
    <cellStyle name="Millares [0] 12 4 2 2 4" xfId="52223" xr:uid="{2A111392-973E-4EB4-989D-BD697AEF38AE}"/>
    <cellStyle name="Millares [0] 12 4 2 3" xfId="13646" xr:uid="{97423EF4-AD55-49D6-B36C-F87A9CA2C7F9}"/>
    <cellStyle name="Millares [0] 12 4 2 3 2" xfId="36540" xr:uid="{37C1A7F0-2A8C-42FC-AA30-CE06EA3B153F}"/>
    <cellStyle name="Millares [0] 12 4 2 4" xfId="25099" xr:uid="{D3193B94-0869-4949-86CE-FB21F08EE13C}"/>
    <cellStyle name="Millares [0] 12 4 2 5" xfId="47982" xr:uid="{D01AE4A7-580C-4018-8DD9-268593AD78E1}"/>
    <cellStyle name="Millares [0] 12 4 3" xfId="4032" xr:uid="{570D7ED2-AB7A-4ED5-A66C-E2F12BE6B74B}"/>
    <cellStyle name="Millares [0] 12 4 3 2" xfId="8275" xr:uid="{5C38F364-6EE5-4003-9BB8-DE589D2FFA40}"/>
    <cellStyle name="Millares [0] 12 4 3 2 2" xfId="19727" xr:uid="{1DE87616-9D0A-4DE1-8EA1-6A266196E8AC}"/>
    <cellStyle name="Millares [0] 12 4 3 2 2 2" xfId="42621" xr:uid="{11100DCA-3B92-43C5-BFDF-4C4FE04AC863}"/>
    <cellStyle name="Millares [0] 12 4 3 2 3" xfId="31180" xr:uid="{57869B95-BF2F-4983-80FF-32AC65586F45}"/>
    <cellStyle name="Millares [0] 12 4 3 2 4" xfId="54062" xr:uid="{2D072128-B7A3-4D6E-89C8-AED5922BFB95}"/>
    <cellStyle name="Millares [0] 12 4 3 3" xfId="15485" xr:uid="{E1FD92F0-7424-4679-81DA-B8A5C8D7D701}"/>
    <cellStyle name="Millares [0] 12 4 3 3 2" xfId="38379" xr:uid="{73C883A0-8BE1-4165-A830-12525EED9FA3}"/>
    <cellStyle name="Millares [0] 12 4 3 4" xfId="26938" xr:uid="{C8F1C9F0-F51E-405B-9C20-B383A5482521}"/>
    <cellStyle name="Millares [0] 12 4 3 5" xfId="49820" xr:uid="{68D159DD-95A1-4DAC-AAFB-22DF312CE59E}"/>
    <cellStyle name="Millares [0] 12 4 4" xfId="5119" xr:uid="{C5110FD4-E1AD-4785-8941-0981BCD16795}"/>
    <cellStyle name="Millares [0] 12 4 4 2" xfId="16571" xr:uid="{7838CEBE-EF73-4C1A-AEC7-653009359CC3}"/>
    <cellStyle name="Millares [0] 12 4 4 2 2" xfId="39465" xr:uid="{E4B2A61A-2754-49C7-B2A2-173FFD14D992}"/>
    <cellStyle name="Millares [0] 12 4 4 3" xfId="28024" xr:uid="{0CB411C0-F420-47D2-A85C-6502214BB73B}"/>
    <cellStyle name="Millares [0] 12 4 4 4" xfId="50906" xr:uid="{05E3345C-D773-4FDD-B626-5712BA805998}"/>
    <cellStyle name="Millares [0] 12 4 5" xfId="10180" xr:uid="{6BC4DBD0-15EC-4FDC-A843-4B4ED1C29908}"/>
    <cellStyle name="Millares [0] 12 4 5 2" xfId="21623" xr:uid="{0B38F781-7101-49E3-8516-D60E9C281B30}"/>
    <cellStyle name="Millares [0] 12 4 5 2 2" xfId="44517" xr:uid="{6E902731-7775-41BD-8863-2D6B0DC72B25}"/>
    <cellStyle name="Millares [0] 12 4 5 3" xfId="33076" xr:uid="{57B4AD10-728B-45E3-A05B-AF612DD24056}"/>
    <cellStyle name="Millares [0] 12 4 6" xfId="11264" xr:uid="{31E93DB4-0CB6-484D-9FA7-795DB2A8C3CA}"/>
    <cellStyle name="Millares [0] 12 4 6 2" xfId="22707" xr:uid="{404A4BE5-5016-4C7C-941B-50C3E11C42F2}"/>
    <cellStyle name="Millares [0] 12 4 6 2 2" xfId="45601" xr:uid="{6A38E5F0-BE74-4B36-9462-6D392B5E222C}"/>
    <cellStyle name="Millares [0] 12 4 6 3" xfId="34160" xr:uid="{8F1F82CA-5FE3-4698-90DC-DE31B236925F}"/>
    <cellStyle name="Millares [0] 12 4 7" xfId="12329" xr:uid="{D45B7208-679D-4046-8ECB-78EB17895D25}"/>
    <cellStyle name="Millares [0] 12 4 7 2" xfId="35223" xr:uid="{D3806848-EDC2-481B-BC68-112E5D062A2F}"/>
    <cellStyle name="Millares [0] 12 4 8" xfId="23782" xr:uid="{81B6EB2A-F023-41F0-A1B8-9638B664A00F}"/>
    <cellStyle name="Millares [0] 12 4 9" xfId="46665" xr:uid="{17F646CF-DEA9-48FB-82AF-D0CE6A2A3BEB}"/>
    <cellStyle name="Millares [0] 12 5" xfId="1400" xr:uid="{B2E7BD80-C659-4FB5-BD8D-A90706EBEB23}"/>
    <cellStyle name="Millares [0] 12 5 2" xfId="2717" xr:uid="{726D8AF7-4B13-4E13-9560-1120AA501939}"/>
    <cellStyle name="Millares [0] 12 5 2 2" xfId="6964" xr:uid="{DE5923BB-2841-4257-86F8-CF62135A01F8}"/>
    <cellStyle name="Millares [0] 12 5 2 2 2" xfId="18416" xr:uid="{48C7C64F-B752-4DE3-AB2E-0CEC55B68644}"/>
    <cellStyle name="Millares [0] 12 5 2 2 2 2" xfId="41310" xr:uid="{6A98A07A-6DA1-4842-B3CE-09596EE91C54}"/>
    <cellStyle name="Millares [0] 12 5 2 2 3" xfId="29869" xr:uid="{CF2C2BAC-0BC8-4EF3-818C-27E5FD539678}"/>
    <cellStyle name="Millares [0] 12 5 2 2 4" xfId="52751" xr:uid="{BF03A451-F7C9-4E4D-8663-769F1E09841C}"/>
    <cellStyle name="Millares [0] 12 5 2 3" xfId="14174" xr:uid="{F3B92261-0638-4D04-91BD-01AAF2AC9B4A}"/>
    <cellStyle name="Millares [0] 12 5 2 3 2" xfId="37068" xr:uid="{E3B72554-2287-4CD4-919D-ED05F5B63AB0}"/>
    <cellStyle name="Millares [0] 12 5 2 4" xfId="25627" xr:uid="{EC2DCA4C-879C-4B52-898C-EB6E6EEB1CA6}"/>
    <cellStyle name="Millares [0] 12 5 2 5" xfId="48510" xr:uid="{458D27FE-934D-40A5-A1BB-E704E8CA155E}"/>
    <cellStyle name="Millares [0] 12 5 3" xfId="5647" xr:uid="{6E54715A-A727-4D57-B82A-7B93AAA7B80D}"/>
    <cellStyle name="Millares [0] 12 5 3 2" xfId="17099" xr:uid="{DDCCF0FE-BC74-4F5F-9047-9803E25E7F7A}"/>
    <cellStyle name="Millares [0] 12 5 3 2 2" xfId="39993" xr:uid="{16B0EF07-9EC3-4EA3-BA20-24D9227D03AD}"/>
    <cellStyle name="Millares [0] 12 5 3 3" xfId="28552" xr:uid="{E637F08E-DB32-40E7-9F08-3AEC6DC29569}"/>
    <cellStyle name="Millares [0] 12 5 3 4" xfId="51434" xr:uid="{F56C31D5-E3DB-4649-A86B-40167B8651A7}"/>
    <cellStyle name="Millares [0] 12 5 4" xfId="12857" xr:uid="{A04BCC36-02F9-41C0-929F-2FD13C98AD9A}"/>
    <cellStyle name="Millares [0] 12 5 4 2" xfId="35751" xr:uid="{A314CEF9-81FD-4027-925D-E327B4008EFE}"/>
    <cellStyle name="Millares [0] 12 5 5" xfId="24310" xr:uid="{80715461-B08E-4B5F-8689-BAC148642FE2}"/>
    <cellStyle name="Millares [0] 12 5 6" xfId="47193" xr:uid="{8CA32CDE-05ED-4253-8ADD-A20297813070}"/>
    <cellStyle name="Millares [0] 12 6" xfId="1662" xr:uid="{FC5F54B8-18F4-44EC-8DEE-CFF0DB49879D}"/>
    <cellStyle name="Millares [0] 12 6 2" xfId="5909" xr:uid="{96F7A05E-8773-4F13-B423-B9758E5B496F}"/>
    <cellStyle name="Millares [0] 12 6 2 2" xfId="17361" xr:uid="{050A09CA-C2A3-449E-A2A8-B1D6F10E5B52}"/>
    <cellStyle name="Millares [0] 12 6 2 2 2" xfId="40255" xr:uid="{52A0C1B6-0BD7-42CD-AC9E-565767E1C75E}"/>
    <cellStyle name="Millares [0] 12 6 2 3" xfId="28814" xr:uid="{FE6DB7E3-8FC4-4D42-81EC-22AD2180D3C8}"/>
    <cellStyle name="Millares [0] 12 6 2 4" xfId="51696" xr:uid="{2067ADBA-FB58-4BDD-B257-1561A006D530}"/>
    <cellStyle name="Millares [0] 12 6 3" xfId="13119" xr:uid="{3FBA95F4-1BD2-4260-B780-378DEAF62759}"/>
    <cellStyle name="Millares [0] 12 6 3 2" xfId="36013" xr:uid="{D3C34901-244D-40E0-83D3-0A29F2A70CC2}"/>
    <cellStyle name="Millares [0] 12 6 4" xfId="24572" xr:uid="{07F3B324-E343-4A45-AC0A-4D34EA714369}"/>
    <cellStyle name="Millares [0] 12 6 5" xfId="47455" xr:uid="{B39A7524-665B-4BCD-8550-385E35AE7070}"/>
    <cellStyle name="Millares [0] 12 7" xfId="2985" xr:uid="{7410160C-D5A8-4711-92C7-D49F7D375AD3}"/>
    <cellStyle name="Millares [0] 12 7 2" xfId="7227" xr:uid="{8936BD3F-4589-4316-8A20-EF920783E9AC}"/>
    <cellStyle name="Millares [0] 12 7 2 2" xfId="18679" xr:uid="{475AA2F8-8840-4823-8DE8-434B4A210658}"/>
    <cellStyle name="Millares [0] 12 7 2 2 2" xfId="41573" xr:uid="{C7CB7FE6-29DD-4521-B7B4-A477690F1664}"/>
    <cellStyle name="Millares [0] 12 7 2 3" xfId="30132" xr:uid="{86A83E2E-3BDB-4FAF-9FF5-D29745809A9C}"/>
    <cellStyle name="Millares [0] 12 7 2 4" xfId="53014" xr:uid="{73E7A4AE-C9E9-4078-A1AD-0131713964A5}"/>
    <cellStyle name="Millares [0] 12 7 3" xfId="14437" xr:uid="{8FAD3366-BB91-43BD-823B-C20F70726BFD}"/>
    <cellStyle name="Millares [0] 12 7 3 2" xfId="37331" xr:uid="{8DEA9099-6E58-4C2A-9037-42E8B46A40B1}"/>
    <cellStyle name="Millares [0] 12 7 4" xfId="25890" xr:uid="{F88067FD-C34E-4E13-AFCD-44453CC58C20}"/>
    <cellStyle name="Millares [0] 12 7 5" xfId="48772" xr:uid="{E4550DB2-A75F-4E5B-82CE-434633378685}"/>
    <cellStyle name="Millares [0] 12 8" xfId="3245" xr:uid="{AEA02AF2-0517-4E52-B152-337086B43C19}"/>
    <cellStyle name="Millares [0] 12 8 2" xfId="7487" xr:uid="{84CDE693-3D0C-434D-94DA-2D2D1F12572F}"/>
    <cellStyle name="Millares [0] 12 8 2 2" xfId="18939" xr:uid="{1985CF95-6761-4042-94F9-D70E8781049C}"/>
    <cellStyle name="Millares [0] 12 8 2 2 2" xfId="41833" xr:uid="{A6FA4FCC-5DEB-4511-944D-1E12287DC253}"/>
    <cellStyle name="Millares [0] 12 8 2 3" xfId="30392" xr:uid="{7AAC9E92-873F-430B-AAFB-63C4EE141256}"/>
    <cellStyle name="Millares [0] 12 8 2 4" xfId="53274" xr:uid="{CAE269DB-C511-4AB8-91A8-F487BEC75A53}"/>
    <cellStyle name="Millares [0] 12 8 3" xfId="14697" xr:uid="{C3706CF7-B508-4388-8D77-AF84E393CC8B}"/>
    <cellStyle name="Millares [0] 12 8 3 2" xfId="37591" xr:uid="{7FEFFC2D-0C1A-469F-8C68-A8C7884C3EF0}"/>
    <cellStyle name="Millares [0] 12 8 4" xfId="26150" xr:uid="{9CBA55FC-4B83-4197-B76B-E9D5FCD59D29}"/>
    <cellStyle name="Millares [0] 12 8 5" xfId="49032" xr:uid="{7C3840F9-B3D1-4D80-97BA-A1A151A9CF00}"/>
    <cellStyle name="Millares [0] 12 9" xfId="3505" xr:uid="{308A4DBE-0E73-4815-B600-89A65D768735}"/>
    <cellStyle name="Millares [0] 12 9 2" xfId="7748" xr:uid="{9F0E6C95-49E7-4C9A-8E19-7C0491501F41}"/>
    <cellStyle name="Millares [0] 12 9 2 2" xfId="19200" xr:uid="{A7A87081-1B0F-45AD-8961-3261650B1CB5}"/>
    <cellStyle name="Millares [0] 12 9 2 2 2" xfId="42094" xr:uid="{137CCF05-B650-457F-9865-5827844918A7}"/>
    <cellStyle name="Millares [0] 12 9 2 3" xfId="30653" xr:uid="{6F27FE6C-489D-4DFC-B84D-4574EA269770}"/>
    <cellStyle name="Millares [0] 12 9 2 4" xfId="53535" xr:uid="{4125573B-3B49-4DE5-8C5F-DC57202FFF34}"/>
    <cellStyle name="Millares [0] 12 9 3" xfId="14958" xr:uid="{9E924242-331E-46A6-8617-5C03544CD16C}"/>
    <cellStyle name="Millares [0] 12 9 3 2" xfId="37852" xr:uid="{D47347AA-2765-422D-8867-81614D3C52C8}"/>
    <cellStyle name="Millares [0] 12 9 4" xfId="26411" xr:uid="{EE4A2767-1EAF-4708-9487-5F9661CD5E47}"/>
    <cellStyle name="Millares [0] 12 9 5" xfId="49293" xr:uid="{CE201199-5412-4FE9-80F0-4A7DE6CEFDEA}"/>
    <cellStyle name="Millares [0] 13" xfId="193" xr:uid="{F25E9019-C508-4031-905B-A9CEAE4ACEB7}"/>
    <cellStyle name="Millares [0] 13 10" xfId="8697" xr:uid="{730FECEA-D085-4923-855A-2344DC4B02ED}"/>
    <cellStyle name="Millares [0] 13 10 2" xfId="20146" xr:uid="{8D601A89-EA0A-44BE-9106-7D822D8D5ACF}"/>
    <cellStyle name="Millares [0] 13 10 2 2" xfId="43040" xr:uid="{33C27EE7-637A-4EA8-92D0-06580C9BD869}"/>
    <cellStyle name="Millares [0] 13 10 3" xfId="31599" xr:uid="{F7C5F0A6-560A-4EBC-A625-7EE53FFC8642}"/>
    <cellStyle name="Millares [0] 13 10 4" xfId="54481" xr:uid="{92C6F9B2-4B7D-4751-82B2-842BC4254B4E}"/>
    <cellStyle name="Millares [0] 13 11" xfId="8747" xr:uid="{57C6D1CD-D4D3-4599-A3D1-994A12F4C86E}"/>
    <cellStyle name="Millares [0] 13 11 2" xfId="20191" xr:uid="{60FA3C23-795E-4AAB-80B8-6500B0C55576}"/>
    <cellStyle name="Millares [0] 13 11 2 2" xfId="43085" xr:uid="{F8F1077C-0B10-4243-B480-38AD5FB30689}"/>
    <cellStyle name="Millares [0] 13 11 3" xfId="31644" xr:uid="{87900405-4D6E-4F1E-A8BC-C117E8FC00A7}"/>
    <cellStyle name="Millares [0] 13 11 4" xfId="54526" xr:uid="{4A6D242D-EBDB-4FFE-9BBE-1D4C29A1A642}"/>
    <cellStyle name="Millares [0] 13 12" xfId="9008" xr:uid="{CE8744AE-A357-4757-9253-8DC8AD7D4FBE}"/>
    <cellStyle name="Millares [0] 13 12 2" xfId="20452" xr:uid="{AC94CC40-1C5A-4B2D-923A-6846ADB8B188}"/>
    <cellStyle name="Millares [0] 13 12 2 2" xfId="43346" xr:uid="{DB29F196-2200-414A-81F5-BCD2267806A0}"/>
    <cellStyle name="Millares [0] 13 12 3" xfId="31905" xr:uid="{0BE05DB8-E626-4503-B71C-902D30E47E51}"/>
    <cellStyle name="Millares [0] 13 12 4" xfId="54787" xr:uid="{7DCE17EC-8538-41B3-A732-A120DA2680F2}"/>
    <cellStyle name="Millares [0] 13 13" xfId="9274" xr:uid="{BFE5D2CF-59C6-443B-A334-F63881024A8B}"/>
    <cellStyle name="Millares [0] 13 13 2" xfId="20718" xr:uid="{984B5AE1-FD8A-46D9-BADF-FD3FB35BE7F5}"/>
    <cellStyle name="Millares [0] 13 13 2 2" xfId="43612" xr:uid="{A24FA34A-B4F0-4B4C-87B6-7DD844BC8963}"/>
    <cellStyle name="Millares [0] 13 13 3" xfId="32171" xr:uid="{F441E09D-D2F5-4B4F-9F6D-348FB05175AF}"/>
    <cellStyle name="Millares [0] 13 13 4" xfId="55053" xr:uid="{3C56A354-667C-4CEB-BBBA-80AEE89B43B4}"/>
    <cellStyle name="Millares [0] 13 14" xfId="9545" xr:uid="{845E6086-32A7-4E77-A735-E987C9E86BEB}"/>
    <cellStyle name="Millares [0] 13 14 2" xfId="20988" xr:uid="{972681D5-EBC6-4DA0-BE5D-1CB59CA65AD5}"/>
    <cellStyle name="Millares [0] 13 14 2 2" xfId="43882" xr:uid="{3D140771-2A1B-4421-A390-72F0EE0609F7}"/>
    <cellStyle name="Millares [0] 13 14 3" xfId="32441" xr:uid="{3B45B13E-BA00-49DC-ABCD-BAE568CFBD10}"/>
    <cellStyle name="Millares [0] 13 15" xfId="10632" xr:uid="{A6B6D169-DB6D-4E27-9E95-D928F360E1AE}"/>
    <cellStyle name="Millares [0] 13 15 2" xfId="22075" xr:uid="{EE9BE0B9-2576-4764-94F8-B02C6AAF96F4}"/>
    <cellStyle name="Millares [0] 13 15 2 2" xfId="44969" xr:uid="{B18A8FFA-4DE2-467A-807F-67AED2894721}"/>
    <cellStyle name="Millares [0] 13 15 3" xfId="33528" xr:uid="{CF5B3C4D-9067-448B-BDDB-4B7085DF5A6F}"/>
    <cellStyle name="Millares [0] 13 16" xfId="11697" xr:uid="{3E9C8278-05AE-490D-B468-668F91E84E70}"/>
    <cellStyle name="Millares [0] 13 16 2" xfId="34591" xr:uid="{6991908D-2EF0-4A37-AC31-027D50147589}"/>
    <cellStyle name="Millares [0] 13 17" xfId="23150" xr:uid="{64620309-ACB9-4575-8DE8-46D4E82C5BF0}"/>
    <cellStyle name="Millares [0] 13 18" xfId="46033" xr:uid="{9BA4A775-3FED-484A-9577-064889DF48D2}"/>
    <cellStyle name="Millares [0] 13 19" xfId="55363" xr:uid="{BD0015C4-786D-4996-B510-4842AD1FAF86}"/>
    <cellStyle name="Millares [0] 13 2" xfId="502" xr:uid="{32E232CC-6E02-40E2-95C7-595BDED0671F}"/>
    <cellStyle name="Millares [0] 13 2 10" xfId="46296" xr:uid="{1A2F41B8-7737-4E4C-9F7F-DF915E9A13C7}"/>
    <cellStyle name="Millares [0] 13 2 11" xfId="55638" xr:uid="{7E2B07FF-9A9C-476E-8955-9780AD033D86}"/>
    <cellStyle name="Millares [0] 13 2 2" xfId="1030" xr:uid="{851CF5C6-573E-4E97-8A97-EC216DDFD1DF}"/>
    <cellStyle name="Millares [0] 13 2 2 2" xfId="2347" xr:uid="{C86EBD0C-C43D-4D88-A22A-F26A196DA904}"/>
    <cellStyle name="Millares [0] 13 2 2 2 2" xfId="6594" xr:uid="{77645A3B-6D4A-4A01-A90F-F5B719435043}"/>
    <cellStyle name="Millares [0] 13 2 2 2 2 2" xfId="18046" xr:uid="{75786352-CD73-40DB-8CCC-36315F51BC1C}"/>
    <cellStyle name="Millares [0] 13 2 2 2 2 2 2" xfId="40940" xr:uid="{03F6712B-7AC0-48C8-8C80-C99CDF4B7D31}"/>
    <cellStyle name="Millares [0] 13 2 2 2 2 3" xfId="29499" xr:uid="{146B84FC-19B9-487B-912E-4C0FF0994B30}"/>
    <cellStyle name="Millares [0] 13 2 2 2 2 4" xfId="52381" xr:uid="{96F7786C-FA6A-49D9-A259-004C286C3383}"/>
    <cellStyle name="Millares [0] 13 2 2 2 3" xfId="13804" xr:uid="{0E76F889-7CD3-471D-8321-92AB89C891AD}"/>
    <cellStyle name="Millares [0] 13 2 2 2 3 2" xfId="36698" xr:uid="{2C1CFE57-DEA9-40DC-A2BE-1E4DD167FC2F}"/>
    <cellStyle name="Millares [0] 13 2 2 2 4" xfId="25257" xr:uid="{4988B4B6-7441-4F25-85C5-A2BDEEB50A99}"/>
    <cellStyle name="Millares [0] 13 2 2 2 5" xfId="48140" xr:uid="{FE94BAAB-B088-4224-97A5-24D2A81EC842}"/>
    <cellStyle name="Millares [0] 13 2 2 3" xfId="4190" xr:uid="{45C8564F-D663-47E0-B90C-579D8CC1E7A8}"/>
    <cellStyle name="Millares [0] 13 2 2 3 2" xfId="8433" xr:uid="{95DBB331-A50D-47C6-816C-3D7F63ACFFD5}"/>
    <cellStyle name="Millares [0] 13 2 2 3 2 2" xfId="19885" xr:uid="{C05F7324-FA49-4047-8480-D27B08E1CA1D}"/>
    <cellStyle name="Millares [0] 13 2 2 3 2 2 2" xfId="42779" xr:uid="{C137EFA1-4D5C-41AC-ADD0-532BAB5469D9}"/>
    <cellStyle name="Millares [0] 13 2 2 3 2 3" xfId="31338" xr:uid="{34399A06-74A1-43B1-8352-2397574127AA}"/>
    <cellStyle name="Millares [0] 13 2 2 3 2 4" xfId="54220" xr:uid="{8FFF4A6E-6CF5-46C7-919E-42E3B50D69B4}"/>
    <cellStyle name="Millares [0] 13 2 2 3 3" xfId="15643" xr:uid="{F8111191-39B3-4C17-B703-11E39C528AAF}"/>
    <cellStyle name="Millares [0] 13 2 2 3 3 2" xfId="38537" xr:uid="{1EDA4FC6-6EFE-423F-A676-EADAFAB04DC7}"/>
    <cellStyle name="Millares [0] 13 2 2 3 4" xfId="27096" xr:uid="{26BE2C2B-BCFA-4B35-9981-2C961E0671FE}"/>
    <cellStyle name="Millares [0] 13 2 2 3 5" xfId="49978" xr:uid="{8D430AB2-185D-4295-9017-4ADF84E2B865}"/>
    <cellStyle name="Millares [0] 13 2 2 4" xfId="5277" xr:uid="{803EF77B-E488-4CED-98B0-979402454B10}"/>
    <cellStyle name="Millares [0] 13 2 2 4 2" xfId="16729" xr:uid="{35250CC1-ED8B-4A57-A588-9D0FBEBDCB49}"/>
    <cellStyle name="Millares [0] 13 2 2 4 2 2" xfId="39623" xr:uid="{92382E4A-511B-40DB-9F56-966F2C09FF69}"/>
    <cellStyle name="Millares [0] 13 2 2 4 3" xfId="28182" xr:uid="{55A21A4D-6E2C-4BCB-94F1-901D71E357C1}"/>
    <cellStyle name="Millares [0] 13 2 2 4 4" xfId="51064" xr:uid="{8EEAD52C-A87B-4ACD-B1AF-4860FA704252}"/>
    <cellStyle name="Millares [0] 13 2 2 5" xfId="10338" xr:uid="{A01F0D4B-4C71-46DD-ABFC-ABF03CC57ADA}"/>
    <cellStyle name="Millares [0] 13 2 2 5 2" xfId="21781" xr:uid="{6801636A-F653-4A0E-8A0A-FA03A20474C1}"/>
    <cellStyle name="Millares [0] 13 2 2 5 2 2" xfId="44675" xr:uid="{B31E5C19-07BA-410E-A9F7-E432122CF1FB}"/>
    <cellStyle name="Millares [0] 13 2 2 5 3" xfId="33234" xr:uid="{D5D6D6AE-81A2-42F0-9F54-7992AA3A0673}"/>
    <cellStyle name="Millares [0] 13 2 2 6" xfId="11422" xr:uid="{0DD4AD75-4D83-4718-855F-6CD05E9084CD}"/>
    <cellStyle name="Millares [0] 13 2 2 6 2" xfId="22865" xr:uid="{23117F8C-8517-49E2-A39B-33BAB2AE136D}"/>
    <cellStyle name="Millares [0] 13 2 2 6 2 2" xfId="45759" xr:uid="{D4C44089-0632-46DE-9900-BC65212C5A62}"/>
    <cellStyle name="Millares [0] 13 2 2 6 3" xfId="34318" xr:uid="{4C22C898-5371-49B2-B2E8-7FD6B5E6CF7D}"/>
    <cellStyle name="Millares [0] 13 2 2 7" xfId="12487" xr:uid="{00658B84-8DC7-4566-8079-1A50D73A0FA4}"/>
    <cellStyle name="Millares [0] 13 2 2 7 2" xfId="35381" xr:uid="{6E91805F-64FE-4A79-8D04-DAB147B6BF92}"/>
    <cellStyle name="Millares [0] 13 2 2 8" xfId="23940" xr:uid="{9C7D8B05-5118-4F19-BFE2-01E422407108}"/>
    <cellStyle name="Millares [0] 13 2 2 9" xfId="46823" xr:uid="{BA586905-1B8D-4FCF-B9D6-9ED264134490}"/>
    <cellStyle name="Millares [0] 13 2 3" xfId="1820" xr:uid="{354A72D6-A850-42E7-BEFA-24AA1B1B0209}"/>
    <cellStyle name="Millares [0] 13 2 3 2" xfId="6067" xr:uid="{1EA78AB7-FB1A-4DA6-98C9-90CA07D25EA9}"/>
    <cellStyle name="Millares [0] 13 2 3 2 2" xfId="17519" xr:uid="{6522D251-D72D-4E4F-8795-CB1D49043E69}"/>
    <cellStyle name="Millares [0] 13 2 3 2 2 2" xfId="40413" xr:uid="{0E92F495-0734-44EA-A07E-8B559F60BF88}"/>
    <cellStyle name="Millares [0] 13 2 3 2 3" xfId="28972" xr:uid="{338DF3C1-3CD8-4B2D-A0A1-B6549A381EF4}"/>
    <cellStyle name="Millares [0] 13 2 3 2 4" xfId="51854" xr:uid="{68B45772-EA27-4525-9C29-81B09EC1DC78}"/>
    <cellStyle name="Millares [0] 13 2 3 3" xfId="13277" xr:uid="{EF68ADF8-5002-4BA2-85FD-A90687368F17}"/>
    <cellStyle name="Millares [0] 13 2 3 3 2" xfId="36171" xr:uid="{7C2522CF-488E-49CE-B97E-910439750AE0}"/>
    <cellStyle name="Millares [0] 13 2 3 4" xfId="24730" xr:uid="{0181D447-550B-48D4-A34E-69037EB8D21E}"/>
    <cellStyle name="Millares [0] 13 2 3 5" xfId="47613" xr:uid="{8F5C5692-3FB4-4316-BCEB-53EAABD0D71C}"/>
    <cellStyle name="Millares [0] 13 2 4" xfId="3663" xr:uid="{1F2AC236-97CB-47AD-B8EB-737B1A50A812}"/>
    <cellStyle name="Millares [0] 13 2 4 2" xfId="7906" xr:uid="{B29F7B68-F351-42B2-B152-BDBC874DD059}"/>
    <cellStyle name="Millares [0] 13 2 4 2 2" xfId="19358" xr:uid="{4A86EC6E-8ACC-4D92-A938-281DC88AB9AE}"/>
    <cellStyle name="Millares [0] 13 2 4 2 2 2" xfId="42252" xr:uid="{C05553FC-6103-49A8-9065-EC5D5074C5D8}"/>
    <cellStyle name="Millares [0] 13 2 4 2 3" xfId="30811" xr:uid="{27FF2DDF-7A54-43BD-9A73-98D0A9C94294}"/>
    <cellStyle name="Millares [0] 13 2 4 2 4" xfId="53693" xr:uid="{21C5C215-E1DA-48E4-B0CF-3EBD467037CB}"/>
    <cellStyle name="Millares [0] 13 2 4 3" xfId="15116" xr:uid="{526B75F7-D956-4442-A1C5-A4C4582C7738}"/>
    <cellStyle name="Millares [0] 13 2 4 3 2" xfId="38010" xr:uid="{B6583D40-6857-4F22-9581-DD151BEB9648}"/>
    <cellStyle name="Millares [0] 13 2 4 4" xfId="26569" xr:uid="{C2C9CB2D-0A92-4D4E-A125-2230A70EC696}"/>
    <cellStyle name="Millares [0] 13 2 4 5" xfId="49451" xr:uid="{F75E02F6-C4ED-4E4F-944C-1CB8C596B9A8}"/>
    <cellStyle name="Millares [0] 13 2 5" xfId="4750" xr:uid="{DEC2BB35-CE6D-4035-9BBE-B18D4E4549E8}"/>
    <cellStyle name="Millares [0] 13 2 5 2" xfId="16202" xr:uid="{54EF3E6E-3D52-45CB-809F-AE42F9283AA8}"/>
    <cellStyle name="Millares [0] 13 2 5 2 2" xfId="39096" xr:uid="{B5459A7D-8707-4EFE-B912-21179C79D185}"/>
    <cellStyle name="Millares [0] 13 2 5 3" xfId="27655" xr:uid="{3C100CDC-96B6-4788-B2BE-139CA8000CE5}"/>
    <cellStyle name="Millares [0] 13 2 5 4" xfId="50537" xr:uid="{63D82A5A-624E-4D53-9C83-FFCC105790EE}"/>
    <cellStyle name="Millares [0] 13 2 6" xfId="9811" xr:uid="{CC6A99A5-B0EA-46F9-9298-BE86FE0A1D22}"/>
    <cellStyle name="Millares [0] 13 2 6 2" xfId="21254" xr:uid="{6375472A-F5B8-4F75-A9CC-378F1F56BF3B}"/>
    <cellStyle name="Millares [0] 13 2 6 2 2" xfId="44148" xr:uid="{9BB3E436-334F-4AE5-B5F5-FEB35B073FD5}"/>
    <cellStyle name="Millares [0] 13 2 6 3" xfId="32707" xr:uid="{BAC15043-B92D-4E67-8C16-8AEEEF426165}"/>
    <cellStyle name="Millares [0] 13 2 7" xfId="10895" xr:uid="{13F48F34-8A29-491B-ACFB-86402611E981}"/>
    <cellStyle name="Millares [0] 13 2 7 2" xfId="22338" xr:uid="{C10E9BAA-289C-47CE-AF73-47E427D53E12}"/>
    <cellStyle name="Millares [0] 13 2 7 2 2" xfId="45232" xr:uid="{69D2D8BA-1117-4A68-B26D-997CF075D062}"/>
    <cellStyle name="Millares [0] 13 2 7 3" xfId="33791" xr:uid="{31A5A90D-A9F1-4379-A710-5D20FC98FF86}"/>
    <cellStyle name="Millares [0] 13 2 8" xfId="11960" xr:uid="{7370C239-1742-4474-B977-C8C12EC89A82}"/>
    <cellStyle name="Millares [0] 13 2 8 2" xfId="34854" xr:uid="{E8F46F6C-1E8C-4805-A32F-90193F0D5EAE}"/>
    <cellStyle name="Millares [0] 13 2 9" xfId="23413" xr:uid="{F2C16426-0157-438E-9734-D3CDBE2B9217}"/>
    <cellStyle name="Millares [0] 13 3" xfId="766" xr:uid="{0F1E6540-F1F4-46EA-95CF-F4A2308B9D85}"/>
    <cellStyle name="Millares [0] 13 3 2" xfId="2083" xr:uid="{56A36F69-E2CD-4124-A2F3-737E673054D4}"/>
    <cellStyle name="Millares [0] 13 3 2 2" xfId="6330" xr:uid="{C860D9BF-ECFF-4775-A790-B78A1DA96287}"/>
    <cellStyle name="Millares [0] 13 3 2 2 2" xfId="17782" xr:uid="{888F2AB3-4FCE-4371-B0D0-1ECB257240FE}"/>
    <cellStyle name="Millares [0] 13 3 2 2 2 2" xfId="40676" xr:uid="{399C3070-427C-4FA9-B763-B7D772574403}"/>
    <cellStyle name="Millares [0] 13 3 2 2 3" xfId="29235" xr:uid="{E5CEC45F-9C09-453C-9403-02446ECD2476}"/>
    <cellStyle name="Millares [0] 13 3 2 2 4" xfId="52117" xr:uid="{DB74F139-F248-4A32-94A8-4ECBBC17CA85}"/>
    <cellStyle name="Millares [0] 13 3 2 3" xfId="13540" xr:uid="{7444664E-E3D5-47CB-84CF-E1C7B6D17A4E}"/>
    <cellStyle name="Millares [0] 13 3 2 3 2" xfId="36434" xr:uid="{4F4B3875-BB1C-4E1A-B9D1-231D4C8E6DDF}"/>
    <cellStyle name="Millares [0] 13 3 2 4" xfId="24993" xr:uid="{69A4550B-264E-4164-A66D-6BF523EF490E}"/>
    <cellStyle name="Millares [0] 13 3 2 5" xfId="47876" xr:uid="{3CB20CE5-2EB9-4006-B579-DD4D21F31580}"/>
    <cellStyle name="Millares [0] 13 3 3" xfId="3926" xr:uid="{0304127B-28C1-45E9-8795-DA9FE6D9007A}"/>
    <cellStyle name="Millares [0] 13 3 3 2" xfId="8169" xr:uid="{B5B409B1-9562-4746-8E04-2E7C9D17ED97}"/>
    <cellStyle name="Millares [0] 13 3 3 2 2" xfId="19621" xr:uid="{1B6EB55F-B6AF-4D15-83B6-B2DFFEDA80BA}"/>
    <cellStyle name="Millares [0] 13 3 3 2 2 2" xfId="42515" xr:uid="{F0865274-A55B-4DE0-AB9B-4B4354482056}"/>
    <cellStyle name="Millares [0] 13 3 3 2 3" xfId="31074" xr:uid="{9E824627-3DDC-4088-B12E-690E20B0B917}"/>
    <cellStyle name="Millares [0] 13 3 3 2 4" xfId="53956" xr:uid="{B57F467D-4512-46DA-886F-E9ABCFE9924A}"/>
    <cellStyle name="Millares [0] 13 3 3 3" xfId="15379" xr:uid="{2DAF248E-1EB0-4C81-837F-A68D3053AE4E}"/>
    <cellStyle name="Millares [0] 13 3 3 3 2" xfId="38273" xr:uid="{B206FE04-B8DB-4A06-8426-C4F6ECC47EDA}"/>
    <cellStyle name="Millares [0] 13 3 3 4" xfId="26832" xr:uid="{24365DD9-2208-4D89-91A9-2303FB7E84A9}"/>
    <cellStyle name="Millares [0] 13 3 3 5" xfId="49714" xr:uid="{7C4FF107-15A0-438E-8004-9E1F20C1972E}"/>
    <cellStyle name="Millares [0] 13 3 4" xfId="5013" xr:uid="{786C9091-470B-424D-A4EF-C88891DC8380}"/>
    <cellStyle name="Millares [0] 13 3 4 2" xfId="16465" xr:uid="{B726E9CD-9197-409B-9E27-E7188486F809}"/>
    <cellStyle name="Millares [0] 13 3 4 2 2" xfId="39359" xr:uid="{49DD5943-923E-4E6D-A193-7CC7BC758DC8}"/>
    <cellStyle name="Millares [0] 13 3 4 3" xfId="27918" xr:uid="{D86ECD74-253E-4748-9AD8-777645E50FD9}"/>
    <cellStyle name="Millares [0] 13 3 4 4" xfId="50800" xr:uid="{A3A12D62-4CC7-4C01-806C-EF1FB314971B}"/>
    <cellStyle name="Millares [0] 13 3 5" xfId="10074" xr:uid="{FB367C29-6C47-4E23-9DC8-4957B4004972}"/>
    <cellStyle name="Millares [0] 13 3 5 2" xfId="21517" xr:uid="{81516ACD-93CE-468A-A9B2-D9430D818DE3}"/>
    <cellStyle name="Millares [0] 13 3 5 2 2" xfId="44411" xr:uid="{DB4D9C14-71B1-4DB0-8C5E-27A40BE30392}"/>
    <cellStyle name="Millares [0] 13 3 5 3" xfId="32970" xr:uid="{2E6D5943-562A-4E6F-92A7-4770AF4E598C}"/>
    <cellStyle name="Millares [0] 13 3 6" xfId="11158" xr:uid="{B7D08EB8-5E44-421A-A81A-4996189A9370}"/>
    <cellStyle name="Millares [0] 13 3 6 2" xfId="22601" xr:uid="{AFA4DBB2-1D74-48F9-8296-2445D9B980C8}"/>
    <cellStyle name="Millares [0] 13 3 6 2 2" xfId="45495" xr:uid="{0574A28D-A224-4348-98CE-5034B625A9A7}"/>
    <cellStyle name="Millares [0] 13 3 6 3" xfId="34054" xr:uid="{75C04157-385B-44DD-AC7E-C7D691BA06AD}"/>
    <cellStyle name="Millares [0] 13 3 7" xfId="12223" xr:uid="{94566646-71E7-4F84-BF42-3F37AB3F7659}"/>
    <cellStyle name="Millares [0] 13 3 7 2" xfId="35117" xr:uid="{ACB2762F-E8F5-4CE9-AA48-7F375FDBF8EE}"/>
    <cellStyle name="Millares [0] 13 3 8" xfId="23676" xr:uid="{B292A73B-7787-4E41-926B-CA23C1636F74}"/>
    <cellStyle name="Millares [0] 13 3 9" xfId="46559" xr:uid="{BCAF33AC-CA40-42DF-BADC-54208CE52F08}"/>
    <cellStyle name="Millares [0] 13 4" xfId="1294" xr:uid="{E52B0174-41CC-4FD0-8B6B-18C7F018A4A9}"/>
    <cellStyle name="Millares [0] 13 4 2" xfId="2611" xr:uid="{7EBAB0AC-257E-4BB6-B2E7-B6C8C992B5E8}"/>
    <cellStyle name="Millares [0] 13 4 2 2" xfId="6858" xr:uid="{967B9BE9-0D62-4234-8660-F31539BBD819}"/>
    <cellStyle name="Millares [0] 13 4 2 2 2" xfId="18310" xr:uid="{859F8A7A-8827-47FA-AF1F-078D164E4EF2}"/>
    <cellStyle name="Millares [0] 13 4 2 2 2 2" xfId="41204" xr:uid="{F2B9A937-8EC9-46B8-B851-DB51BF22F55B}"/>
    <cellStyle name="Millares [0] 13 4 2 2 3" xfId="29763" xr:uid="{8F80EA74-5D53-4EE1-A515-AD455D60BF37}"/>
    <cellStyle name="Millares [0] 13 4 2 2 4" xfId="52645" xr:uid="{63DE11C7-F48B-4FA3-95CD-8DD19A1944C5}"/>
    <cellStyle name="Millares [0] 13 4 2 3" xfId="14068" xr:uid="{017C19B4-E5F3-4704-A0BE-64B647B405B8}"/>
    <cellStyle name="Millares [0] 13 4 2 3 2" xfId="36962" xr:uid="{9BDDEA93-89AB-4A30-A60B-A0EA01417121}"/>
    <cellStyle name="Millares [0] 13 4 2 4" xfId="25521" xr:uid="{17E65614-1AB2-46B2-8C68-5C94958D3EB0}"/>
    <cellStyle name="Millares [0] 13 4 2 5" xfId="48404" xr:uid="{38F68F2E-CDE0-4446-B1FE-20187B5D17BE}"/>
    <cellStyle name="Millares [0] 13 4 3" xfId="5541" xr:uid="{212C95E5-9B2A-4B85-B460-E3F0FD40C438}"/>
    <cellStyle name="Millares [0] 13 4 3 2" xfId="16993" xr:uid="{D6AD0DDC-226A-48DE-A21B-16E5469E4B64}"/>
    <cellStyle name="Millares [0] 13 4 3 2 2" xfId="39887" xr:uid="{AE274887-9FBF-4EA6-8E44-45DDA43535F6}"/>
    <cellStyle name="Millares [0] 13 4 3 3" xfId="28446" xr:uid="{3B7D43BC-3D65-4360-9864-D77D0697AEB0}"/>
    <cellStyle name="Millares [0] 13 4 3 4" xfId="51328" xr:uid="{FAAE04F5-8D7F-4B01-8339-ED55E45FD217}"/>
    <cellStyle name="Millares [0] 13 4 4" xfId="12751" xr:uid="{6795C268-6B54-4E62-B04E-845446A984FD}"/>
    <cellStyle name="Millares [0] 13 4 4 2" xfId="35645" xr:uid="{189FC4FE-0D32-4650-9330-6CF74EECB974}"/>
    <cellStyle name="Millares [0] 13 4 5" xfId="24204" xr:uid="{C3D407BA-EE2F-4FB8-B2CF-3EFBF61F8EBE}"/>
    <cellStyle name="Millares [0] 13 4 6" xfId="47087" xr:uid="{5FAE3E4D-0D54-4B1C-AEC6-55129370670D}"/>
    <cellStyle name="Millares [0] 13 5" xfId="1557" xr:uid="{836E0FC4-9C09-404C-BFE3-99E84148DA03}"/>
    <cellStyle name="Millares [0] 13 5 2" xfId="5804" xr:uid="{65BB02A6-DC40-4D25-BD60-C12E7EC8FBE9}"/>
    <cellStyle name="Millares [0] 13 5 2 2" xfId="17256" xr:uid="{E16259E5-938A-4171-B5B9-E8E92200E3CC}"/>
    <cellStyle name="Millares [0] 13 5 2 2 2" xfId="40150" xr:uid="{6B7EC72E-7D9B-4542-AA47-9334FAE84F3F}"/>
    <cellStyle name="Millares [0] 13 5 2 3" xfId="28709" xr:uid="{FA1D5703-CA49-452C-AA32-6F0732DF7F01}"/>
    <cellStyle name="Millares [0] 13 5 2 4" xfId="51591" xr:uid="{BA52E9F7-C222-4A78-B53E-8F96807B772D}"/>
    <cellStyle name="Millares [0] 13 5 3" xfId="13014" xr:uid="{F4994E1B-073F-4B99-881F-8BD6162D32DC}"/>
    <cellStyle name="Millares [0] 13 5 3 2" xfId="35908" xr:uid="{2ECEA0F2-5F94-4996-917F-132619EDD3ED}"/>
    <cellStyle name="Millares [0] 13 5 4" xfId="24467" xr:uid="{50DA2394-4B6F-4395-83CA-F3CCF3D04801}"/>
    <cellStyle name="Millares [0] 13 5 5" xfId="47350" xr:uid="{B8ADE9F9-4BB9-4FD1-98F1-E82FCE68D594}"/>
    <cellStyle name="Millares [0] 13 6" xfId="2878" xr:uid="{73A8FEAC-874F-4A1E-868D-E50575E484AE}"/>
    <cellStyle name="Millares [0] 13 6 2" xfId="7122" xr:uid="{24E86573-09CB-46C7-AE61-7DE365D483CF}"/>
    <cellStyle name="Millares [0] 13 6 2 2" xfId="18574" xr:uid="{D3E21A15-3934-408E-A538-4F87304E3DB1}"/>
    <cellStyle name="Millares [0] 13 6 2 2 2" xfId="41468" xr:uid="{743103C9-6BFB-4BAA-BA42-B28630B11864}"/>
    <cellStyle name="Millares [0] 13 6 2 3" xfId="30027" xr:uid="{31ABC674-769F-4576-8E84-5DF3F7CD0B0C}"/>
    <cellStyle name="Millares [0] 13 6 2 4" xfId="52909" xr:uid="{0DDBAC3B-D2C8-4C7E-9ECD-B7672B400EAB}"/>
    <cellStyle name="Millares [0] 13 6 3" xfId="14332" xr:uid="{268ECD1D-2EB7-4455-B0F0-55132692D807}"/>
    <cellStyle name="Millares [0] 13 6 3 2" xfId="37226" xr:uid="{D12CACB8-3666-431F-9CEC-D8F24F4E2DD4}"/>
    <cellStyle name="Millares [0] 13 6 4" xfId="25785" xr:uid="{86C837EB-E9DD-4DA9-853B-FBB9E30E9C79}"/>
    <cellStyle name="Millares [0] 13 6 5" xfId="48667" xr:uid="{9D396407-EC8F-44F8-99DD-E7052FEBF678}"/>
    <cellStyle name="Millares [0] 13 7" xfId="3139" xr:uid="{9889B730-9AB4-4BB0-A8D0-E1F41569D507}"/>
    <cellStyle name="Millares [0] 13 7 2" xfId="7381" xr:uid="{8020A8AB-6761-4DCF-B59B-B944B2D23EAD}"/>
    <cellStyle name="Millares [0] 13 7 2 2" xfId="18833" xr:uid="{6C4D8FA8-B141-434B-A0BA-94CA1E58F316}"/>
    <cellStyle name="Millares [0] 13 7 2 2 2" xfId="41727" xr:uid="{B89B78CB-D71E-4595-B890-6B0935D14C5A}"/>
    <cellStyle name="Millares [0] 13 7 2 3" xfId="30286" xr:uid="{9B980E3A-6892-403B-BAB8-38CB1DCE4D8C}"/>
    <cellStyle name="Millares [0] 13 7 2 4" xfId="53168" xr:uid="{5F46D3AE-4106-413C-9D77-12B7C00AFF92}"/>
    <cellStyle name="Millares [0] 13 7 3" xfId="14591" xr:uid="{ABC6F7A7-8EF3-4B9E-8096-9B4C1AE1E0DA}"/>
    <cellStyle name="Millares [0] 13 7 3 2" xfId="37485" xr:uid="{4FBF054C-DCE3-4E67-9103-D8668DA00A37}"/>
    <cellStyle name="Millares [0] 13 7 4" xfId="26044" xr:uid="{C76EE6FD-0D5F-4FB6-AA4C-C043A8481C6B}"/>
    <cellStyle name="Millares [0] 13 7 5" xfId="48926" xr:uid="{AA53CB68-6D60-41F0-8CC4-56BC44CA08BD}"/>
    <cellStyle name="Millares [0] 13 8" xfId="3400" xr:uid="{A67C3457-9B02-442C-906D-709AE2B52A2E}"/>
    <cellStyle name="Millares [0] 13 8 2" xfId="7643" xr:uid="{8ADB162E-6B8C-456E-9B47-90E3DBA4B4E9}"/>
    <cellStyle name="Millares [0] 13 8 2 2" xfId="19095" xr:uid="{FCADF3F4-D673-4D91-9CF8-F437C673AB87}"/>
    <cellStyle name="Millares [0] 13 8 2 2 2" xfId="41989" xr:uid="{01391EE4-5BE4-4911-84C1-863995847A3C}"/>
    <cellStyle name="Millares [0] 13 8 2 3" xfId="30548" xr:uid="{B424D118-7254-4529-A90B-CADA5D691083}"/>
    <cellStyle name="Millares [0] 13 8 2 4" xfId="53430" xr:uid="{7678FF99-03FE-4C07-B27F-8171F94B437F}"/>
    <cellStyle name="Millares [0] 13 8 3" xfId="14853" xr:uid="{B928A03E-0E26-4239-AFE1-CBFBC460D9C9}"/>
    <cellStyle name="Millares [0] 13 8 3 2" xfId="37747" xr:uid="{237303AE-C46C-4AFB-B410-75F3268B714C}"/>
    <cellStyle name="Millares [0] 13 8 4" xfId="26306" xr:uid="{C92513BC-14A8-4FC4-A56E-0EE84A578ACB}"/>
    <cellStyle name="Millares [0] 13 8 5" xfId="49188" xr:uid="{896C4716-6073-45F2-B03A-AF743E31B049}"/>
    <cellStyle name="Millares [0] 13 9" xfId="4460" xr:uid="{EC35AAE5-2B3B-4395-B075-B5CF119186B2}"/>
    <cellStyle name="Millares [0] 13 9 2" xfId="15912" xr:uid="{5FA4CE35-2650-4E23-84F0-168EC53F575B}"/>
    <cellStyle name="Millares [0] 13 9 2 2" xfId="38806" xr:uid="{CFA3533A-8158-47B6-AA03-F4734186E7BF}"/>
    <cellStyle name="Millares [0] 13 9 3" xfId="27365" xr:uid="{62894A07-598D-46A2-9096-094E092CB85E}"/>
    <cellStyle name="Millares [0] 13 9 4" xfId="50247" xr:uid="{8FBBE8AC-1656-4BA5-AB2F-0EF49BE16B44}"/>
    <cellStyle name="Millares [0] 14" xfId="365" xr:uid="{BFEF04CD-5A3F-4918-B3E4-4F1734788BD3}"/>
    <cellStyle name="Millares [0] 14 10" xfId="8698" xr:uid="{926B43E2-B831-4C59-85A9-255D64004BAF}"/>
    <cellStyle name="Millares [0] 14 10 2" xfId="20147" xr:uid="{1B309F06-7653-4FA1-8E89-8679F9702876}"/>
    <cellStyle name="Millares [0] 14 10 2 2" xfId="43041" xr:uid="{16C79C84-A0CB-44E5-9616-337FAE8B8C8F}"/>
    <cellStyle name="Millares [0] 14 10 3" xfId="31600" xr:uid="{BD16D5CA-8BB3-49B0-B5B5-833CC5E9B536}"/>
    <cellStyle name="Millares [0] 14 10 4" xfId="54482" xr:uid="{4E1C0CE0-C05B-4334-A704-CEAE9BFF450C}"/>
    <cellStyle name="Millares [0] 14 11" xfId="8873" xr:uid="{46007F3C-AE25-4EDB-AABB-8F0295E1B3C6}"/>
    <cellStyle name="Millares [0] 14 11 2" xfId="20317" xr:uid="{EF8A1C8B-6706-4673-8C89-7543FDB78ACE}"/>
    <cellStyle name="Millares [0] 14 11 2 2" xfId="43211" xr:uid="{361F0EAE-9E89-404B-8E89-2FF2D6033607}"/>
    <cellStyle name="Millares [0] 14 11 3" xfId="31770" xr:uid="{7342518C-BD09-4A3D-A713-1BBDA6587750}"/>
    <cellStyle name="Millares [0] 14 11 4" xfId="54652" xr:uid="{65F283D7-9554-4F9B-BC82-CCBA3DB711D3}"/>
    <cellStyle name="Millares [0] 14 12" xfId="9135" xr:uid="{8C5A333A-6173-42B0-80D2-31F4534E97D2}"/>
    <cellStyle name="Millares [0] 14 12 2" xfId="20579" xr:uid="{DEB3F6DD-3AEE-4830-A061-62DB54782176}"/>
    <cellStyle name="Millares [0] 14 12 2 2" xfId="43473" xr:uid="{024D5846-C728-4DDE-AA7D-AAC18CCE2B77}"/>
    <cellStyle name="Millares [0] 14 12 3" xfId="32032" xr:uid="{F3E8BDF1-3F26-4ED8-BD7D-433BE455A07E}"/>
    <cellStyle name="Millares [0] 14 12 4" xfId="54914" xr:uid="{8B2E0765-36F1-4BF9-ADCD-0B9894D5EC23}"/>
    <cellStyle name="Millares [0] 14 13" xfId="9402" xr:uid="{78C01000-419E-47DF-A7A4-A2742CCB2FA2}"/>
    <cellStyle name="Millares [0] 14 13 2" xfId="20846" xr:uid="{46461C1F-B39E-4C08-A559-D5BBF7451CC6}"/>
    <cellStyle name="Millares [0] 14 13 2 2" xfId="43740" xr:uid="{840818EA-8FEF-4E7F-B7B5-EEA4FB5BAE6E}"/>
    <cellStyle name="Millares [0] 14 13 3" xfId="32299" xr:uid="{ABD02C74-2163-45D8-A786-476764EBCA11}"/>
    <cellStyle name="Millares [0] 14 13 4" xfId="55181" xr:uid="{6DCFDACF-1D2F-43D6-9BA5-8475C741C581}"/>
    <cellStyle name="Millares [0] 14 14" xfId="9674" xr:uid="{2762DB80-1EA5-43D1-B244-8F70A0CFEB4F}"/>
    <cellStyle name="Millares [0] 14 14 2" xfId="21117" xr:uid="{B234498C-BC6C-4FBA-845C-B7B757DF7301}"/>
    <cellStyle name="Millares [0] 14 14 2 2" xfId="44011" xr:uid="{6385B0D3-D7C5-4A3E-9F7F-D8DC27C4E816}"/>
    <cellStyle name="Millares [0] 14 14 3" xfId="32570" xr:uid="{13EE6CF8-EF4E-4F3C-BB0F-084E2C460B99}"/>
    <cellStyle name="Millares [0] 14 15" xfId="10758" xr:uid="{98779DCA-DD48-433B-B3FD-F7742E2F19E2}"/>
    <cellStyle name="Millares [0] 14 15 2" xfId="22201" xr:uid="{75CEB13B-9115-44B9-97D5-9015914CE64E}"/>
    <cellStyle name="Millares [0] 14 15 2 2" xfId="45095" xr:uid="{64BF55FE-2399-44DF-911F-60B85B1CEE05}"/>
    <cellStyle name="Millares [0] 14 15 3" xfId="33654" xr:uid="{A0443CF6-1E03-4AA8-8964-D541850BADE8}"/>
    <cellStyle name="Millares [0] 14 16" xfId="11823" xr:uid="{04A3AE23-317E-44A5-9C53-4E824B59A0D1}"/>
    <cellStyle name="Millares [0] 14 16 2" xfId="34717" xr:uid="{17AE8217-DB97-44AF-94AD-88CB37231C33}"/>
    <cellStyle name="Millares [0] 14 17" xfId="23276" xr:uid="{363EF1E7-3719-40EB-AAA2-23926445F401}"/>
    <cellStyle name="Millares [0] 14 18" xfId="46159" xr:uid="{45CE1A1A-5F09-45BE-895F-EFB64A8AC68A}"/>
    <cellStyle name="Millares [0] 14 19" xfId="55498" xr:uid="{EB4CDB8B-8B9A-4708-BE4E-8C7D24006F66}"/>
    <cellStyle name="Millares [0] 14 2" xfId="628" xr:uid="{949D0AE2-00B8-447F-A00C-838A983C982D}"/>
    <cellStyle name="Millares [0] 14 2 10" xfId="46422" xr:uid="{AF843E9E-E9FD-4C0E-BCD3-F4ED2DEC63D4}"/>
    <cellStyle name="Millares [0] 14 2 11" xfId="55767" xr:uid="{BFC56618-D27D-49EB-8A00-0D0108A3AA60}"/>
    <cellStyle name="Millares [0] 14 2 2" xfId="1156" xr:uid="{52518483-B448-4EBD-B896-607A6AB12B06}"/>
    <cellStyle name="Millares [0] 14 2 2 2" xfId="2473" xr:uid="{AE7AF5B2-4240-4613-9F76-7198252AE563}"/>
    <cellStyle name="Millares [0] 14 2 2 2 2" xfId="6720" xr:uid="{DD90D1A9-8405-422C-85B2-5A6A19D80D73}"/>
    <cellStyle name="Millares [0] 14 2 2 2 2 2" xfId="18172" xr:uid="{3FA8B9E0-AC45-4944-8398-BC3B367B5E5A}"/>
    <cellStyle name="Millares [0] 14 2 2 2 2 2 2" xfId="41066" xr:uid="{D0EB07CD-D582-4948-945F-EEBEF994426E}"/>
    <cellStyle name="Millares [0] 14 2 2 2 2 3" xfId="29625" xr:uid="{671937C4-E401-4E38-8494-2AFCD61DD3C3}"/>
    <cellStyle name="Millares [0] 14 2 2 2 2 4" xfId="52507" xr:uid="{4CB27FF2-C538-4A08-96F8-84F65D9D9E8B}"/>
    <cellStyle name="Millares [0] 14 2 2 2 3" xfId="13930" xr:uid="{59361F9A-519D-486A-B6DA-ACE7050141C7}"/>
    <cellStyle name="Millares [0] 14 2 2 2 3 2" xfId="36824" xr:uid="{41EC0C64-F116-41A3-9F93-87A06C178097}"/>
    <cellStyle name="Millares [0] 14 2 2 2 4" xfId="25383" xr:uid="{8979163D-1903-4BC7-9824-F4B907F9DC7F}"/>
    <cellStyle name="Millares [0] 14 2 2 2 5" xfId="48266" xr:uid="{E60199AA-65F7-4BE6-B170-C663A9E59166}"/>
    <cellStyle name="Millares [0] 14 2 2 3" xfId="4316" xr:uid="{570AFD34-B1DD-4821-BED4-9EE54A7E40F7}"/>
    <cellStyle name="Millares [0] 14 2 2 3 2" xfId="8559" xr:uid="{AB94FDD4-0D38-455C-9ED9-172F39FA866A}"/>
    <cellStyle name="Millares [0] 14 2 2 3 2 2" xfId="20011" xr:uid="{2A7F3EB2-FA37-43B8-B2CB-3E2886B7FB37}"/>
    <cellStyle name="Millares [0] 14 2 2 3 2 2 2" xfId="42905" xr:uid="{47FED386-B1A1-4707-8A37-0834ACCAEE95}"/>
    <cellStyle name="Millares [0] 14 2 2 3 2 3" xfId="31464" xr:uid="{DC10D9EE-86F0-43F2-B664-FE5D4854ED1A}"/>
    <cellStyle name="Millares [0] 14 2 2 3 2 4" xfId="54346" xr:uid="{BA9D7FA2-2F36-484D-B3E1-96A834C2732E}"/>
    <cellStyle name="Millares [0] 14 2 2 3 3" xfId="15769" xr:uid="{B23E4D8F-3352-4E90-80F8-656F4AA41EA6}"/>
    <cellStyle name="Millares [0] 14 2 2 3 3 2" xfId="38663" xr:uid="{FFF4164C-EC56-411C-B530-4066442DAA58}"/>
    <cellStyle name="Millares [0] 14 2 2 3 4" xfId="27222" xr:uid="{1672B36F-A51E-45E0-A6F3-C388D94A84BC}"/>
    <cellStyle name="Millares [0] 14 2 2 3 5" xfId="50104" xr:uid="{3630FBC2-6007-4881-9D14-EFBD568E8366}"/>
    <cellStyle name="Millares [0] 14 2 2 4" xfId="5403" xr:uid="{AF7FB1C5-7435-4CF0-80D7-535B20388399}"/>
    <cellStyle name="Millares [0] 14 2 2 4 2" xfId="16855" xr:uid="{A7288AB0-2EE6-4405-9B3D-C8DC6E527542}"/>
    <cellStyle name="Millares [0] 14 2 2 4 2 2" xfId="39749" xr:uid="{F4220C42-233C-4715-88E6-194CBA94DA57}"/>
    <cellStyle name="Millares [0] 14 2 2 4 3" xfId="28308" xr:uid="{725F13BF-E750-41A5-B222-E780D3CF593A}"/>
    <cellStyle name="Millares [0] 14 2 2 4 4" xfId="51190" xr:uid="{6F25580E-208B-43A7-8BDA-880A2858148A}"/>
    <cellStyle name="Millares [0] 14 2 2 5" xfId="10464" xr:uid="{415B0417-96A0-4627-A7AC-1C6BC5854582}"/>
    <cellStyle name="Millares [0] 14 2 2 5 2" xfId="21907" xr:uid="{756C3A91-2DE8-4316-B6B1-AABB21645D6F}"/>
    <cellStyle name="Millares [0] 14 2 2 5 2 2" xfId="44801" xr:uid="{7CF45C88-36FD-41C2-B7C4-A4D2C708E386}"/>
    <cellStyle name="Millares [0] 14 2 2 5 3" xfId="33360" xr:uid="{969F5E70-4E3B-4391-A3D3-94DFCFB59C7F}"/>
    <cellStyle name="Millares [0] 14 2 2 6" xfId="11548" xr:uid="{A251F459-800D-49B6-A265-A8F71F47F7D5}"/>
    <cellStyle name="Millares [0] 14 2 2 6 2" xfId="22991" xr:uid="{0DA82D22-CA94-4B30-B95F-80BF65AAC98A}"/>
    <cellStyle name="Millares [0] 14 2 2 6 2 2" xfId="45885" xr:uid="{F532F4FA-C95D-4C7E-9F3C-54A91D037873}"/>
    <cellStyle name="Millares [0] 14 2 2 6 3" xfId="34444" xr:uid="{9A7009FE-5A19-435C-8D3C-CFA94DFD00FB}"/>
    <cellStyle name="Millares [0] 14 2 2 7" xfId="12613" xr:uid="{EE8AFAED-C5EE-40E2-BD27-3A11C59D8FD7}"/>
    <cellStyle name="Millares [0] 14 2 2 7 2" xfId="35507" xr:uid="{B382E86E-6B56-4CBB-8080-6206236F8560}"/>
    <cellStyle name="Millares [0] 14 2 2 8" xfId="24066" xr:uid="{BB5F18F3-F9F7-4EA7-9857-95CC32867A41}"/>
    <cellStyle name="Millares [0] 14 2 2 9" xfId="46949" xr:uid="{C84964EB-274B-40B2-9721-B26E7391D287}"/>
    <cellStyle name="Millares [0] 14 2 3" xfId="1946" xr:uid="{36498105-E94D-4DF9-83C5-AE6BA693550B}"/>
    <cellStyle name="Millares [0] 14 2 3 2" xfId="6193" xr:uid="{381A277D-2297-4DA3-9ADA-5F4FBC4904C3}"/>
    <cellStyle name="Millares [0] 14 2 3 2 2" xfId="17645" xr:uid="{AB15FBF8-4841-45D6-B62B-E31E873DAFBD}"/>
    <cellStyle name="Millares [0] 14 2 3 2 2 2" xfId="40539" xr:uid="{41D32216-6030-4CA0-884E-E7722C63EA84}"/>
    <cellStyle name="Millares [0] 14 2 3 2 3" xfId="29098" xr:uid="{EEF20D1B-065F-4623-BD9C-B3D6685CDD3D}"/>
    <cellStyle name="Millares [0] 14 2 3 2 4" xfId="51980" xr:uid="{1A7374AA-3ECA-4545-83F1-F86EE8B5EB06}"/>
    <cellStyle name="Millares [0] 14 2 3 3" xfId="13403" xr:uid="{902A7CAD-C307-458E-8973-67A14A043604}"/>
    <cellStyle name="Millares [0] 14 2 3 3 2" xfId="36297" xr:uid="{87A680CB-4844-4E0E-A369-7399F2E27FF9}"/>
    <cellStyle name="Millares [0] 14 2 3 4" xfId="24856" xr:uid="{7E0EA5E0-E96E-4F66-99BB-553065DC5AD3}"/>
    <cellStyle name="Millares [0] 14 2 3 5" xfId="47739" xr:uid="{669B65B9-8C77-4D5F-A792-80E6FDDE1DC1}"/>
    <cellStyle name="Millares [0] 14 2 4" xfId="3789" xr:uid="{B8873BBA-C94E-46E0-8BF7-DDB3921DC0AD}"/>
    <cellStyle name="Millares [0] 14 2 4 2" xfId="8032" xr:uid="{55C089F0-C527-48B3-A5FE-24749E9FE848}"/>
    <cellStyle name="Millares [0] 14 2 4 2 2" xfId="19484" xr:uid="{5265799B-2AAE-4C2B-B312-AE87AE7D742F}"/>
    <cellStyle name="Millares [0] 14 2 4 2 2 2" xfId="42378" xr:uid="{7EF0E80A-FD6A-4C15-9FE1-A99B90AE6C9E}"/>
    <cellStyle name="Millares [0] 14 2 4 2 3" xfId="30937" xr:uid="{F3A80833-6ED6-4729-B773-A05D87786502}"/>
    <cellStyle name="Millares [0] 14 2 4 2 4" xfId="53819" xr:uid="{60112284-3EDD-4DAA-BCE7-7994DECDFADA}"/>
    <cellStyle name="Millares [0] 14 2 4 3" xfId="15242" xr:uid="{ED082A42-EB6F-48E1-B92E-6FEA901EC79C}"/>
    <cellStyle name="Millares [0] 14 2 4 3 2" xfId="38136" xr:uid="{46853B76-250C-4D00-81C7-D65F89DB547D}"/>
    <cellStyle name="Millares [0] 14 2 4 4" xfId="26695" xr:uid="{80C4D7A6-2F5A-4695-A8C4-56F3F894ABFA}"/>
    <cellStyle name="Millares [0] 14 2 4 5" xfId="49577" xr:uid="{33E44F56-E9B3-4E02-A2AB-F928789D7862}"/>
    <cellStyle name="Millares [0] 14 2 5" xfId="4876" xr:uid="{C4412843-23D0-49AF-9887-4A06F43DEA66}"/>
    <cellStyle name="Millares [0] 14 2 5 2" xfId="16328" xr:uid="{FE7A2D57-7E4F-408A-A36D-3F06F1659E65}"/>
    <cellStyle name="Millares [0] 14 2 5 2 2" xfId="39222" xr:uid="{112A6014-323D-4FF6-AC14-3BAC0A80C85C}"/>
    <cellStyle name="Millares [0] 14 2 5 3" xfId="27781" xr:uid="{2DA26756-7B47-48CF-9377-54654497AADE}"/>
    <cellStyle name="Millares [0] 14 2 5 4" xfId="50663" xr:uid="{E630683C-BFED-48D0-89BB-7486CC308DFD}"/>
    <cellStyle name="Millares [0] 14 2 6" xfId="9937" xr:uid="{96F199D2-9583-4F36-8C1C-061C792431B5}"/>
    <cellStyle name="Millares [0] 14 2 6 2" xfId="21380" xr:uid="{BE511A71-C34D-45AC-BFA5-D603A436E1F2}"/>
    <cellStyle name="Millares [0] 14 2 6 2 2" xfId="44274" xr:uid="{878C1ABC-209C-4753-B484-23AAA68C3C05}"/>
    <cellStyle name="Millares [0] 14 2 6 3" xfId="32833" xr:uid="{04B5BEB7-B53A-43D5-A814-A69191227B67}"/>
    <cellStyle name="Millares [0] 14 2 7" xfId="11021" xr:uid="{F9BE3409-94F7-437E-AB17-727E6E990DCC}"/>
    <cellStyle name="Millares [0] 14 2 7 2" xfId="22464" xr:uid="{7750B486-DF85-44BA-98AC-12A9E04E98EA}"/>
    <cellStyle name="Millares [0] 14 2 7 2 2" xfId="45358" xr:uid="{9708B58E-1D04-49C3-9800-BD7A04D48360}"/>
    <cellStyle name="Millares [0] 14 2 7 3" xfId="33917" xr:uid="{2E451F6C-E04B-496B-B67B-B907C3A88284}"/>
    <cellStyle name="Millares [0] 14 2 8" xfId="12086" xr:uid="{8FA91D9B-9D4D-43E7-8F3D-B7B547D9B649}"/>
    <cellStyle name="Millares [0] 14 2 8 2" xfId="34980" xr:uid="{FA96C269-806E-468F-8E41-151F8D282148}"/>
    <cellStyle name="Millares [0] 14 2 9" xfId="23539" xr:uid="{2C8A5340-9DC9-4D0E-B8BD-BAE897FD5461}"/>
    <cellStyle name="Millares [0] 14 3" xfId="893" xr:uid="{851D4930-476A-42E2-8A61-87348FD787E1}"/>
    <cellStyle name="Millares [0] 14 3 2" xfId="2210" xr:uid="{53C6DE60-8604-4F8D-B1B5-280DA99327C2}"/>
    <cellStyle name="Millares [0] 14 3 2 2" xfId="6457" xr:uid="{49CCE0F2-A2F3-484F-9BCE-554E131B0257}"/>
    <cellStyle name="Millares [0] 14 3 2 2 2" xfId="17909" xr:uid="{98506AF3-B6E7-488E-9201-C68C3C522EFB}"/>
    <cellStyle name="Millares [0] 14 3 2 2 2 2" xfId="40803" xr:uid="{353F306F-9231-44CB-A7B2-2D6278403881}"/>
    <cellStyle name="Millares [0] 14 3 2 2 3" xfId="29362" xr:uid="{606C220E-B3AB-483E-A113-243D375336A0}"/>
    <cellStyle name="Millares [0] 14 3 2 2 4" xfId="52244" xr:uid="{F06B9957-8770-47EB-9E2B-E63FF95F073C}"/>
    <cellStyle name="Millares [0] 14 3 2 3" xfId="13667" xr:uid="{7F2D7081-E06C-45E9-AC3C-50F9096FFE31}"/>
    <cellStyle name="Millares [0] 14 3 2 3 2" xfId="36561" xr:uid="{4ECA9916-EBD2-412B-9866-63C8AF4E658D}"/>
    <cellStyle name="Millares [0] 14 3 2 4" xfId="25120" xr:uid="{026BA515-BAD9-44B0-A56C-978488CF2777}"/>
    <cellStyle name="Millares [0] 14 3 2 5" xfId="48003" xr:uid="{72157EF6-283D-481F-A67A-897916AD70C0}"/>
    <cellStyle name="Millares [0] 14 3 3" xfId="4053" xr:uid="{750122B9-9BA2-4FE8-B25E-E317A71952C6}"/>
    <cellStyle name="Millares [0] 14 3 3 2" xfId="8296" xr:uid="{99AEC7B8-2A2A-425E-B967-22AEDAFD5B57}"/>
    <cellStyle name="Millares [0] 14 3 3 2 2" xfId="19748" xr:uid="{F6B5DAD6-C7AB-41D9-8E2E-82A9BD17993D}"/>
    <cellStyle name="Millares [0] 14 3 3 2 2 2" xfId="42642" xr:uid="{6DDFD0EC-7A97-4BCA-82AA-06EC6BAB968D}"/>
    <cellStyle name="Millares [0] 14 3 3 2 3" xfId="31201" xr:uid="{01D4303E-AF57-4B40-8ADD-548A003DD374}"/>
    <cellStyle name="Millares [0] 14 3 3 2 4" xfId="54083" xr:uid="{8231509F-549A-40F8-808D-59384E36C656}"/>
    <cellStyle name="Millares [0] 14 3 3 3" xfId="15506" xr:uid="{FA375382-40A7-46CE-92AC-175C3B23D053}"/>
    <cellStyle name="Millares [0] 14 3 3 3 2" xfId="38400" xr:uid="{C705D1A1-73DA-44C1-8AAE-FEC885604A9A}"/>
    <cellStyle name="Millares [0] 14 3 3 4" xfId="26959" xr:uid="{78BCB65C-BC93-4002-BC82-E46E26A29783}"/>
    <cellStyle name="Millares [0] 14 3 3 5" xfId="49841" xr:uid="{8AB31771-720C-4126-A113-0FCF39804A86}"/>
    <cellStyle name="Millares [0] 14 3 4" xfId="5140" xr:uid="{94F706E6-93C6-40A9-810B-00D1D3E0932A}"/>
    <cellStyle name="Millares [0] 14 3 4 2" xfId="16592" xr:uid="{C4BF6CD5-656D-4E17-A116-B0A9A6C57C29}"/>
    <cellStyle name="Millares [0] 14 3 4 2 2" xfId="39486" xr:uid="{9733BEF1-7A6A-4F79-BFF9-B05F7FED15BB}"/>
    <cellStyle name="Millares [0] 14 3 4 3" xfId="28045" xr:uid="{E5B42590-26D4-40BC-8E76-604D8D70F809}"/>
    <cellStyle name="Millares [0] 14 3 4 4" xfId="50927" xr:uid="{5FB2274F-6193-4BCF-856F-D0FBDE1A8CCC}"/>
    <cellStyle name="Millares [0] 14 3 5" xfId="10201" xr:uid="{D6CBE15C-8F4F-4203-B3C2-B152A5B33588}"/>
    <cellStyle name="Millares [0] 14 3 5 2" xfId="21644" xr:uid="{1F2E72EC-14F8-430C-94E2-B74456A4BCAB}"/>
    <cellStyle name="Millares [0] 14 3 5 2 2" xfId="44538" xr:uid="{23413C60-B3AF-4F15-B6B4-0A5D6227A3E7}"/>
    <cellStyle name="Millares [0] 14 3 5 3" xfId="33097" xr:uid="{BC92D257-1984-42B0-BE6F-1F248EC7B85C}"/>
    <cellStyle name="Millares [0] 14 3 6" xfId="11285" xr:uid="{9FFD0E2D-CB38-4A32-B084-F6BCF99F1803}"/>
    <cellStyle name="Millares [0] 14 3 6 2" xfId="22728" xr:uid="{15562867-9E40-4BE3-B902-DF8523626D7C}"/>
    <cellStyle name="Millares [0] 14 3 6 2 2" xfId="45622" xr:uid="{21AA5B10-B2F6-4DEB-A83C-932A72D501E4}"/>
    <cellStyle name="Millares [0] 14 3 6 3" xfId="34181" xr:uid="{887D493C-07B8-44F9-9801-F7218C0891D7}"/>
    <cellStyle name="Millares [0] 14 3 7" xfId="12350" xr:uid="{4CD4B06D-D409-4090-989E-F1C8A1AFD381}"/>
    <cellStyle name="Millares [0] 14 3 7 2" xfId="35244" xr:uid="{7AE3DDC2-F9D4-469C-BA9D-CE917A826CD2}"/>
    <cellStyle name="Millares [0] 14 3 8" xfId="23803" xr:uid="{738114C3-8B49-4B71-B942-09CA5065B931}"/>
    <cellStyle name="Millares [0] 14 3 9" xfId="46686" xr:uid="{DCE831C4-7A6F-4657-AED4-5664E4A8A8DE}"/>
    <cellStyle name="Millares [0] 14 4" xfId="1421" xr:uid="{F80C82CC-78FD-498A-BD8E-8F681F477BC5}"/>
    <cellStyle name="Millares [0] 14 4 2" xfId="2738" xr:uid="{636AE2C3-2B81-4153-803E-56002F8A2129}"/>
    <cellStyle name="Millares [0] 14 4 2 2" xfId="6985" xr:uid="{F4194F18-FE2F-4903-BB88-E17DAE8D46E1}"/>
    <cellStyle name="Millares [0] 14 4 2 2 2" xfId="18437" xr:uid="{74F8629C-8E5F-4A13-9AB4-06F46FA32B39}"/>
    <cellStyle name="Millares [0] 14 4 2 2 2 2" xfId="41331" xr:uid="{EE577844-D8F4-42B5-B7F5-5245C8B93E60}"/>
    <cellStyle name="Millares [0] 14 4 2 2 3" xfId="29890" xr:uid="{4EECCCDA-9761-4C88-B31E-D51900FAA7B1}"/>
    <cellStyle name="Millares [0] 14 4 2 2 4" xfId="52772" xr:uid="{2921DE1B-213C-425D-926B-52E76F2D7F05}"/>
    <cellStyle name="Millares [0] 14 4 2 3" xfId="14195" xr:uid="{031452B2-129D-48DD-A8C3-BA700CB26B72}"/>
    <cellStyle name="Millares [0] 14 4 2 3 2" xfId="37089" xr:uid="{E7DA2FE4-DD08-4B54-A594-8B599D3C075F}"/>
    <cellStyle name="Millares [0] 14 4 2 4" xfId="25648" xr:uid="{F5201A99-7649-411D-851E-7B90458D42E1}"/>
    <cellStyle name="Millares [0] 14 4 2 5" xfId="48531" xr:uid="{22A58E0F-1B0B-4E92-AB07-818DE69B4332}"/>
    <cellStyle name="Millares [0] 14 4 3" xfId="5668" xr:uid="{0525F475-8357-4E36-99EC-CA580813E066}"/>
    <cellStyle name="Millares [0] 14 4 3 2" xfId="17120" xr:uid="{4B2B6AE5-FF7F-4F43-80E3-663A0EDEA5BD}"/>
    <cellStyle name="Millares [0] 14 4 3 2 2" xfId="40014" xr:uid="{9A44B599-52F7-4261-A81B-014D886E7BBD}"/>
    <cellStyle name="Millares [0] 14 4 3 3" xfId="28573" xr:uid="{55211639-AC82-4E93-8256-3F4DD09608E8}"/>
    <cellStyle name="Millares [0] 14 4 3 4" xfId="51455" xr:uid="{3745CC0B-C1A4-4626-B772-328457EE5026}"/>
    <cellStyle name="Millares [0] 14 4 4" xfId="12878" xr:uid="{B6054455-06D8-4277-9F22-1718B33F8D2D}"/>
    <cellStyle name="Millares [0] 14 4 4 2" xfId="35772" xr:uid="{0584D255-F370-4A8D-BC71-EBF43F37F0F7}"/>
    <cellStyle name="Millares [0] 14 4 5" xfId="24331" xr:uid="{EB6621C1-1096-455C-868C-F579B70CA7EE}"/>
    <cellStyle name="Millares [0] 14 4 6" xfId="47214" xr:uid="{A34D3D69-8FB8-42AD-9A7D-0E08A68D4BA6}"/>
    <cellStyle name="Millares [0] 14 5" xfId="1683" xr:uid="{36303760-FDED-4854-8964-D9C1AFF73242}"/>
    <cellStyle name="Millares [0] 14 5 2" xfId="5930" xr:uid="{ACA5D011-254C-495C-AEAF-86C965F92B3A}"/>
    <cellStyle name="Millares [0] 14 5 2 2" xfId="17382" xr:uid="{3CEB625A-7C14-4C00-969B-0F8CAACC17EC}"/>
    <cellStyle name="Millares [0] 14 5 2 2 2" xfId="40276" xr:uid="{B185C978-8697-486C-BA1F-45C1420C300F}"/>
    <cellStyle name="Millares [0] 14 5 2 3" xfId="28835" xr:uid="{BE9B7093-F9C3-4963-BE3C-F8DF88C9CA97}"/>
    <cellStyle name="Millares [0] 14 5 2 4" xfId="51717" xr:uid="{423A4F13-B79B-4DBD-8608-B36AB13E7E59}"/>
    <cellStyle name="Millares [0] 14 5 3" xfId="13140" xr:uid="{F639A79E-7E7F-41F3-B34E-CDAC05C7CB0E}"/>
    <cellStyle name="Millares [0] 14 5 3 2" xfId="36034" xr:uid="{E6023B46-A061-40DF-9ED1-32FAA2C9BDC4}"/>
    <cellStyle name="Millares [0] 14 5 4" xfId="24593" xr:uid="{335B6BF5-5BF6-4548-99EA-2D4161C9AA1C}"/>
    <cellStyle name="Millares [0] 14 5 5" xfId="47476" xr:uid="{AC9B7C9B-2A17-4570-9D0D-DE9DAE1E3E28}"/>
    <cellStyle name="Millares [0] 14 6" xfId="3006" xr:uid="{1145368A-BC33-42C6-8C20-4A55EFF48546}"/>
    <cellStyle name="Millares [0] 14 6 2" xfId="7248" xr:uid="{DC9D6B1C-4D12-4E44-9E50-A9E45C1FC1FD}"/>
    <cellStyle name="Millares [0] 14 6 2 2" xfId="18700" xr:uid="{482FD70F-5E84-4574-9B8D-FBC4888FDF92}"/>
    <cellStyle name="Millares [0] 14 6 2 2 2" xfId="41594" xr:uid="{76407C3E-6BF2-480D-A4FF-F60B92B23099}"/>
    <cellStyle name="Millares [0] 14 6 2 3" xfId="30153" xr:uid="{E6D6ACE4-360C-4942-8B99-D151022732D0}"/>
    <cellStyle name="Millares [0] 14 6 2 4" xfId="53035" xr:uid="{BEC98229-8B05-43D7-ADFE-EDD337A52815}"/>
    <cellStyle name="Millares [0] 14 6 3" xfId="14458" xr:uid="{F3C466E0-FD4D-40F1-9A3D-7E7A052DD64A}"/>
    <cellStyle name="Millares [0] 14 6 3 2" xfId="37352" xr:uid="{29E9A17E-050A-4A43-8F36-B095DD96367A}"/>
    <cellStyle name="Millares [0] 14 6 4" xfId="25911" xr:uid="{F16FB4BD-C307-4228-BA6F-FBDD93B511E6}"/>
    <cellStyle name="Millares [0] 14 6 5" xfId="48793" xr:uid="{89479278-9AA1-4F3B-ACAF-C88E2A38149B}"/>
    <cellStyle name="Millares [0] 14 7" xfId="3266" xr:uid="{393273CE-20EF-4074-851B-D57067D267B3}"/>
    <cellStyle name="Millares [0] 14 7 2" xfId="7508" xr:uid="{299E2789-01F7-47B5-B837-7131E4F79915}"/>
    <cellStyle name="Millares [0] 14 7 2 2" xfId="18960" xr:uid="{1930DA32-CAA3-4696-B5BA-A48BBBE95D34}"/>
    <cellStyle name="Millares [0] 14 7 2 2 2" xfId="41854" xr:uid="{644D7EC8-3C81-47A6-9F6F-A3975B80D9DF}"/>
    <cellStyle name="Millares [0] 14 7 2 3" xfId="30413" xr:uid="{8EB211D5-5B4A-47AA-ADAB-CDEEE0BD6771}"/>
    <cellStyle name="Millares [0] 14 7 2 4" xfId="53295" xr:uid="{F059881A-DF25-4CC3-BD9F-3531BBDE03C3}"/>
    <cellStyle name="Millares [0] 14 7 3" xfId="14718" xr:uid="{FC1ADED7-98F1-455A-BD85-C1668C6911D3}"/>
    <cellStyle name="Millares [0] 14 7 3 2" xfId="37612" xr:uid="{FBD07650-8671-4B5E-B95F-75CA953CDF8F}"/>
    <cellStyle name="Millares [0] 14 7 4" xfId="26171" xr:uid="{59EE188C-244A-4F87-9711-93B0C6C2DC29}"/>
    <cellStyle name="Millares [0] 14 7 5" xfId="49053" xr:uid="{A718F546-1E14-4086-A39C-2A883FC970E8}"/>
    <cellStyle name="Millares [0] 14 8" xfId="3526" xr:uid="{9B59EA01-2940-4715-AA08-6DA23E5B1A52}"/>
    <cellStyle name="Millares [0] 14 8 2" xfId="7769" xr:uid="{9AB162FE-CE96-480A-8B8F-2E37CE7C85C7}"/>
    <cellStyle name="Millares [0] 14 8 2 2" xfId="19221" xr:uid="{E3DDEC2A-B66E-47CC-B6DF-337826C560E8}"/>
    <cellStyle name="Millares [0] 14 8 2 2 2" xfId="42115" xr:uid="{F0DD56F0-8491-4C5F-9CDD-ABEEB7DFBC0C}"/>
    <cellStyle name="Millares [0] 14 8 2 3" xfId="30674" xr:uid="{3034AC80-22B3-4162-BC3A-D8918796B763}"/>
    <cellStyle name="Millares [0] 14 8 2 4" xfId="53556" xr:uid="{31F92CE1-63CA-469C-AC02-C01AEA36A860}"/>
    <cellStyle name="Millares [0] 14 8 3" xfId="14979" xr:uid="{4BEEAA8B-8041-43DB-98E8-B5BB5551BCDD}"/>
    <cellStyle name="Millares [0] 14 8 3 2" xfId="37873" xr:uid="{E22B147C-12E1-414C-9892-A73ED778CC94}"/>
    <cellStyle name="Millares [0] 14 8 4" xfId="26432" xr:uid="{90A4F105-ED31-4B20-9024-85CDA6A4972D}"/>
    <cellStyle name="Millares [0] 14 8 5" xfId="49314" xr:uid="{8482B6C8-981A-42B4-84B0-5DF97339BFB6}"/>
    <cellStyle name="Millares [0] 14 9" xfId="4594" xr:uid="{4E561141-F1E0-4F98-A433-972707241123}"/>
    <cellStyle name="Millares [0] 14 9 2" xfId="16046" xr:uid="{93D3601E-B468-4B4A-9F8E-F6B75FC70F3F}"/>
    <cellStyle name="Millares [0] 14 9 2 2" xfId="38940" xr:uid="{9CA1641D-1A08-43C7-9808-493516A80F43}"/>
    <cellStyle name="Millares [0] 14 9 3" xfId="27499" xr:uid="{9BAD574B-EFD4-4108-849F-8CE7F122420E}"/>
    <cellStyle name="Millares [0] 14 9 4" xfId="50381" xr:uid="{67C069C4-78DF-43DB-A6BB-96C8480F4316}"/>
    <cellStyle name="Millares [0] 15" xfId="182" xr:uid="{F124699C-0145-4A49-B510-E38E837816B4}"/>
    <cellStyle name="Millares [0] 15 10" xfId="8699" xr:uid="{64523959-7429-4A7C-90F0-7B2D54BECF26}"/>
    <cellStyle name="Millares [0] 15 10 2" xfId="20148" xr:uid="{F63BC639-20B3-49CE-A5BA-6BD48CBB91A3}"/>
    <cellStyle name="Millares [0] 15 10 2 2" xfId="43042" xr:uid="{BD82AE1E-EC90-4353-B53A-084D854AA0AE}"/>
    <cellStyle name="Millares [0] 15 10 3" xfId="31601" xr:uid="{826E1A08-0561-4121-BB7E-70418FE22201}"/>
    <cellStyle name="Millares [0] 15 10 4" xfId="54483" xr:uid="{5D625DBC-6117-452E-89DA-BF5AA5B5B653}"/>
    <cellStyle name="Millares [0] 15 11" xfId="8736" xr:uid="{E4D1853E-5EA2-4306-81BD-8380258290CB}"/>
    <cellStyle name="Millares [0] 15 11 2" xfId="20180" xr:uid="{72ECDB4C-9C60-4A85-9064-7778218F4612}"/>
    <cellStyle name="Millares [0] 15 11 2 2" xfId="43074" xr:uid="{549CF45C-ABE4-4185-A024-3AE17155DF5D}"/>
    <cellStyle name="Millares [0] 15 11 3" xfId="31633" xr:uid="{DC4D42C9-476A-4837-9BBA-3F6F44151026}"/>
    <cellStyle name="Millares [0] 15 11 4" xfId="54515" xr:uid="{8128EFD5-237B-4770-9E20-65C79757FE6F}"/>
    <cellStyle name="Millares [0] 15 12" xfId="8997" xr:uid="{7663BFB0-BBB4-43F6-807B-FB0002E3D5CC}"/>
    <cellStyle name="Millares [0] 15 12 2" xfId="20441" xr:uid="{6E11E718-5077-453D-9B30-1428B1CB27FA}"/>
    <cellStyle name="Millares [0] 15 12 2 2" xfId="43335" xr:uid="{E6F613EC-9F2F-46C9-A690-DB307FE800DB}"/>
    <cellStyle name="Millares [0] 15 12 3" xfId="31894" xr:uid="{000084AC-7DA0-47FB-8B11-C2CDA8A78448}"/>
    <cellStyle name="Millares [0] 15 12 4" xfId="54776" xr:uid="{84C446F4-B479-439F-B1EA-40F947546262}"/>
    <cellStyle name="Millares [0] 15 13" xfId="9263" xr:uid="{0D9B8E18-53B5-46EE-B4D3-5E46D6CE4251}"/>
    <cellStyle name="Millares [0] 15 13 2" xfId="20707" xr:uid="{BF7CF1F8-E120-4913-934B-6586713CE51B}"/>
    <cellStyle name="Millares [0] 15 13 2 2" xfId="43601" xr:uid="{0DACC728-5B88-47AE-BD0D-220C4AE6E0B7}"/>
    <cellStyle name="Millares [0] 15 13 3" xfId="32160" xr:uid="{49F55D6A-3BBC-4289-A90D-0BACE258469F}"/>
    <cellStyle name="Millares [0] 15 13 4" xfId="55042" xr:uid="{9FC9F44E-7A20-48C9-B7A0-BC0E532E82F6}"/>
    <cellStyle name="Millares [0] 15 14" xfId="9534" xr:uid="{E8A8B6CB-C859-4AAF-855B-261039D1906E}"/>
    <cellStyle name="Millares [0] 15 14 2" xfId="20977" xr:uid="{9C7D3BE1-AA26-43C3-B0E1-85972792A1C9}"/>
    <cellStyle name="Millares [0] 15 14 2 2" xfId="43871" xr:uid="{4568F9DF-CA22-4C0A-A65E-01CA8A27AEA6}"/>
    <cellStyle name="Millares [0] 15 14 3" xfId="32430" xr:uid="{615A4E22-0ADD-4F0A-B551-AACF2A6A201B}"/>
    <cellStyle name="Millares [0] 15 15" xfId="10621" xr:uid="{7E633E45-5740-49AB-B894-331225CA97CD}"/>
    <cellStyle name="Millares [0] 15 15 2" xfId="22064" xr:uid="{7AD6EB6E-92BF-4E6D-BBB9-25E082BAE1EB}"/>
    <cellStyle name="Millares [0] 15 15 2 2" xfId="44958" xr:uid="{E800D4AC-653B-4C71-B7D4-C4F69617960E}"/>
    <cellStyle name="Millares [0] 15 15 3" xfId="33517" xr:uid="{4BF97764-851B-4113-B9D1-5D2613C04E58}"/>
    <cellStyle name="Millares [0] 15 16" xfId="11686" xr:uid="{00B1DD32-9225-4286-9E3C-761C4BFA19BC}"/>
    <cellStyle name="Millares [0] 15 16 2" xfId="34580" xr:uid="{25CF5CB8-CB63-463C-BC1B-F1F453CE978A}"/>
    <cellStyle name="Millares [0] 15 17" xfId="23139" xr:uid="{CD399B0F-F9A1-43C3-96B5-3BFE188FBF6B}"/>
    <cellStyle name="Millares [0] 15 18" xfId="46022" xr:uid="{83DCCE52-2C15-4C74-A892-A9D83391601E}"/>
    <cellStyle name="Millares [0] 15 19" xfId="55627" xr:uid="{236FCEB9-7B10-48A2-9690-47BCD7D6A4C7}"/>
    <cellStyle name="Millares [0] 15 2" xfId="491" xr:uid="{924616E8-3FAC-4C81-95F8-9AE9C99C4ECB}"/>
    <cellStyle name="Millares [0] 15 2 10" xfId="46285" xr:uid="{857D95B8-A4E5-401E-BAD9-DF17A39DAD6B}"/>
    <cellStyle name="Millares [0] 15 2 2" xfId="1019" xr:uid="{96E29C6D-64CC-4C11-9BED-B4978A103837}"/>
    <cellStyle name="Millares [0] 15 2 2 2" xfId="2336" xr:uid="{5854644B-4BAA-47CE-A2F3-2FE16770194F}"/>
    <cellStyle name="Millares [0] 15 2 2 2 2" xfId="6583" xr:uid="{3480A977-FB42-4218-BE9A-A617EB2084AF}"/>
    <cellStyle name="Millares [0] 15 2 2 2 2 2" xfId="18035" xr:uid="{98D05B43-42A5-4160-94F7-B620C6A04462}"/>
    <cellStyle name="Millares [0] 15 2 2 2 2 2 2" xfId="40929" xr:uid="{3510D141-88C4-4A0B-BBE3-7AD81A1F172A}"/>
    <cellStyle name="Millares [0] 15 2 2 2 2 3" xfId="29488" xr:uid="{316E3B8E-E6CB-4F53-B18B-C0C78C64435E}"/>
    <cellStyle name="Millares [0] 15 2 2 2 2 4" xfId="52370" xr:uid="{DEBCDEA0-15B4-422B-8A2D-C3E9228BBE65}"/>
    <cellStyle name="Millares [0] 15 2 2 2 3" xfId="13793" xr:uid="{178E5A7A-6B3B-40AB-9D3D-1F74E2198F29}"/>
    <cellStyle name="Millares [0] 15 2 2 2 3 2" xfId="36687" xr:uid="{36CC8354-ADA3-4306-9E47-83841132FC93}"/>
    <cellStyle name="Millares [0] 15 2 2 2 4" xfId="25246" xr:uid="{EFCCCED3-42C7-43FE-A8F2-AE75CB4129E6}"/>
    <cellStyle name="Millares [0] 15 2 2 2 5" xfId="48129" xr:uid="{3FE58FE2-620B-432F-B1DC-0B1D340A8933}"/>
    <cellStyle name="Millares [0] 15 2 2 3" xfId="4179" xr:uid="{11C8E4C3-D4A0-4724-A2E7-682EA9BAA9B0}"/>
    <cellStyle name="Millares [0] 15 2 2 3 2" xfId="8422" xr:uid="{55E7EFF6-D7D4-4FEE-AD94-D53E97B2B3EA}"/>
    <cellStyle name="Millares [0] 15 2 2 3 2 2" xfId="19874" xr:uid="{22F05EE6-87A9-4D0E-A40B-FE50EA309DD1}"/>
    <cellStyle name="Millares [0] 15 2 2 3 2 2 2" xfId="42768" xr:uid="{E28CBEA4-4DC2-48F8-9E28-0790F0EC5D73}"/>
    <cellStyle name="Millares [0] 15 2 2 3 2 3" xfId="31327" xr:uid="{22BD03C0-B6EC-44EE-81D9-64CF0A32D6FF}"/>
    <cellStyle name="Millares [0] 15 2 2 3 2 4" xfId="54209" xr:uid="{8027D2BC-6D08-487C-B941-6514708322C9}"/>
    <cellStyle name="Millares [0] 15 2 2 3 3" xfId="15632" xr:uid="{3D6DB534-9DAF-4FA2-93E2-E31FD44AB6DB}"/>
    <cellStyle name="Millares [0] 15 2 2 3 3 2" xfId="38526" xr:uid="{1DBAD4B8-37AF-4760-BC95-0D5F760C298B}"/>
    <cellStyle name="Millares [0] 15 2 2 3 4" xfId="27085" xr:uid="{14514B84-7BB3-4F6B-AACF-D9339EF6E7EA}"/>
    <cellStyle name="Millares [0] 15 2 2 3 5" xfId="49967" xr:uid="{99347AA0-56B4-44FA-92C5-010D1E087D3B}"/>
    <cellStyle name="Millares [0] 15 2 2 4" xfId="5266" xr:uid="{EFE29CD5-184A-4BD6-8D0F-A59297E22184}"/>
    <cellStyle name="Millares [0] 15 2 2 4 2" xfId="16718" xr:uid="{76087480-69C7-4815-B29E-809CBB22E0FB}"/>
    <cellStyle name="Millares [0] 15 2 2 4 2 2" xfId="39612" xr:uid="{A68C428D-1CAB-4C96-9E63-49B04045912E}"/>
    <cellStyle name="Millares [0] 15 2 2 4 3" xfId="28171" xr:uid="{FDAC85DD-0DC0-42FB-9563-6DC37FB291F9}"/>
    <cellStyle name="Millares [0] 15 2 2 4 4" xfId="51053" xr:uid="{63F5AF24-34B6-444A-8F05-18D14D9DBFD5}"/>
    <cellStyle name="Millares [0] 15 2 2 5" xfId="10327" xr:uid="{1D08889E-357A-4725-8D56-18E650BDCF16}"/>
    <cellStyle name="Millares [0] 15 2 2 5 2" xfId="21770" xr:uid="{D666F24D-680C-4F23-A85B-AEA3CD6CE03E}"/>
    <cellStyle name="Millares [0] 15 2 2 5 2 2" xfId="44664" xr:uid="{01D6823D-E494-40A8-9A28-2C6A52B4B75B}"/>
    <cellStyle name="Millares [0] 15 2 2 5 3" xfId="33223" xr:uid="{DE74E17D-93C9-4E99-B880-FDDC1D767C47}"/>
    <cellStyle name="Millares [0] 15 2 2 6" xfId="11411" xr:uid="{7722D0BD-9298-4D0B-9C7E-C63D93479913}"/>
    <cellStyle name="Millares [0] 15 2 2 6 2" xfId="22854" xr:uid="{DDA5F6AC-9746-4FB2-B9B9-1F7389F3BFC3}"/>
    <cellStyle name="Millares [0] 15 2 2 6 2 2" xfId="45748" xr:uid="{6F7F9BD1-4CDB-4D06-892A-3A4CAA1EFBAF}"/>
    <cellStyle name="Millares [0] 15 2 2 6 3" xfId="34307" xr:uid="{B748ABBC-2942-4358-81DD-F169912ACB27}"/>
    <cellStyle name="Millares [0] 15 2 2 7" xfId="12476" xr:uid="{EA17273D-9510-4467-B1B0-9745492B4814}"/>
    <cellStyle name="Millares [0] 15 2 2 7 2" xfId="35370" xr:uid="{E9D67A8C-7660-483F-A2B1-843A358CE5A6}"/>
    <cellStyle name="Millares [0] 15 2 2 8" xfId="23929" xr:uid="{26B645A5-3075-4316-AD01-3F0F811EB928}"/>
    <cellStyle name="Millares [0] 15 2 2 9" xfId="46812" xr:uid="{7625C669-0255-4766-989B-9BA41694B491}"/>
    <cellStyle name="Millares [0] 15 2 3" xfId="1809" xr:uid="{62A46BC9-D34E-4FB6-ABBC-DB10644DD5E0}"/>
    <cellStyle name="Millares [0] 15 2 3 2" xfId="6056" xr:uid="{0F2D82CC-4C19-4241-BE8A-03E8CA401388}"/>
    <cellStyle name="Millares [0] 15 2 3 2 2" xfId="17508" xr:uid="{EDE64890-DC74-4B10-BF11-4FB02F951D65}"/>
    <cellStyle name="Millares [0] 15 2 3 2 2 2" xfId="40402" xr:uid="{53DE4D02-9824-4211-BE5A-56190DA7F6CA}"/>
    <cellStyle name="Millares [0] 15 2 3 2 3" xfId="28961" xr:uid="{C6A4888D-C102-4A8D-8DD3-4376FAE6A116}"/>
    <cellStyle name="Millares [0] 15 2 3 2 4" xfId="51843" xr:uid="{AF120EC9-3581-4E40-9101-061C2814A1A9}"/>
    <cellStyle name="Millares [0] 15 2 3 3" xfId="13266" xr:uid="{43A7F39D-6FCF-4600-9DEC-BF4AD67899BF}"/>
    <cellStyle name="Millares [0] 15 2 3 3 2" xfId="36160" xr:uid="{59DA6905-88B7-43DD-B7DA-1EEEF747B963}"/>
    <cellStyle name="Millares [0] 15 2 3 4" xfId="24719" xr:uid="{9D4021E1-89D1-4E24-9FB4-E683AE4F2A4A}"/>
    <cellStyle name="Millares [0] 15 2 3 5" xfId="47602" xr:uid="{CC9F1FA8-BC4C-4384-A68A-41E3C80029CB}"/>
    <cellStyle name="Millares [0] 15 2 4" xfId="3652" xr:uid="{A2A8669B-6AA6-4701-BC3A-29DFD4367666}"/>
    <cellStyle name="Millares [0] 15 2 4 2" xfId="7895" xr:uid="{83728305-3C1F-4E03-B9FE-A64F49184C28}"/>
    <cellStyle name="Millares [0] 15 2 4 2 2" xfId="19347" xr:uid="{8C1C793C-AFC1-49DA-8B61-A5F410DC4882}"/>
    <cellStyle name="Millares [0] 15 2 4 2 2 2" xfId="42241" xr:uid="{F5CBAB52-4719-43AE-8D26-D3A64B200104}"/>
    <cellStyle name="Millares [0] 15 2 4 2 3" xfId="30800" xr:uid="{8D4C263F-5739-4348-B4B5-0CD72566C276}"/>
    <cellStyle name="Millares [0] 15 2 4 2 4" xfId="53682" xr:uid="{5DB2116E-F3E0-4FB3-8D79-565D61BBC2BC}"/>
    <cellStyle name="Millares [0] 15 2 4 3" xfId="15105" xr:uid="{0E2C1925-C8BF-46C5-B40F-D30F8FD2C112}"/>
    <cellStyle name="Millares [0] 15 2 4 3 2" xfId="37999" xr:uid="{166D0018-E0C9-45F2-B187-B6197C41BF7C}"/>
    <cellStyle name="Millares [0] 15 2 4 4" xfId="26558" xr:uid="{F46530F2-F670-4176-A055-C9273C693CEC}"/>
    <cellStyle name="Millares [0] 15 2 4 5" xfId="49440" xr:uid="{4D2D7249-1980-4336-97D0-914373872586}"/>
    <cellStyle name="Millares [0] 15 2 5" xfId="4739" xr:uid="{AD94AE7F-E3DD-4F27-AC76-860E4451C4FF}"/>
    <cellStyle name="Millares [0] 15 2 5 2" xfId="16191" xr:uid="{CF386208-1660-410E-9D1D-7E2BBADB9B90}"/>
    <cellStyle name="Millares [0] 15 2 5 2 2" xfId="39085" xr:uid="{3E8B8071-EF85-4D8A-A72C-37A88DA3E15E}"/>
    <cellStyle name="Millares [0] 15 2 5 3" xfId="27644" xr:uid="{C9509684-42BA-4F12-B7D3-8FAE1CE82F5F}"/>
    <cellStyle name="Millares [0] 15 2 5 4" xfId="50526" xr:uid="{7056BBAB-6AAB-4D8F-8EBE-83238E90DF6B}"/>
    <cellStyle name="Millares [0] 15 2 6" xfId="9800" xr:uid="{12CD2E8D-2541-4D0D-AFCE-77815F583105}"/>
    <cellStyle name="Millares [0] 15 2 6 2" xfId="21243" xr:uid="{4F1029BD-2514-4B47-85FA-CCDAAB13FD42}"/>
    <cellStyle name="Millares [0] 15 2 6 2 2" xfId="44137" xr:uid="{7C2D95FF-BF92-447B-AD3F-D24212774322}"/>
    <cellStyle name="Millares [0] 15 2 6 3" xfId="32696" xr:uid="{CF445234-2D81-4621-B0E4-6EC75BCA17E0}"/>
    <cellStyle name="Millares [0] 15 2 7" xfId="10884" xr:uid="{540EAD45-0C02-4F2F-B0F7-A71CD49CE747}"/>
    <cellStyle name="Millares [0] 15 2 7 2" xfId="22327" xr:uid="{8435A66B-ED14-434F-9119-AD6B96089939}"/>
    <cellStyle name="Millares [0] 15 2 7 2 2" xfId="45221" xr:uid="{BB5B0708-E22D-4C59-A1F5-15C57BF3C0E2}"/>
    <cellStyle name="Millares [0] 15 2 7 3" xfId="33780" xr:uid="{45A6CA14-1D8A-43FE-83B1-11801163D502}"/>
    <cellStyle name="Millares [0] 15 2 8" xfId="11949" xr:uid="{6337A0D7-B132-4336-A5FA-8C2756E29D8B}"/>
    <cellStyle name="Millares [0] 15 2 8 2" xfId="34843" xr:uid="{930E1011-2C56-4037-9D3E-27846B6997C8}"/>
    <cellStyle name="Millares [0] 15 2 9" xfId="23402" xr:uid="{567A8AEF-64AA-426C-B5CE-E47DFC42AF68}"/>
    <cellStyle name="Millares [0] 15 3" xfId="755" xr:uid="{9DC89BBD-B3BF-457B-9DD2-6CD6FA48CC9B}"/>
    <cellStyle name="Millares [0] 15 3 2" xfId="2072" xr:uid="{6CA1FBCF-F162-4E2C-90D1-3FD747CD24B0}"/>
    <cellStyle name="Millares [0] 15 3 2 2" xfId="6319" xr:uid="{8BFB70BD-AE6A-446D-AC6D-33367A60E2B2}"/>
    <cellStyle name="Millares [0] 15 3 2 2 2" xfId="17771" xr:uid="{ADEB0C5B-C58D-46B0-B95B-8C970E4C1B6E}"/>
    <cellStyle name="Millares [0] 15 3 2 2 2 2" xfId="40665" xr:uid="{987BBBEC-DD9F-413E-A1BA-0F792749689B}"/>
    <cellStyle name="Millares [0] 15 3 2 2 3" xfId="29224" xr:uid="{D9466AF7-B5B8-446E-9708-FED308E36C03}"/>
    <cellStyle name="Millares [0] 15 3 2 2 4" xfId="52106" xr:uid="{16728CCC-5D3B-4691-AB4B-00C5DF18C05C}"/>
    <cellStyle name="Millares [0] 15 3 2 3" xfId="13529" xr:uid="{FBAD2C1E-AC28-4EEC-886E-0FCD43F0F783}"/>
    <cellStyle name="Millares [0] 15 3 2 3 2" xfId="36423" xr:uid="{464F011A-FBB0-4E8E-82FC-7204648F2DE7}"/>
    <cellStyle name="Millares [0] 15 3 2 4" xfId="24982" xr:uid="{27257DEB-5311-4FAF-83BB-FC64FE8C79D7}"/>
    <cellStyle name="Millares [0] 15 3 2 5" xfId="47865" xr:uid="{80BA68E6-0C05-431A-8AA1-4DED033EF338}"/>
    <cellStyle name="Millares [0] 15 3 3" xfId="3915" xr:uid="{F27C077D-17A4-4B4D-9412-2702B726EA63}"/>
    <cellStyle name="Millares [0] 15 3 3 2" xfId="8158" xr:uid="{78DDDDF3-6422-46AE-9D24-C0C9B0266EE4}"/>
    <cellStyle name="Millares [0] 15 3 3 2 2" xfId="19610" xr:uid="{F84AFB01-1A99-4609-9E2F-136F04144FF8}"/>
    <cellStyle name="Millares [0] 15 3 3 2 2 2" xfId="42504" xr:uid="{342C2546-367F-4FCC-B1E1-7ACC9FC763D4}"/>
    <cellStyle name="Millares [0] 15 3 3 2 3" xfId="31063" xr:uid="{B2F22CA5-0EB7-4F98-B25D-275BF3956E64}"/>
    <cellStyle name="Millares [0] 15 3 3 2 4" xfId="53945" xr:uid="{F487BADF-EEDE-42F8-8282-64C1FD979E60}"/>
    <cellStyle name="Millares [0] 15 3 3 3" xfId="15368" xr:uid="{B4D7A583-0490-464E-BAF7-C978FE4E28CD}"/>
    <cellStyle name="Millares [0] 15 3 3 3 2" xfId="38262" xr:uid="{073EE4F9-8629-48AE-B8B7-2ED635EA8B48}"/>
    <cellStyle name="Millares [0] 15 3 3 4" xfId="26821" xr:uid="{AC90DBB1-2B7C-46F5-AFB6-CC3C500F10EB}"/>
    <cellStyle name="Millares [0] 15 3 3 5" xfId="49703" xr:uid="{EF41B136-9346-4270-92CD-958C6B092468}"/>
    <cellStyle name="Millares [0] 15 3 4" xfId="5002" xr:uid="{CB4FA20E-D613-416D-BFC3-8C5135FF6FF9}"/>
    <cellStyle name="Millares [0] 15 3 4 2" xfId="16454" xr:uid="{0DF75678-B2FD-427B-8E31-E29C8B2E871E}"/>
    <cellStyle name="Millares [0] 15 3 4 2 2" xfId="39348" xr:uid="{CC765A39-DDB6-41F6-92A8-8A628F369562}"/>
    <cellStyle name="Millares [0] 15 3 4 3" xfId="27907" xr:uid="{0F6F89BB-B8E1-4370-9E62-CAB56C6BB8D0}"/>
    <cellStyle name="Millares [0] 15 3 4 4" xfId="50789" xr:uid="{9F512C95-F9FC-4775-8DE3-24805807A0CC}"/>
    <cellStyle name="Millares [0] 15 3 5" xfId="10063" xr:uid="{AADF47D5-0A90-414F-92D0-1E8C3387CF11}"/>
    <cellStyle name="Millares [0] 15 3 5 2" xfId="21506" xr:uid="{E01DD095-1768-4410-961D-AB19F190A479}"/>
    <cellStyle name="Millares [0] 15 3 5 2 2" xfId="44400" xr:uid="{7F207E5B-7EFC-4235-BF94-0D3CAEEB0BA7}"/>
    <cellStyle name="Millares [0] 15 3 5 3" xfId="32959" xr:uid="{44A6EC22-54F1-4D1E-809C-B19411750CC5}"/>
    <cellStyle name="Millares [0] 15 3 6" xfId="11147" xr:uid="{58C7C1DD-1A5C-4741-842A-4BDA13A4B5D2}"/>
    <cellStyle name="Millares [0] 15 3 6 2" xfId="22590" xr:uid="{65668187-4E97-4181-9FC7-F0936C28AA87}"/>
    <cellStyle name="Millares [0] 15 3 6 2 2" xfId="45484" xr:uid="{D73223E8-D7DB-45C7-B902-F5CEEAC1096F}"/>
    <cellStyle name="Millares [0] 15 3 6 3" xfId="34043" xr:uid="{311057CC-8C22-4F6F-8C1F-0FD6F9325016}"/>
    <cellStyle name="Millares [0] 15 3 7" xfId="12212" xr:uid="{C767BCAA-BE39-498C-A95A-E8E113095F7B}"/>
    <cellStyle name="Millares [0] 15 3 7 2" xfId="35106" xr:uid="{25CAD6CE-4000-43FD-8859-3BBDF12D0408}"/>
    <cellStyle name="Millares [0] 15 3 8" xfId="23665" xr:uid="{4F204A71-FFC5-4A73-81ED-F86186B79160}"/>
    <cellStyle name="Millares [0] 15 3 9" xfId="46548" xr:uid="{4A9B0777-02DA-4A9B-B5E6-0037AF7DA057}"/>
    <cellStyle name="Millares [0] 15 4" xfId="1283" xr:uid="{9D020772-FE06-405F-8AE3-3224D8E2CAF1}"/>
    <cellStyle name="Millares [0] 15 4 2" xfId="2600" xr:uid="{EA9F6592-A389-4586-A02D-38243581A03B}"/>
    <cellStyle name="Millares [0] 15 4 2 2" xfId="6847" xr:uid="{8291EFE0-BBFA-474B-9BD3-3E2F8A7ED293}"/>
    <cellStyle name="Millares [0] 15 4 2 2 2" xfId="18299" xr:uid="{37F1202F-B912-43DA-8399-19AF40934316}"/>
    <cellStyle name="Millares [0] 15 4 2 2 2 2" xfId="41193" xr:uid="{A9ED6160-79F1-4F2D-A45F-C03AC3E95E38}"/>
    <cellStyle name="Millares [0] 15 4 2 2 3" xfId="29752" xr:uid="{61CC9367-E7E7-4A0D-ADB3-54D2CD135C85}"/>
    <cellStyle name="Millares [0] 15 4 2 2 4" xfId="52634" xr:uid="{BBFB1B4D-B418-447E-85E9-A92AB6AB7FFD}"/>
    <cellStyle name="Millares [0] 15 4 2 3" xfId="14057" xr:uid="{6CF40B69-44A6-4162-B3AF-C6BB31D3C6A2}"/>
    <cellStyle name="Millares [0] 15 4 2 3 2" xfId="36951" xr:uid="{58645113-082B-4DC5-9082-9DCF483C95F6}"/>
    <cellStyle name="Millares [0] 15 4 2 4" xfId="25510" xr:uid="{32C97C6B-7991-43F7-9E8B-6C589994A48B}"/>
    <cellStyle name="Millares [0] 15 4 2 5" xfId="48393" xr:uid="{35646176-C5AB-4AB5-AD5C-8DC1E23C018D}"/>
    <cellStyle name="Millares [0] 15 4 3" xfId="5530" xr:uid="{53D9D76F-CD17-4646-B15F-85B4EBF2573E}"/>
    <cellStyle name="Millares [0] 15 4 3 2" xfId="16982" xr:uid="{74804D0D-4C58-4967-90E3-A3165C2DD696}"/>
    <cellStyle name="Millares [0] 15 4 3 2 2" xfId="39876" xr:uid="{5CB28E41-2B25-4224-9BE8-BD70455AF8B6}"/>
    <cellStyle name="Millares [0] 15 4 3 3" xfId="28435" xr:uid="{53277A9B-B5A6-437F-BAEB-5E8107DA29ED}"/>
    <cellStyle name="Millares [0] 15 4 3 4" xfId="51317" xr:uid="{9EA46A11-B800-43F6-9BAA-440AADA1FBA5}"/>
    <cellStyle name="Millares [0] 15 4 4" xfId="12740" xr:uid="{FCF1387A-B25D-46FB-A193-19327E291142}"/>
    <cellStyle name="Millares [0] 15 4 4 2" xfId="35634" xr:uid="{A64113B7-8C7B-4F5A-9FBF-E5D0A0F73803}"/>
    <cellStyle name="Millares [0] 15 4 5" xfId="24193" xr:uid="{4FF4525A-C2A7-4F2F-9A0F-35D32E77ECD2}"/>
    <cellStyle name="Millares [0] 15 4 6" xfId="47076" xr:uid="{C281BDAB-5B38-450C-A998-094BED28129B}"/>
    <cellStyle name="Millares [0] 15 5" xfId="1546" xr:uid="{0F1E22DC-62E2-4115-A754-9BD06A7E1C4F}"/>
    <cellStyle name="Millares [0] 15 5 2" xfId="5793" xr:uid="{C909612C-37FB-43CD-812F-AF3901E4279B}"/>
    <cellStyle name="Millares [0] 15 5 2 2" xfId="17245" xr:uid="{80D745F9-A305-41A5-9F2A-3FD793689037}"/>
    <cellStyle name="Millares [0] 15 5 2 2 2" xfId="40139" xr:uid="{FA76E448-F6DD-4DD4-97DB-0F903A474859}"/>
    <cellStyle name="Millares [0] 15 5 2 3" xfId="28698" xr:uid="{FE3D65D8-84A7-47E9-B106-A557B070123D}"/>
    <cellStyle name="Millares [0] 15 5 2 4" xfId="51580" xr:uid="{3F77B31F-6DDF-404D-AB8A-AE195F42B915}"/>
    <cellStyle name="Millares [0] 15 5 3" xfId="13003" xr:uid="{4375465B-75F1-46B9-9CF3-FB92AFCDECE6}"/>
    <cellStyle name="Millares [0] 15 5 3 2" xfId="35897" xr:uid="{7ABB8779-9F52-495F-A592-42EEF0A4AD81}"/>
    <cellStyle name="Millares [0] 15 5 4" xfId="24456" xr:uid="{1532E081-F70F-4289-A4B4-039D1B6B56BB}"/>
    <cellStyle name="Millares [0] 15 5 5" xfId="47339" xr:uid="{D2159C00-3886-4954-85D4-6AE353AB2F83}"/>
    <cellStyle name="Millares [0] 15 6" xfId="2867" xr:uid="{824AACE7-AD13-4563-AF6B-3A7C5B2C9D72}"/>
    <cellStyle name="Millares [0] 15 6 2" xfId="7111" xr:uid="{D8142E1B-1C04-4022-B2F3-70AD06886AB7}"/>
    <cellStyle name="Millares [0] 15 6 2 2" xfId="18563" xr:uid="{6FDE702E-3443-43D5-9FD1-1185D6E6DB70}"/>
    <cellStyle name="Millares [0] 15 6 2 2 2" xfId="41457" xr:uid="{ED05D6F7-8339-446C-A1DA-82121D714E27}"/>
    <cellStyle name="Millares [0] 15 6 2 3" xfId="30016" xr:uid="{BDFC187D-0D57-43DD-8A47-DD367A544C65}"/>
    <cellStyle name="Millares [0] 15 6 2 4" xfId="52898" xr:uid="{AE0AD898-E7AB-48D9-9F9B-4A7269E482A4}"/>
    <cellStyle name="Millares [0] 15 6 3" xfId="14321" xr:uid="{BA80D977-D5AC-433D-AB58-0085E7CCEA7D}"/>
    <cellStyle name="Millares [0] 15 6 3 2" xfId="37215" xr:uid="{1AEF2662-A7D1-4A18-8326-74C2EA375914}"/>
    <cellStyle name="Millares [0] 15 6 4" xfId="25774" xr:uid="{B6A8BF96-B083-463B-B690-DED5A08B8390}"/>
    <cellStyle name="Millares [0] 15 6 5" xfId="48656" xr:uid="{8486726C-7672-4F42-9E50-4B8C712B41FE}"/>
    <cellStyle name="Millares [0] 15 7" xfId="3128" xr:uid="{48906565-7DCC-46A4-A52D-F91C7155551B}"/>
    <cellStyle name="Millares [0] 15 7 2" xfId="7370" xr:uid="{D3E896BE-A24C-415E-A6AF-41A61A762B82}"/>
    <cellStyle name="Millares [0] 15 7 2 2" xfId="18822" xr:uid="{F5E0A518-58AD-4171-A60F-3D70AA191EA8}"/>
    <cellStyle name="Millares [0] 15 7 2 2 2" xfId="41716" xr:uid="{02FB97F7-F05A-4881-8DC3-EC67C68951BF}"/>
    <cellStyle name="Millares [0] 15 7 2 3" xfId="30275" xr:uid="{148D2C49-4196-418C-B156-EBB930194E40}"/>
    <cellStyle name="Millares [0] 15 7 2 4" xfId="53157" xr:uid="{6CC73E66-51CE-4A07-93FD-A02456F1208E}"/>
    <cellStyle name="Millares [0] 15 7 3" xfId="14580" xr:uid="{4755C633-8CDF-48A1-A3BD-7106BA251994}"/>
    <cellStyle name="Millares [0] 15 7 3 2" xfId="37474" xr:uid="{8AAE286C-0945-4B60-8155-36A564464102}"/>
    <cellStyle name="Millares [0] 15 7 4" xfId="26033" xr:uid="{486ED23E-6B8E-4E38-93BE-0FAA032E83C7}"/>
    <cellStyle name="Millares [0] 15 7 5" xfId="48915" xr:uid="{B78F9609-146F-4361-9DAF-83F927C663BA}"/>
    <cellStyle name="Millares [0] 15 8" xfId="3389" xr:uid="{57285889-4806-4F0E-BCB8-8F17FC28574B}"/>
    <cellStyle name="Millares [0] 15 8 2" xfId="7632" xr:uid="{7B88D250-6171-4898-803F-05817874CE13}"/>
    <cellStyle name="Millares [0] 15 8 2 2" xfId="19084" xr:uid="{21BC16E1-F6BA-45EB-873A-5F648F5FCB55}"/>
    <cellStyle name="Millares [0] 15 8 2 2 2" xfId="41978" xr:uid="{16FEAE00-F5DD-46AD-A54E-E931FE4F48ED}"/>
    <cellStyle name="Millares [0] 15 8 2 3" xfId="30537" xr:uid="{BCB72BC3-171A-4453-A198-CADB9A36ED9C}"/>
    <cellStyle name="Millares [0] 15 8 2 4" xfId="53419" xr:uid="{F35BCC86-9F89-443D-9EBB-29CDFDC34BA5}"/>
    <cellStyle name="Millares [0] 15 8 3" xfId="14842" xr:uid="{9AC7831F-E6B5-4C63-A3E5-A97280BE6F27}"/>
    <cellStyle name="Millares [0] 15 8 3 2" xfId="37736" xr:uid="{63161DF5-7917-4839-BD2A-9EBF67EA6048}"/>
    <cellStyle name="Millares [0] 15 8 4" xfId="26295" xr:uid="{0ED3AD94-25B4-4854-9B7E-987FBB90329B}"/>
    <cellStyle name="Millares [0] 15 8 5" xfId="49177" xr:uid="{2C9E212D-6177-4FF6-8645-FFC81311CAC6}"/>
    <cellStyle name="Millares [0] 15 9" xfId="4449" xr:uid="{2F4C9134-9E03-4CCC-9F47-1A39C219CECE}"/>
    <cellStyle name="Millares [0] 15 9 2" xfId="15901" xr:uid="{2FCFB0E2-5F09-4F8C-A4D2-FB9C63FC9568}"/>
    <cellStyle name="Millares [0] 15 9 2 2" xfId="38795" xr:uid="{D3E1021F-9658-4E55-9DB4-493AB88B9896}"/>
    <cellStyle name="Millares [0] 15 9 3" xfId="27354" xr:uid="{C1850384-8761-4F69-855A-C2DC83334AD9}"/>
    <cellStyle name="Millares [0] 15 9 4" xfId="50236" xr:uid="{CB01B80F-DE08-49DA-AA9F-3AC93B74D018}"/>
    <cellStyle name="Millares [0] 16" xfId="480" xr:uid="{DA97567E-C6DC-4E29-9913-B259C9231C63}"/>
    <cellStyle name="Millares [0] 16 10" xfId="9517" xr:uid="{A1C67290-3DCA-46B0-8A6A-0A7AFF345E7A}"/>
    <cellStyle name="Millares [0] 16 10 2" xfId="20961" xr:uid="{7DF0EAB0-841B-4A7F-AA0C-D62231CF141A}"/>
    <cellStyle name="Millares [0] 16 10 2 2" xfId="43855" xr:uid="{BCCDB599-C19D-445E-9A27-2DEF05ADFD7B}"/>
    <cellStyle name="Millares [0] 16 10 3" xfId="32414" xr:uid="{E7EFDD74-11F0-4ED4-88B1-9B74C24C95DE}"/>
    <cellStyle name="Millares [0] 16 10 4" xfId="55296" xr:uid="{D9FE1C80-842C-4287-9984-1AF37C2A9BB5}"/>
    <cellStyle name="Millares [0] 16 11" xfId="9789" xr:uid="{7613DC3A-AA27-490F-B1C7-CC27CFB875DB}"/>
    <cellStyle name="Millares [0] 16 11 2" xfId="21232" xr:uid="{533350A5-EBD3-4C1B-A564-E664467EC473}"/>
    <cellStyle name="Millares [0] 16 11 2 2" xfId="44126" xr:uid="{AE9FE193-9CFD-4E08-B535-3BFB5623CCF6}"/>
    <cellStyle name="Millares [0] 16 11 3" xfId="32685" xr:uid="{CBA32FE4-1F61-420D-8CE5-DADCCD433EFF}"/>
    <cellStyle name="Millares [0] 16 12" xfId="10873" xr:uid="{29446BFB-5B6F-4610-81A3-1E39BCFE6F0E}"/>
    <cellStyle name="Millares [0] 16 12 2" xfId="22316" xr:uid="{7F8A58E9-1066-4C08-AACE-F13FA90E438D}"/>
    <cellStyle name="Millares [0] 16 12 2 2" xfId="45210" xr:uid="{F9D50A1E-BA59-4E06-B7BE-1C22FEA69C66}"/>
    <cellStyle name="Millares [0] 16 12 3" xfId="33769" xr:uid="{BD0162FE-0E17-4704-8E8D-D56DB64B112F}"/>
    <cellStyle name="Millares [0] 16 13" xfId="11938" xr:uid="{7D506F8A-931F-4991-8F92-24FBB6C90DBD}"/>
    <cellStyle name="Millares [0] 16 13 2" xfId="34832" xr:uid="{E0A846E2-A1A0-4CCC-A1E7-F32F0FB6D9D5}"/>
    <cellStyle name="Millares [0] 16 14" xfId="23391" xr:uid="{47982809-46A4-4E2A-8F5A-B59E1D1EA8D2}"/>
    <cellStyle name="Millares [0] 16 15" xfId="46274" xr:uid="{7A38BADC-5CCE-43AD-B388-7D945FE9B842}"/>
    <cellStyle name="Millares [0] 16 16" xfId="55613" xr:uid="{EE4DA03F-3947-4E23-BFE9-172A2F0023B0}"/>
    <cellStyle name="Millares [0] 16 2" xfId="743" xr:uid="{8F82063E-3EBC-4BFD-9580-99B2FDB3FB47}"/>
    <cellStyle name="Millares [0] 16 2 10" xfId="46537" xr:uid="{9A8736CD-42C1-43F2-8E40-771F7EE79908}"/>
    <cellStyle name="Millares [0] 16 2 2" xfId="1271" xr:uid="{24493633-9B60-440D-A55C-EC27DAE7C011}"/>
    <cellStyle name="Millares [0] 16 2 2 2" xfId="2588" xr:uid="{37CCB955-B6BF-4B7A-8185-002D128E876D}"/>
    <cellStyle name="Millares [0] 16 2 2 2 2" xfId="6835" xr:uid="{B8711D57-5FA7-42E9-B915-AE046530B0DE}"/>
    <cellStyle name="Millares [0] 16 2 2 2 2 2" xfId="18287" xr:uid="{073A8CED-A287-4400-A9ED-C04318B27F2B}"/>
    <cellStyle name="Millares [0] 16 2 2 2 2 2 2" xfId="41181" xr:uid="{57191E10-D651-4858-BA04-A48D3A6E3E33}"/>
    <cellStyle name="Millares [0] 16 2 2 2 2 3" xfId="29740" xr:uid="{C0FDCCCA-AB8B-4333-A33D-B6237D6C78FC}"/>
    <cellStyle name="Millares [0] 16 2 2 2 2 4" xfId="52622" xr:uid="{2D2F01BB-7133-4519-BD68-33794E40158B}"/>
    <cellStyle name="Millares [0] 16 2 2 2 3" xfId="14045" xr:uid="{B85FAAE9-46B2-4565-A376-88CCD62CFECE}"/>
    <cellStyle name="Millares [0] 16 2 2 2 3 2" xfId="36939" xr:uid="{771B02CE-B3A9-475C-AA81-B9E6257406B2}"/>
    <cellStyle name="Millares [0] 16 2 2 2 4" xfId="25498" xr:uid="{BBE43025-698B-4299-9029-DF79B697E6DC}"/>
    <cellStyle name="Millares [0] 16 2 2 2 5" xfId="48381" xr:uid="{64704C98-B1A8-4E0D-A69D-BB46EA42C29F}"/>
    <cellStyle name="Millares [0] 16 2 2 3" xfId="4431" xr:uid="{26BD8CE8-9961-4117-AC1A-5AE5DEA549A5}"/>
    <cellStyle name="Millares [0] 16 2 2 3 2" xfId="8674" xr:uid="{00B9DBC1-3410-42DE-972A-C5C589861D05}"/>
    <cellStyle name="Millares [0] 16 2 2 3 2 2" xfId="20126" xr:uid="{C912DB59-78F4-49EC-B8C1-37B213ACE892}"/>
    <cellStyle name="Millares [0] 16 2 2 3 2 2 2" xfId="43020" xr:uid="{F28FBE67-9D13-4505-B845-88C70AD67E90}"/>
    <cellStyle name="Millares [0] 16 2 2 3 2 3" xfId="31579" xr:uid="{DFD097BD-A4C4-4927-A592-3CCEB42C9D83}"/>
    <cellStyle name="Millares [0] 16 2 2 3 2 4" xfId="54461" xr:uid="{43AA8D2A-4C67-442D-9FD0-A13560649195}"/>
    <cellStyle name="Millares [0] 16 2 2 3 3" xfId="15884" xr:uid="{931535D8-AA4F-49CC-AF27-D005B5DF6111}"/>
    <cellStyle name="Millares [0] 16 2 2 3 3 2" xfId="38778" xr:uid="{20A526B1-A9DF-4D56-9FB6-4E717CE80155}"/>
    <cellStyle name="Millares [0] 16 2 2 3 4" xfId="27337" xr:uid="{4E6CE536-28E0-4DFE-9023-1DD2B9854A36}"/>
    <cellStyle name="Millares [0] 16 2 2 3 5" xfId="50219" xr:uid="{815CE680-46AD-4ABD-A3FC-564E356EE49F}"/>
    <cellStyle name="Millares [0] 16 2 2 4" xfId="5518" xr:uid="{F1DFD5D7-DFD1-48CE-8255-3FD051F2E4CC}"/>
    <cellStyle name="Millares [0] 16 2 2 4 2" xfId="16970" xr:uid="{DDFD7FE5-9B2E-4E6F-A9C8-304DD462B9A5}"/>
    <cellStyle name="Millares [0] 16 2 2 4 2 2" xfId="39864" xr:uid="{AD05F74D-D373-4EB9-8E96-C81162439364}"/>
    <cellStyle name="Millares [0] 16 2 2 4 3" xfId="28423" xr:uid="{BAFF74FE-3DB7-46B5-BC9C-1FE41BD9A11D}"/>
    <cellStyle name="Millares [0] 16 2 2 4 4" xfId="51305" xr:uid="{03E29992-321F-460C-B860-D47F6A0AA5A1}"/>
    <cellStyle name="Millares [0] 16 2 2 5" xfId="10579" xr:uid="{7DD03D6D-0017-4FE1-BAA3-3047D97F15D1}"/>
    <cellStyle name="Millares [0] 16 2 2 5 2" xfId="22022" xr:uid="{E72492AD-C732-4410-A3D0-BFCAA849C8AD}"/>
    <cellStyle name="Millares [0] 16 2 2 5 2 2" xfId="44916" xr:uid="{5312790F-76FD-4ED3-9CA2-1851BC5332C5}"/>
    <cellStyle name="Millares [0] 16 2 2 5 3" xfId="33475" xr:uid="{D890D70F-D0EC-4E8C-BB34-B8A1525AF0A4}"/>
    <cellStyle name="Millares [0] 16 2 2 6" xfId="11663" xr:uid="{032F48DF-3C48-4C1F-88A2-ADA85C40C597}"/>
    <cellStyle name="Millares [0] 16 2 2 6 2" xfId="23106" xr:uid="{99F2C606-FD42-4585-BF2D-221C293147AD}"/>
    <cellStyle name="Millares [0] 16 2 2 6 2 2" xfId="46000" xr:uid="{F7C5EA60-43E3-465A-B079-3FF20F9A3E07}"/>
    <cellStyle name="Millares [0] 16 2 2 6 3" xfId="34559" xr:uid="{CE507C98-472E-42CC-887D-2A81C3D8717E}"/>
    <cellStyle name="Millares [0] 16 2 2 7" xfId="12728" xr:uid="{DA3D1932-AF5A-4AA0-9B26-26937CB5333C}"/>
    <cellStyle name="Millares [0] 16 2 2 7 2" xfId="35622" xr:uid="{3070E3FC-C019-4E6A-BF0A-911A5452D102}"/>
    <cellStyle name="Millares [0] 16 2 2 8" xfId="24181" xr:uid="{E024D121-14F7-412E-992D-FD5024FC69E6}"/>
    <cellStyle name="Millares [0] 16 2 2 9" xfId="47064" xr:uid="{AF43E583-CF3C-47BC-AB1B-CD51809F9B37}"/>
    <cellStyle name="Millares [0] 16 2 3" xfId="2061" xr:uid="{577D4DFD-A62A-4C04-B2FE-8DD4AE1EBF1A}"/>
    <cellStyle name="Millares [0] 16 2 3 2" xfId="6308" xr:uid="{5B5F169E-1778-48B5-AF4C-CCF5EE561864}"/>
    <cellStyle name="Millares [0] 16 2 3 2 2" xfId="17760" xr:uid="{5961F72C-B87D-444A-AF65-165BA9ED9C5B}"/>
    <cellStyle name="Millares [0] 16 2 3 2 2 2" xfId="40654" xr:uid="{21BFFE8F-2264-4F62-B18D-87D432F1E63D}"/>
    <cellStyle name="Millares [0] 16 2 3 2 3" xfId="29213" xr:uid="{C29EF0C8-AF29-44EE-B079-EEC6964BAEBE}"/>
    <cellStyle name="Millares [0] 16 2 3 2 4" xfId="52095" xr:uid="{F1CFEF79-E515-4D40-AE74-4ED7F7CD845B}"/>
    <cellStyle name="Millares [0] 16 2 3 3" xfId="13518" xr:uid="{E567D9A0-4178-4AF4-B90B-950903DE750E}"/>
    <cellStyle name="Millares [0] 16 2 3 3 2" xfId="36412" xr:uid="{A8CC311E-40DC-4BA4-8C5D-9580022E8B36}"/>
    <cellStyle name="Millares [0] 16 2 3 4" xfId="24971" xr:uid="{7CC3E806-05C8-4359-BC41-751254DA6726}"/>
    <cellStyle name="Millares [0] 16 2 3 5" xfId="47854" xr:uid="{9CD83E0B-3951-4B25-8ACC-D3B78EADA12B}"/>
    <cellStyle name="Millares [0] 16 2 4" xfId="3904" xr:uid="{E4E0F972-9E22-47FB-9B27-58068A5332C5}"/>
    <cellStyle name="Millares [0] 16 2 4 2" xfId="8147" xr:uid="{A6AB56BB-0331-4402-9CCA-C4384333C6E5}"/>
    <cellStyle name="Millares [0] 16 2 4 2 2" xfId="19599" xr:uid="{10EAEDD4-F7AF-468C-9FFF-F11F1A5B8146}"/>
    <cellStyle name="Millares [0] 16 2 4 2 2 2" xfId="42493" xr:uid="{F9586074-AC2C-4B8E-BF44-7DB670B1E1B7}"/>
    <cellStyle name="Millares [0] 16 2 4 2 3" xfId="31052" xr:uid="{017759AC-B8CF-4565-A83A-D6293C87E6BC}"/>
    <cellStyle name="Millares [0] 16 2 4 2 4" xfId="53934" xr:uid="{B231E2E3-1D70-446A-8535-752164379B46}"/>
    <cellStyle name="Millares [0] 16 2 4 3" xfId="15357" xr:uid="{0CF62E4E-F318-4F88-821E-5DFDB68669A5}"/>
    <cellStyle name="Millares [0] 16 2 4 3 2" xfId="38251" xr:uid="{F06D468B-8B47-4F31-8DC6-8D10608C1236}"/>
    <cellStyle name="Millares [0] 16 2 4 4" xfId="26810" xr:uid="{1E6D8263-C35E-44DA-A19C-66FE3CDD126B}"/>
    <cellStyle name="Millares [0] 16 2 4 5" xfId="49692" xr:uid="{A58783D9-79CE-4D0F-9A27-D8107CC796E8}"/>
    <cellStyle name="Millares [0] 16 2 5" xfId="4991" xr:uid="{45275BF5-661F-4566-BFD3-8E8672189F00}"/>
    <cellStyle name="Millares [0] 16 2 5 2" xfId="16443" xr:uid="{16AECAFE-0E61-4DC0-9503-EE3168F30E90}"/>
    <cellStyle name="Millares [0] 16 2 5 2 2" xfId="39337" xr:uid="{88A7C52A-8DD6-4551-A22C-232513C85E67}"/>
    <cellStyle name="Millares [0] 16 2 5 3" xfId="27896" xr:uid="{C4610509-FE68-4790-8AB3-A99A32751624}"/>
    <cellStyle name="Millares [0] 16 2 5 4" xfId="50778" xr:uid="{B5E58379-BE8B-48BE-B279-E9A31CF7DBD1}"/>
    <cellStyle name="Millares [0] 16 2 6" xfId="10052" xr:uid="{EBF3BF4C-F13E-4AAE-8332-B670B0E1366D}"/>
    <cellStyle name="Millares [0] 16 2 6 2" xfId="21495" xr:uid="{75FDF7B7-AE2E-4B8C-B825-D56409F23789}"/>
    <cellStyle name="Millares [0] 16 2 6 2 2" xfId="44389" xr:uid="{605233BC-1FD6-4061-9EC7-07B6DC4CB719}"/>
    <cellStyle name="Millares [0] 16 2 6 3" xfId="32948" xr:uid="{D7ACAC4D-6E05-41A8-BD72-24302DC963A8}"/>
    <cellStyle name="Millares [0] 16 2 7" xfId="11136" xr:uid="{027F7C59-0BDF-400C-9B98-67C14112E19D}"/>
    <cellStyle name="Millares [0] 16 2 7 2" xfId="22579" xr:uid="{FBAD6DB3-1BA7-49AC-990B-D568A06485DC}"/>
    <cellStyle name="Millares [0] 16 2 7 2 2" xfId="45473" xr:uid="{6B76BB89-063E-4660-A126-C2115800194D}"/>
    <cellStyle name="Millares [0] 16 2 7 3" xfId="34032" xr:uid="{848AC30B-C992-4507-B662-24031E7917AB}"/>
    <cellStyle name="Millares [0] 16 2 8" xfId="12201" xr:uid="{6F0DD53D-F569-451F-8BDB-103406F504C9}"/>
    <cellStyle name="Millares [0] 16 2 8 2" xfId="35095" xr:uid="{EEDF23BE-C044-4E30-9D0F-933998A31216}"/>
    <cellStyle name="Millares [0] 16 2 9" xfId="23654" xr:uid="{FD4A8A6F-1679-4262-8E5C-CBE2F2ED54F2}"/>
    <cellStyle name="Millares [0] 16 3" xfId="1008" xr:uid="{9160223F-723D-48CF-BF54-2303D858304D}"/>
    <cellStyle name="Millares [0] 16 3 2" xfId="2325" xr:uid="{0C6D2DF3-5A31-40BE-8BDF-8EBD959F9225}"/>
    <cellStyle name="Millares [0] 16 3 2 2" xfId="6572" xr:uid="{E64AC5BD-A539-46C7-8937-DCC9C605A0C1}"/>
    <cellStyle name="Millares [0] 16 3 2 2 2" xfId="18024" xr:uid="{94038C82-BAD8-4DEC-8867-BD9B4B84A5A0}"/>
    <cellStyle name="Millares [0] 16 3 2 2 2 2" xfId="40918" xr:uid="{499EA508-D0F6-4EB2-B46B-CE4191EB4791}"/>
    <cellStyle name="Millares [0] 16 3 2 2 3" xfId="29477" xr:uid="{B9EAB4F2-D22E-48B2-9B26-6851CF521C58}"/>
    <cellStyle name="Millares [0] 16 3 2 2 4" xfId="52359" xr:uid="{73CEDF3A-B5A7-4814-8765-6B6A47B444DC}"/>
    <cellStyle name="Millares [0] 16 3 2 3" xfId="13782" xr:uid="{B19C1527-EC51-434A-B897-13FC2D4AE779}"/>
    <cellStyle name="Millares [0] 16 3 2 3 2" xfId="36676" xr:uid="{AD8FF5A6-7947-45F6-9615-63B669C14A62}"/>
    <cellStyle name="Millares [0] 16 3 2 4" xfId="25235" xr:uid="{8A3FBDC0-00F3-4BF8-A4D2-F81F6276D569}"/>
    <cellStyle name="Millares [0] 16 3 2 5" xfId="48118" xr:uid="{80E20D64-68D0-4C97-8E2A-7446A4F81D06}"/>
    <cellStyle name="Millares [0] 16 3 3" xfId="4168" xr:uid="{9B29A42C-A91C-4912-8839-012937D03E82}"/>
    <cellStyle name="Millares [0] 16 3 3 2" xfId="8411" xr:uid="{B0FDF611-258F-4769-95C0-CC19F543FF0D}"/>
    <cellStyle name="Millares [0] 16 3 3 2 2" xfId="19863" xr:uid="{03847DAD-C3C7-4C41-AB1A-BB739F1349DF}"/>
    <cellStyle name="Millares [0] 16 3 3 2 2 2" xfId="42757" xr:uid="{F0851C1E-E155-4EB2-B9FC-5710BA090A05}"/>
    <cellStyle name="Millares [0] 16 3 3 2 3" xfId="31316" xr:uid="{B6ED50D9-455D-41F7-BD39-4C7E756F6CEE}"/>
    <cellStyle name="Millares [0] 16 3 3 2 4" xfId="54198" xr:uid="{B8F9CB38-D3A0-4089-A1B4-B1EEFE5F4330}"/>
    <cellStyle name="Millares [0] 16 3 3 3" xfId="15621" xr:uid="{A669BA6B-2771-4D98-99A5-DE73DBD24BFC}"/>
    <cellStyle name="Millares [0] 16 3 3 3 2" xfId="38515" xr:uid="{A2F4AA31-E29C-4A4F-9EC3-E93327228006}"/>
    <cellStyle name="Millares [0] 16 3 3 4" xfId="27074" xr:uid="{16F0031A-263C-477F-971E-54E09B371152}"/>
    <cellStyle name="Millares [0] 16 3 3 5" xfId="49956" xr:uid="{369D6D20-1336-4B5C-8DAF-6958F14E3BF8}"/>
    <cellStyle name="Millares [0] 16 3 4" xfId="5255" xr:uid="{688B16F3-3461-41BB-B762-E8730A4F8E98}"/>
    <cellStyle name="Millares [0] 16 3 4 2" xfId="16707" xr:uid="{440300ED-ACCB-48DA-8F4E-04144154596C}"/>
    <cellStyle name="Millares [0] 16 3 4 2 2" xfId="39601" xr:uid="{419FA46C-69DA-40AC-B959-FEA29936675D}"/>
    <cellStyle name="Millares [0] 16 3 4 3" xfId="28160" xr:uid="{F1AF970C-19C7-4995-A435-9EF9048526B4}"/>
    <cellStyle name="Millares [0] 16 3 4 4" xfId="51042" xr:uid="{FA9107BB-8D0F-4A72-839C-D61A2F27C29E}"/>
    <cellStyle name="Millares [0] 16 3 5" xfId="10316" xr:uid="{4C0238C2-E842-4439-B389-4496E06B2FDA}"/>
    <cellStyle name="Millares [0] 16 3 5 2" xfId="21759" xr:uid="{32F98105-0A14-4C8A-A95A-FD4A7E3F2E87}"/>
    <cellStyle name="Millares [0] 16 3 5 2 2" xfId="44653" xr:uid="{66F44D9A-F5C9-48D4-8CC5-017262822687}"/>
    <cellStyle name="Millares [0] 16 3 5 3" xfId="33212" xr:uid="{36CCAA1A-658B-490C-8427-8F546C203775}"/>
    <cellStyle name="Millares [0] 16 3 6" xfId="11400" xr:uid="{6A1B8F9E-0501-4C94-8039-B641EA3D5A72}"/>
    <cellStyle name="Millares [0] 16 3 6 2" xfId="22843" xr:uid="{B05DB095-0164-4B66-973A-4B9539D39539}"/>
    <cellStyle name="Millares [0] 16 3 6 2 2" xfId="45737" xr:uid="{00820AA9-2055-4020-B28E-ABA4B3F742FB}"/>
    <cellStyle name="Millares [0] 16 3 6 3" xfId="34296" xr:uid="{D517BF09-7593-4C1A-822C-159DFDA73DCC}"/>
    <cellStyle name="Millares [0] 16 3 7" xfId="12465" xr:uid="{2903A1D9-69DD-4EF9-9BF7-64F70FAB98DA}"/>
    <cellStyle name="Millares [0] 16 3 7 2" xfId="35359" xr:uid="{AF9817AB-5193-4B21-94FF-45BD16486845}"/>
    <cellStyle name="Millares [0] 16 3 8" xfId="23918" xr:uid="{083A82C3-3870-4B38-9AD7-41883E0FAC13}"/>
    <cellStyle name="Millares [0] 16 3 9" xfId="46801" xr:uid="{03CA218F-9249-40E7-A9FB-6B44FC7F3083}"/>
    <cellStyle name="Millares [0] 16 4" xfId="1798" xr:uid="{33CA7743-8FA3-41EF-8658-B8FAB63B8C67}"/>
    <cellStyle name="Millares [0] 16 4 2" xfId="6045" xr:uid="{98810526-CD6E-4957-AFCC-236BF4851BF7}"/>
    <cellStyle name="Millares [0] 16 4 2 2" xfId="17497" xr:uid="{939C4447-265A-4413-9CD0-FA790A48DFD7}"/>
    <cellStyle name="Millares [0] 16 4 2 2 2" xfId="40391" xr:uid="{9EE1F2CC-3134-4F16-B78E-57199132DF6A}"/>
    <cellStyle name="Millares [0] 16 4 2 3" xfId="28950" xr:uid="{360E2F04-95BD-4628-8307-246F1D2A6805}"/>
    <cellStyle name="Millares [0] 16 4 2 4" xfId="51832" xr:uid="{3E1B23E8-1E0D-4EA7-A7D3-271DC696C60B}"/>
    <cellStyle name="Millares [0] 16 4 3" xfId="13255" xr:uid="{78D86C87-20A3-4A91-8ED2-083D41A8B2C3}"/>
    <cellStyle name="Millares [0] 16 4 3 2" xfId="36149" xr:uid="{E09DF4C0-B9C1-4B7B-BC03-8E09719598E7}"/>
    <cellStyle name="Millares [0] 16 4 4" xfId="24708" xr:uid="{9A26FC43-EB14-4983-81BF-6509C288E8BD}"/>
    <cellStyle name="Millares [0] 16 4 5" xfId="47591" xr:uid="{A78C184F-E12E-435C-BB9A-6DFEC000D4C1}"/>
    <cellStyle name="Millares [0] 16 5" xfId="3641" xr:uid="{3979830B-B404-49AB-9884-FED87F5D55EA}"/>
    <cellStyle name="Millares [0] 16 5 2" xfId="7884" xr:uid="{D8EABDC6-E026-43AA-8E53-DCCBDFB7F724}"/>
    <cellStyle name="Millares [0] 16 5 2 2" xfId="19336" xr:uid="{E8BDC51A-06BF-4F89-9FAA-8B05AD48468A}"/>
    <cellStyle name="Millares [0] 16 5 2 2 2" xfId="42230" xr:uid="{0770127A-503D-4959-B588-69C0CA25443E}"/>
    <cellStyle name="Millares [0] 16 5 2 3" xfId="30789" xr:uid="{B2C47898-FE68-422B-8B83-CD11D9FC0B26}"/>
    <cellStyle name="Millares [0] 16 5 2 4" xfId="53671" xr:uid="{B8120036-FF7A-41DD-BBBE-FFF128C93896}"/>
    <cellStyle name="Millares [0] 16 5 3" xfId="15094" xr:uid="{16F58820-0DCB-4A4E-8F4D-7C53D603A574}"/>
    <cellStyle name="Millares [0] 16 5 3 2" xfId="37988" xr:uid="{A3CC7FF2-F1E6-4406-A99B-0CA9D7124890}"/>
    <cellStyle name="Millares [0] 16 5 4" xfId="26547" xr:uid="{5F26E899-F62B-4EB2-A322-B397F63C03B7}"/>
    <cellStyle name="Millares [0] 16 5 5" xfId="49429" xr:uid="{7E7AC34F-ECF1-495A-9DFA-4070D96CB98B}"/>
    <cellStyle name="Millares [0] 16 6" xfId="4709" xr:uid="{7BD66C35-FC21-4E68-B5AD-023D75C419D8}"/>
    <cellStyle name="Millares [0] 16 6 2" xfId="16161" xr:uid="{8F1DF505-9CCD-403D-9986-8892C3DA3DC5}"/>
    <cellStyle name="Millares [0] 16 6 2 2" xfId="39055" xr:uid="{D36DC467-F0E6-4C1C-86AB-9DB66D2E9FA0}"/>
    <cellStyle name="Millares [0] 16 6 3" xfId="27614" xr:uid="{DA16F0FD-1CF4-48DC-A04F-92587C6A8990}"/>
    <cellStyle name="Millares [0] 16 6 4" xfId="50496" xr:uid="{3CD1C91D-1B53-4500-8B2B-AC31FB8EF84E}"/>
    <cellStyle name="Millares [0] 16 7" xfId="8700" xr:uid="{BE191B3E-1B61-4EB1-A799-C79A5C91128E}"/>
    <cellStyle name="Millares [0] 16 7 2" xfId="20149" xr:uid="{77A63CB3-C161-4A93-B19D-FCE479606C16}"/>
    <cellStyle name="Millares [0] 16 7 2 2" xfId="43043" xr:uid="{7BDE7C5B-CB71-4C06-B002-D26036B3C21F}"/>
    <cellStyle name="Millares [0] 16 7 3" xfId="31602" xr:uid="{041A7A5F-73B9-4067-9EB4-F0268ECDF5C3}"/>
    <cellStyle name="Millares [0] 16 7 4" xfId="54484" xr:uid="{6D279719-1249-481E-91A1-6F6DB5D88321}"/>
    <cellStyle name="Millares [0] 16 8" xfId="8988" xr:uid="{C85C7285-C7B3-40CB-A219-1C38B1E7DABB}"/>
    <cellStyle name="Millares [0] 16 8 2" xfId="20432" xr:uid="{C294A12C-8B75-423A-A177-3A92022A907A}"/>
    <cellStyle name="Millares [0] 16 8 2 2" xfId="43326" xr:uid="{9162F1AA-FC8C-4C1D-B5D7-4DA8E3F3C4B2}"/>
    <cellStyle name="Millares [0] 16 8 3" xfId="31885" xr:uid="{636E2C78-3448-4714-A1D0-56E9D5846AF7}"/>
    <cellStyle name="Millares [0] 16 8 4" xfId="54767" xr:uid="{20660DFB-8B00-44A8-8449-B742CBEE462E}"/>
    <cellStyle name="Millares [0] 16 9" xfId="9250" xr:uid="{1B4DF878-42DA-4EC5-A711-0D565802E0D4}"/>
    <cellStyle name="Millares [0] 16 9 2" xfId="20694" xr:uid="{FC3F9017-E812-4B04-A955-AB95B85E570C}"/>
    <cellStyle name="Millares [0] 16 9 2 2" xfId="43588" xr:uid="{44DEB9F5-CDF0-4785-86D4-826EE7FB4AFC}"/>
    <cellStyle name="Millares [0] 16 9 3" xfId="32147" xr:uid="{CCD630AA-4C80-484D-B367-13E99F278F19}"/>
    <cellStyle name="Millares [0] 16 9 4" xfId="55029" xr:uid="{4C7A9DAD-7E25-4511-A3EB-17B806F16709}"/>
    <cellStyle name="Millares [0] 17" xfId="481" xr:uid="{D140A376-3CAA-457C-B441-CE29B49C532A}"/>
    <cellStyle name="Millares [0] 17 10" xfId="11939" xr:uid="{DB65C55B-F2F3-41BD-9743-AA8B990CC5B5}"/>
    <cellStyle name="Millares [0] 17 10 2" xfId="34833" xr:uid="{A8CE1D84-E276-48C4-A825-9837F743F371}"/>
    <cellStyle name="Millares [0] 17 11" xfId="23392" xr:uid="{C6FA2911-421A-427C-8DB5-70274A9EED47}"/>
    <cellStyle name="Millares [0] 17 12" xfId="46275" xr:uid="{A20DE8DB-0B03-4F3F-B08E-B9757B47596D}"/>
    <cellStyle name="Millares [0] 17 13" xfId="55882" xr:uid="{A5071A8A-AF85-4F31-A4FD-8C38236B035F}"/>
    <cellStyle name="Millares [0] 17 2" xfId="744" xr:uid="{F1C4EAE5-2AF1-4634-B25D-C8E325192254}"/>
    <cellStyle name="Millares [0] 17 2 10" xfId="46538" xr:uid="{310CC791-939B-40AD-BC05-F91F9E38992C}"/>
    <cellStyle name="Millares [0] 17 2 2" xfId="1272" xr:uid="{0884EC2A-47D7-40E5-AEC3-C4AC6C43216E}"/>
    <cellStyle name="Millares [0] 17 2 2 2" xfId="2589" xr:uid="{8AD515F4-0D1A-44CF-9F44-52A0AB732603}"/>
    <cellStyle name="Millares [0] 17 2 2 2 2" xfId="6836" xr:uid="{BC8499BA-D076-4DDE-8CAA-BB572423AA3F}"/>
    <cellStyle name="Millares [0] 17 2 2 2 2 2" xfId="18288" xr:uid="{2BB733F1-3E67-4C8B-839E-82A9BFCFAE25}"/>
    <cellStyle name="Millares [0] 17 2 2 2 2 2 2" xfId="41182" xr:uid="{0BAE6625-257B-4259-88DB-D9CC458005D7}"/>
    <cellStyle name="Millares [0] 17 2 2 2 2 3" xfId="29741" xr:uid="{16B7AC5E-3FE3-455C-A684-5594C01D1C4B}"/>
    <cellStyle name="Millares [0] 17 2 2 2 2 4" xfId="52623" xr:uid="{270FE166-F06D-4A54-96F7-274CB94E954F}"/>
    <cellStyle name="Millares [0] 17 2 2 2 3" xfId="14046" xr:uid="{97DF4798-BA23-4293-A391-863AC56F20D3}"/>
    <cellStyle name="Millares [0] 17 2 2 2 3 2" xfId="36940" xr:uid="{30AFDB56-A376-42B8-8C7E-A6979D056E47}"/>
    <cellStyle name="Millares [0] 17 2 2 2 4" xfId="25499" xr:uid="{45231ED5-69F8-492B-AA3B-FC26408117C6}"/>
    <cellStyle name="Millares [0] 17 2 2 2 5" xfId="48382" xr:uid="{C8087587-1FD8-4402-8411-DD3D416CF0E2}"/>
    <cellStyle name="Millares [0] 17 2 2 3" xfId="4432" xr:uid="{20533F26-75C8-4701-B20B-9E600494528E}"/>
    <cellStyle name="Millares [0] 17 2 2 3 2" xfId="8675" xr:uid="{69BDCF73-F600-4FDD-831E-A5EB8B23FFFC}"/>
    <cellStyle name="Millares [0] 17 2 2 3 2 2" xfId="20127" xr:uid="{2C939D43-5158-4D01-9EEB-AF1B46A19186}"/>
    <cellStyle name="Millares [0] 17 2 2 3 2 2 2" xfId="43021" xr:uid="{12132D49-2959-440B-A891-F5770756130D}"/>
    <cellStyle name="Millares [0] 17 2 2 3 2 3" xfId="31580" xr:uid="{9F4BBF8E-9096-4969-A72C-4207ED774961}"/>
    <cellStyle name="Millares [0] 17 2 2 3 2 4" xfId="54462" xr:uid="{221985E7-4639-4850-A3A6-C0689AA6FF8C}"/>
    <cellStyle name="Millares [0] 17 2 2 3 3" xfId="15885" xr:uid="{30C1C599-2F0D-4F0B-83E2-834C76060F5A}"/>
    <cellStyle name="Millares [0] 17 2 2 3 3 2" xfId="38779" xr:uid="{4E354F56-B2FA-4058-BFCC-163ED81176D2}"/>
    <cellStyle name="Millares [0] 17 2 2 3 4" xfId="27338" xr:uid="{3A95CC75-A808-4FF3-A73A-DE33992B411B}"/>
    <cellStyle name="Millares [0] 17 2 2 3 5" xfId="50220" xr:uid="{DF047193-7A86-413A-A0D3-4A37D61B828F}"/>
    <cellStyle name="Millares [0] 17 2 2 4" xfId="5519" xr:uid="{63D72E40-5996-43C6-94FF-36D51D51FDEA}"/>
    <cellStyle name="Millares [0] 17 2 2 4 2" xfId="16971" xr:uid="{F9D5F09C-575C-43C9-A8DE-A4E0C04FAB15}"/>
    <cellStyle name="Millares [0] 17 2 2 4 2 2" xfId="39865" xr:uid="{DF5F7CFF-03AE-489E-B85B-29B5CD117C97}"/>
    <cellStyle name="Millares [0] 17 2 2 4 3" xfId="28424" xr:uid="{E3D5C2E9-F8DD-4DA0-92C2-54D551169F99}"/>
    <cellStyle name="Millares [0] 17 2 2 4 4" xfId="51306" xr:uid="{6CDE81C2-6382-4480-B669-B89EA4BA2141}"/>
    <cellStyle name="Millares [0] 17 2 2 5" xfId="10580" xr:uid="{9727151E-1CF9-4506-92C2-1698133D4584}"/>
    <cellStyle name="Millares [0] 17 2 2 5 2" xfId="22023" xr:uid="{98031639-A6A3-4528-B196-E30D4D768CBD}"/>
    <cellStyle name="Millares [0] 17 2 2 5 2 2" xfId="44917" xr:uid="{3C12C92F-8D22-4102-B2C0-992B73DF4D78}"/>
    <cellStyle name="Millares [0] 17 2 2 5 3" xfId="33476" xr:uid="{A3CFF3E0-FB45-4800-8A87-4DA8C34DEE80}"/>
    <cellStyle name="Millares [0] 17 2 2 6" xfId="11664" xr:uid="{0DDB9B61-2B97-4EC3-A2BE-FA4B6BCD6750}"/>
    <cellStyle name="Millares [0] 17 2 2 6 2" xfId="23107" xr:uid="{779BCF48-2B9D-4ED7-BDD6-ACB27AA62F6C}"/>
    <cellStyle name="Millares [0] 17 2 2 6 2 2" xfId="46001" xr:uid="{B6DAB447-B084-41A8-8B38-420E2DC3EB94}"/>
    <cellStyle name="Millares [0] 17 2 2 6 3" xfId="34560" xr:uid="{2B1B9A25-F12B-4772-9F15-5DE543BEA0AD}"/>
    <cellStyle name="Millares [0] 17 2 2 7" xfId="12729" xr:uid="{15604975-99C1-4329-A1B0-3DD36D1D0606}"/>
    <cellStyle name="Millares [0] 17 2 2 7 2" xfId="35623" xr:uid="{2A077E2D-D2AB-4840-A6D0-F54B32477472}"/>
    <cellStyle name="Millares [0] 17 2 2 8" xfId="24182" xr:uid="{D2267C97-1749-4561-AC0B-B8EB63F0F187}"/>
    <cellStyle name="Millares [0] 17 2 2 9" xfId="47065" xr:uid="{2AA0013C-1016-4C4E-B35D-B440E35C2A27}"/>
    <cellStyle name="Millares [0] 17 2 3" xfId="2062" xr:uid="{1D922F66-53BE-4C9F-B0C6-17E8EFA21BB0}"/>
    <cellStyle name="Millares [0] 17 2 3 2" xfId="6309" xr:uid="{9B852D32-4B47-46C9-BE12-3BAFC462B0E4}"/>
    <cellStyle name="Millares [0] 17 2 3 2 2" xfId="17761" xr:uid="{257D1666-8CD4-43C4-AFAC-2ABD3274AC4D}"/>
    <cellStyle name="Millares [0] 17 2 3 2 2 2" xfId="40655" xr:uid="{79B754F4-1633-4CA9-9946-3538AAF65E02}"/>
    <cellStyle name="Millares [0] 17 2 3 2 3" xfId="29214" xr:uid="{A9F47AFE-896A-409B-B1E0-C9B9288DE0DB}"/>
    <cellStyle name="Millares [0] 17 2 3 2 4" xfId="52096" xr:uid="{4EBD8337-CEFD-41E1-BEF1-2BCBB697B378}"/>
    <cellStyle name="Millares [0] 17 2 3 3" xfId="13519" xr:uid="{FD65C63F-DB0C-462E-A034-94CE2F77B9D2}"/>
    <cellStyle name="Millares [0] 17 2 3 3 2" xfId="36413" xr:uid="{BFBE9063-8EF0-4BC0-BAAE-BC797CC9E6CE}"/>
    <cellStyle name="Millares [0] 17 2 3 4" xfId="24972" xr:uid="{6580EECE-E090-4A53-B5DB-C34338B099B3}"/>
    <cellStyle name="Millares [0] 17 2 3 5" xfId="47855" xr:uid="{95C70201-EEFF-49ED-8820-FEBADFE3BF10}"/>
    <cellStyle name="Millares [0] 17 2 4" xfId="3905" xr:uid="{746B268F-4E02-49C2-8AE2-EE139E2BE9C7}"/>
    <cellStyle name="Millares [0] 17 2 4 2" xfId="8148" xr:uid="{19B2B92F-480F-45A0-A527-8482DEBDD412}"/>
    <cellStyle name="Millares [0] 17 2 4 2 2" xfId="19600" xr:uid="{351F0354-82C1-4750-9A82-46AB96A1AD75}"/>
    <cellStyle name="Millares [0] 17 2 4 2 2 2" xfId="42494" xr:uid="{99C322FC-9A7B-4FF8-B645-97CA8E889476}"/>
    <cellStyle name="Millares [0] 17 2 4 2 3" xfId="31053" xr:uid="{E52031C8-7858-49BD-A3AB-4843B5216565}"/>
    <cellStyle name="Millares [0] 17 2 4 2 4" xfId="53935" xr:uid="{19AF384D-4397-41A3-94A6-BA0420A925BA}"/>
    <cellStyle name="Millares [0] 17 2 4 3" xfId="15358" xr:uid="{090144B4-84D7-4656-9FDA-01313EF6BF4C}"/>
    <cellStyle name="Millares [0] 17 2 4 3 2" xfId="38252" xr:uid="{A637D1E7-28C5-43F6-8AFC-946EE18A1916}"/>
    <cellStyle name="Millares [0] 17 2 4 4" xfId="26811" xr:uid="{3FF542CB-CBA8-4D65-AC99-DA3ACE032901}"/>
    <cellStyle name="Millares [0] 17 2 4 5" xfId="49693" xr:uid="{AD27F6AD-AFC9-4959-B5A4-A87912CCB551}"/>
    <cellStyle name="Millares [0] 17 2 5" xfId="4992" xr:uid="{BA35A97F-875C-4C11-9007-879751A920BA}"/>
    <cellStyle name="Millares [0] 17 2 5 2" xfId="16444" xr:uid="{41E1EB6E-BB16-4AAB-9F25-B5F5EB1196ED}"/>
    <cellStyle name="Millares [0] 17 2 5 2 2" xfId="39338" xr:uid="{CD9C339D-B143-419B-8CAC-9D66EA4606DD}"/>
    <cellStyle name="Millares [0] 17 2 5 3" xfId="27897" xr:uid="{E9B76613-F2AF-4DCB-9D46-405D0B06DBEA}"/>
    <cellStyle name="Millares [0] 17 2 5 4" xfId="50779" xr:uid="{7F9F549D-5CE9-4074-B370-3AAFB0C8DD62}"/>
    <cellStyle name="Millares [0] 17 2 6" xfId="10053" xr:uid="{5F246600-1CB5-448F-9C0A-2DE1D2BEF657}"/>
    <cellStyle name="Millares [0] 17 2 6 2" xfId="21496" xr:uid="{F0A74E86-2944-4DC7-BC9D-CA62037D84F5}"/>
    <cellStyle name="Millares [0] 17 2 6 2 2" xfId="44390" xr:uid="{31926C86-EA34-4CC4-8363-939C828AF88A}"/>
    <cellStyle name="Millares [0] 17 2 6 3" xfId="32949" xr:uid="{F025CEEB-6DDB-4761-8FD4-3C1FBC76922A}"/>
    <cellStyle name="Millares [0] 17 2 7" xfId="11137" xr:uid="{75335822-65B5-4B2D-BA1B-B8746214DC04}"/>
    <cellStyle name="Millares [0] 17 2 7 2" xfId="22580" xr:uid="{05B2ACAB-594B-408B-A460-F406D78F1921}"/>
    <cellStyle name="Millares [0] 17 2 7 2 2" xfId="45474" xr:uid="{300A4584-57CC-4870-BD6D-602B26A49869}"/>
    <cellStyle name="Millares [0] 17 2 7 3" xfId="34033" xr:uid="{551FA3D8-E145-4BCC-BA80-7E2161212F87}"/>
    <cellStyle name="Millares [0] 17 2 8" xfId="12202" xr:uid="{BF5E0A04-ACAF-40AA-888D-00C518966FAF}"/>
    <cellStyle name="Millares [0] 17 2 8 2" xfId="35096" xr:uid="{DC1D4789-C666-4BAC-B0B4-B9F1E9CB9508}"/>
    <cellStyle name="Millares [0] 17 2 9" xfId="23655" xr:uid="{7AE2AEC5-779A-4CA6-94F0-5B91FD76D5F6}"/>
    <cellStyle name="Millares [0] 17 3" xfId="1009" xr:uid="{71B5A2B4-B5DA-405F-9EF6-6B61B52F2EF7}"/>
    <cellStyle name="Millares [0] 17 3 2" xfId="2326" xr:uid="{147890C3-E1E9-43F0-8F0A-4174BAF0CAFB}"/>
    <cellStyle name="Millares [0] 17 3 2 2" xfId="6573" xr:uid="{2CAF9BE6-0E40-4886-829E-C4EB647C681E}"/>
    <cellStyle name="Millares [0] 17 3 2 2 2" xfId="18025" xr:uid="{60246584-7907-441C-BD3A-963A90F7AC46}"/>
    <cellStyle name="Millares [0] 17 3 2 2 2 2" xfId="40919" xr:uid="{E700C480-F3AE-41D8-BD0E-FA8F9AE721CF}"/>
    <cellStyle name="Millares [0] 17 3 2 2 3" xfId="29478" xr:uid="{CF08D18E-58CD-4A70-A549-39A94602E88C}"/>
    <cellStyle name="Millares [0] 17 3 2 2 4" xfId="52360" xr:uid="{EFD237ED-1514-49A6-A212-252B6D668CFA}"/>
    <cellStyle name="Millares [0] 17 3 2 3" xfId="13783" xr:uid="{F7A51B4A-B321-4358-9BB8-DBF5E7472898}"/>
    <cellStyle name="Millares [0] 17 3 2 3 2" xfId="36677" xr:uid="{CA250B93-B9FC-4FC1-B7C7-D633DF7C9C6D}"/>
    <cellStyle name="Millares [0] 17 3 2 4" xfId="25236" xr:uid="{733C2CA9-F2D8-4EDA-90F8-B6B50DB872AB}"/>
    <cellStyle name="Millares [0] 17 3 2 5" xfId="48119" xr:uid="{A9A0D7AD-FB59-4AC8-AF5B-979BE3AEEDA5}"/>
    <cellStyle name="Millares [0] 17 3 3" xfId="4169" xr:uid="{F1BDCD32-43F9-408B-B57A-0DAB34241A6D}"/>
    <cellStyle name="Millares [0] 17 3 3 2" xfId="8412" xr:uid="{115EF7CD-368C-4600-B0B6-53C7DE3B77F9}"/>
    <cellStyle name="Millares [0] 17 3 3 2 2" xfId="19864" xr:uid="{0E00BDB2-E093-4465-B2B9-1F6422AD2F16}"/>
    <cellStyle name="Millares [0] 17 3 3 2 2 2" xfId="42758" xr:uid="{8856F8D6-4CE4-4102-B2CA-DE7069BD7041}"/>
    <cellStyle name="Millares [0] 17 3 3 2 3" xfId="31317" xr:uid="{625EC403-66C8-49A9-9870-7F2FD963AC34}"/>
    <cellStyle name="Millares [0] 17 3 3 2 4" xfId="54199" xr:uid="{D74B4C86-2663-4445-A3A4-0255E70DD5B2}"/>
    <cellStyle name="Millares [0] 17 3 3 3" xfId="15622" xr:uid="{22B4795C-2BBF-41F1-BA4F-35B62BBBB3A3}"/>
    <cellStyle name="Millares [0] 17 3 3 3 2" xfId="38516" xr:uid="{D01BD6DB-0B7A-48F4-9C0E-6999DFB45EE6}"/>
    <cellStyle name="Millares [0] 17 3 3 4" xfId="27075" xr:uid="{6A3FD749-EDDA-4E90-90B6-0979577181F7}"/>
    <cellStyle name="Millares [0] 17 3 3 5" xfId="49957" xr:uid="{07F953F8-6416-434B-9369-CA27099D29A4}"/>
    <cellStyle name="Millares [0] 17 3 4" xfId="5256" xr:uid="{22615248-C6BA-4A7F-A90D-B20D1A39F72F}"/>
    <cellStyle name="Millares [0] 17 3 4 2" xfId="16708" xr:uid="{9DBD204C-DE26-4722-A82C-646A8CFD21C5}"/>
    <cellStyle name="Millares [0] 17 3 4 2 2" xfId="39602" xr:uid="{8284BABE-6FCE-4FF0-BC03-9EBEDEAA578E}"/>
    <cellStyle name="Millares [0] 17 3 4 3" xfId="28161" xr:uid="{C85C9C5D-7D93-4E2E-9B26-B8C5032C4960}"/>
    <cellStyle name="Millares [0] 17 3 4 4" xfId="51043" xr:uid="{6B85CB7D-0681-4237-8724-8EE511D07C6C}"/>
    <cellStyle name="Millares [0] 17 3 5" xfId="10317" xr:uid="{DEB7A63C-29A7-4D28-A417-F8F9D1C58D2F}"/>
    <cellStyle name="Millares [0] 17 3 5 2" xfId="21760" xr:uid="{C645B8A3-B5B9-4425-91C4-D6EDF2FB3269}"/>
    <cellStyle name="Millares [0] 17 3 5 2 2" xfId="44654" xr:uid="{2BF496F9-7DD0-4EE6-9949-75542885B9F5}"/>
    <cellStyle name="Millares [0] 17 3 5 3" xfId="33213" xr:uid="{D375F2D4-164E-4E75-9A92-104ACBFCED16}"/>
    <cellStyle name="Millares [0] 17 3 6" xfId="11401" xr:uid="{1849BA38-C402-4A45-8FC4-56E7E6A9A4AB}"/>
    <cellStyle name="Millares [0] 17 3 6 2" xfId="22844" xr:uid="{8AE5FDC6-9C64-43C0-B093-84487001E624}"/>
    <cellStyle name="Millares [0] 17 3 6 2 2" xfId="45738" xr:uid="{E83FFCDC-754E-48E6-AE6F-CCC2FE9CB5F9}"/>
    <cellStyle name="Millares [0] 17 3 6 3" xfId="34297" xr:uid="{453E02CE-CA89-4D88-B20F-1FFBAC698631}"/>
    <cellStyle name="Millares [0] 17 3 7" xfId="12466" xr:uid="{9C7544D7-7A9E-48CC-AB3E-AD73E4F81755}"/>
    <cellStyle name="Millares [0] 17 3 7 2" xfId="35360" xr:uid="{C1F683A5-FC0D-4427-B1F7-2CD85F6B0EC5}"/>
    <cellStyle name="Millares [0] 17 3 8" xfId="23919" xr:uid="{89A1D355-047E-4791-ACE7-5DE46ED4EA2A}"/>
    <cellStyle name="Millares [0] 17 3 9" xfId="46802" xr:uid="{927D92DC-9DA4-4293-BFE0-34CE15500A39}"/>
    <cellStyle name="Millares [0] 17 4" xfId="1799" xr:uid="{CBBECD51-B4A4-4E64-B611-0A434F7B5365}"/>
    <cellStyle name="Millares [0] 17 4 2" xfId="6046" xr:uid="{B689E774-A762-4EFD-BCF1-F0E8A9A5A4F6}"/>
    <cellStyle name="Millares [0] 17 4 2 2" xfId="17498" xr:uid="{A34FDAB8-2329-441F-8773-015EADC9759E}"/>
    <cellStyle name="Millares [0] 17 4 2 2 2" xfId="40392" xr:uid="{FF99DDAB-4561-48B2-8F32-15E46DA5F0FE}"/>
    <cellStyle name="Millares [0] 17 4 2 3" xfId="28951" xr:uid="{2F1AF0CF-925D-407F-8521-633B1C559B65}"/>
    <cellStyle name="Millares [0] 17 4 2 4" xfId="51833" xr:uid="{8CEDE328-2D21-43A4-A2C5-B55EB519F593}"/>
    <cellStyle name="Millares [0] 17 4 3" xfId="13256" xr:uid="{0CFE4D12-A54F-4E36-A86F-E9B3E50FD654}"/>
    <cellStyle name="Millares [0] 17 4 3 2" xfId="36150" xr:uid="{23860941-E273-43BE-8635-978C8B3B9D20}"/>
    <cellStyle name="Millares [0] 17 4 4" xfId="24709" xr:uid="{72A6C656-969A-47C9-850D-36871A9E6433}"/>
    <cellStyle name="Millares [0] 17 4 5" xfId="47592" xr:uid="{D4ED27C4-71BA-4797-B38B-49FACD932E91}"/>
    <cellStyle name="Millares [0] 17 5" xfId="3642" xr:uid="{B55DCBF9-9CA3-4840-9B33-6D2FDC6E05D9}"/>
    <cellStyle name="Millares [0] 17 5 2" xfId="7885" xr:uid="{83333A73-A59B-4BDB-B62B-5758D4F2E5A1}"/>
    <cellStyle name="Millares [0] 17 5 2 2" xfId="19337" xr:uid="{69E182B9-D3D9-4355-9E1D-91FFB8C5E976}"/>
    <cellStyle name="Millares [0] 17 5 2 2 2" xfId="42231" xr:uid="{150DC63F-5B3F-433E-A1AC-772DBF10C0C2}"/>
    <cellStyle name="Millares [0] 17 5 2 3" xfId="30790" xr:uid="{0EFC8810-E3EF-4285-9A13-02BCE4B22634}"/>
    <cellStyle name="Millares [0] 17 5 2 4" xfId="53672" xr:uid="{C4036994-80D1-44C9-AC91-6621BC48D4F0}"/>
    <cellStyle name="Millares [0] 17 5 3" xfId="15095" xr:uid="{2E8A3D23-1125-4D6B-8E0E-ED13C0C3DB86}"/>
    <cellStyle name="Millares [0] 17 5 3 2" xfId="37989" xr:uid="{2A3D129B-5EAF-4AF9-BA61-89C4C7F3A6A0}"/>
    <cellStyle name="Millares [0] 17 5 4" xfId="26548" xr:uid="{CC4E40AF-AAAB-4E8C-B39B-1BF59F012782}"/>
    <cellStyle name="Millares [0] 17 5 5" xfId="49430" xr:uid="{0DDD56EA-EDA2-4FB4-BDE3-7426F9916A4F}"/>
    <cellStyle name="Millares [0] 17 6" xfId="4729" xr:uid="{C55BA8EF-6E96-4660-8029-6977DCFE099F}"/>
    <cellStyle name="Millares [0] 17 6 2" xfId="16181" xr:uid="{A9F9593B-9DF8-4A00-8D3C-9920C29FF781}"/>
    <cellStyle name="Millares [0] 17 6 2 2" xfId="39075" xr:uid="{B5E51A5A-7F2C-4446-867F-9CE5F0949076}"/>
    <cellStyle name="Millares [0] 17 6 3" xfId="27634" xr:uid="{0ED74D3F-60B5-43A0-93FC-E4021C698D84}"/>
    <cellStyle name="Millares [0] 17 6 4" xfId="50516" xr:uid="{11FC15DC-1BC7-435D-83E2-2B0020253346}"/>
    <cellStyle name="Millares [0] 17 7" xfId="8682" xr:uid="{80EDBCF1-FA21-45F4-83AB-1B1331302C84}"/>
    <cellStyle name="Millares [0] 17 7 2" xfId="20133" xr:uid="{873F0CBF-C1F7-4742-A579-6919C5461B02}"/>
    <cellStyle name="Millares [0] 17 7 2 2" xfId="43027" xr:uid="{F2031C7F-0EE1-48CB-AA02-0A9374E2CD0F}"/>
    <cellStyle name="Millares [0] 17 7 3" xfId="31586" xr:uid="{78E0116E-3041-4260-9B6A-9604D9E80CA5}"/>
    <cellStyle name="Millares [0] 17 7 4" xfId="54468" xr:uid="{92AFDEA7-58E7-4126-BD33-EA01E3E85EF4}"/>
    <cellStyle name="Millares [0] 17 8" xfId="9790" xr:uid="{0806CF0E-0D41-49E8-AC56-B08F09F43BCF}"/>
    <cellStyle name="Millares [0] 17 8 2" xfId="21233" xr:uid="{7462C554-A728-4E6E-935C-F8A511250E70}"/>
    <cellStyle name="Millares [0] 17 8 2 2" xfId="44127" xr:uid="{75F4056F-C5A6-482C-84FB-648AE6C28272}"/>
    <cellStyle name="Millares [0] 17 8 3" xfId="32686" xr:uid="{A856A740-9EC5-45B5-950A-FD743B2C5A6F}"/>
    <cellStyle name="Millares [0] 17 9" xfId="10874" xr:uid="{9C18915C-6B49-4562-844F-2B9A77CBD39B}"/>
    <cellStyle name="Millares [0] 17 9 2" xfId="22317" xr:uid="{4CD531A8-36A1-4B8A-BB57-8D8AD7ADAD80}"/>
    <cellStyle name="Millares [0] 17 9 2 2" xfId="45211" xr:uid="{B9B7A29C-38AA-4F3F-B933-595D73B3E297}"/>
    <cellStyle name="Millares [0] 17 9 3" xfId="33770" xr:uid="{8ED3DB6D-48CE-431F-A0F0-110FAD0D7060}"/>
    <cellStyle name="Millares [0] 18" xfId="482" xr:uid="{FFC67286-A15E-4077-A6FD-830F7C705745}"/>
    <cellStyle name="Millares [0] 18 10" xfId="11940" xr:uid="{075AFA2E-94D5-45C6-AC3C-143B3D114E29}"/>
    <cellStyle name="Millares [0] 18 10 2" xfId="34834" xr:uid="{95F48D34-EDA1-4A52-A370-4A1FBB80706E}"/>
    <cellStyle name="Millares [0] 18 11" xfId="23393" xr:uid="{CE6BE541-B483-4846-A088-F10BC8B47F61}"/>
    <cellStyle name="Millares [0] 18 12" xfId="46276" xr:uid="{6B159A91-BD74-4EDA-96BF-15AC044C6CA7}"/>
    <cellStyle name="Millares [0] 18 13" xfId="55323" xr:uid="{D6133196-9C1F-49C3-91C7-9175DF151B9B}"/>
    <cellStyle name="Millares [0] 18 2" xfId="745" xr:uid="{74FA93AA-CCF4-4D4A-AE45-A41E4BEA1958}"/>
    <cellStyle name="Millares [0] 18 2 10" xfId="46539" xr:uid="{43C4BF60-87EB-434C-8C9F-1EFE71227AAB}"/>
    <cellStyle name="Millares [0] 18 2 2" xfId="1273" xr:uid="{2937BA64-4A60-4446-A0F3-B15A1358A4B2}"/>
    <cellStyle name="Millares [0] 18 2 2 2" xfId="2590" xr:uid="{C3F8E904-97F8-415E-80D8-87A8FE79E521}"/>
    <cellStyle name="Millares [0] 18 2 2 2 2" xfId="6837" xr:uid="{6DE34D85-5FB3-4826-B313-44361C7DA27E}"/>
    <cellStyle name="Millares [0] 18 2 2 2 2 2" xfId="18289" xr:uid="{C0FB37AE-3004-45E8-A98B-300641EBA9AC}"/>
    <cellStyle name="Millares [0] 18 2 2 2 2 2 2" xfId="41183" xr:uid="{A8978844-37F9-487D-B447-17F4C24564D2}"/>
    <cellStyle name="Millares [0] 18 2 2 2 2 3" xfId="29742" xr:uid="{CF7DF412-7150-4A27-AB85-5084317BDC5C}"/>
    <cellStyle name="Millares [0] 18 2 2 2 2 4" xfId="52624" xr:uid="{1EC9385E-0FD4-4760-A699-09E88A57C0B3}"/>
    <cellStyle name="Millares [0] 18 2 2 2 3" xfId="14047" xr:uid="{4D8A8F7C-751E-4307-85F8-617C679C5F03}"/>
    <cellStyle name="Millares [0] 18 2 2 2 3 2" xfId="36941" xr:uid="{8D9261E9-3124-45F0-8A46-7F797C161E26}"/>
    <cellStyle name="Millares [0] 18 2 2 2 4" xfId="25500" xr:uid="{6A6487D6-5741-4437-B3FF-832ABD9695AA}"/>
    <cellStyle name="Millares [0] 18 2 2 2 5" xfId="48383" xr:uid="{93460AC6-B6B9-4D8B-835C-E6676557E43A}"/>
    <cellStyle name="Millares [0] 18 2 2 3" xfId="4433" xr:uid="{614D0256-4A6A-4A27-B58B-7EDE8F5F80E5}"/>
    <cellStyle name="Millares [0] 18 2 2 3 2" xfId="8676" xr:uid="{635ECD8C-F1CE-4FF5-B691-83DB1D5A46DF}"/>
    <cellStyle name="Millares [0] 18 2 2 3 2 2" xfId="20128" xr:uid="{089FB3EE-41F0-4D93-B8A9-10A7B5B0EAC8}"/>
    <cellStyle name="Millares [0] 18 2 2 3 2 2 2" xfId="43022" xr:uid="{D4325E2A-D442-440B-9E2F-A69B6A30D010}"/>
    <cellStyle name="Millares [0] 18 2 2 3 2 3" xfId="31581" xr:uid="{91715202-6535-4E07-9D7A-F2EC191CD865}"/>
    <cellStyle name="Millares [0] 18 2 2 3 2 4" xfId="54463" xr:uid="{7407197D-016D-4E74-991F-5F929F396E04}"/>
    <cellStyle name="Millares [0] 18 2 2 3 3" xfId="15886" xr:uid="{1002B1D2-A4B6-44EF-B57F-74478957E2ED}"/>
    <cellStyle name="Millares [0] 18 2 2 3 3 2" xfId="38780" xr:uid="{FA2C71F6-1469-466C-8422-11099E0E2802}"/>
    <cellStyle name="Millares [0] 18 2 2 3 4" xfId="27339" xr:uid="{1436A075-7EE8-4E0B-A2C3-46B8A1A3C093}"/>
    <cellStyle name="Millares [0] 18 2 2 3 5" xfId="50221" xr:uid="{E3115495-C6A7-49F2-AEDD-DFC38AA9311C}"/>
    <cellStyle name="Millares [0] 18 2 2 4" xfId="5520" xr:uid="{A09645D3-6BC0-4B57-AC8D-9A69B562C581}"/>
    <cellStyle name="Millares [0] 18 2 2 4 2" xfId="16972" xr:uid="{24A5F08C-9ABE-4D6E-AC46-0BD43227B3CE}"/>
    <cellStyle name="Millares [0] 18 2 2 4 2 2" xfId="39866" xr:uid="{B259E5F1-165D-48A4-88DE-B72FA396FA06}"/>
    <cellStyle name="Millares [0] 18 2 2 4 3" xfId="28425" xr:uid="{FF75ACDD-4DF8-46CF-8543-888E909CE3EC}"/>
    <cellStyle name="Millares [0] 18 2 2 4 4" xfId="51307" xr:uid="{E8876CE2-A437-4DB0-BF2D-73877698481F}"/>
    <cellStyle name="Millares [0] 18 2 2 5" xfId="10581" xr:uid="{640A60D5-738A-4356-A203-AFF4E3C7391A}"/>
    <cellStyle name="Millares [0] 18 2 2 5 2" xfId="22024" xr:uid="{5D1EB838-7A11-477B-9293-337F142B69AB}"/>
    <cellStyle name="Millares [0] 18 2 2 5 2 2" xfId="44918" xr:uid="{4F58D810-79C8-4A32-874B-D4076FC4101E}"/>
    <cellStyle name="Millares [0] 18 2 2 5 3" xfId="33477" xr:uid="{BDA63345-B108-4759-8C63-5498A7C106EA}"/>
    <cellStyle name="Millares [0] 18 2 2 6" xfId="11665" xr:uid="{A552E829-DD87-4164-A217-94ED297522DE}"/>
    <cellStyle name="Millares [0] 18 2 2 6 2" xfId="23108" xr:uid="{CCB7ADCB-F70B-4F7A-B9B3-83A07191F651}"/>
    <cellStyle name="Millares [0] 18 2 2 6 2 2" xfId="46002" xr:uid="{7E3520FD-A65F-4DFA-9A85-C975E7875D37}"/>
    <cellStyle name="Millares [0] 18 2 2 6 3" xfId="34561" xr:uid="{DB0EF219-06D1-4FF3-8284-AE08E572F4E1}"/>
    <cellStyle name="Millares [0] 18 2 2 7" xfId="12730" xr:uid="{84373FD4-3DC4-4D93-B808-641825A0F4BF}"/>
    <cellStyle name="Millares [0] 18 2 2 7 2" xfId="35624" xr:uid="{567BEA8C-750E-4B38-A7C1-7BA3F9ABD5C1}"/>
    <cellStyle name="Millares [0] 18 2 2 8" xfId="24183" xr:uid="{5BFD852D-B611-4BC3-A7FE-3C02B7C48729}"/>
    <cellStyle name="Millares [0] 18 2 2 9" xfId="47066" xr:uid="{46639BC0-E5CC-4335-B094-A5B91EB8A278}"/>
    <cellStyle name="Millares [0] 18 2 3" xfId="2063" xr:uid="{292568D3-36DB-45EC-8BB1-27FED8F4A074}"/>
    <cellStyle name="Millares [0] 18 2 3 2" xfId="6310" xr:uid="{828FF35E-F758-479F-A2BC-B956729E6250}"/>
    <cellStyle name="Millares [0] 18 2 3 2 2" xfId="17762" xr:uid="{7C9F34C2-45F8-4852-BBCA-1D6FB03E1A60}"/>
    <cellStyle name="Millares [0] 18 2 3 2 2 2" xfId="40656" xr:uid="{89D4DCD2-C3BA-4965-A737-0D1DDC78D1D1}"/>
    <cellStyle name="Millares [0] 18 2 3 2 3" xfId="29215" xr:uid="{A8EC9FDC-E3E8-49C3-97AA-5E68B52E03E6}"/>
    <cellStyle name="Millares [0] 18 2 3 2 4" xfId="52097" xr:uid="{7731B522-FF72-4125-9E01-DB2A1F67DEB7}"/>
    <cellStyle name="Millares [0] 18 2 3 3" xfId="13520" xr:uid="{36D013AC-FAAA-4168-99B6-E9B37402CEEE}"/>
    <cellStyle name="Millares [0] 18 2 3 3 2" xfId="36414" xr:uid="{512A76E7-A0AD-42C0-B4B8-8DEB0E419CA0}"/>
    <cellStyle name="Millares [0] 18 2 3 4" xfId="24973" xr:uid="{9674C384-0E4D-4EF9-A72C-0F426F8C90AD}"/>
    <cellStyle name="Millares [0] 18 2 3 5" xfId="47856" xr:uid="{2F59B97C-90BE-4782-BAAA-C156DA1C7760}"/>
    <cellStyle name="Millares [0] 18 2 4" xfId="3906" xr:uid="{3274A2BD-B738-494E-84AD-59600B22C1B5}"/>
    <cellStyle name="Millares [0] 18 2 4 2" xfId="8149" xr:uid="{34034411-F238-4F33-8A0B-5F62DB48A902}"/>
    <cellStyle name="Millares [0] 18 2 4 2 2" xfId="19601" xr:uid="{EB77C8BC-96E8-4819-85B0-AA966BC8D3C9}"/>
    <cellStyle name="Millares [0] 18 2 4 2 2 2" xfId="42495" xr:uid="{1C1068B2-56D9-42F7-A5D7-635C31A94C73}"/>
    <cellStyle name="Millares [0] 18 2 4 2 3" xfId="31054" xr:uid="{2EA212CC-1A1E-4F8F-BCEC-42E6A2E799F2}"/>
    <cellStyle name="Millares [0] 18 2 4 2 4" xfId="53936" xr:uid="{5D893F5A-58CE-4AC5-9D17-97BD9C93C8E9}"/>
    <cellStyle name="Millares [0] 18 2 4 3" xfId="15359" xr:uid="{CCD8EB1D-E60A-4F62-B8AB-159DB5897D41}"/>
    <cellStyle name="Millares [0] 18 2 4 3 2" xfId="38253" xr:uid="{8E524B05-A1DC-4D65-B2E3-BA5C50A1A4F4}"/>
    <cellStyle name="Millares [0] 18 2 4 4" xfId="26812" xr:uid="{AE1C9801-7000-48D1-A46E-EDE22129EF64}"/>
    <cellStyle name="Millares [0] 18 2 4 5" xfId="49694" xr:uid="{385C157A-BE28-4AE6-B01E-A6AA97CC2343}"/>
    <cellStyle name="Millares [0] 18 2 5" xfId="4993" xr:uid="{EE6122D5-C4CD-40CE-A3F4-0270DF5E517F}"/>
    <cellStyle name="Millares [0] 18 2 5 2" xfId="16445" xr:uid="{C1F75BCC-69E1-4A6C-8F17-334B58D862E3}"/>
    <cellStyle name="Millares [0] 18 2 5 2 2" xfId="39339" xr:uid="{88948F11-D11B-41C3-8234-4DD37ADB6591}"/>
    <cellStyle name="Millares [0] 18 2 5 3" xfId="27898" xr:uid="{C8A2D9C1-0E6C-42F9-835B-F5A7F26A9FF4}"/>
    <cellStyle name="Millares [0] 18 2 5 4" xfId="50780" xr:uid="{66BDCFC3-201E-47AD-817A-E8C6D4E872A7}"/>
    <cellStyle name="Millares [0] 18 2 6" xfId="10054" xr:uid="{FBB3D6EA-64BD-4BCF-A5FB-548805B70061}"/>
    <cellStyle name="Millares [0] 18 2 6 2" xfId="21497" xr:uid="{E95C47F9-1824-4D66-97FD-0FFC97BA64E6}"/>
    <cellStyle name="Millares [0] 18 2 6 2 2" xfId="44391" xr:uid="{EE8AF4B2-8A18-4FC0-A127-DF4A830E4B00}"/>
    <cellStyle name="Millares [0] 18 2 6 3" xfId="32950" xr:uid="{267B677D-7CAB-4DD8-A1CE-3BC730FFDC44}"/>
    <cellStyle name="Millares [0] 18 2 7" xfId="11138" xr:uid="{67A05D3C-BEEF-4326-AC0B-5075C81B96E9}"/>
    <cellStyle name="Millares [0] 18 2 7 2" xfId="22581" xr:uid="{F32AD0F0-3E4F-44C5-8B60-F9101D13D06C}"/>
    <cellStyle name="Millares [0] 18 2 7 2 2" xfId="45475" xr:uid="{A7BAC11B-C550-4324-A672-4B5A248F8728}"/>
    <cellStyle name="Millares [0] 18 2 7 3" xfId="34034" xr:uid="{2E8D0D48-241C-4558-8B4E-FC198087710A}"/>
    <cellStyle name="Millares [0] 18 2 8" xfId="12203" xr:uid="{0AB2B4A1-A5EB-4839-AEFE-4DD63ABC40AE}"/>
    <cellStyle name="Millares [0] 18 2 8 2" xfId="35097" xr:uid="{D19ECC72-959C-4DCA-B148-F3F1AECE9549}"/>
    <cellStyle name="Millares [0] 18 2 9" xfId="23656" xr:uid="{850DD2EF-8F2C-4BEC-BB7E-6DB5DA90E421}"/>
    <cellStyle name="Millares [0] 18 3" xfId="1010" xr:uid="{A65F35AD-B67C-4697-8FC8-B8933FEE5629}"/>
    <cellStyle name="Millares [0] 18 3 2" xfId="2327" xr:uid="{FEA65428-425B-43CF-A42D-08B58A45EF5F}"/>
    <cellStyle name="Millares [0] 18 3 2 2" xfId="6574" xr:uid="{CDEB05A2-A003-4B0E-82B9-B512C01E331A}"/>
    <cellStyle name="Millares [0] 18 3 2 2 2" xfId="18026" xr:uid="{3D73C012-D99D-4F3E-974F-9C49B062F9FF}"/>
    <cellStyle name="Millares [0] 18 3 2 2 2 2" xfId="40920" xr:uid="{D3C7BC46-7431-4923-9CFA-23675E39EDD3}"/>
    <cellStyle name="Millares [0] 18 3 2 2 3" xfId="29479" xr:uid="{73C540D3-53D1-430C-B723-3442E32E03F3}"/>
    <cellStyle name="Millares [0] 18 3 2 2 4" xfId="52361" xr:uid="{D2250706-35C8-4EFB-BE5C-524A50828FF9}"/>
    <cellStyle name="Millares [0] 18 3 2 3" xfId="13784" xr:uid="{763341D9-A7EA-48CC-958B-6487D97C5C7F}"/>
    <cellStyle name="Millares [0] 18 3 2 3 2" xfId="36678" xr:uid="{A3ABCD33-B52A-49B4-AFD5-4F78F0A595BE}"/>
    <cellStyle name="Millares [0] 18 3 2 4" xfId="25237" xr:uid="{B43BDF1D-1113-4EFA-9795-5D4709231D21}"/>
    <cellStyle name="Millares [0] 18 3 2 5" xfId="48120" xr:uid="{423A9FDD-E7F0-4B84-B609-2FC4C270CDCE}"/>
    <cellStyle name="Millares [0] 18 3 3" xfId="4170" xr:uid="{C1D2D77E-4B75-4DF6-80F4-3C008EBA268F}"/>
    <cellStyle name="Millares [0] 18 3 3 2" xfId="8413" xr:uid="{6DF15AAD-D728-4F85-B6F5-02F0C3CE5CD1}"/>
    <cellStyle name="Millares [0] 18 3 3 2 2" xfId="19865" xr:uid="{03350958-CF2F-49D9-A067-665784841859}"/>
    <cellStyle name="Millares [0] 18 3 3 2 2 2" xfId="42759" xr:uid="{B98107E7-4228-4E43-91A1-D078C2D3A97D}"/>
    <cellStyle name="Millares [0] 18 3 3 2 3" xfId="31318" xr:uid="{23E6068D-2E54-4132-BADF-1BDC30835085}"/>
    <cellStyle name="Millares [0] 18 3 3 2 4" xfId="54200" xr:uid="{A55115E7-4A4D-46BE-B9A1-703DA7A2FFBB}"/>
    <cellStyle name="Millares [0] 18 3 3 3" xfId="15623" xr:uid="{9DC5B064-9E5C-4775-B153-53B445719802}"/>
    <cellStyle name="Millares [0] 18 3 3 3 2" xfId="38517" xr:uid="{DEE67F8C-9B8A-4C23-A6EB-221706547BE4}"/>
    <cellStyle name="Millares [0] 18 3 3 4" xfId="27076" xr:uid="{4E4C3D5C-5E85-455D-8D13-AB9DFCF7F051}"/>
    <cellStyle name="Millares [0] 18 3 3 5" xfId="49958" xr:uid="{3B5B8C59-229B-46C9-BD1C-12C1974A71F7}"/>
    <cellStyle name="Millares [0] 18 3 4" xfId="5257" xr:uid="{C4D79E6D-CDD8-4F14-BDF9-32D9745B78D1}"/>
    <cellStyle name="Millares [0] 18 3 4 2" xfId="16709" xr:uid="{BD559BB9-5EA7-49BD-B51F-D070A45B158B}"/>
    <cellStyle name="Millares [0] 18 3 4 2 2" xfId="39603" xr:uid="{1883CB0C-D56F-43F0-97F7-76B6F5CA4B0B}"/>
    <cellStyle name="Millares [0] 18 3 4 3" xfId="28162" xr:uid="{20C2628B-613D-415A-8570-639E375F017E}"/>
    <cellStyle name="Millares [0] 18 3 4 4" xfId="51044" xr:uid="{3BB85924-6C9A-4DED-BF99-24E489EC605A}"/>
    <cellStyle name="Millares [0] 18 3 5" xfId="10318" xr:uid="{2EB610EB-B052-4D10-B46F-3AF9F629977F}"/>
    <cellStyle name="Millares [0] 18 3 5 2" xfId="21761" xr:uid="{67E1BC8D-A600-4B51-A05B-0706BFCD430B}"/>
    <cellStyle name="Millares [0] 18 3 5 2 2" xfId="44655" xr:uid="{1910CE6E-91B7-4283-94AA-6AD857557627}"/>
    <cellStyle name="Millares [0] 18 3 5 3" xfId="33214" xr:uid="{ADB7EF23-47C0-4D06-8F4B-561BC229107B}"/>
    <cellStyle name="Millares [0] 18 3 6" xfId="11402" xr:uid="{9995D4F2-CB30-4BC8-8D74-6BBC1099F175}"/>
    <cellStyle name="Millares [0] 18 3 6 2" xfId="22845" xr:uid="{6F4D8386-A2BD-4429-84AD-C1FF5F7FF4EC}"/>
    <cellStyle name="Millares [0] 18 3 6 2 2" xfId="45739" xr:uid="{D1424EFC-1990-42D4-96B7-DF18CCB749C7}"/>
    <cellStyle name="Millares [0] 18 3 6 3" xfId="34298" xr:uid="{35E297F4-CEE1-463A-AF96-B0BDA28F63FF}"/>
    <cellStyle name="Millares [0] 18 3 7" xfId="12467" xr:uid="{A94B1912-50E7-442B-8429-7E85D323447D}"/>
    <cellStyle name="Millares [0] 18 3 7 2" xfId="35361" xr:uid="{A053FDF6-9389-4BDE-94DA-97D3DD518D50}"/>
    <cellStyle name="Millares [0] 18 3 8" xfId="23920" xr:uid="{70AB58DB-405F-44DF-9773-F3AC6E8D6558}"/>
    <cellStyle name="Millares [0] 18 3 9" xfId="46803" xr:uid="{5315EA4E-64FA-424A-8494-2D03793E5C96}"/>
    <cellStyle name="Millares [0] 18 4" xfId="1800" xr:uid="{90326483-7A89-4C83-8EB3-4FD601E2EA17}"/>
    <cellStyle name="Millares [0] 18 4 2" xfId="6047" xr:uid="{BBFFCFE2-F024-495E-9931-79D2BFA6F949}"/>
    <cellStyle name="Millares [0] 18 4 2 2" xfId="17499" xr:uid="{8E295F1A-06E6-4046-996C-CB857A18D421}"/>
    <cellStyle name="Millares [0] 18 4 2 2 2" xfId="40393" xr:uid="{C9A532E2-537E-4303-B85D-8A42929CD2B1}"/>
    <cellStyle name="Millares [0] 18 4 2 3" xfId="28952" xr:uid="{129D0858-E044-472B-8E12-DC757D92F516}"/>
    <cellStyle name="Millares [0] 18 4 2 4" xfId="51834" xr:uid="{5BC63EB8-D375-4FB3-95F5-B7E0EDD1DBBF}"/>
    <cellStyle name="Millares [0] 18 4 3" xfId="13257" xr:uid="{690C2C16-2B61-4EF2-AA58-6ABAE2E2C96F}"/>
    <cellStyle name="Millares [0] 18 4 3 2" xfId="36151" xr:uid="{B09F73EF-E791-458A-BCFC-0909FFEAD65C}"/>
    <cellStyle name="Millares [0] 18 4 4" xfId="24710" xr:uid="{2BB218D8-FF58-4D88-9791-A7722EB5883F}"/>
    <cellStyle name="Millares [0] 18 4 5" xfId="47593" xr:uid="{16A84861-A357-4ABC-83BD-0F82B4A10C97}"/>
    <cellStyle name="Millares [0] 18 5" xfId="3643" xr:uid="{4C21D2CA-AABC-474E-8B54-6FBA5D9B8851}"/>
    <cellStyle name="Millares [0] 18 5 2" xfId="7886" xr:uid="{8414D68C-F961-49C5-AA05-7A87AF81B67B}"/>
    <cellStyle name="Millares [0] 18 5 2 2" xfId="19338" xr:uid="{33F24F50-B1F3-4357-AF6A-F9E360BE7FEB}"/>
    <cellStyle name="Millares [0] 18 5 2 2 2" xfId="42232" xr:uid="{FDBC517F-4DD2-4D54-B176-B1196A9F5188}"/>
    <cellStyle name="Millares [0] 18 5 2 3" xfId="30791" xr:uid="{EB23B5BA-7B8C-478B-877F-1BBA8FDB054B}"/>
    <cellStyle name="Millares [0] 18 5 2 4" xfId="53673" xr:uid="{39D5103E-8B0E-47EB-8BC0-96610DA73F16}"/>
    <cellStyle name="Millares [0] 18 5 3" xfId="15096" xr:uid="{BD05D2BC-E99B-44B0-B219-C3E3E841F6B4}"/>
    <cellStyle name="Millares [0] 18 5 3 2" xfId="37990" xr:uid="{E94143DA-2CE0-4818-94B8-6108A7F5A221}"/>
    <cellStyle name="Millares [0] 18 5 4" xfId="26549" xr:uid="{A81DB4CA-0DDC-4197-AE93-FDE9C64FD4F3}"/>
    <cellStyle name="Millares [0] 18 5 5" xfId="49431" xr:uid="{FB4598FA-1159-470D-AC3C-3296A7776C1F}"/>
    <cellStyle name="Millares [0] 18 6" xfId="4730" xr:uid="{4CBD8115-CC51-4C5A-AB63-2F3FBE24D516}"/>
    <cellStyle name="Millares [0] 18 6 2" xfId="16182" xr:uid="{87CDCF2F-2426-4305-9589-E59310AD6AE1}"/>
    <cellStyle name="Millares [0] 18 6 2 2" xfId="39076" xr:uid="{F65E8A66-D222-4401-A7D7-EBD16B57D18C}"/>
    <cellStyle name="Millares [0] 18 6 3" xfId="27635" xr:uid="{1D387D2E-91BA-420A-8285-C2226727437E}"/>
    <cellStyle name="Millares [0] 18 6 4" xfId="50517" xr:uid="{99E85A70-AD3E-464F-BB4B-622BE5B03042}"/>
    <cellStyle name="Millares [0] 18 7" xfId="8703" xr:uid="{B94483C0-4F31-43F2-8300-CA92330C384E}"/>
    <cellStyle name="Millares [0] 18 7 2" xfId="20150" xr:uid="{478452AF-AD65-447B-8B01-AA7C9ABB2255}"/>
    <cellStyle name="Millares [0] 18 7 2 2" xfId="43044" xr:uid="{15CA1169-612B-4ACC-98D1-7F537757C7E0}"/>
    <cellStyle name="Millares [0] 18 7 3" xfId="31603" xr:uid="{F161EE98-8038-4738-8F98-2E74CBD8BC80}"/>
    <cellStyle name="Millares [0] 18 7 4" xfId="54485" xr:uid="{53196FAB-B001-4863-AC9A-5776C73E92F1}"/>
    <cellStyle name="Millares [0] 18 8" xfId="9791" xr:uid="{F6791A61-BD59-4452-8057-7D38E92ED479}"/>
    <cellStyle name="Millares [0] 18 8 2" xfId="21234" xr:uid="{E2084B22-E16D-4717-90C1-4566A36EC0F2}"/>
    <cellStyle name="Millares [0] 18 8 2 2" xfId="44128" xr:uid="{526F226D-FB84-4120-814F-A13E61998FDD}"/>
    <cellStyle name="Millares [0] 18 8 3" xfId="32687" xr:uid="{239E8981-A619-46B8-AB7D-D174D22A5FD6}"/>
    <cellStyle name="Millares [0] 18 9" xfId="10875" xr:uid="{04EA7EEE-A90C-4F2B-B5F0-18ACAC8B4DFE}"/>
    <cellStyle name="Millares [0] 18 9 2" xfId="22318" xr:uid="{DB19060C-0FEA-4764-B6AE-F3A595BCE8A1}"/>
    <cellStyle name="Millares [0] 18 9 2 2" xfId="45212" xr:uid="{CDCD7BBA-C86A-4BED-826C-E03632D18798}"/>
    <cellStyle name="Millares [0] 18 9 3" xfId="33771" xr:uid="{0B051F11-1E91-4692-AE96-C8B1782683D8}"/>
    <cellStyle name="Millares [0] 19" xfId="46" xr:uid="{DC3665E7-AC4C-49D0-B159-C6210EC7E015}"/>
    <cellStyle name="Millares [0] 19 10" xfId="11941" xr:uid="{979C159E-B912-4679-AE5C-54E5BAE6EB33}"/>
    <cellStyle name="Millares [0] 19 10 2" xfId="34835" xr:uid="{2D396FC1-A2DE-4711-B3CC-6ACF32F94883}"/>
    <cellStyle name="Millares [0] 19 11" xfId="23394" xr:uid="{CBDF6269-6D45-4353-8D32-05199A8BD478}"/>
    <cellStyle name="Millares [0] 19 12" xfId="46277" xr:uid="{82BD5CD2-3D08-4A42-9178-5E7065C6ADF3}"/>
    <cellStyle name="Millares [0] 19 13" xfId="483" xr:uid="{0031C48C-699A-43D8-BAF1-4E33471FF524}"/>
    <cellStyle name="Millares [0] 19 14" xfId="55317" xr:uid="{ED2D262F-4A85-4DEF-BCB2-339F7C29AB21}"/>
    <cellStyle name="Millares [0] 19 2" xfId="746" xr:uid="{0795F1CD-6A14-4B96-9F3F-742A26E101CD}"/>
    <cellStyle name="Millares [0] 19 2 10" xfId="46540" xr:uid="{B0AB43B5-5C5C-472E-A328-EDD8540AF017}"/>
    <cellStyle name="Millares [0] 19 2 2" xfId="1274" xr:uid="{1A8E5450-D5AD-4263-AF8C-C1E9421E1810}"/>
    <cellStyle name="Millares [0] 19 2 2 2" xfId="2591" xr:uid="{E15D52E9-DB98-44A1-BFAF-CACCD0DB438A}"/>
    <cellStyle name="Millares [0] 19 2 2 2 2" xfId="6838" xr:uid="{69AAA65F-3E52-4A0C-BDE4-BAFBB5652C20}"/>
    <cellStyle name="Millares [0] 19 2 2 2 2 2" xfId="18290" xr:uid="{669967BB-DF45-4DC1-80A8-206FBCBA99D2}"/>
    <cellStyle name="Millares [0] 19 2 2 2 2 2 2" xfId="41184" xr:uid="{DF0C3831-6D45-4514-9FD2-9C46A7FD4790}"/>
    <cellStyle name="Millares [0] 19 2 2 2 2 3" xfId="29743" xr:uid="{412AD137-0398-47DB-A4DF-8030AA1BDF55}"/>
    <cellStyle name="Millares [0] 19 2 2 2 2 4" xfId="52625" xr:uid="{DDEE7478-D289-4FA1-985F-6B0B2C8A9CFF}"/>
    <cellStyle name="Millares [0] 19 2 2 2 3" xfId="14048" xr:uid="{924D27F8-C860-4E4D-A7B1-D1741D79212D}"/>
    <cellStyle name="Millares [0] 19 2 2 2 3 2" xfId="36942" xr:uid="{CB832E97-E3E0-46AB-88A6-3364ACC7FAE7}"/>
    <cellStyle name="Millares [0] 19 2 2 2 4" xfId="25501" xr:uid="{B45422D0-15CF-4031-90D9-66DEC258C3D2}"/>
    <cellStyle name="Millares [0] 19 2 2 2 5" xfId="48384" xr:uid="{12A31702-55EA-4938-A9B4-C50C22BB25C6}"/>
    <cellStyle name="Millares [0] 19 2 2 3" xfId="4434" xr:uid="{D8A13A1E-179A-46B4-ACC0-F814FB6C870E}"/>
    <cellStyle name="Millares [0] 19 2 2 3 2" xfId="8677" xr:uid="{4F3A2DE7-FC45-4323-9393-B5B8B34C74C0}"/>
    <cellStyle name="Millares [0] 19 2 2 3 2 2" xfId="20129" xr:uid="{615FFF2C-5412-41BA-8F3B-2D50FAC8942F}"/>
    <cellStyle name="Millares [0] 19 2 2 3 2 2 2" xfId="43023" xr:uid="{FE8599BE-8162-409E-9DF9-0690B5E7AAB5}"/>
    <cellStyle name="Millares [0] 19 2 2 3 2 3" xfId="31582" xr:uid="{A71C4E6E-829F-4B71-A202-EBADAD1CF23E}"/>
    <cellStyle name="Millares [0] 19 2 2 3 2 4" xfId="54464" xr:uid="{12092C75-98E5-4D11-AA4B-E892ACAC3A7D}"/>
    <cellStyle name="Millares [0] 19 2 2 3 3" xfId="15887" xr:uid="{3482C0FA-F704-4D5D-B52E-18E5D884D81F}"/>
    <cellStyle name="Millares [0] 19 2 2 3 3 2" xfId="38781" xr:uid="{343AFA27-F505-4EA0-8EEC-57D44AFA11BB}"/>
    <cellStyle name="Millares [0] 19 2 2 3 4" xfId="27340" xr:uid="{F1F5DDBC-B4F9-42F2-8B4F-ECABF2D7348A}"/>
    <cellStyle name="Millares [0] 19 2 2 3 5" xfId="50222" xr:uid="{8C1E45B7-7D9B-48FE-B73D-60E1F9FC5FEF}"/>
    <cellStyle name="Millares [0] 19 2 2 4" xfId="5521" xr:uid="{9457728B-C4F2-48C2-B153-1E146F4783C8}"/>
    <cellStyle name="Millares [0] 19 2 2 4 2" xfId="16973" xr:uid="{71A4C385-8101-4B5F-A3EC-E5E403399B84}"/>
    <cellStyle name="Millares [0] 19 2 2 4 2 2" xfId="39867" xr:uid="{24FC6F85-B36B-4765-B2E5-E70C8E459286}"/>
    <cellStyle name="Millares [0] 19 2 2 4 3" xfId="28426" xr:uid="{B25C3B69-F59F-4522-A290-715FF929FE79}"/>
    <cellStyle name="Millares [0] 19 2 2 4 4" xfId="51308" xr:uid="{4DEC1802-E69D-415C-AA04-6E4EE68F0F92}"/>
    <cellStyle name="Millares [0] 19 2 2 5" xfId="10582" xr:uid="{FA93D9A5-7175-413D-91C6-F8C835407755}"/>
    <cellStyle name="Millares [0] 19 2 2 5 2" xfId="22025" xr:uid="{924DA6E7-0328-42D8-A3F5-DB69660B8315}"/>
    <cellStyle name="Millares [0] 19 2 2 5 2 2" xfId="44919" xr:uid="{7B90980A-8B03-45D7-A0EE-5371E02C2024}"/>
    <cellStyle name="Millares [0] 19 2 2 5 3" xfId="33478" xr:uid="{7A4F18F5-D446-43C6-A8F8-F8AC41EFA911}"/>
    <cellStyle name="Millares [0] 19 2 2 6" xfId="11666" xr:uid="{851C840E-26CD-4757-AB04-CBE2A08087C4}"/>
    <cellStyle name="Millares [0] 19 2 2 6 2" xfId="23109" xr:uid="{F51E84B6-C7DF-4876-9118-B47F8852D65D}"/>
    <cellStyle name="Millares [0] 19 2 2 6 2 2" xfId="46003" xr:uid="{67F32C81-8361-45C4-9B6A-0D79F66CAAFA}"/>
    <cellStyle name="Millares [0] 19 2 2 6 3" xfId="34562" xr:uid="{433651A6-9DD7-4506-87F4-F858E8A10099}"/>
    <cellStyle name="Millares [0] 19 2 2 7" xfId="12731" xr:uid="{8450E35F-0C09-40BA-897E-9741B534D944}"/>
    <cellStyle name="Millares [0] 19 2 2 7 2" xfId="35625" xr:uid="{8F492849-C563-48F6-BB71-AEA32D723BB2}"/>
    <cellStyle name="Millares [0] 19 2 2 8" xfId="24184" xr:uid="{D7C1564B-CAF2-4212-B601-CAF03A4D84A4}"/>
    <cellStyle name="Millares [0] 19 2 2 9" xfId="47067" xr:uid="{40C7EDA1-B6E5-4A81-97F2-28BC1E96BE36}"/>
    <cellStyle name="Millares [0] 19 2 3" xfId="2064" xr:uid="{1BF5E5DA-1A16-40A1-96C6-DF96AA59D210}"/>
    <cellStyle name="Millares [0] 19 2 3 2" xfId="6311" xr:uid="{2443F734-6849-4170-BBF1-FE5EF97E89D3}"/>
    <cellStyle name="Millares [0] 19 2 3 2 2" xfId="17763" xr:uid="{E2845FF5-EA89-412B-ADFC-855E13B09CAD}"/>
    <cellStyle name="Millares [0] 19 2 3 2 2 2" xfId="40657" xr:uid="{25A34FA2-0969-4B19-9BB1-2480FA963D93}"/>
    <cellStyle name="Millares [0] 19 2 3 2 3" xfId="29216" xr:uid="{4C06A4AB-FCCB-4494-B60D-1CF6EF129489}"/>
    <cellStyle name="Millares [0] 19 2 3 2 4" xfId="52098" xr:uid="{CD908D5C-9A2B-4823-9109-9761CCDEDD66}"/>
    <cellStyle name="Millares [0] 19 2 3 3" xfId="13521" xr:uid="{FDF70C47-4998-484D-BC55-4AB8EC4FE7B9}"/>
    <cellStyle name="Millares [0] 19 2 3 3 2" xfId="36415" xr:uid="{A0B45E50-5E3E-408F-AFA5-FDDF3DB29BD8}"/>
    <cellStyle name="Millares [0] 19 2 3 4" xfId="24974" xr:uid="{E6F5A840-5D00-4BC3-A218-FF27A7ABC222}"/>
    <cellStyle name="Millares [0] 19 2 3 5" xfId="47857" xr:uid="{62C25110-83CE-4F29-B224-EBB88308E90C}"/>
    <cellStyle name="Millares [0] 19 2 4" xfId="3907" xr:uid="{DDCE73C9-6C80-4290-B610-F92916BE13CF}"/>
    <cellStyle name="Millares [0] 19 2 4 2" xfId="8150" xr:uid="{6A07D778-2BD3-4725-8641-2BAA4D5A3B6E}"/>
    <cellStyle name="Millares [0] 19 2 4 2 2" xfId="19602" xr:uid="{B97D2FD0-8946-435C-8511-63E5C9F56353}"/>
    <cellStyle name="Millares [0] 19 2 4 2 2 2" xfId="42496" xr:uid="{ACDF0879-8DE7-4FC5-AC9A-1869C90BD4DE}"/>
    <cellStyle name="Millares [0] 19 2 4 2 3" xfId="31055" xr:uid="{8D29AE6C-F36E-4566-8C18-41C672395342}"/>
    <cellStyle name="Millares [0] 19 2 4 2 4" xfId="53937" xr:uid="{94A63C9E-13D8-4BE6-974A-ED838351E1D4}"/>
    <cellStyle name="Millares [0] 19 2 4 3" xfId="15360" xr:uid="{6FD8E89B-4AB1-4AB9-80AE-A7F5F0317C57}"/>
    <cellStyle name="Millares [0] 19 2 4 3 2" xfId="38254" xr:uid="{52A68000-DABC-4140-B9D1-B30226F13E42}"/>
    <cellStyle name="Millares [0] 19 2 4 4" xfId="26813" xr:uid="{CB90B8D8-2785-44F3-9C12-8F091E045457}"/>
    <cellStyle name="Millares [0] 19 2 4 5" xfId="49695" xr:uid="{44909E92-CCCA-48A0-997A-EDFA0E88D414}"/>
    <cellStyle name="Millares [0] 19 2 5" xfId="4994" xr:uid="{6B7D7FA7-7E1B-44A8-9864-7BC709E4C4A5}"/>
    <cellStyle name="Millares [0] 19 2 5 2" xfId="16446" xr:uid="{B2113E9A-EAD6-4E51-A03F-FB54023C23C8}"/>
    <cellStyle name="Millares [0] 19 2 5 2 2" xfId="39340" xr:uid="{1FE08F1E-69D2-4077-9AFB-2E125090B1AD}"/>
    <cellStyle name="Millares [0] 19 2 5 3" xfId="27899" xr:uid="{42945FA3-550E-465F-9153-9E2E48EBBE13}"/>
    <cellStyle name="Millares [0] 19 2 5 4" xfId="50781" xr:uid="{8EB3DB91-0AA4-4D3F-98D6-C6221AAF4295}"/>
    <cellStyle name="Millares [0] 19 2 6" xfId="10055" xr:uid="{D2AA8EF4-D278-4D39-B445-F311406BCEFF}"/>
    <cellStyle name="Millares [0] 19 2 6 2" xfId="21498" xr:uid="{5105EE90-7483-48BA-B423-75F57F378378}"/>
    <cellStyle name="Millares [0] 19 2 6 2 2" xfId="44392" xr:uid="{F65F4909-8882-4269-BC69-C55EAD3F9C78}"/>
    <cellStyle name="Millares [0] 19 2 6 3" xfId="32951" xr:uid="{41CC0E5F-DC2B-400E-B808-33DB91EB6B8E}"/>
    <cellStyle name="Millares [0] 19 2 7" xfId="11139" xr:uid="{EA731C73-5610-4533-ABCC-A0792ED09428}"/>
    <cellStyle name="Millares [0] 19 2 7 2" xfId="22582" xr:uid="{310BE9C6-8D2B-4164-ADE8-5340BEA95FAA}"/>
    <cellStyle name="Millares [0] 19 2 7 2 2" xfId="45476" xr:uid="{77F1F6B8-14B4-4228-942B-E6C5CF72DE9E}"/>
    <cellStyle name="Millares [0] 19 2 7 3" xfId="34035" xr:uid="{92FB0FC5-54EF-459B-81B5-34AB685EEBBB}"/>
    <cellStyle name="Millares [0] 19 2 8" xfId="12204" xr:uid="{C38BD8FF-E0FD-468B-8EDE-5F3F4968521B}"/>
    <cellStyle name="Millares [0] 19 2 8 2" xfId="35098" xr:uid="{8D13026D-1494-4163-8EEE-212BD68A181D}"/>
    <cellStyle name="Millares [0] 19 2 9" xfId="23657" xr:uid="{603CBC93-AFA9-4F97-9BEF-331DAE87BDE4}"/>
    <cellStyle name="Millares [0] 19 3" xfId="1011" xr:uid="{E2B12108-BBCB-472C-841B-2D6923BF737C}"/>
    <cellStyle name="Millares [0] 19 3 2" xfId="2328" xr:uid="{09D88918-AE92-42A8-954F-BCF164F0C4F7}"/>
    <cellStyle name="Millares [0] 19 3 2 2" xfId="6575" xr:uid="{7B6A1D34-0885-429D-A6AF-6B15575CAD1B}"/>
    <cellStyle name="Millares [0] 19 3 2 2 2" xfId="18027" xr:uid="{69D7165D-7DEA-4B66-8C9D-67FB5896152D}"/>
    <cellStyle name="Millares [0] 19 3 2 2 2 2" xfId="40921" xr:uid="{601A702B-D3AE-4F07-9FBE-047BA8107C7B}"/>
    <cellStyle name="Millares [0] 19 3 2 2 3" xfId="29480" xr:uid="{A020DD70-959E-4C69-8660-11A00CC8A46E}"/>
    <cellStyle name="Millares [0] 19 3 2 2 4" xfId="52362" xr:uid="{E85530D3-0F17-4150-B90F-7CB3234F64FE}"/>
    <cellStyle name="Millares [0] 19 3 2 3" xfId="13785" xr:uid="{FA45EEB6-6A5D-477B-ABE1-316A44E923F6}"/>
    <cellStyle name="Millares [0] 19 3 2 3 2" xfId="36679" xr:uid="{C5B8B819-B916-4B95-8E6A-C7DA55FA6478}"/>
    <cellStyle name="Millares [0] 19 3 2 4" xfId="25238" xr:uid="{D6D29830-AD46-4A37-9428-A04E503F59B2}"/>
    <cellStyle name="Millares [0] 19 3 2 5" xfId="48121" xr:uid="{A37D7DA1-91CB-41F5-B518-481A0956A189}"/>
    <cellStyle name="Millares [0] 19 3 3" xfId="4171" xr:uid="{E74A178A-A7F1-4385-88ED-B51DDDCFFAE9}"/>
    <cellStyle name="Millares [0] 19 3 3 2" xfId="8414" xr:uid="{7B411FFC-D6AA-4665-847E-F7D2B2F116BE}"/>
    <cellStyle name="Millares [0] 19 3 3 2 2" xfId="19866" xr:uid="{673D2BBC-FF3F-4A5E-AD50-B5CD4773E2A0}"/>
    <cellStyle name="Millares [0] 19 3 3 2 2 2" xfId="42760" xr:uid="{13AE17C6-7435-4725-8912-7F50A1FC2A6E}"/>
    <cellStyle name="Millares [0] 19 3 3 2 3" xfId="31319" xr:uid="{AD78E559-13B0-48B4-B789-C5CA0592D719}"/>
    <cellStyle name="Millares [0] 19 3 3 2 4" xfId="54201" xr:uid="{D419C1B0-F947-4A5E-9845-B1723FCB42C9}"/>
    <cellStyle name="Millares [0] 19 3 3 3" xfId="15624" xr:uid="{A9E32B1D-CCAD-4C0D-983B-AB3DE79D38CD}"/>
    <cellStyle name="Millares [0] 19 3 3 3 2" xfId="38518" xr:uid="{B249EA5E-107C-4215-971D-8C85C548119A}"/>
    <cellStyle name="Millares [0] 19 3 3 4" xfId="27077" xr:uid="{C87C36FC-59FE-4A5E-B281-DD66A84E8A70}"/>
    <cellStyle name="Millares [0] 19 3 3 5" xfId="49959" xr:uid="{33FD1A84-5048-40E8-9130-6BA8E2AAAE46}"/>
    <cellStyle name="Millares [0] 19 3 4" xfId="5258" xr:uid="{74B8B4EC-A726-4D9A-9B1C-DAC3991F06F2}"/>
    <cellStyle name="Millares [0] 19 3 4 2" xfId="16710" xr:uid="{0812F92F-AFD1-4EE4-A905-F8328F5774AA}"/>
    <cellStyle name="Millares [0] 19 3 4 2 2" xfId="39604" xr:uid="{4AC9CBCA-50AE-473C-B980-366A21A19942}"/>
    <cellStyle name="Millares [0] 19 3 4 3" xfId="28163" xr:uid="{56730C76-B8A2-4E41-B88B-1D806A3FC052}"/>
    <cellStyle name="Millares [0] 19 3 4 4" xfId="51045" xr:uid="{72D42D10-2174-4980-8548-68853953A14B}"/>
    <cellStyle name="Millares [0] 19 3 5" xfId="10319" xr:uid="{555B5B6A-9AE5-45EF-89F8-10C901233293}"/>
    <cellStyle name="Millares [0] 19 3 5 2" xfId="21762" xr:uid="{5D3E826B-7773-456A-AE83-C905C0F4DE99}"/>
    <cellStyle name="Millares [0] 19 3 5 2 2" xfId="44656" xr:uid="{C9E42ECF-C0DF-406F-90D4-004D95412B47}"/>
    <cellStyle name="Millares [0] 19 3 5 3" xfId="33215" xr:uid="{CEC7710F-39B0-4FEA-8685-CDDA4A6A1F49}"/>
    <cellStyle name="Millares [0] 19 3 6" xfId="11403" xr:uid="{C82A48E2-19CE-4BBF-9C7B-E693ED28DD5D}"/>
    <cellStyle name="Millares [0] 19 3 6 2" xfId="22846" xr:uid="{40227FDC-EF9E-4DDE-AA83-2BAEEE2C514F}"/>
    <cellStyle name="Millares [0] 19 3 6 2 2" xfId="45740" xr:uid="{18499B5A-5F24-418A-9CF3-65D3FAAA609C}"/>
    <cellStyle name="Millares [0] 19 3 6 3" xfId="34299" xr:uid="{A0AE91F3-F852-421E-9CAB-44DD3A5F0A63}"/>
    <cellStyle name="Millares [0] 19 3 7" xfId="12468" xr:uid="{F33A9AF5-A404-4ACD-A54E-D084D6D84A36}"/>
    <cellStyle name="Millares [0] 19 3 7 2" xfId="35362" xr:uid="{3DCC34EE-DE4A-4FBC-9C77-B9D06FAB5C78}"/>
    <cellStyle name="Millares [0] 19 3 8" xfId="23921" xr:uid="{309264B1-A374-48CF-93C3-E8D8E65552E9}"/>
    <cellStyle name="Millares [0] 19 3 9" xfId="46804" xr:uid="{30C1A0CB-C133-493A-8F0A-875E359C9799}"/>
    <cellStyle name="Millares [0] 19 4" xfId="1801" xr:uid="{36D11330-DC3B-4CA1-BC3C-9A4439A5A4EE}"/>
    <cellStyle name="Millares [0] 19 4 2" xfId="6048" xr:uid="{50674254-EF8B-465D-9F71-4516697849F5}"/>
    <cellStyle name="Millares [0] 19 4 2 2" xfId="17500" xr:uid="{49C79170-0E65-4596-823C-8EBFF43395D6}"/>
    <cellStyle name="Millares [0] 19 4 2 2 2" xfId="40394" xr:uid="{D6660250-52EE-4F11-8200-C25AA1AEA300}"/>
    <cellStyle name="Millares [0] 19 4 2 3" xfId="28953" xr:uid="{D7B0997E-5B29-4C91-BFA3-EE689821C039}"/>
    <cellStyle name="Millares [0] 19 4 2 4" xfId="51835" xr:uid="{D4B7C37D-AC4A-4033-B5CF-EDFF1832C8EB}"/>
    <cellStyle name="Millares [0] 19 4 3" xfId="13258" xr:uid="{703C40AC-DC61-48BA-A2F9-4252B9C13CF9}"/>
    <cellStyle name="Millares [0] 19 4 3 2" xfId="36152" xr:uid="{6E5081C6-F9D6-4ED9-87FB-07C6B1F0DC60}"/>
    <cellStyle name="Millares [0] 19 4 4" xfId="24711" xr:uid="{742548D6-5034-4E72-B9BD-590230526B82}"/>
    <cellStyle name="Millares [0] 19 4 5" xfId="47594" xr:uid="{B8B4FC71-447D-428A-854E-25D8009E40B2}"/>
    <cellStyle name="Millares [0] 19 5" xfId="3644" xr:uid="{AE783C1B-0F8C-4A51-8285-3E0F19FDBC88}"/>
    <cellStyle name="Millares [0] 19 5 2" xfId="7887" xr:uid="{3FD890B5-6726-43AE-9500-4AD62A71A742}"/>
    <cellStyle name="Millares [0] 19 5 2 2" xfId="19339" xr:uid="{C8FE4E07-CEBD-4B02-8E87-23EE0908706B}"/>
    <cellStyle name="Millares [0] 19 5 2 2 2" xfId="42233" xr:uid="{445C4F93-536E-4EB7-B558-F427643877EA}"/>
    <cellStyle name="Millares [0] 19 5 2 3" xfId="30792" xr:uid="{BFE2DA68-A2EE-4785-B8B2-0BA6E3C63096}"/>
    <cellStyle name="Millares [0] 19 5 2 4" xfId="53674" xr:uid="{3A22035D-952A-413E-8D2D-EFDA2F9B1FA5}"/>
    <cellStyle name="Millares [0] 19 5 3" xfId="15097" xr:uid="{D43E55BF-36F9-478F-9A06-5341DE492BAD}"/>
    <cellStyle name="Millares [0] 19 5 3 2" xfId="37991" xr:uid="{8AB723F5-1D3D-4AC7-95EE-4FF665C896F5}"/>
    <cellStyle name="Millares [0] 19 5 4" xfId="26550" xr:uid="{5E1B5867-2E8B-41AD-9560-9E1F26D52526}"/>
    <cellStyle name="Millares [0] 19 5 5" xfId="49432" xr:uid="{BA740E47-92DD-43A7-9FE7-D59A0BEF7FAC}"/>
    <cellStyle name="Millares [0] 19 6" xfId="4731" xr:uid="{E5D80543-256D-4BEC-BFE8-67CCE6D42F1D}"/>
    <cellStyle name="Millares [0] 19 6 2" xfId="16183" xr:uid="{DA827256-D0BD-49CC-8512-F1C2D3B7A613}"/>
    <cellStyle name="Millares [0] 19 6 2 2" xfId="39077" xr:uid="{7D733C54-711B-43D3-B7FC-EF766153B45C}"/>
    <cellStyle name="Millares [0] 19 6 3" xfId="27636" xr:uid="{095ECEA4-5565-4121-8D7F-82D60C7FAFA6}"/>
    <cellStyle name="Millares [0] 19 6 4" xfId="50518" xr:uid="{25CF4C5A-E59F-4A84-AD47-CE56B71AE519}"/>
    <cellStyle name="Millares [0] 19 7" xfId="8704" xr:uid="{27703E3E-050D-4A9F-A7CA-235E2CD27C1F}"/>
    <cellStyle name="Millares [0] 19 7 2" xfId="20151" xr:uid="{C185227E-E883-4D68-8BAD-1E1B0A13B384}"/>
    <cellStyle name="Millares [0] 19 7 2 2" xfId="43045" xr:uid="{0D1C5B53-B2B3-457A-BB5D-B8CDCAC72E3E}"/>
    <cellStyle name="Millares [0] 19 7 3" xfId="31604" xr:uid="{3AA5EA8E-B7C0-483B-9DC1-0080E4CE9EFA}"/>
    <cellStyle name="Millares [0] 19 7 4" xfId="54486" xr:uid="{9B3C3C41-FA19-494B-B175-85BE8E8B4F36}"/>
    <cellStyle name="Millares [0] 19 8" xfId="9792" xr:uid="{74C3A6D5-98AA-4214-9600-4866AE4188A7}"/>
    <cellStyle name="Millares [0] 19 8 2" xfId="21235" xr:uid="{E7CD0685-78C1-48C6-9EF7-3EFDDF2D6DCD}"/>
    <cellStyle name="Millares [0] 19 8 2 2" xfId="44129" xr:uid="{C637A1F6-8F9F-4403-9359-F05FE7D13D6D}"/>
    <cellStyle name="Millares [0] 19 8 3" xfId="32688" xr:uid="{17C62E22-AC1F-489D-8AAC-98AD81EBECF3}"/>
    <cellStyle name="Millares [0] 19 9" xfId="10876" xr:uid="{FAF24C9A-7686-48B9-B909-9F9D8FB90ADF}"/>
    <cellStyle name="Millares [0] 19 9 2" xfId="22319" xr:uid="{45E3D880-D432-4A1D-AC0B-41C7E1B0AE82}"/>
    <cellStyle name="Millares [0] 19 9 2 2" xfId="45213" xr:uid="{8A61279C-4379-41A2-ABE9-C84B21E7223D}"/>
    <cellStyle name="Millares [0] 19 9 3" xfId="33772" xr:uid="{DDA328C6-A370-4112-A77B-B8D7A7AB975E}"/>
    <cellStyle name="Millares [0] 2" xfId="47" xr:uid="{1D06DA33-B037-4A09-8BF7-D6CED64ED309}"/>
    <cellStyle name="Millares [0] 2 10" xfId="3384" xr:uid="{E119E880-D2B4-4269-8428-E093B9C8BE2D}"/>
    <cellStyle name="Millares [0] 2 10 2" xfId="7627" xr:uid="{1F684CF0-CDA6-41B4-BD4F-9DB4DB90A80A}"/>
    <cellStyle name="Millares [0] 2 10 2 2" xfId="19079" xr:uid="{02E686F6-324B-48FC-8122-3999EFF65B6D}"/>
    <cellStyle name="Millares [0] 2 10 2 2 2" xfId="41973" xr:uid="{746795C7-EF51-4234-995A-454829327D3A}"/>
    <cellStyle name="Millares [0] 2 10 2 3" xfId="30532" xr:uid="{FAA66B91-3340-4311-AB8D-A94CE3A801D1}"/>
    <cellStyle name="Millares [0] 2 10 2 4" xfId="53414" xr:uid="{990895D1-D1AE-4EE1-ACA8-896D0A255AE2}"/>
    <cellStyle name="Millares [0] 2 10 3" xfId="14837" xr:uid="{E83D97C8-3620-4347-B1E8-8549D65CE2D6}"/>
    <cellStyle name="Millares [0] 2 10 3 2" xfId="37731" xr:uid="{B17E2EBE-214C-463F-8F7F-49CBF1B9BD89}"/>
    <cellStyle name="Millares [0] 2 10 4" xfId="26290" xr:uid="{3C294CED-3E10-4CAE-83AC-0A17F464FA1F}"/>
    <cellStyle name="Millares [0] 2 10 5" xfId="49172" xr:uid="{38CE7D3C-91AD-4C25-B130-6F7C65DCA108}"/>
    <cellStyle name="Millares [0] 2 11" xfId="4445" xr:uid="{C53EFEF7-01D2-4D34-9DCA-9BFBBCF47A54}"/>
    <cellStyle name="Millares [0] 2 11 2" xfId="15897" xr:uid="{350DEA0E-FA82-4275-ABDD-1400B08B3255}"/>
    <cellStyle name="Millares [0] 2 11 2 2" xfId="38791" xr:uid="{FB44EBD7-E3BD-4E58-8C99-9314491D6A7C}"/>
    <cellStyle name="Millares [0] 2 11 3" xfId="27350" xr:uid="{E268CE24-AC6B-485A-8204-50F3E180AEF9}"/>
    <cellStyle name="Millares [0] 2 11 4" xfId="50232" xr:uid="{CC46CF0D-E195-4562-9655-CEFFA55004B3}"/>
    <cellStyle name="Millares [0] 2 12" xfId="8683" xr:uid="{565B1142-9AE0-4C53-8A19-211BB3F0D924}"/>
    <cellStyle name="Millares [0] 2 12 2" xfId="20134" xr:uid="{F276FEDE-884B-4428-888D-6BB3836E4D4D}"/>
    <cellStyle name="Millares [0] 2 12 2 2" xfId="43028" xr:uid="{16CA8D47-70AE-474E-A6AD-507B8784764C}"/>
    <cellStyle name="Millares [0] 2 12 3" xfId="31587" xr:uid="{7BB11C4D-8A06-487D-B605-3506C9596192}"/>
    <cellStyle name="Millares [0] 2 12 4" xfId="54469" xr:uid="{68D4A086-61ED-4279-8396-C23B51A63203}"/>
    <cellStyle name="Millares [0] 2 13" xfId="8732" xr:uid="{BF95D982-417C-4A4E-A8A9-04ACA8688158}"/>
    <cellStyle name="Millares [0] 2 13 2" xfId="20176" xr:uid="{4605A9CB-9F38-4228-A913-955C8B54F591}"/>
    <cellStyle name="Millares [0] 2 13 2 2" xfId="43070" xr:uid="{63709BB4-9DB7-4CFB-B343-40EC281778D5}"/>
    <cellStyle name="Millares [0] 2 13 3" xfId="31629" xr:uid="{2B1FFE75-4619-4503-AF62-6DF0CC2368D0}"/>
    <cellStyle name="Millares [0] 2 13 4" xfId="54511" xr:uid="{B5F6C2DA-6B49-4894-931E-938917A528BC}"/>
    <cellStyle name="Millares [0] 2 14" xfId="8993" xr:uid="{613677A7-117D-42EC-A265-D94CC5CCA979}"/>
    <cellStyle name="Millares [0] 2 14 2" xfId="20437" xr:uid="{E5531466-A2F5-4024-A3D0-C22434A8CF94}"/>
    <cellStyle name="Millares [0] 2 14 2 2" xfId="43331" xr:uid="{64FCA322-3627-4C7E-A4F7-B93218189D60}"/>
    <cellStyle name="Millares [0] 2 14 3" xfId="31890" xr:uid="{62CC3BB6-B794-4B61-A5AB-6C0FCD4DBDC7}"/>
    <cellStyle name="Millares [0] 2 14 4" xfId="54772" xr:uid="{502902EF-9FD2-4C9C-83AF-71A4C5D0D937}"/>
    <cellStyle name="Millares [0] 2 15" xfId="9259" xr:uid="{FF549348-6D24-4702-89CC-FBB31408DC3F}"/>
    <cellStyle name="Millares [0] 2 15 2" xfId="20703" xr:uid="{81927B11-8ED6-4177-8FD1-EC0A0235699B}"/>
    <cellStyle name="Millares [0] 2 15 2 2" xfId="43597" xr:uid="{02C76385-D924-4FF0-9B5E-97915D6BCFC4}"/>
    <cellStyle name="Millares [0] 2 15 3" xfId="32156" xr:uid="{2D675D88-3EFD-4C47-A2FD-5738FBD04CFA}"/>
    <cellStyle name="Millares [0] 2 15 4" xfId="55038" xr:uid="{FF90A97D-88C4-4394-9202-EE7A61BD0EB5}"/>
    <cellStyle name="Millares [0] 2 16" xfId="9530" xr:uid="{465ABA8F-BF9E-4F05-83A3-06AA919A8ECC}"/>
    <cellStyle name="Millares [0] 2 16 2" xfId="20973" xr:uid="{A330A869-E9DF-4C48-85AB-6BCA275A4DAD}"/>
    <cellStyle name="Millares [0] 2 16 2 2" xfId="43867" xr:uid="{53470473-1431-4D6D-ABDC-B6C8914A9967}"/>
    <cellStyle name="Millares [0] 2 16 3" xfId="32426" xr:uid="{79EE22B3-0393-46E5-80D3-71B5DCB8D16A}"/>
    <cellStyle name="Millares [0] 2 17" xfId="10617" xr:uid="{3DDC9C97-38F0-4812-8383-9B935D5D5CEF}"/>
    <cellStyle name="Millares [0] 2 17 2" xfId="22060" xr:uid="{EA482E9F-A5C7-4CD4-87F7-6873FDD5A05D}"/>
    <cellStyle name="Millares [0] 2 17 2 2" xfId="44954" xr:uid="{60B5166D-8F3E-4D14-AF8D-BE95C51615DE}"/>
    <cellStyle name="Millares [0] 2 17 3" xfId="33513" xr:uid="{A868FDF1-9EB5-4FC6-A241-A7AC122F0A8B}"/>
    <cellStyle name="Millares [0] 2 18" xfId="11682" xr:uid="{1D6AF359-B301-44E6-9DD0-D9CB472382DB}"/>
    <cellStyle name="Millares [0] 2 18 2" xfId="34576" xr:uid="{6F9BDF8B-E03F-4D7A-A763-883D1AF8ECA4}"/>
    <cellStyle name="Millares [0] 2 19" xfId="23135" xr:uid="{A7FCB5F4-029A-468A-91BE-E689D7DBFEF6}"/>
    <cellStyle name="Millares [0] 2 2" xfId="363" xr:uid="{295B96D3-35EE-46E1-B506-2BD8A9C03504}"/>
    <cellStyle name="Millares [0] 2 2 10" xfId="4592" xr:uid="{CE27E1C2-3F3B-4548-A3FC-21114A6A4AD7}"/>
    <cellStyle name="Millares [0] 2 2 10 2" xfId="16044" xr:uid="{ABEFADE8-4117-4889-B3C3-94894359E871}"/>
    <cellStyle name="Millares [0] 2 2 10 2 2" xfId="38938" xr:uid="{9F4BEB6E-FFC0-4992-9685-2554F3512923}"/>
    <cellStyle name="Millares [0] 2 2 10 3" xfId="27497" xr:uid="{A12154C2-2526-414A-9263-B204F3D156C8}"/>
    <cellStyle name="Millares [0] 2 2 10 4" xfId="50379" xr:uid="{1EF9CBE3-EE46-4DE0-80C2-2664EC7EAB59}"/>
    <cellStyle name="Millares [0] 2 2 11" xfId="8687" xr:uid="{3D0BEDDC-7036-40EE-8443-12ACEB4CAEF0}"/>
    <cellStyle name="Millares [0] 2 2 11 2" xfId="20138" xr:uid="{D24E429B-5A37-4B45-98DC-6E19DC754743}"/>
    <cellStyle name="Millares [0] 2 2 11 2 2" xfId="43032" xr:uid="{D39B8310-9447-4393-A916-AB9EF227911C}"/>
    <cellStyle name="Millares [0] 2 2 11 3" xfId="31591" xr:uid="{070BE437-6BCA-4B5A-9E79-9732C2834EC8}"/>
    <cellStyle name="Millares [0] 2 2 11 4" xfId="54473" xr:uid="{EC64D753-FEB5-47BD-9A3A-B7F2C4BF16D0}"/>
    <cellStyle name="Millares [0] 2 2 12" xfId="8871" xr:uid="{DD938CD0-6D8F-4E8F-922A-4A2449F8D2F4}"/>
    <cellStyle name="Millares [0] 2 2 12 2" xfId="20315" xr:uid="{A926FA38-9EC3-49E8-AECD-4B4A789B0C3B}"/>
    <cellStyle name="Millares [0] 2 2 12 2 2" xfId="43209" xr:uid="{7092A54B-D54C-4A31-AFC8-D6851B10E467}"/>
    <cellStyle name="Millares [0] 2 2 12 3" xfId="31768" xr:uid="{509FFD60-3E5F-4888-8B1F-A0A56442F15D}"/>
    <cellStyle name="Millares [0] 2 2 12 4" xfId="54650" xr:uid="{7DCC098C-D7CD-4E11-A0EC-E2FAE73AC15E}"/>
    <cellStyle name="Millares [0] 2 2 13" xfId="9133" xr:uid="{9C9A06AB-9EE5-4C42-ADF1-4C4D2FC11ECC}"/>
    <cellStyle name="Millares [0] 2 2 13 2" xfId="20577" xr:uid="{58CF026A-5998-41DF-84C0-B4F4A48E7665}"/>
    <cellStyle name="Millares [0] 2 2 13 2 2" xfId="43471" xr:uid="{AFF1ACB9-B428-4517-9C89-3271CB919124}"/>
    <cellStyle name="Millares [0] 2 2 13 3" xfId="32030" xr:uid="{3BBEE4B4-5726-4E01-8315-F058CED603CF}"/>
    <cellStyle name="Millares [0] 2 2 13 4" xfId="54912" xr:uid="{D4647574-4E8D-46E4-9B24-942696238A82}"/>
    <cellStyle name="Millares [0] 2 2 14" xfId="9400" xr:uid="{5AF7563E-164F-4704-81D2-ECA95A6DBC02}"/>
    <cellStyle name="Millares [0] 2 2 14 2" xfId="20844" xr:uid="{2D1A0018-2375-4E41-B644-CC8A8AE57D23}"/>
    <cellStyle name="Millares [0] 2 2 14 2 2" xfId="43738" xr:uid="{4D71A5ED-4D50-4288-913B-DE9605D222B1}"/>
    <cellStyle name="Millares [0] 2 2 14 3" xfId="32297" xr:uid="{498DEFB3-6EC5-4B71-BE25-CE8AEDB720BC}"/>
    <cellStyle name="Millares [0] 2 2 14 4" xfId="55179" xr:uid="{E0BC3B86-50BB-45EC-98B1-430605CE8726}"/>
    <cellStyle name="Millares [0] 2 2 15" xfId="9672" xr:uid="{78DECFE2-EFEC-46DC-854A-D90657EE90EF}"/>
    <cellStyle name="Millares [0] 2 2 15 2" xfId="21115" xr:uid="{4EB4696D-FC1C-4F53-853C-88356020768D}"/>
    <cellStyle name="Millares [0] 2 2 15 2 2" xfId="44009" xr:uid="{01E60728-B5A4-41B1-BD61-B5971562988C}"/>
    <cellStyle name="Millares [0] 2 2 15 3" xfId="32568" xr:uid="{55331A80-3A41-4288-841C-507585D04B2F}"/>
    <cellStyle name="Millares [0] 2 2 16" xfId="10756" xr:uid="{5BFC7CD7-C612-4718-8B1F-D62B37DC3B05}"/>
    <cellStyle name="Millares [0] 2 2 16 2" xfId="22199" xr:uid="{E819307B-EDCB-44A8-96B0-41B748894E45}"/>
    <cellStyle name="Millares [0] 2 2 16 2 2" xfId="45093" xr:uid="{74B294A9-01CB-4859-A53C-AE627C4514DC}"/>
    <cellStyle name="Millares [0] 2 2 16 3" xfId="33652" xr:uid="{FBF94916-031C-4AA8-B7EC-51F31B86DF5B}"/>
    <cellStyle name="Millares [0] 2 2 17" xfId="11821" xr:uid="{E5FCBFA4-D730-46E3-B4DF-E982F684F01E}"/>
    <cellStyle name="Millares [0] 2 2 17 2" xfId="34715" xr:uid="{10BA6821-B2A3-4E55-9760-A7888FC478BA}"/>
    <cellStyle name="Millares [0] 2 2 18" xfId="23274" xr:uid="{8D6E5858-32A2-484D-BE40-BF73D45D1FEF}"/>
    <cellStyle name="Millares [0] 2 2 19" xfId="46157" xr:uid="{782E83D1-067E-4927-AAD9-FC8162651FFE}"/>
    <cellStyle name="Millares [0] 2 2 2" xfId="479" xr:uid="{C8F479E4-71A1-48B7-8B0D-AD089B8404F4}"/>
    <cellStyle name="Millares [0] 2 2 2 10" xfId="8987" xr:uid="{DD47D8F9-4A73-4B26-BB5A-359F7622144F}"/>
    <cellStyle name="Millares [0] 2 2 2 10 2" xfId="20431" xr:uid="{3151A061-8FD1-48C7-91B3-5321D679CACB}"/>
    <cellStyle name="Millares [0] 2 2 2 10 2 2" xfId="43325" xr:uid="{1A0378E3-3D21-4268-94C7-3D192852A71C}"/>
    <cellStyle name="Millares [0] 2 2 2 10 3" xfId="31884" xr:uid="{69C61C67-F7DF-4603-903D-6CE818CD9808}"/>
    <cellStyle name="Millares [0] 2 2 2 10 4" xfId="54766" xr:uid="{ABFF55CC-44DF-4FC5-B16A-8FAA53F7E3F1}"/>
    <cellStyle name="Millares [0] 2 2 2 11" xfId="9249" xr:uid="{AB562DA1-A5A0-4D86-A524-509C51343453}"/>
    <cellStyle name="Millares [0] 2 2 2 11 2" xfId="20693" xr:uid="{F62C4314-B966-42FB-A487-DC448B370FF1}"/>
    <cellStyle name="Millares [0] 2 2 2 11 2 2" xfId="43587" xr:uid="{AF98DBE0-E89C-4C28-89A3-02C202F4292B}"/>
    <cellStyle name="Millares [0] 2 2 2 11 3" xfId="32146" xr:uid="{D4616F76-DEBB-43B3-A795-F33965E951C2}"/>
    <cellStyle name="Millares [0] 2 2 2 11 4" xfId="55028" xr:uid="{5CA06E7D-BC3E-4344-97CA-5C805C9BEAFB}"/>
    <cellStyle name="Millares [0] 2 2 2 12" xfId="9516" xr:uid="{3573F081-6C3B-4DF7-803E-C330FDE9089B}"/>
    <cellStyle name="Millares [0] 2 2 2 12 2" xfId="20960" xr:uid="{8666A836-E26F-4F88-B153-4BE613DB70B7}"/>
    <cellStyle name="Millares [0] 2 2 2 12 2 2" xfId="43854" xr:uid="{1B83EDF8-E315-43FC-8DE4-A88C39A53C8F}"/>
    <cellStyle name="Millares [0] 2 2 2 12 3" xfId="32413" xr:uid="{08DA4C77-FE95-49BC-807C-33C42497252F}"/>
    <cellStyle name="Millares [0] 2 2 2 12 4" xfId="55295" xr:uid="{DACE3F1F-F7C2-4A0E-B82C-F83B8B8692A6}"/>
    <cellStyle name="Millares [0] 2 2 2 13" xfId="9788" xr:uid="{51E1113C-9FDC-44B5-B662-7BCD206F4B6B}"/>
    <cellStyle name="Millares [0] 2 2 2 13 2" xfId="21231" xr:uid="{34FC038A-3411-41B0-BDE5-8102F1C4C665}"/>
    <cellStyle name="Millares [0] 2 2 2 13 2 2" xfId="44125" xr:uid="{67819F58-91DB-418B-A15B-451C33DE2E9B}"/>
    <cellStyle name="Millares [0] 2 2 2 13 3" xfId="32684" xr:uid="{DE6E8580-524B-4DA0-A64E-9AAA39D3B7C3}"/>
    <cellStyle name="Millares [0] 2 2 2 14" xfId="10872" xr:uid="{0C446814-D491-4BB2-9686-ECF60054C174}"/>
    <cellStyle name="Millares [0] 2 2 2 14 2" xfId="22315" xr:uid="{EEFAC73F-8875-4FEC-B7D1-EE8E82631618}"/>
    <cellStyle name="Millares [0] 2 2 2 14 2 2" xfId="45209" xr:uid="{F4E3623C-C064-432E-9BE1-6391194001CD}"/>
    <cellStyle name="Millares [0] 2 2 2 14 3" xfId="33768" xr:uid="{8F278EB4-C4FA-4E62-A1A4-680677CEECF7}"/>
    <cellStyle name="Millares [0] 2 2 2 15" xfId="11937" xr:uid="{A9EEE0AB-3DF7-4F04-A923-3410F2914B74}"/>
    <cellStyle name="Millares [0] 2 2 2 15 2" xfId="34831" xr:uid="{2B4F19EB-A9E7-4CDE-88E7-1FE1A610E920}"/>
    <cellStyle name="Millares [0] 2 2 2 16" xfId="23390" xr:uid="{5854FA44-58A1-49BA-BDE6-8A7AEC1FE112}"/>
    <cellStyle name="Millares [0] 2 2 2 17" xfId="46273" xr:uid="{1BC5CA25-A628-46C6-9BFB-F90C4AE4D217}"/>
    <cellStyle name="Millares [0] 2 2 2 18" xfId="55611" xr:uid="{5C41621D-357B-413D-A603-8201DF0CE868}"/>
    <cellStyle name="Millares [0] 2 2 2 2" xfId="742" xr:uid="{7BB37ACA-6C7A-4A19-BB58-13A2B10CE47A}"/>
    <cellStyle name="Millares [0] 2 2 2 2 10" xfId="46536" xr:uid="{E41A88F2-C024-4B69-B1F1-61D9758A2E84}"/>
    <cellStyle name="Millares [0] 2 2 2 2 11" xfId="55881" xr:uid="{1ACC3F63-A5BB-4B62-9945-4895CD39C8BF}"/>
    <cellStyle name="Millares [0] 2 2 2 2 2" xfId="1270" xr:uid="{DD1EA26C-577B-4627-B942-475002A0BD52}"/>
    <cellStyle name="Millares [0] 2 2 2 2 2 2" xfId="2587" xr:uid="{F17F391D-FD2E-4E24-9A82-552DDC12B9C9}"/>
    <cellStyle name="Millares [0] 2 2 2 2 2 2 2" xfId="6834" xr:uid="{FEFD2492-3163-4163-AE9B-EF0AA7569F16}"/>
    <cellStyle name="Millares [0] 2 2 2 2 2 2 2 2" xfId="18286" xr:uid="{B5E17A52-58E8-4C59-9254-F9086D8633D4}"/>
    <cellStyle name="Millares [0] 2 2 2 2 2 2 2 2 2" xfId="41180" xr:uid="{BF6DCAB8-3AFF-4497-A1A7-E058BD667C79}"/>
    <cellStyle name="Millares [0] 2 2 2 2 2 2 2 3" xfId="29739" xr:uid="{8F6C541C-986F-4FD9-A545-402DD0B302E3}"/>
    <cellStyle name="Millares [0] 2 2 2 2 2 2 2 4" xfId="52621" xr:uid="{96898D0E-4A71-4AD7-8BE9-99054667A967}"/>
    <cellStyle name="Millares [0] 2 2 2 2 2 2 3" xfId="14044" xr:uid="{EF04069E-8A9E-4EDA-9441-C1BD709B17CC}"/>
    <cellStyle name="Millares [0] 2 2 2 2 2 2 3 2" xfId="36938" xr:uid="{8AB149FD-1297-4965-85F6-D2448C7412A4}"/>
    <cellStyle name="Millares [0] 2 2 2 2 2 2 4" xfId="25497" xr:uid="{F6A6CE3C-E4FE-4ED1-B8EA-E8CB72E2DC3C}"/>
    <cellStyle name="Millares [0] 2 2 2 2 2 2 5" xfId="48380" xr:uid="{84771515-73F4-4FCA-AF52-68E1BCDD5A21}"/>
    <cellStyle name="Millares [0] 2 2 2 2 2 3" xfId="4430" xr:uid="{3D2F0528-B5EE-464F-A5C4-9C9D20E67131}"/>
    <cellStyle name="Millares [0] 2 2 2 2 2 3 2" xfId="8673" xr:uid="{EA94BC73-E1F1-4407-A244-2948244CA3D5}"/>
    <cellStyle name="Millares [0] 2 2 2 2 2 3 2 2" xfId="20125" xr:uid="{2F4A2C3A-77F5-4262-AE16-0A2F1E24C69F}"/>
    <cellStyle name="Millares [0] 2 2 2 2 2 3 2 2 2" xfId="43019" xr:uid="{A64E2273-03F0-4723-887F-A91EE1196B7B}"/>
    <cellStyle name="Millares [0] 2 2 2 2 2 3 2 3" xfId="31578" xr:uid="{7F8C41C4-6C56-4754-A1A5-A75B6D02E80B}"/>
    <cellStyle name="Millares [0] 2 2 2 2 2 3 2 4" xfId="54460" xr:uid="{076841F1-4D27-4ECF-B9BA-4B546761DB90}"/>
    <cellStyle name="Millares [0] 2 2 2 2 2 3 3" xfId="15883" xr:uid="{004883B3-E4DD-4A98-AF67-0D54B17D540A}"/>
    <cellStyle name="Millares [0] 2 2 2 2 2 3 3 2" xfId="38777" xr:uid="{CDE997C7-9E14-4D98-9DA9-8C7F577D6769}"/>
    <cellStyle name="Millares [0] 2 2 2 2 2 3 4" xfId="27336" xr:uid="{543A6D8E-2E8A-4003-B44C-5BC8651B111E}"/>
    <cellStyle name="Millares [0] 2 2 2 2 2 3 5" xfId="50218" xr:uid="{43A41D44-6351-4085-9D63-150D74A06461}"/>
    <cellStyle name="Millares [0] 2 2 2 2 2 4" xfId="5517" xr:uid="{0893F50A-5EF0-44AF-91C2-6A122D69D658}"/>
    <cellStyle name="Millares [0] 2 2 2 2 2 4 2" xfId="16969" xr:uid="{FD544437-B119-453B-9912-8F29F66EB4BD}"/>
    <cellStyle name="Millares [0] 2 2 2 2 2 4 2 2" xfId="39863" xr:uid="{44171EBC-5625-48B9-B02A-97F4DDA5F045}"/>
    <cellStyle name="Millares [0] 2 2 2 2 2 4 3" xfId="28422" xr:uid="{127E851B-80C9-4B0E-8816-99351DE5B765}"/>
    <cellStyle name="Millares [0] 2 2 2 2 2 4 4" xfId="51304" xr:uid="{9A204946-9C34-4584-B14B-C754A0431670}"/>
    <cellStyle name="Millares [0] 2 2 2 2 2 5" xfId="10578" xr:uid="{487E5DCD-2A54-4E1E-8E0F-D616D11308A9}"/>
    <cellStyle name="Millares [0] 2 2 2 2 2 5 2" xfId="22021" xr:uid="{FB372F08-3A0D-4A14-A2BF-9E13484B6CFD}"/>
    <cellStyle name="Millares [0] 2 2 2 2 2 5 2 2" xfId="44915" xr:uid="{10505251-D067-4E0C-8617-F9D88E61843B}"/>
    <cellStyle name="Millares [0] 2 2 2 2 2 5 3" xfId="33474" xr:uid="{ABF5B4EE-D298-4F70-9588-0E6B43DE8AED}"/>
    <cellStyle name="Millares [0] 2 2 2 2 2 6" xfId="11662" xr:uid="{87B954B7-4733-42D2-9A04-8B99E3BAE095}"/>
    <cellStyle name="Millares [0] 2 2 2 2 2 6 2" xfId="23105" xr:uid="{8F73520B-24A7-49DE-8513-FADA9C9F10A0}"/>
    <cellStyle name="Millares [0] 2 2 2 2 2 6 2 2" xfId="45999" xr:uid="{05C33E01-5BB6-497F-9A83-A06E8761C292}"/>
    <cellStyle name="Millares [0] 2 2 2 2 2 6 3" xfId="34558" xr:uid="{20B90A78-2001-4EF8-AEDE-EE9E48CDDA62}"/>
    <cellStyle name="Millares [0] 2 2 2 2 2 7" xfId="12727" xr:uid="{CC1E22AA-B33C-453C-BBD6-D50E59C83500}"/>
    <cellStyle name="Millares [0] 2 2 2 2 2 7 2" xfId="35621" xr:uid="{68A64DBD-4919-4D9D-962B-92AB8FC0347F}"/>
    <cellStyle name="Millares [0] 2 2 2 2 2 8" xfId="24180" xr:uid="{D1A823D9-AB14-4447-AC9F-6B05B5DC73CD}"/>
    <cellStyle name="Millares [0] 2 2 2 2 2 9" xfId="47063" xr:uid="{D08AD769-E2D0-41CB-9B63-D5AF563F9691}"/>
    <cellStyle name="Millares [0] 2 2 2 2 3" xfId="2060" xr:uid="{7E658D2A-1E0E-4513-971E-C308E1E39785}"/>
    <cellStyle name="Millares [0] 2 2 2 2 3 2" xfId="6307" xr:uid="{3E8F224A-59DE-4F89-B4E7-5616D48F88E6}"/>
    <cellStyle name="Millares [0] 2 2 2 2 3 2 2" xfId="17759" xr:uid="{7E690802-ED78-44AA-8526-48B98EF459F4}"/>
    <cellStyle name="Millares [0] 2 2 2 2 3 2 2 2" xfId="40653" xr:uid="{582FF23B-4A68-4474-9D4B-BBB7F6DFBEC6}"/>
    <cellStyle name="Millares [0] 2 2 2 2 3 2 3" xfId="29212" xr:uid="{4481DD5B-732C-4D12-9EE5-06DC27ACADE4}"/>
    <cellStyle name="Millares [0] 2 2 2 2 3 2 4" xfId="52094" xr:uid="{68E50EF8-CCC0-4F3A-8025-563C4164E328}"/>
    <cellStyle name="Millares [0] 2 2 2 2 3 3" xfId="13517" xr:uid="{EADC27C1-BDEF-4C68-93AF-B1E03C263297}"/>
    <cellStyle name="Millares [0] 2 2 2 2 3 3 2" xfId="36411" xr:uid="{A2599019-4177-4A6B-A7CA-CA2CB6744ADA}"/>
    <cellStyle name="Millares [0] 2 2 2 2 3 4" xfId="24970" xr:uid="{4D7CC1BA-8F2D-4F8D-9F93-EB74646C5A04}"/>
    <cellStyle name="Millares [0] 2 2 2 2 3 5" xfId="47853" xr:uid="{0D1472D1-F323-47B9-B97D-859DE6C2FE74}"/>
    <cellStyle name="Millares [0] 2 2 2 2 4" xfId="3903" xr:uid="{925719BD-8A37-4B11-8BD5-CBF7B8D018B0}"/>
    <cellStyle name="Millares [0] 2 2 2 2 4 2" xfId="8146" xr:uid="{1CDF2B51-11FE-4D1F-B5C9-1EDCADFFDE49}"/>
    <cellStyle name="Millares [0] 2 2 2 2 4 2 2" xfId="19598" xr:uid="{90E4C357-6761-45B3-8B49-9C672F3AF67D}"/>
    <cellStyle name="Millares [0] 2 2 2 2 4 2 2 2" xfId="42492" xr:uid="{B73EFA47-E2A8-4692-ABC4-5D42141AB75C}"/>
    <cellStyle name="Millares [0] 2 2 2 2 4 2 3" xfId="31051" xr:uid="{A4941573-2219-48BC-9914-5EA0C7D516AE}"/>
    <cellStyle name="Millares [0] 2 2 2 2 4 2 4" xfId="53933" xr:uid="{6B92BCED-BE7D-44A4-8F84-61C73E30FE95}"/>
    <cellStyle name="Millares [0] 2 2 2 2 4 3" xfId="15356" xr:uid="{C8D6C1DC-0D0B-4D0D-A0BC-18A03C81E929}"/>
    <cellStyle name="Millares [0] 2 2 2 2 4 3 2" xfId="38250" xr:uid="{0AFEA992-CDE9-46B7-B68D-862024B84FE3}"/>
    <cellStyle name="Millares [0] 2 2 2 2 4 4" xfId="26809" xr:uid="{E61CFBE5-C873-402A-9880-5ABE8C7B5831}"/>
    <cellStyle name="Millares [0] 2 2 2 2 4 5" xfId="49691" xr:uid="{C7F59B36-DAC6-48D2-9345-4D00CABA31CD}"/>
    <cellStyle name="Millares [0] 2 2 2 2 5" xfId="4990" xr:uid="{F28202E9-543E-4A90-90EC-0905CDB45F1F}"/>
    <cellStyle name="Millares [0] 2 2 2 2 5 2" xfId="16442" xr:uid="{33A893F2-FA9D-415C-B562-8D33E62C14CA}"/>
    <cellStyle name="Millares [0] 2 2 2 2 5 2 2" xfId="39336" xr:uid="{53139995-75CE-4D9C-9EA6-2BC262638728}"/>
    <cellStyle name="Millares [0] 2 2 2 2 5 3" xfId="27895" xr:uid="{37CE0A35-6F77-4A3B-841F-C1123B47E386}"/>
    <cellStyle name="Millares [0] 2 2 2 2 5 4" xfId="50777" xr:uid="{DC109EDD-4ED0-4C13-8A5D-14730DB95440}"/>
    <cellStyle name="Millares [0] 2 2 2 2 6" xfId="10051" xr:uid="{8178CB2A-83BD-4274-BED3-FDDC43FD25D4}"/>
    <cellStyle name="Millares [0] 2 2 2 2 6 2" xfId="21494" xr:uid="{3552C5AE-5A68-468D-829F-0B581A6D36E6}"/>
    <cellStyle name="Millares [0] 2 2 2 2 6 2 2" xfId="44388" xr:uid="{9055573F-F95F-41D7-8974-F4FFD4195F14}"/>
    <cellStyle name="Millares [0] 2 2 2 2 6 3" xfId="32947" xr:uid="{9B171DA1-002A-4BE0-A1E1-AA0C9028A629}"/>
    <cellStyle name="Millares [0] 2 2 2 2 7" xfId="11135" xr:uid="{81A6EF1D-4A1A-42BD-A35C-A62E9B1D1DFF}"/>
    <cellStyle name="Millares [0] 2 2 2 2 7 2" xfId="22578" xr:uid="{FB130919-830B-4966-83F5-0D3AF11F73DD}"/>
    <cellStyle name="Millares [0] 2 2 2 2 7 2 2" xfId="45472" xr:uid="{4D95F815-6C01-4A5A-8681-F3D6D1B7FA34}"/>
    <cellStyle name="Millares [0] 2 2 2 2 7 3" xfId="34031" xr:uid="{8436B9DA-92E1-43E6-84A1-758FE10BF14C}"/>
    <cellStyle name="Millares [0] 2 2 2 2 8" xfId="12200" xr:uid="{04BE5A3C-500F-4D96-9D4F-F84D4BDC2D6A}"/>
    <cellStyle name="Millares [0] 2 2 2 2 8 2" xfId="35094" xr:uid="{87C57003-05B8-427B-AE65-3EF506A5F533}"/>
    <cellStyle name="Millares [0] 2 2 2 2 9" xfId="23653" xr:uid="{AD51F642-32FC-4AAD-9C13-73AEE478C201}"/>
    <cellStyle name="Millares [0] 2 2 2 3" xfId="1007" xr:uid="{85E828AC-7E41-47F6-AD7B-8FC96080FDE5}"/>
    <cellStyle name="Millares [0] 2 2 2 3 2" xfId="2324" xr:uid="{BA2A214F-145A-462A-8504-C0FE7C212846}"/>
    <cellStyle name="Millares [0] 2 2 2 3 2 2" xfId="6571" xr:uid="{19D9A514-DAB2-4128-8669-9DCA71D386E0}"/>
    <cellStyle name="Millares [0] 2 2 2 3 2 2 2" xfId="18023" xr:uid="{B7353A8D-1F2C-4412-8509-A128871FC24B}"/>
    <cellStyle name="Millares [0] 2 2 2 3 2 2 2 2" xfId="40917" xr:uid="{866009E1-2DD0-4EC0-96EB-6520B7102F1E}"/>
    <cellStyle name="Millares [0] 2 2 2 3 2 2 3" xfId="29476" xr:uid="{876C7F1A-EB56-49C4-B107-DCB3C3A8BFC5}"/>
    <cellStyle name="Millares [0] 2 2 2 3 2 2 4" xfId="52358" xr:uid="{A1328A13-4BF2-4014-95CC-B754B01D05F9}"/>
    <cellStyle name="Millares [0] 2 2 2 3 2 3" xfId="13781" xr:uid="{BCA35EF6-6754-4C25-94C0-9845D8EF9969}"/>
    <cellStyle name="Millares [0] 2 2 2 3 2 3 2" xfId="36675" xr:uid="{4C6E404A-52F2-4989-96C6-4A8384CE014F}"/>
    <cellStyle name="Millares [0] 2 2 2 3 2 4" xfId="25234" xr:uid="{817A1F69-E300-4426-97B0-6BBB7E8310CE}"/>
    <cellStyle name="Millares [0] 2 2 2 3 2 5" xfId="48117" xr:uid="{88CBADB6-5E37-4F88-BF70-E8D0A43CF4BE}"/>
    <cellStyle name="Millares [0] 2 2 2 3 3" xfId="4167" xr:uid="{E2D9B024-B38C-43B3-A792-A23BDF55F7EA}"/>
    <cellStyle name="Millares [0] 2 2 2 3 3 2" xfId="8410" xr:uid="{69BA6113-EF93-4AE4-827D-090B11074AD7}"/>
    <cellStyle name="Millares [0] 2 2 2 3 3 2 2" xfId="19862" xr:uid="{27DA6C18-1E5B-4F9D-9930-04E0864BDE33}"/>
    <cellStyle name="Millares [0] 2 2 2 3 3 2 2 2" xfId="42756" xr:uid="{49A1F02F-9F15-4202-89D8-54C2288F950E}"/>
    <cellStyle name="Millares [0] 2 2 2 3 3 2 3" xfId="31315" xr:uid="{02A1581A-762F-4B5D-A1FA-73125E08156D}"/>
    <cellStyle name="Millares [0] 2 2 2 3 3 2 4" xfId="54197" xr:uid="{21E722AE-F483-4431-93BF-15038D5F5800}"/>
    <cellStyle name="Millares [0] 2 2 2 3 3 3" xfId="15620" xr:uid="{F6A30986-9617-4E05-ABE8-BEB743D4517F}"/>
    <cellStyle name="Millares [0] 2 2 2 3 3 3 2" xfId="38514" xr:uid="{321EF65F-DF90-478A-BA55-E0252893B249}"/>
    <cellStyle name="Millares [0] 2 2 2 3 3 4" xfId="27073" xr:uid="{56D8B0E3-9A02-4159-BD1C-470236501E8D}"/>
    <cellStyle name="Millares [0] 2 2 2 3 3 5" xfId="49955" xr:uid="{D36D9A56-91C5-4412-B315-E60DB282099E}"/>
    <cellStyle name="Millares [0] 2 2 2 3 4" xfId="5254" xr:uid="{7BFCB420-D760-40D2-AE10-1067FD188CC2}"/>
    <cellStyle name="Millares [0] 2 2 2 3 4 2" xfId="16706" xr:uid="{53761FC7-E248-497B-843C-D344AE993E83}"/>
    <cellStyle name="Millares [0] 2 2 2 3 4 2 2" xfId="39600" xr:uid="{63E64A26-E6E4-43A2-A663-61FBE842CA1E}"/>
    <cellStyle name="Millares [0] 2 2 2 3 4 3" xfId="28159" xr:uid="{6AD7030B-5217-4FF9-907D-34457BDC4C25}"/>
    <cellStyle name="Millares [0] 2 2 2 3 4 4" xfId="51041" xr:uid="{D992372F-A7B9-4F52-A5F6-498303E9B88F}"/>
    <cellStyle name="Millares [0] 2 2 2 3 5" xfId="10315" xr:uid="{9869783F-5D94-4154-B417-242E59F64EC9}"/>
    <cellStyle name="Millares [0] 2 2 2 3 5 2" xfId="21758" xr:uid="{73EDD289-8C98-48C1-889C-10E788EB04B3}"/>
    <cellStyle name="Millares [0] 2 2 2 3 5 2 2" xfId="44652" xr:uid="{BC32FEA7-3E48-4B2A-82B3-25B09AE082CA}"/>
    <cellStyle name="Millares [0] 2 2 2 3 5 3" xfId="33211" xr:uid="{44236309-B1B4-4391-86E1-53DF6806BD04}"/>
    <cellStyle name="Millares [0] 2 2 2 3 6" xfId="11399" xr:uid="{B197DD55-0618-46E1-8D2D-FF390C778128}"/>
    <cellStyle name="Millares [0] 2 2 2 3 6 2" xfId="22842" xr:uid="{63063B46-9A71-428D-86D0-802B42447A73}"/>
    <cellStyle name="Millares [0] 2 2 2 3 6 2 2" xfId="45736" xr:uid="{E30CE757-B9C0-47C8-A4FA-22A3BB7CE299}"/>
    <cellStyle name="Millares [0] 2 2 2 3 6 3" xfId="34295" xr:uid="{EF1250D7-D534-40C5-8374-DD81302FADFF}"/>
    <cellStyle name="Millares [0] 2 2 2 3 7" xfId="12464" xr:uid="{F3E2EF8D-2DEA-42F8-BC89-5285E884AA97}"/>
    <cellStyle name="Millares [0] 2 2 2 3 7 2" xfId="35358" xr:uid="{987154DD-3D14-4E2A-B75D-2505B3473F25}"/>
    <cellStyle name="Millares [0] 2 2 2 3 8" xfId="23917" xr:uid="{DAE39935-8ADE-4332-859F-C5DA440DE9DC}"/>
    <cellStyle name="Millares [0] 2 2 2 3 9" xfId="46800" xr:uid="{834855C8-CD8C-4385-A656-C4B67ECF6488}"/>
    <cellStyle name="Millares [0] 2 2 2 4" xfId="1535" xr:uid="{D9C1CCC3-0446-40C1-9E6D-F05FA2A002C4}"/>
    <cellStyle name="Millares [0] 2 2 2 4 2" xfId="2852" xr:uid="{B12C965C-FB4C-4042-B811-087ADFFB67C0}"/>
    <cellStyle name="Millares [0] 2 2 2 4 2 2" xfId="7099" xr:uid="{592065FD-01EB-465B-91CA-4F97DC5485A7}"/>
    <cellStyle name="Millares [0] 2 2 2 4 2 2 2" xfId="18551" xr:uid="{9AE250BC-F68D-485C-A13B-3584B6709B51}"/>
    <cellStyle name="Millares [0] 2 2 2 4 2 2 2 2" xfId="41445" xr:uid="{C4189D33-C664-45DC-B77F-544EE57BE09F}"/>
    <cellStyle name="Millares [0] 2 2 2 4 2 2 3" xfId="30004" xr:uid="{473444DA-8159-4E49-9CED-C77F907F6FA4}"/>
    <cellStyle name="Millares [0] 2 2 2 4 2 2 4" xfId="52886" xr:uid="{3C263CCD-C651-4B6F-8D49-0F3EC00FD66A}"/>
    <cellStyle name="Millares [0] 2 2 2 4 2 3" xfId="14309" xr:uid="{AA41785A-E690-4483-B1E2-1E257365C6C9}"/>
    <cellStyle name="Millares [0] 2 2 2 4 2 3 2" xfId="37203" xr:uid="{189F0309-F6E2-4D5E-89F4-C727299E0545}"/>
    <cellStyle name="Millares [0] 2 2 2 4 2 4" xfId="25762" xr:uid="{D5376759-D1BB-4A11-8C00-51AC648EE9C0}"/>
    <cellStyle name="Millares [0] 2 2 2 4 2 5" xfId="48645" xr:uid="{992319C1-D1C1-46C6-9279-40519FD338D0}"/>
    <cellStyle name="Millares [0] 2 2 2 4 3" xfId="5782" xr:uid="{0FC8DC69-5FF8-4446-B816-4287D252464C}"/>
    <cellStyle name="Millares [0] 2 2 2 4 3 2" xfId="17234" xr:uid="{DBC8E909-1D10-4E11-93A1-C4DD81ABAA56}"/>
    <cellStyle name="Millares [0] 2 2 2 4 3 2 2" xfId="40128" xr:uid="{416E9922-D2AC-415D-8DF2-DA03B0200A6C}"/>
    <cellStyle name="Millares [0] 2 2 2 4 3 3" xfId="28687" xr:uid="{731DDAEF-A019-4EB8-8F49-0C3088AEF049}"/>
    <cellStyle name="Millares [0] 2 2 2 4 3 4" xfId="51569" xr:uid="{C33CD9A6-134D-4E26-8044-24CDBF3AD789}"/>
    <cellStyle name="Millares [0] 2 2 2 4 4" xfId="12992" xr:uid="{12F367C3-E276-4E17-83B8-9E1112022A9D}"/>
    <cellStyle name="Millares [0] 2 2 2 4 4 2" xfId="35886" xr:uid="{7CD24E57-A38B-43AC-84C7-2194FE9EB183}"/>
    <cellStyle name="Millares [0] 2 2 2 4 5" xfId="24445" xr:uid="{8208CD44-74A2-40DB-A6AB-A09741EF89A9}"/>
    <cellStyle name="Millares [0] 2 2 2 4 6" xfId="47328" xr:uid="{CA50D3BF-E3FA-418F-AAE1-BCD913644CE6}"/>
    <cellStyle name="Millares [0] 2 2 2 5" xfId="1797" xr:uid="{873549F2-E7A3-4C46-824B-54DBE29C0BED}"/>
    <cellStyle name="Millares [0] 2 2 2 5 2" xfId="6044" xr:uid="{59CE8AE7-C636-40F8-A9DD-F460F20C140B}"/>
    <cellStyle name="Millares [0] 2 2 2 5 2 2" xfId="17496" xr:uid="{028D2D45-677B-4B0D-AFD7-3A6527486177}"/>
    <cellStyle name="Millares [0] 2 2 2 5 2 2 2" xfId="40390" xr:uid="{C64661C0-0AA0-41FC-AAC9-68DE36C61232}"/>
    <cellStyle name="Millares [0] 2 2 2 5 2 3" xfId="28949" xr:uid="{B16639BF-58EF-4C68-B225-F5A28C2574C9}"/>
    <cellStyle name="Millares [0] 2 2 2 5 2 4" xfId="51831" xr:uid="{7DB3F311-F7EB-41A9-9C69-FEF9729D6873}"/>
    <cellStyle name="Millares [0] 2 2 2 5 3" xfId="13254" xr:uid="{E3702B45-D19D-407E-ADD3-B71B3C596360}"/>
    <cellStyle name="Millares [0] 2 2 2 5 3 2" xfId="36148" xr:uid="{26BD44DD-2DA8-4741-B24F-C0F7286AA3BF}"/>
    <cellStyle name="Millares [0] 2 2 2 5 4" xfId="24707" xr:uid="{31F46415-F832-466F-A430-F2BFECECC197}"/>
    <cellStyle name="Millares [0] 2 2 2 5 5" xfId="47590" xr:uid="{89507463-DDEB-43B3-B013-CFE3E255D11F}"/>
    <cellStyle name="Millares [0] 2 2 2 6" xfId="3120" xr:uid="{6F131A38-BC0F-4C81-9921-0DBBF19E8C5B}"/>
    <cellStyle name="Millares [0] 2 2 2 6 2" xfId="7362" xr:uid="{DAA4FCCF-80CC-4F9D-886A-152DC135DCE3}"/>
    <cellStyle name="Millares [0] 2 2 2 6 2 2" xfId="18814" xr:uid="{0D314D49-070F-492B-AD98-E20DA13A54BA}"/>
    <cellStyle name="Millares [0] 2 2 2 6 2 2 2" xfId="41708" xr:uid="{44A904A9-3D1D-43F6-A0B6-E5CC6C9C20E9}"/>
    <cellStyle name="Millares [0] 2 2 2 6 2 3" xfId="30267" xr:uid="{2C35E2AA-0AD9-4945-9311-F5C73108AA16}"/>
    <cellStyle name="Millares [0] 2 2 2 6 2 4" xfId="53149" xr:uid="{C0745A5D-4405-4063-8E65-1F7D0256012A}"/>
    <cellStyle name="Millares [0] 2 2 2 6 3" xfId="14572" xr:uid="{F8B55E3C-1B48-4F41-817E-02FF0A77C7F1}"/>
    <cellStyle name="Millares [0] 2 2 2 6 3 2" xfId="37466" xr:uid="{F1A4378E-9F22-4BF9-90A8-4684B9CE11B4}"/>
    <cellStyle name="Millares [0] 2 2 2 6 4" xfId="26025" xr:uid="{DD722C34-B898-4E9A-A448-9807C7C8AECA}"/>
    <cellStyle name="Millares [0] 2 2 2 6 5" xfId="48907" xr:uid="{DC278B61-1AA8-443D-A7A9-CA33BAB532CF}"/>
    <cellStyle name="Millares [0] 2 2 2 7" xfId="3379" xr:uid="{D4CE7430-99EC-492F-A836-436AB636FDD8}"/>
    <cellStyle name="Millares [0] 2 2 2 7 2" xfId="7622" xr:uid="{BC1D3FCE-41B6-459D-B85E-C56BC2C1BA01}"/>
    <cellStyle name="Millares [0] 2 2 2 7 2 2" xfId="19074" xr:uid="{981F1E64-674A-48C0-8290-0D062E800F22}"/>
    <cellStyle name="Millares [0] 2 2 2 7 2 2 2" xfId="41968" xr:uid="{170CCD2B-408E-4E7D-B833-3925C8070250}"/>
    <cellStyle name="Millares [0] 2 2 2 7 2 3" xfId="30527" xr:uid="{09A21913-2DF0-4D21-9987-82C8B9CA50F3}"/>
    <cellStyle name="Millares [0] 2 2 2 7 2 4" xfId="53409" xr:uid="{D1DB4BAB-721F-4686-B006-4BE22155CAC2}"/>
    <cellStyle name="Millares [0] 2 2 2 7 3" xfId="14832" xr:uid="{04325540-F731-4845-BEAA-02C7A2711C0A}"/>
    <cellStyle name="Millares [0] 2 2 2 7 3 2" xfId="37726" xr:uid="{9B5F35B3-D5B6-4C4B-B163-4AD829E391CE}"/>
    <cellStyle name="Millares [0] 2 2 2 7 4" xfId="26285" xr:uid="{B4B79F73-FF0E-4ADB-87D6-84E57EFF0AAF}"/>
    <cellStyle name="Millares [0] 2 2 2 7 5" xfId="49167" xr:uid="{A4E2EE1A-AD5A-4038-B84F-F8E4AB772D6A}"/>
    <cellStyle name="Millares [0] 2 2 2 8" xfId="3640" xr:uid="{5771DD5E-E20B-4B4D-B378-FE01867089BF}"/>
    <cellStyle name="Millares [0] 2 2 2 8 2" xfId="7883" xr:uid="{773A3EF9-A510-464C-9767-9A730E4FCD8C}"/>
    <cellStyle name="Millares [0] 2 2 2 8 2 2" xfId="19335" xr:uid="{D9F0B78C-6986-4E82-B349-28D14782D72A}"/>
    <cellStyle name="Millares [0] 2 2 2 8 2 2 2" xfId="42229" xr:uid="{676C980E-F2F6-40C6-BC5A-7BF40A8F5969}"/>
    <cellStyle name="Millares [0] 2 2 2 8 2 3" xfId="30788" xr:uid="{6447C4DC-CBB7-486B-BBFA-1E8A06F66F36}"/>
    <cellStyle name="Millares [0] 2 2 2 8 2 4" xfId="53670" xr:uid="{FB6A262E-EBD9-43EB-A989-E81D08C77680}"/>
    <cellStyle name="Millares [0] 2 2 2 8 3" xfId="15093" xr:uid="{EF27041A-AB63-4686-A344-89161CD185E0}"/>
    <cellStyle name="Millares [0] 2 2 2 8 3 2" xfId="37987" xr:uid="{3985F20F-EC5E-40B5-B5DC-FDC0BDA95DB5}"/>
    <cellStyle name="Millares [0] 2 2 2 8 4" xfId="26546" xr:uid="{A06A4DF9-7A0A-4898-B16E-B7608BDD56C8}"/>
    <cellStyle name="Millares [0] 2 2 2 8 5" xfId="49428" xr:uid="{CB80EEB6-3217-4133-B330-61551E4779C4}"/>
    <cellStyle name="Millares [0] 2 2 2 9" xfId="4708" xr:uid="{E3F42F86-3DDF-4C4D-981E-73BF14E7FF7E}"/>
    <cellStyle name="Millares [0] 2 2 2 9 2" xfId="16160" xr:uid="{74D712A9-0587-4E1D-B2CE-AC1A18C60A3D}"/>
    <cellStyle name="Millares [0] 2 2 2 9 2 2" xfId="39054" xr:uid="{E3E86CAB-EB04-4E48-A2C3-1BDFFDDCE7BB}"/>
    <cellStyle name="Millares [0] 2 2 2 9 3" xfId="27613" xr:uid="{60746CF6-5916-4A4D-8FA0-F06F731BAAF3}"/>
    <cellStyle name="Millares [0] 2 2 2 9 4" xfId="50495" xr:uid="{2C068B48-1AD5-4A7A-8BED-6F433AA657B8}"/>
    <cellStyle name="Millares [0] 2 2 20" xfId="55496" xr:uid="{096F92A6-288D-4CBF-AD35-65A3DE6931B0}"/>
    <cellStyle name="Millares [0] 2 2 21" xfId="55649" xr:uid="{B54DD497-95C2-40F0-8645-DF00D5B809D1}"/>
    <cellStyle name="Millares [0] 2 2 3" xfId="626" xr:uid="{8D541BB4-713A-49F3-8A26-8E7FBE1AEA04}"/>
    <cellStyle name="Millares [0] 2 2 3 10" xfId="46420" xr:uid="{54913E2B-2B99-457E-89D3-72C2621DAD69}"/>
    <cellStyle name="Millares [0] 2 2 3 11" xfId="55765" xr:uid="{53D273DF-6D60-4A55-8694-A15E271C0B78}"/>
    <cellStyle name="Millares [0] 2 2 3 2" xfId="1154" xr:uid="{D4B73CFA-3EC8-4903-888F-FFD15EB60425}"/>
    <cellStyle name="Millares [0] 2 2 3 2 2" xfId="2471" xr:uid="{6AA6B25A-D165-49A6-8A17-4C8E8CD8DDED}"/>
    <cellStyle name="Millares [0] 2 2 3 2 2 2" xfId="6718" xr:uid="{FA481464-817F-4525-A7A4-D0FAAB8CDA33}"/>
    <cellStyle name="Millares [0] 2 2 3 2 2 2 2" xfId="18170" xr:uid="{93F935A7-54BB-421D-B7EC-1ABB24E15373}"/>
    <cellStyle name="Millares [0] 2 2 3 2 2 2 2 2" xfId="41064" xr:uid="{CAC54B3F-5049-404E-8AAA-A0B27B58D699}"/>
    <cellStyle name="Millares [0] 2 2 3 2 2 2 3" xfId="29623" xr:uid="{3278C579-634B-4E94-8507-55340CBFEFFF}"/>
    <cellStyle name="Millares [0] 2 2 3 2 2 2 4" xfId="52505" xr:uid="{3125FD4B-FA31-4737-9202-5B4BB08232ED}"/>
    <cellStyle name="Millares [0] 2 2 3 2 2 3" xfId="13928" xr:uid="{0C7337EF-CF87-4F9F-B966-D4BF4D08C7D6}"/>
    <cellStyle name="Millares [0] 2 2 3 2 2 3 2" xfId="36822" xr:uid="{49249BDA-8A1E-4E2A-9AF1-9DF5A0C4E6B7}"/>
    <cellStyle name="Millares [0] 2 2 3 2 2 4" xfId="25381" xr:uid="{312AF7EC-DD5E-4B1A-8665-95F5603CC1D7}"/>
    <cellStyle name="Millares [0] 2 2 3 2 2 5" xfId="48264" xr:uid="{F43DE5D5-B216-4A5D-B827-8AB4F11ED9B5}"/>
    <cellStyle name="Millares [0] 2 2 3 2 3" xfId="4314" xr:uid="{46177CE2-98AB-4F22-8A01-A22C410ED035}"/>
    <cellStyle name="Millares [0] 2 2 3 2 3 2" xfId="8557" xr:uid="{112C29AD-75A3-4FED-BA48-E9580D11FECE}"/>
    <cellStyle name="Millares [0] 2 2 3 2 3 2 2" xfId="20009" xr:uid="{24588764-993A-44DD-8AB0-5331AC930288}"/>
    <cellStyle name="Millares [0] 2 2 3 2 3 2 2 2" xfId="42903" xr:uid="{26F1744C-2C40-4EA1-B1A0-4582F8518A11}"/>
    <cellStyle name="Millares [0] 2 2 3 2 3 2 3" xfId="31462" xr:uid="{AC250971-A3EF-4A1D-A2E5-C69F8C4C2FE2}"/>
    <cellStyle name="Millares [0] 2 2 3 2 3 2 4" xfId="54344" xr:uid="{56041896-CC43-48F2-A501-7543AC3D7E9C}"/>
    <cellStyle name="Millares [0] 2 2 3 2 3 3" xfId="15767" xr:uid="{EDC43797-E622-433B-9FB5-E9D4DAF9DD83}"/>
    <cellStyle name="Millares [0] 2 2 3 2 3 3 2" xfId="38661" xr:uid="{205B249D-80A2-4082-B579-51CFFCA37076}"/>
    <cellStyle name="Millares [0] 2 2 3 2 3 4" xfId="27220" xr:uid="{BEEEFC2B-487E-42EA-9226-A48B70381E0E}"/>
    <cellStyle name="Millares [0] 2 2 3 2 3 5" xfId="50102" xr:uid="{11A81F40-2C2F-4666-81BC-2B7094131CB8}"/>
    <cellStyle name="Millares [0] 2 2 3 2 4" xfId="5401" xr:uid="{5F70E4E6-B504-4244-A8E8-E852742B8443}"/>
    <cellStyle name="Millares [0] 2 2 3 2 4 2" xfId="16853" xr:uid="{96E436C9-2E55-46F4-8E01-A1AA763799FB}"/>
    <cellStyle name="Millares [0] 2 2 3 2 4 2 2" xfId="39747" xr:uid="{8D1E023C-D613-4783-AD46-1961A0CC5D86}"/>
    <cellStyle name="Millares [0] 2 2 3 2 4 3" xfId="28306" xr:uid="{8DD15846-CA41-4038-B714-9F1A306518D8}"/>
    <cellStyle name="Millares [0] 2 2 3 2 4 4" xfId="51188" xr:uid="{DEA1BCE0-5860-40C8-9EC2-1E81CC0005D2}"/>
    <cellStyle name="Millares [0] 2 2 3 2 5" xfId="10462" xr:uid="{1A46E8F8-1834-46DA-A84C-D5D32B0083E0}"/>
    <cellStyle name="Millares [0] 2 2 3 2 5 2" xfId="21905" xr:uid="{7587DE51-72E4-4DC3-ACEA-684547525037}"/>
    <cellStyle name="Millares [0] 2 2 3 2 5 2 2" xfId="44799" xr:uid="{E793787D-55AF-4720-812E-790DF6F3A440}"/>
    <cellStyle name="Millares [0] 2 2 3 2 5 3" xfId="33358" xr:uid="{B4DCFD59-E871-4666-8374-D412924C5836}"/>
    <cellStyle name="Millares [0] 2 2 3 2 6" xfId="11546" xr:uid="{A962C10D-00A5-485E-BA98-9F95DEDFBC21}"/>
    <cellStyle name="Millares [0] 2 2 3 2 6 2" xfId="22989" xr:uid="{315B1D99-7104-455C-BE10-18FDDF837FC5}"/>
    <cellStyle name="Millares [0] 2 2 3 2 6 2 2" xfId="45883" xr:uid="{AA64A304-6C15-492A-876F-400451D5BABC}"/>
    <cellStyle name="Millares [0] 2 2 3 2 6 3" xfId="34442" xr:uid="{73DF4AB0-F061-4C0B-8F4D-C62871417081}"/>
    <cellStyle name="Millares [0] 2 2 3 2 7" xfId="12611" xr:uid="{7A9576F4-375F-4789-9678-BEAFA6A79057}"/>
    <cellStyle name="Millares [0] 2 2 3 2 7 2" xfId="35505" xr:uid="{ECCCC8FB-9F5D-4041-8094-736778E4FBB7}"/>
    <cellStyle name="Millares [0] 2 2 3 2 8" xfId="24064" xr:uid="{22688ECA-A7BD-4769-BC2C-F8BC615F96C8}"/>
    <cellStyle name="Millares [0] 2 2 3 2 9" xfId="46947" xr:uid="{27148932-598E-4B1B-B6E1-6055A5AA745E}"/>
    <cellStyle name="Millares [0] 2 2 3 3" xfId="1944" xr:uid="{9F38BEFE-032F-4A0C-A399-898C06FB393D}"/>
    <cellStyle name="Millares [0] 2 2 3 3 2" xfId="6191" xr:uid="{866B2CB0-5EE8-4CBD-8363-0BEAB299A31C}"/>
    <cellStyle name="Millares [0] 2 2 3 3 2 2" xfId="17643" xr:uid="{D5BC22EE-4F49-40FE-A083-41A86AC72A03}"/>
    <cellStyle name="Millares [0] 2 2 3 3 2 2 2" xfId="40537" xr:uid="{58070673-570F-4842-A3D0-02D01799597E}"/>
    <cellStyle name="Millares [0] 2 2 3 3 2 3" xfId="29096" xr:uid="{F79541B0-3192-48E2-B4B1-02699B3CDD58}"/>
    <cellStyle name="Millares [0] 2 2 3 3 2 4" xfId="51978" xr:uid="{BAF111F9-F1A5-431F-BFA4-8E7A7C2F16D3}"/>
    <cellStyle name="Millares [0] 2 2 3 3 3" xfId="13401" xr:uid="{3CCD1062-14F9-4E18-B535-BC731CB1744E}"/>
    <cellStyle name="Millares [0] 2 2 3 3 3 2" xfId="36295" xr:uid="{6A965A8F-2690-44D2-8771-01D6379940DB}"/>
    <cellStyle name="Millares [0] 2 2 3 3 4" xfId="24854" xr:uid="{CC64D8E8-197D-40FA-9B04-73F70788C16C}"/>
    <cellStyle name="Millares [0] 2 2 3 3 5" xfId="47737" xr:uid="{02750E34-F331-40E2-9D5F-B3162A4F782D}"/>
    <cellStyle name="Millares [0] 2 2 3 4" xfId="3787" xr:uid="{28C82B83-7218-4441-A2E1-153ED32CC5FD}"/>
    <cellStyle name="Millares [0] 2 2 3 4 2" xfId="8030" xr:uid="{61FCE2F2-D737-44D9-8888-9E06E3117280}"/>
    <cellStyle name="Millares [0] 2 2 3 4 2 2" xfId="19482" xr:uid="{18D014D2-8B8E-4F7E-9901-1A24938FFA82}"/>
    <cellStyle name="Millares [0] 2 2 3 4 2 2 2" xfId="42376" xr:uid="{045BFF08-428E-4CB0-B753-CF8577F9DC0D}"/>
    <cellStyle name="Millares [0] 2 2 3 4 2 3" xfId="30935" xr:uid="{D70CBCF6-0D53-4516-AA05-8012F6180117}"/>
    <cellStyle name="Millares [0] 2 2 3 4 2 4" xfId="53817" xr:uid="{AF41D62F-5C6E-4801-BD30-6FEDBF2445C8}"/>
    <cellStyle name="Millares [0] 2 2 3 4 3" xfId="15240" xr:uid="{DDA3162E-12FC-48C5-A7B7-C8297EBE4D27}"/>
    <cellStyle name="Millares [0] 2 2 3 4 3 2" xfId="38134" xr:uid="{9E7CA725-5183-4558-B3EA-68F99BD81B4B}"/>
    <cellStyle name="Millares [0] 2 2 3 4 4" xfId="26693" xr:uid="{9652FEC3-9F6C-4C95-98F9-0B6C61DC02A5}"/>
    <cellStyle name="Millares [0] 2 2 3 4 5" xfId="49575" xr:uid="{0302628A-CA4C-47C2-9485-C86E065271F4}"/>
    <cellStyle name="Millares [0] 2 2 3 5" xfId="4874" xr:uid="{D9613ABA-429E-44FA-B432-9850F883744D}"/>
    <cellStyle name="Millares [0] 2 2 3 5 2" xfId="16326" xr:uid="{D9C2646E-10F1-4C2E-8395-1D155620EAA9}"/>
    <cellStyle name="Millares [0] 2 2 3 5 2 2" xfId="39220" xr:uid="{6487E940-6879-4386-AC25-834A310D8BDD}"/>
    <cellStyle name="Millares [0] 2 2 3 5 3" xfId="27779" xr:uid="{5574FB44-E1DA-47C6-850B-DF9D0574BFBE}"/>
    <cellStyle name="Millares [0] 2 2 3 5 4" xfId="50661" xr:uid="{FC19E5F0-A171-409B-8FA7-91237D883169}"/>
    <cellStyle name="Millares [0] 2 2 3 6" xfId="9935" xr:uid="{8A9B0F3F-97EC-4EFF-977C-2521ABAA8DFB}"/>
    <cellStyle name="Millares [0] 2 2 3 6 2" xfId="21378" xr:uid="{95DCEBB2-6C38-4565-BC05-4C3E84AAC194}"/>
    <cellStyle name="Millares [0] 2 2 3 6 2 2" xfId="44272" xr:uid="{C418931C-4A9D-4343-99AA-643A535080B9}"/>
    <cellStyle name="Millares [0] 2 2 3 6 3" xfId="32831" xr:uid="{EE22CA33-EA8E-4DF8-A617-B733F725B904}"/>
    <cellStyle name="Millares [0] 2 2 3 7" xfId="11019" xr:uid="{00760796-A701-403B-82BB-005A8E7C811B}"/>
    <cellStyle name="Millares [0] 2 2 3 7 2" xfId="22462" xr:uid="{E342662B-F8B9-4B31-A802-3193903D3712}"/>
    <cellStyle name="Millares [0] 2 2 3 7 2 2" xfId="45356" xr:uid="{445B2152-412F-48FA-8D22-E155F8E24E67}"/>
    <cellStyle name="Millares [0] 2 2 3 7 3" xfId="33915" xr:uid="{86BE2A21-DC4F-4831-8E15-8C1D2F77E677}"/>
    <cellStyle name="Millares [0] 2 2 3 8" xfId="12084" xr:uid="{38A8D233-3224-4DB0-BCD5-40B652D26FA0}"/>
    <cellStyle name="Millares [0] 2 2 3 8 2" xfId="34978" xr:uid="{A3BBE858-2538-42A3-B6FB-02993E2EB8A3}"/>
    <cellStyle name="Millares [0] 2 2 3 9" xfId="23537" xr:uid="{5DEE5E2E-768B-48FF-B32C-A7A6385A12B1}"/>
    <cellStyle name="Millares [0] 2 2 4" xfId="891" xr:uid="{7833E2AA-CEA3-40BA-8298-5F3DADBD4367}"/>
    <cellStyle name="Millares [0] 2 2 4 2" xfId="2208" xr:uid="{75B42A63-4DFD-49A5-86ED-67B6F43B825B}"/>
    <cellStyle name="Millares [0] 2 2 4 2 2" xfId="6455" xr:uid="{3F34FCE3-BF54-4096-BFFE-8577C65A5FFB}"/>
    <cellStyle name="Millares [0] 2 2 4 2 2 2" xfId="17907" xr:uid="{6A1347C7-EC5E-4C54-8631-D4CFEC3BEAD6}"/>
    <cellStyle name="Millares [0] 2 2 4 2 2 2 2" xfId="40801" xr:uid="{88B3A670-A795-4E3C-AFCF-D99ABE384A9F}"/>
    <cellStyle name="Millares [0] 2 2 4 2 2 3" xfId="29360" xr:uid="{0353718F-3C66-423F-8EA8-1D62A9AA15E4}"/>
    <cellStyle name="Millares [0] 2 2 4 2 2 4" xfId="52242" xr:uid="{C6DEAE80-D130-44EF-9326-F32B48C2813C}"/>
    <cellStyle name="Millares [0] 2 2 4 2 3" xfId="13665" xr:uid="{381857AA-8C6D-4452-BB04-EF32A051DEB5}"/>
    <cellStyle name="Millares [0] 2 2 4 2 3 2" xfId="36559" xr:uid="{23C8093E-3656-4DE0-9233-49F1EF768D22}"/>
    <cellStyle name="Millares [0] 2 2 4 2 4" xfId="25118" xr:uid="{EB7B5FF3-F50F-49AE-B648-1A4EEEAE1012}"/>
    <cellStyle name="Millares [0] 2 2 4 2 5" xfId="48001" xr:uid="{80D29407-A1F6-4FF2-9D10-F5F2DA025EA9}"/>
    <cellStyle name="Millares [0] 2 2 4 3" xfId="4051" xr:uid="{7995D3CD-13BA-456F-8106-70819325FEA2}"/>
    <cellStyle name="Millares [0] 2 2 4 3 2" xfId="8294" xr:uid="{76855148-DE33-46D2-8E4C-535716536D49}"/>
    <cellStyle name="Millares [0] 2 2 4 3 2 2" xfId="19746" xr:uid="{EB1B3915-577C-4826-AF80-B64F01512A94}"/>
    <cellStyle name="Millares [0] 2 2 4 3 2 2 2" xfId="42640" xr:uid="{E897686B-BA16-4F44-8949-6C4A7282FE67}"/>
    <cellStyle name="Millares [0] 2 2 4 3 2 3" xfId="31199" xr:uid="{874088D1-DD69-4050-A2F5-D4392CC5BDD1}"/>
    <cellStyle name="Millares [0] 2 2 4 3 2 4" xfId="54081" xr:uid="{ABB36E68-C7A6-4FE4-939A-F84FD4441D50}"/>
    <cellStyle name="Millares [0] 2 2 4 3 3" xfId="15504" xr:uid="{BF7160B4-231B-4EDE-9F73-25F6B1E35B89}"/>
    <cellStyle name="Millares [0] 2 2 4 3 3 2" xfId="38398" xr:uid="{0BCEEFB9-BBA2-4BF4-8715-41111509EC71}"/>
    <cellStyle name="Millares [0] 2 2 4 3 4" xfId="26957" xr:uid="{26C2750C-BA2D-41EA-90E2-596F0EBDE8BB}"/>
    <cellStyle name="Millares [0] 2 2 4 3 5" xfId="49839" xr:uid="{2D1A31A9-88EE-424B-87FA-73C754155073}"/>
    <cellStyle name="Millares [0] 2 2 4 4" xfId="5138" xr:uid="{1874D699-D095-4561-B1D5-C3C1E98F00BD}"/>
    <cellStyle name="Millares [0] 2 2 4 4 2" xfId="16590" xr:uid="{E12F642F-11A4-42EC-BD85-6367EC4FDC67}"/>
    <cellStyle name="Millares [0] 2 2 4 4 2 2" xfId="39484" xr:uid="{03A935F9-A7BF-47F8-9283-DFD9036BBC59}"/>
    <cellStyle name="Millares [0] 2 2 4 4 3" xfId="28043" xr:uid="{71209CAB-ACB8-4EF7-AE77-E4B3B8CF8E06}"/>
    <cellStyle name="Millares [0] 2 2 4 4 4" xfId="50925" xr:uid="{3CC96205-0284-41A7-875B-03FB5A2E5CC5}"/>
    <cellStyle name="Millares [0] 2 2 4 5" xfId="10199" xr:uid="{E0FA930F-50D1-43FA-A672-70387BDDE067}"/>
    <cellStyle name="Millares [0] 2 2 4 5 2" xfId="21642" xr:uid="{437F3A31-482E-43E0-94DA-8680700C097B}"/>
    <cellStyle name="Millares [0] 2 2 4 5 2 2" xfId="44536" xr:uid="{55759F1A-E006-466E-831E-7DA930DEC960}"/>
    <cellStyle name="Millares [0] 2 2 4 5 3" xfId="33095" xr:uid="{946F4F76-11A2-4877-8259-503BD9B4F06A}"/>
    <cellStyle name="Millares [0] 2 2 4 6" xfId="11283" xr:uid="{FB5537AE-3218-4431-AF31-2FF0DC3C40F9}"/>
    <cellStyle name="Millares [0] 2 2 4 6 2" xfId="22726" xr:uid="{8C36296D-C835-4EC4-B1C0-2C0CF1664A20}"/>
    <cellStyle name="Millares [0] 2 2 4 6 2 2" xfId="45620" xr:uid="{BE472563-3353-4826-9D28-F0CA5F0060F7}"/>
    <cellStyle name="Millares [0] 2 2 4 6 3" xfId="34179" xr:uid="{C29E4FB0-A5E2-4315-AC4C-C52BB44B728E}"/>
    <cellStyle name="Millares [0] 2 2 4 7" xfId="12348" xr:uid="{F69AC939-4E0E-4F67-8009-E2B7B148B406}"/>
    <cellStyle name="Millares [0] 2 2 4 7 2" xfId="35242" xr:uid="{31615ACD-5162-413F-B850-16A445490966}"/>
    <cellStyle name="Millares [0] 2 2 4 8" xfId="23801" xr:uid="{255AC005-BC91-44FA-AC78-622549D17558}"/>
    <cellStyle name="Millares [0] 2 2 4 9" xfId="46684" xr:uid="{785D2E76-1C0C-40E1-ACB4-DECA6A05B4BB}"/>
    <cellStyle name="Millares [0] 2 2 5" xfId="1419" xr:uid="{5CC35DD5-B8E1-48F8-B825-9F247D9719F4}"/>
    <cellStyle name="Millares [0] 2 2 5 2" xfId="2736" xr:uid="{56C63B88-0457-4489-B108-CE1DED1023D9}"/>
    <cellStyle name="Millares [0] 2 2 5 2 2" xfId="6983" xr:uid="{264640DC-0769-4E80-BF7C-B1E55F60A72B}"/>
    <cellStyle name="Millares [0] 2 2 5 2 2 2" xfId="18435" xr:uid="{B63CA651-AF74-4AC0-99DF-B01E4BDE6BA2}"/>
    <cellStyle name="Millares [0] 2 2 5 2 2 2 2" xfId="41329" xr:uid="{28EFE8D3-7913-4EB7-A3FE-36AEA1ED8CA8}"/>
    <cellStyle name="Millares [0] 2 2 5 2 2 3" xfId="29888" xr:uid="{35BCFACD-8D53-4E7F-A372-12830FB6E123}"/>
    <cellStyle name="Millares [0] 2 2 5 2 2 4" xfId="52770" xr:uid="{6D8FEA87-E484-4CE5-A1B4-4FD1E97557AF}"/>
    <cellStyle name="Millares [0] 2 2 5 2 3" xfId="14193" xr:uid="{C03F1E1D-168E-4089-91B9-FC06EA595FA1}"/>
    <cellStyle name="Millares [0] 2 2 5 2 3 2" xfId="37087" xr:uid="{62C3E920-3D90-4CE8-8026-4000F01A7A34}"/>
    <cellStyle name="Millares [0] 2 2 5 2 4" xfId="25646" xr:uid="{D34AFDCB-DEED-462C-81AC-2951B98892B0}"/>
    <cellStyle name="Millares [0] 2 2 5 2 5" xfId="48529" xr:uid="{89C2DD4D-4B65-4C22-AE7A-0DABF5C0C91B}"/>
    <cellStyle name="Millares [0] 2 2 5 3" xfId="5666" xr:uid="{6E1BE101-0EE7-4D46-B7E6-818B76E4F47E}"/>
    <cellStyle name="Millares [0] 2 2 5 3 2" xfId="17118" xr:uid="{59916D6C-FCEA-4F19-8827-4DF11811DD00}"/>
    <cellStyle name="Millares [0] 2 2 5 3 2 2" xfId="40012" xr:uid="{8F7300DB-BE63-490C-BD48-AD06C61CA79B}"/>
    <cellStyle name="Millares [0] 2 2 5 3 3" xfId="28571" xr:uid="{61DE41DD-CADC-4F70-981B-2D4B4325AF7D}"/>
    <cellStyle name="Millares [0] 2 2 5 3 4" xfId="51453" xr:uid="{190D50EB-5035-4D72-A6B6-801AD579B912}"/>
    <cellStyle name="Millares [0] 2 2 5 4" xfId="12876" xr:uid="{6629DA14-E026-453A-9117-C88CD74AEC08}"/>
    <cellStyle name="Millares [0] 2 2 5 4 2" xfId="35770" xr:uid="{B85280B2-18DB-468D-AC88-0672F64F8C6B}"/>
    <cellStyle name="Millares [0] 2 2 5 5" xfId="24329" xr:uid="{1F263467-9A3D-4A69-A443-EB88F15E8FE3}"/>
    <cellStyle name="Millares [0] 2 2 5 6" xfId="47212" xr:uid="{1D7C8C24-7A17-4EDB-B859-D7241D70303F}"/>
    <cellStyle name="Millares [0] 2 2 6" xfId="1681" xr:uid="{48D9F1DD-E67D-4835-BF0C-69550837D315}"/>
    <cellStyle name="Millares [0] 2 2 6 2" xfId="5928" xr:uid="{7B8D7FAA-723D-4762-8A66-ADCD369360BE}"/>
    <cellStyle name="Millares [0] 2 2 6 2 2" xfId="17380" xr:uid="{E9C5B203-4439-4031-A6F1-3A50AC01DF66}"/>
    <cellStyle name="Millares [0] 2 2 6 2 2 2" xfId="40274" xr:uid="{A0F74324-B589-4E63-B36F-637F6BE0B692}"/>
    <cellStyle name="Millares [0] 2 2 6 2 3" xfId="28833" xr:uid="{C8E8A46D-A9D8-469E-B3EC-801125A28952}"/>
    <cellStyle name="Millares [0] 2 2 6 2 4" xfId="51715" xr:uid="{89AE87E6-D0C6-4D3F-A460-C8C9E29075FF}"/>
    <cellStyle name="Millares [0] 2 2 6 3" xfId="13138" xr:uid="{7260E747-54E7-4B09-89C6-DF162E6BFE96}"/>
    <cellStyle name="Millares [0] 2 2 6 3 2" xfId="36032" xr:uid="{A53BF132-9471-4FA9-8BF8-8501831735D0}"/>
    <cellStyle name="Millares [0] 2 2 6 4" xfId="24591" xr:uid="{1AFBD4BA-D965-4218-924C-97242D47902E}"/>
    <cellStyle name="Millares [0] 2 2 6 5" xfId="47474" xr:uid="{3D09BF86-569C-475F-908D-6D6E69BACDDD}"/>
    <cellStyle name="Millares [0] 2 2 7" xfId="3004" xr:uid="{085EC2C6-CD7E-43DE-B608-1D3D7C7D8BA7}"/>
    <cellStyle name="Millares [0] 2 2 7 2" xfId="7246" xr:uid="{CEA4CBAB-ABA2-4483-A09C-708B9D872BA3}"/>
    <cellStyle name="Millares [0] 2 2 7 2 2" xfId="18698" xr:uid="{D62533A5-4823-415F-B600-1FD5E2C08207}"/>
    <cellStyle name="Millares [0] 2 2 7 2 2 2" xfId="41592" xr:uid="{8BC763A7-9114-493B-90A2-F27DE6BD511C}"/>
    <cellStyle name="Millares [0] 2 2 7 2 3" xfId="30151" xr:uid="{8CD164A5-E897-4B30-A12D-3BE8FE30A4CC}"/>
    <cellStyle name="Millares [0] 2 2 7 2 4" xfId="53033" xr:uid="{23B5E142-478B-4B2C-9F52-069985F744C5}"/>
    <cellStyle name="Millares [0] 2 2 7 3" xfId="14456" xr:uid="{215D5879-4970-4332-8C45-D741D5C5EB86}"/>
    <cellStyle name="Millares [0] 2 2 7 3 2" xfId="37350" xr:uid="{FAB0D227-5734-4160-9BCD-F1F4DA3C77FA}"/>
    <cellStyle name="Millares [0] 2 2 7 4" xfId="25909" xr:uid="{D5397661-2CC3-48E0-8A41-36CFD2B0EDE0}"/>
    <cellStyle name="Millares [0] 2 2 7 5" xfId="48791" xr:uid="{A6F18179-FE6C-4163-AB39-633AC9686E94}"/>
    <cellStyle name="Millares [0] 2 2 8" xfId="3264" xr:uid="{EABE8103-76DA-4564-8536-A5063BC8662E}"/>
    <cellStyle name="Millares [0] 2 2 8 2" xfId="7506" xr:uid="{CEDFD8C0-3D89-4F2B-82A2-3CA1320C5C8C}"/>
    <cellStyle name="Millares [0] 2 2 8 2 2" xfId="18958" xr:uid="{15FD03D5-2297-4821-BE5C-97BA9100E774}"/>
    <cellStyle name="Millares [0] 2 2 8 2 2 2" xfId="41852" xr:uid="{F59FD9CD-DEC6-4B36-B3DF-E657DFF4AD06}"/>
    <cellStyle name="Millares [0] 2 2 8 2 3" xfId="30411" xr:uid="{AC0D40AE-56A1-4F36-BF77-89E411CFBF3A}"/>
    <cellStyle name="Millares [0] 2 2 8 2 4" xfId="53293" xr:uid="{E3DE5EF5-32BA-4D27-B9E7-EB519835CA6D}"/>
    <cellStyle name="Millares [0] 2 2 8 3" xfId="14716" xr:uid="{54385913-F49A-47A5-973F-BEA3C4359988}"/>
    <cellStyle name="Millares [0] 2 2 8 3 2" xfId="37610" xr:uid="{1320CD79-E71E-43BF-AE08-40DCE1EACF3B}"/>
    <cellStyle name="Millares [0] 2 2 8 4" xfId="26169" xr:uid="{8635E588-4725-46C8-9979-E3DAB7203F02}"/>
    <cellStyle name="Millares [0] 2 2 8 5" xfId="49051" xr:uid="{BD0C1066-E60E-4C71-8951-7C3C8371142D}"/>
    <cellStyle name="Millares [0] 2 2 9" xfId="3524" xr:uid="{44C80A4B-9847-46BA-A7CD-EED7AE768F9A}"/>
    <cellStyle name="Millares [0] 2 2 9 2" xfId="7767" xr:uid="{3B0F05F2-94AA-483D-9520-1B4A0853CA39}"/>
    <cellStyle name="Millares [0] 2 2 9 2 2" xfId="19219" xr:uid="{ED5078CA-A427-44F0-B849-46F7988716FB}"/>
    <cellStyle name="Millares [0] 2 2 9 2 2 2" xfId="42113" xr:uid="{D306A7E3-4646-46A1-9C7C-509375596BA3}"/>
    <cellStyle name="Millares [0] 2 2 9 2 3" xfId="30672" xr:uid="{FA266C6C-BD33-4002-B788-D97BCC649A4C}"/>
    <cellStyle name="Millares [0] 2 2 9 2 4" xfId="53554" xr:uid="{386B2D17-4AC5-468A-ABC7-A97F6165B4F6}"/>
    <cellStyle name="Millares [0] 2 2 9 3" xfId="14977" xr:uid="{CA10B799-B234-4488-8EF9-D684D5048557}"/>
    <cellStyle name="Millares [0] 2 2 9 3 2" xfId="37871" xr:uid="{69EDCD57-12E6-48A6-A821-0C48E3181EB2}"/>
    <cellStyle name="Millares [0] 2 2 9 4" xfId="26430" xr:uid="{D0E37F62-6E21-48C2-B7B2-A0AE449CC647}"/>
    <cellStyle name="Millares [0] 2 2 9 5" xfId="49312" xr:uid="{7AF209A7-C6B2-4DE0-90E8-5DD54EF73FF2}"/>
    <cellStyle name="Millares [0] 2 20" xfId="46018" xr:uid="{99F5569A-85C4-4E04-A9F2-0DB6F9024612}"/>
    <cellStyle name="Millares [0] 2 21" xfId="164" xr:uid="{20A7A4D0-C4F3-4721-986A-6A2D477BA2C8}"/>
    <cellStyle name="Millares [0] 2 22" xfId="55310" xr:uid="{0AFD3BF1-EEA8-458D-B859-1F1CDE58612E}"/>
    <cellStyle name="Millares [0] 2 23" xfId="55319" xr:uid="{F188C0D4-FE7E-4F81-9BA2-548628EE398E}"/>
    <cellStyle name="Millares [0] 2 24" xfId="55314" xr:uid="{AA207F11-535E-4293-A470-8072F361F50D}"/>
    <cellStyle name="Millares [0] 2 3" xfId="71" xr:uid="{89BA2B95-1200-4A52-AD7D-019E6BECB953}"/>
    <cellStyle name="Millares [0] 2 3 2" xfId="213" xr:uid="{6F2202D9-2B7A-40F1-A5C0-B23C6319F2EA}"/>
    <cellStyle name="Millares [0] 2 3 3" xfId="55337" xr:uid="{B046EE4B-BE8F-4A77-ABF0-B1026D1A47E6}"/>
    <cellStyle name="Millares [0] 2 4" xfId="487" xr:uid="{F1B3782D-2F86-41AF-B7C3-EFBBD6FF1C64}"/>
    <cellStyle name="Millares [0] 2 4 10" xfId="46281" xr:uid="{CBFA189A-F5F9-430E-A11F-E5BEA0FD1867}"/>
    <cellStyle name="Millares [0] 2 4 11" xfId="55617" xr:uid="{53429F46-75DB-4B95-83A5-34C5E1056AAE}"/>
    <cellStyle name="Millares [0] 2 4 12" xfId="55367" xr:uid="{4D961DC1-DB0E-41AB-86EF-C813ED0C2816}"/>
    <cellStyle name="Millares [0] 2 4 2" xfId="1015" xr:uid="{509352D7-5D69-469C-BEB1-D987757A443C}"/>
    <cellStyle name="Millares [0] 2 4 2 2" xfId="2332" xr:uid="{DA7CF63B-E56C-46BF-B019-64085AD53EBB}"/>
    <cellStyle name="Millares [0] 2 4 2 2 2" xfId="6579" xr:uid="{0527C6BF-FC85-46BE-8667-F5AE33A477E7}"/>
    <cellStyle name="Millares [0] 2 4 2 2 2 2" xfId="18031" xr:uid="{464F4565-87A1-4DED-AB87-5D63A4964F48}"/>
    <cellStyle name="Millares [0] 2 4 2 2 2 2 2" xfId="40925" xr:uid="{0785950B-1FA1-410D-B092-C9C42880BA30}"/>
    <cellStyle name="Millares [0] 2 4 2 2 2 3" xfId="29484" xr:uid="{7A043513-C144-4425-A1D8-3A538A3488DD}"/>
    <cellStyle name="Millares [0] 2 4 2 2 2 4" xfId="52366" xr:uid="{4A319CC4-8F22-45D5-97DD-7DD97E4F66E6}"/>
    <cellStyle name="Millares [0] 2 4 2 2 3" xfId="13789" xr:uid="{F67BF37A-DDAA-4470-BCE6-3BBA98593D2E}"/>
    <cellStyle name="Millares [0] 2 4 2 2 3 2" xfId="36683" xr:uid="{0714BC67-2155-45F8-ACBB-1BB05F95444F}"/>
    <cellStyle name="Millares [0] 2 4 2 2 4" xfId="25242" xr:uid="{54D129E5-9B6F-45C3-A2E7-EFD13FB57474}"/>
    <cellStyle name="Millares [0] 2 4 2 2 5" xfId="48125" xr:uid="{6078A6E6-1854-421C-903B-3B702420A4A5}"/>
    <cellStyle name="Millares [0] 2 4 2 3" xfId="4175" xr:uid="{C9544DC0-DFD1-4C53-8C10-93577B134F64}"/>
    <cellStyle name="Millares [0] 2 4 2 3 2" xfId="8418" xr:uid="{8C756C0B-D409-4396-940C-05C0E5A309E6}"/>
    <cellStyle name="Millares [0] 2 4 2 3 2 2" xfId="19870" xr:uid="{FF5246D8-1F32-418E-9F97-BA46B2FB3E88}"/>
    <cellStyle name="Millares [0] 2 4 2 3 2 2 2" xfId="42764" xr:uid="{AF3E7567-D461-46AD-BFB9-AC4A8A9BF654}"/>
    <cellStyle name="Millares [0] 2 4 2 3 2 3" xfId="31323" xr:uid="{EDCDDD2F-9D7C-4276-96BE-72357DA33986}"/>
    <cellStyle name="Millares [0] 2 4 2 3 2 4" xfId="54205" xr:uid="{60255EB5-0349-454E-A156-BB9DB6E989B1}"/>
    <cellStyle name="Millares [0] 2 4 2 3 3" xfId="15628" xr:uid="{2BDE02A3-24B5-4C29-9A1D-B77CE0873205}"/>
    <cellStyle name="Millares [0] 2 4 2 3 3 2" xfId="38522" xr:uid="{6A4C0023-4403-4A0A-960B-9E471AE0276D}"/>
    <cellStyle name="Millares [0] 2 4 2 3 4" xfId="27081" xr:uid="{BB0E4609-F3E2-4674-8D0E-A1A18E56B75F}"/>
    <cellStyle name="Millares [0] 2 4 2 3 5" xfId="49963" xr:uid="{8184B393-D579-44AB-B8AB-114A501205EC}"/>
    <cellStyle name="Millares [0] 2 4 2 4" xfId="5262" xr:uid="{912B6357-4707-44BC-8EC7-AA9291B9A481}"/>
    <cellStyle name="Millares [0] 2 4 2 4 2" xfId="16714" xr:uid="{0960D683-3725-40DE-8400-6738663D3DCA}"/>
    <cellStyle name="Millares [0] 2 4 2 4 2 2" xfId="39608" xr:uid="{93B93C1A-AFDB-46EA-B7E7-2D35F4EEBCA3}"/>
    <cellStyle name="Millares [0] 2 4 2 4 3" xfId="28167" xr:uid="{F50FB604-E797-4B70-AFFE-0562A5CBB257}"/>
    <cellStyle name="Millares [0] 2 4 2 4 4" xfId="51049" xr:uid="{B5C506EB-636C-4BC2-9678-9E14406D5E59}"/>
    <cellStyle name="Millares [0] 2 4 2 5" xfId="10323" xr:uid="{9DE77B24-8719-4642-95BC-DB4597F41CA0}"/>
    <cellStyle name="Millares [0] 2 4 2 5 2" xfId="21766" xr:uid="{67FEE2C2-870B-4EEB-959F-5AAE510DA4C2}"/>
    <cellStyle name="Millares [0] 2 4 2 5 2 2" xfId="44660" xr:uid="{B4CF4EA3-2AB7-4654-B30C-0ED7F025812A}"/>
    <cellStyle name="Millares [0] 2 4 2 5 3" xfId="33219" xr:uid="{5637C6A5-1879-40B3-8ED3-F24E4ECD3D30}"/>
    <cellStyle name="Millares [0] 2 4 2 6" xfId="11407" xr:uid="{152CF1D6-B877-45F1-9A09-59DDFA744B97}"/>
    <cellStyle name="Millares [0] 2 4 2 6 2" xfId="22850" xr:uid="{29AD3120-9DF1-449C-8DA7-004136B3F94F}"/>
    <cellStyle name="Millares [0] 2 4 2 6 2 2" xfId="45744" xr:uid="{12DEDB22-CCBB-432A-ABEA-6A701B9CFAA5}"/>
    <cellStyle name="Millares [0] 2 4 2 6 3" xfId="34303" xr:uid="{936C9783-B788-459F-ACEF-C2473DABA581}"/>
    <cellStyle name="Millares [0] 2 4 2 7" xfId="12472" xr:uid="{E5A703FA-96E5-4846-B7A6-1A87240F5B89}"/>
    <cellStyle name="Millares [0] 2 4 2 7 2" xfId="35366" xr:uid="{17D28C02-29AF-48A6-9815-CCE5AF8F8CD5}"/>
    <cellStyle name="Millares [0] 2 4 2 8" xfId="23925" xr:uid="{B383B722-5FBF-4297-B962-E9E8876764DA}"/>
    <cellStyle name="Millares [0] 2 4 2 9" xfId="46808" xr:uid="{A83DBB2E-17F5-4E0D-B218-6A73795BB640}"/>
    <cellStyle name="Millares [0] 2 4 3" xfId="1805" xr:uid="{00111860-48BE-4EAA-802B-1CC5E38E8874}"/>
    <cellStyle name="Millares [0] 2 4 3 2" xfId="6052" xr:uid="{7193647B-DBF4-4B6B-8CEA-6F2F2FC7C0EF}"/>
    <cellStyle name="Millares [0] 2 4 3 2 2" xfId="17504" xr:uid="{3502AB4F-DAA9-41FA-B195-03633546293B}"/>
    <cellStyle name="Millares [0] 2 4 3 2 2 2" xfId="40398" xr:uid="{F7E404C2-5902-4C9C-8A6C-25E8388A7F3B}"/>
    <cellStyle name="Millares [0] 2 4 3 2 3" xfId="28957" xr:uid="{2F8B24A6-DB69-4795-8A01-D879AC8E712B}"/>
    <cellStyle name="Millares [0] 2 4 3 2 4" xfId="51839" xr:uid="{30A102E4-56E6-4145-9DE3-842286273834}"/>
    <cellStyle name="Millares [0] 2 4 3 3" xfId="13262" xr:uid="{95E82F98-6A53-43D0-84F9-2449FBDE4C61}"/>
    <cellStyle name="Millares [0] 2 4 3 3 2" xfId="36156" xr:uid="{D65E1640-80D2-4FB6-BB7F-D12B093C3E8D}"/>
    <cellStyle name="Millares [0] 2 4 3 4" xfId="24715" xr:uid="{C599D07F-FCA3-4696-9693-80D63A4D0E51}"/>
    <cellStyle name="Millares [0] 2 4 3 5" xfId="47598" xr:uid="{FD4241E5-4FFF-42BC-A16E-997F460CEE3F}"/>
    <cellStyle name="Millares [0] 2 4 4" xfId="3648" xr:uid="{C79389E9-6F9E-404A-9AC7-67B4D0D5DABC}"/>
    <cellStyle name="Millares [0] 2 4 4 2" xfId="7891" xr:uid="{8D5DDDC4-D25C-48CA-9ECF-423EBCDD7F18}"/>
    <cellStyle name="Millares [0] 2 4 4 2 2" xfId="19343" xr:uid="{A1182215-E997-4138-87CA-2B0AEE9C422F}"/>
    <cellStyle name="Millares [0] 2 4 4 2 2 2" xfId="42237" xr:uid="{470DFEC4-F5C9-4B3B-B94B-A9303FC5015A}"/>
    <cellStyle name="Millares [0] 2 4 4 2 3" xfId="30796" xr:uid="{1CEFD9B1-A1A5-46BD-950A-98E25AA25267}"/>
    <cellStyle name="Millares [0] 2 4 4 2 4" xfId="53678" xr:uid="{08D67592-18DE-4DFC-A9FC-F9AB454F9EDA}"/>
    <cellStyle name="Millares [0] 2 4 4 3" xfId="15101" xr:uid="{62FEA359-3B91-4777-9B63-BA2ACFDD75EC}"/>
    <cellStyle name="Millares [0] 2 4 4 3 2" xfId="37995" xr:uid="{771AF0E5-4250-4465-AC4B-2D3EAA518392}"/>
    <cellStyle name="Millares [0] 2 4 4 4" xfId="26554" xr:uid="{F6F6378A-00DE-414B-9886-EC864165A6B6}"/>
    <cellStyle name="Millares [0] 2 4 4 5" xfId="49436" xr:uid="{22C127ED-7818-4784-B611-71A91588BFB5}"/>
    <cellStyle name="Millares [0] 2 4 5" xfId="4735" xr:uid="{B1DFB608-F2FD-4C11-A2B7-6636D64408FF}"/>
    <cellStyle name="Millares [0] 2 4 5 2" xfId="16187" xr:uid="{365A959A-35B1-473A-968B-006D21C33C14}"/>
    <cellStyle name="Millares [0] 2 4 5 2 2" xfId="39081" xr:uid="{1058EA7F-5ED6-45E7-AD78-A4F2916B4342}"/>
    <cellStyle name="Millares [0] 2 4 5 3" xfId="27640" xr:uid="{85B6ABF9-3987-41E8-B942-CF667B3578A9}"/>
    <cellStyle name="Millares [0] 2 4 5 4" xfId="50522" xr:uid="{294FCEFE-DAD9-4F35-8E20-61919A7C7CCD}"/>
    <cellStyle name="Millares [0] 2 4 6" xfId="9796" xr:uid="{91FD7872-D9F3-4095-88F4-52D6AC3C2CFF}"/>
    <cellStyle name="Millares [0] 2 4 6 2" xfId="21239" xr:uid="{7F8F87F1-4FC4-4142-90B8-91049C4D0FEB}"/>
    <cellStyle name="Millares [0] 2 4 6 2 2" xfId="44133" xr:uid="{2B72DB6B-DECE-42ED-AFEF-E35A28F60FF7}"/>
    <cellStyle name="Millares [0] 2 4 6 3" xfId="32692" xr:uid="{D71654B1-7629-4BAC-82F2-9283E013168D}"/>
    <cellStyle name="Millares [0] 2 4 7" xfId="10880" xr:uid="{BA7CE96E-8760-4D39-9E59-8DAB41518C31}"/>
    <cellStyle name="Millares [0] 2 4 7 2" xfId="22323" xr:uid="{A5801A56-525F-4F55-86AF-2384EA3CD23B}"/>
    <cellStyle name="Millares [0] 2 4 7 2 2" xfId="45217" xr:uid="{B2107844-3136-4B4A-A45C-D5D68EDBB8C6}"/>
    <cellStyle name="Millares [0] 2 4 7 3" xfId="33776" xr:uid="{DD8E5FA3-E749-4C8D-9D13-28C5509425BE}"/>
    <cellStyle name="Millares [0] 2 4 8" xfId="11945" xr:uid="{F317FDEA-6E11-4636-A4D4-BF97063937B4}"/>
    <cellStyle name="Millares [0] 2 4 8 2" xfId="34839" xr:uid="{A6FD9505-DD5B-41D4-8073-717C5873879D}"/>
    <cellStyle name="Millares [0] 2 4 9" xfId="23398" xr:uid="{8F61F853-BF79-4F9D-8295-CC89F4E49B45}"/>
    <cellStyle name="Millares [0] 2 5" xfId="751" xr:uid="{00910BD2-631E-4419-9499-2BDD041E6B21}"/>
    <cellStyle name="Millares [0] 2 5 10" xfId="55378" xr:uid="{6B545C81-F156-41E5-9CAA-80E07448B819}"/>
    <cellStyle name="Millares [0] 2 5 2" xfId="2068" xr:uid="{373AE575-8A75-4137-A876-CFB24D3A5E4B}"/>
    <cellStyle name="Millares [0] 2 5 2 2" xfId="6315" xr:uid="{19FFF409-FBFB-44FA-984D-01110A35A38E}"/>
    <cellStyle name="Millares [0] 2 5 2 2 2" xfId="17767" xr:uid="{8458D22B-7378-4CF3-A43E-6927AE34733E}"/>
    <cellStyle name="Millares [0] 2 5 2 2 2 2" xfId="40661" xr:uid="{83CE8B0E-E7D7-44C1-B9EA-4F57E899923A}"/>
    <cellStyle name="Millares [0] 2 5 2 2 3" xfId="29220" xr:uid="{2556FBBE-3746-41F1-88D9-F2731FF3C9F4}"/>
    <cellStyle name="Millares [0] 2 5 2 2 4" xfId="52102" xr:uid="{77E575DD-039B-4C8D-8DB1-036E7B6C1851}"/>
    <cellStyle name="Millares [0] 2 5 2 3" xfId="13525" xr:uid="{2EA5CBC0-3232-4DAA-A5A3-FBF55D1F7589}"/>
    <cellStyle name="Millares [0] 2 5 2 3 2" xfId="36419" xr:uid="{4566A7C4-E8AA-4F14-8DAF-E2B809AE2411}"/>
    <cellStyle name="Millares [0] 2 5 2 4" xfId="24978" xr:uid="{61D2060F-B1D3-4D5E-9B18-DD5B6CDD789B}"/>
    <cellStyle name="Millares [0] 2 5 2 5" xfId="47861" xr:uid="{70FB7797-1C17-43CC-B291-D8ED938A22BE}"/>
    <cellStyle name="Millares [0] 2 5 3" xfId="3911" xr:uid="{B1ABC7AE-6D1E-4FDB-B7E8-3E6D8C4A7A4C}"/>
    <cellStyle name="Millares [0] 2 5 3 2" xfId="8154" xr:uid="{EAD92A45-126B-4DF1-AC29-10989B4C6451}"/>
    <cellStyle name="Millares [0] 2 5 3 2 2" xfId="19606" xr:uid="{591D774D-3256-4347-B553-24711079FA15}"/>
    <cellStyle name="Millares [0] 2 5 3 2 2 2" xfId="42500" xr:uid="{828150BF-FE6D-4A06-B813-F4288565A59B}"/>
    <cellStyle name="Millares [0] 2 5 3 2 3" xfId="31059" xr:uid="{595EF428-AA4F-40C1-B621-7B281D1631A9}"/>
    <cellStyle name="Millares [0] 2 5 3 2 4" xfId="53941" xr:uid="{2A8DDDEB-0D69-4065-A90D-D3681B728699}"/>
    <cellStyle name="Millares [0] 2 5 3 3" xfId="15364" xr:uid="{81B66D8C-AEC5-4FF4-9E70-FA8C9F11B864}"/>
    <cellStyle name="Millares [0] 2 5 3 3 2" xfId="38258" xr:uid="{C10375D4-89C3-4533-98F0-3F630732335D}"/>
    <cellStyle name="Millares [0] 2 5 3 4" xfId="26817" xr:uid="{0AF654A5-554B-4994-AE1C-BA4D37FD659D}"/>
    <cellStyle name="Millares [0] 2 5 3 5" xfId="49699" xr:uid="{BF0170B5-F7BF-4743-81FD-F5FF4FB31863}"/>
    <cellStyle name="Millares [0] 2 5 4" xfId="4998" xr:uid="{EFD7C3E4-497B-41E5-807E-B0823F87A328}"/>
    <cellStyle name="Millares [0] 2 5 4 2" xfId="16450" xr:uid="{C7BBBF69-8AA5-4E61-B3AA-D91CBC6B395D}"/>
    <cellStyle name="Millares [0] 2 5 4 2 2" xfId="39344" xr:uid="{E9705550-FA1D-40B2-8CFC-FED1FE1D2D6A}"/>
    <cellStyle name="Millares [0] 2 5 4 3" xfId="27903" xr:uid="{1A133B43-91E1-4EAD-8361-ED7C059A77C9}"/>
    <cellStyle name="Millares [0] 2 5 4 4" xfId="50785" xr:uid="{DC16CA6D-17FE-4E1D-BC07-309C5946CF6D}"/>
    <cellStyle name="Millares [0] 2 5 5" xfId="10059" xr:uid="{0EDACDDB-3B0C-4EC7-8827-18129C089A3A}"/>
    <cellStyle name="Millares [0] 2 5 5 2" xfId="21502" xr:uid="{33C4445E-043E-4D20-AC4B-08F8EB5912FE}"/>
    <cellStyle name="Millares [0] 2 5 5 2 2" xfId="44396" xr:uid="{71BE02BE-C661-4AEB-9663-556A0616989B}"/>
    <cellStyle name="Millares [0] 2 5 5 3" xfId="32955" xr:uid="{C30AB464-BC4D-49A6-8A89-2917CE781DE4}"/>
    <cellStyle name="Millares [0] 2 5 6" xfId="11143" xr:uid="{17E9F918-E609-45F2-9899-EFD10D335944}"/>
    <cellStyle name="Millares [0] 2 5 6 2" xfId="22586" xr:uid="{6F6FBF11-91FF-44DD-8601-60CB0067CC41}"/>
    <cellStyle name="Millares [0] 2 5 6 2 2" xfId="45480" xr:uid="{982DD83C-DDE0-4B2F-8951-5682D7195691}"/>
    <cellStyle name="Millares [0] 2 5 6 3" xfId="34039" xr:uid="{1EE4DC96-E4B1-4A17-9A95-9E83531FE76C}"/>
    <cellStyle name="Millares [0] 2 5 7" xfId="12208" xr:uid="{292CE8C6-BA1D-4C3C-BAAD-A9354D247182}"/>
    <cellStyle name="Millares [0] 2 5 7 2" xfId="35102" xr:uid="{A34B7E64-367A-4C8A-BBC5-1E062B861044}"/>
    <cellStyle name="Millares [0] 2 5 8" xfId="23661" xr:uid="{C53D6041-BD2D-4712-97D9-506CC879CACE}"/>
    <cellStyle name="Millares [0] 2 5 9" xfId="46544" xr:uid="{46E38117-3C67-4C11-A5E7-E5760FE07F6E}"/>
    <cellStyle name="Millares [0] 2 6" xfId="1279" xr:uid="{58C7ECAB-2DDA-4D78-A8D8-16E8BC9D1AAD}"/>
    <cellStyle name="Millares [0] 2 6 2" xfId="2596" xr:uid="{ED9A5FFF-1455-498B-AF37-112601303EA1}"/>
    <cellStyle name="Millares [0] 2 6 2 2" xfId="6843" xr:uid="{09EAAFDF-5111-4E48-858A-5FB62D8FA525}"/>
    <cellStyle name="Millares [0] 2 6 2 2 2" xfId="18295" xr:uid="{BC4B127F-D1F3-43B4-B427-302160FD42A3}"/>
    <cellStyle name="Millares [0] 2 6 2 2 2 2" xfId="41189" xr:uid="{6B65A253-23C9-4D37-A57D-38C42C79AF05}"/>
    <cellStyle name="Millares [0] 2 6 2 2 3" xfId="29748" xr:uid="{5F310E93-D522-40EC-A0D4-6DCF0FB19F56}"/>
    <cellStyle name="Millares [0] 2 6 2 2 4" xfId="52630" xr:uid="{48E467AD-86E6-4347-8AD8-67BD507D72EE}"/>
    <cellStyle name="Millares [0] 2 6 2 3" xfId="14053" xr:uid="{BC70FFF4-9882-4CD7-BC5B-3A6EBEE8920C}"/>
    <cellStyle name="Millares [0] 2 6 2 3 2" xfId="36947" xr:uid="{5A095EFE-CFB5-4A11-9038-5002D0BCAAB8}"/>
    <cellStyle name="Millares [0] 2 6 2 4" xfId="25506" xr:uid="{9BDA1603-ACC2-4B86-8209-4EA5DAA8CDC3}"/>
    <cellStyle name="Millares [0] 2 6 2 5" xfId="48389" xr:uid="{3AD46CA6-74BC-4555-956D-CE3FD37965E7}"/>
    <cellStyle name="Millares [0] 2 6 3" xfId="5526" xr:uid="{FD7722AB-6D55-4BC7-9334-81F77390D025}"/>
    <cellStyle name="Millares [0] 2 6 3 2" xfId="16978" xr:uid="{6B9D24F0-8A9B-4300-A662-29E42430DD6B}"/>
    <cellStyle name="Millares [0] 2 6 3 2 2" xfId="39872" xr:uid="{F8E4DFE0-FAA3-4ECA-A27A-AEF5582333EA}"/>
    <cellStyle name="Millares [0] 2 6 3 3" xfId="28431" xr:uid="{660F9F60-5916-4418-BB03-D1BFC19F6E16}"/>
    <cellStyle name="Millares [0] 2 6 3 4" xfId="51313" xr:uid="{1BF3E08C-89C3-4BC3-8A7B-9276877B6D89}"/>
    <cellStyle name="Millares [0] 2 6 4" xfId="12736" xr:uid="{904C75D5-480A-427B-9C85-F2C8CE1B8461}"/>
    <cellStyle name="Millares [0] 2 6 4 2" xfId="35630" xr:uid="{AB5DDCB6-8936-4A2D-8679-B8A754F62AA9}"/>
    <cellStyle name="Millares [0] 2 6 5" xfId="24189" xr:uid="{B946BD94-302D-4149-948C-A526C8AD24DA}"/>
    <cellStyle name="Millares [0] 2 6 6" xfId="47072" xr:uid="{8C05B769-4C09-44E0-829C-C09BDFDFC719}"/>
    <cellStyle name="Millares [0] 2 7" xfId="1542" xr:uid="{1EE3F649-8712-4263-9D46-415739BDFF8E}"/>
    <cellStyle name="Millares [0] 2 7 2" xfId="5789" xr:uid="{8A47496D-EE12-43A3-A0D7-4F83CA20AB99}"/>
    <cellStyle name="Millares [0] 2 7 2 2" xfId="17241" xr:uid="{39CA65AA-2A03-4D4F-9A11-495BE696E7C4}"/>
    <cellStyle name="Millares [0] 2 7 2 2 2" xfId="40135" xr:uid="{BEE50411-B7DA-429A-8A48-787B42C01820}"/>
    <cellStyle name="Millares [0] 2 7 2 3" xfId="28694" xr:uid="{C1E5DF69-69EE-4B75-BADC-BF572AC52129}"/>
    <cellStyle name="Millares [0] 2 7 2 4" xfId="51576" xr:uid="{A58B5731-92FF-4A6D-ADAC-271493220799}"/>
    <cellStyle name="Millares [0] 2 7 3" xfId="12999" xr:uid="{7CDAE5F1-077A-44C5-868A-DD944C56BD4D}"/>
    <cellStyle name="Millares [0] 2 7 3 2" xfId="35893" xr:uid="{3F0D3ED5-2C90-4355-B65F-E795F75CAAC2}"/>
    <cellStyle name="Millares [0] 2 7 4" xfId="24452" xr:uid="{F8FD9292-F890-4393-96B7-42CDED8E6A1D}"/>
    <cellStyle name="Millares [0] 2 7 5" xfId="47335" xr:uid="{D06B1D87-0C65-4BC5-8C44-6C570DFBDB11}"/>
    <cellStyle name="Millares [0] 2 8" xfId="2863" xr:uid="{35188DF6-50CF-4D14-9048-8FD9470BD006}"/>
    <cellStyle name="Millares [0] 2 8 2" xfId="7107" xr:uid="{4FA035E6-82CC-444B-9DAF-1DFF621FF17A}"/>
    <cellStyle name="Millares [0] 2 8 2 2" xfId="18559" xr:uid="{A051F817-8358-403A-B344-9DE2C35FF762}"/>
    <cellStyle name="Millares [0] 2 8 2 2 2" xfId="41453" xr:uid="{99A3AC66-C3D9-4683-BF9E-EBD567300D72}"/>
    <cellStyle name="Millares [0] 2 8 2 3" xfId="30012" xr:uid="{FD48A9F2-6E6E-4053-84BA-82A56BC1A10B}"/>
    <cellStyle name="Millares [0] 2 8 2 4" xfId="52894" xr:uid="{A82DAA55-784D-4B48-9F74-B4F0B82A0837}"/>
    <cellStyle name="Millares [0] 2 8 3" xfId="14317" xr:uid="{9EB275B0-F154-48EA-B607-4B017428DB44}"/>
    <cellStyle name="Millares [0] 2 8 3 2" xfId="37211" xr:uid="{26D6AA8E-B8CB-4B3B-BB3A-EEBC6F97B915}"/>
    <cellStyle name="Millares [0] 2 8 4" xfId="25770" xr:uid="{06D55BB0-C1A6-496C-9BC1-32CE31B14036}"/>
    <cellStyle name="Millares [0] 2 8 5" xfId="48652" xr:uid="{ED401D23-9E4B-4E27-B4D9-E101317ABA0C}"/>
    <cellStyle name="Millares [0] 2 9" xfId="3124" xr:uid="{2CE68B49-CB4A-460A-B82D-4972CD403AFC}"/>
    <cellStyle name="Millares [0] 2 9 2" xfId="7366" xr:uid="{48802F6E-7CA6-49D5-93BC-24A3DDEE5C78}"/>
    <cellStyle name="Millares [0] 2 9 2 2" xfId="18818" xr:uid="{43331430-1742-41D5-AFA3-9A2CF1D3A6BE}"/>
    <cellStyle name="Millares [0] 2 9 2 2 2" xfId="41712" xr:uid="{EDA35E5B-DFDA-4426-B259-74197902FA47}"/>
    <cellStyle name="Millares [0] 2 9 2 3" xfId="30271" xr:uid="{AC2F4421-F9B4-4C1B-9FFF-A9B2061FEE25}"/>
    <cellStyle name="Millares [0] 2 9 2 4" xfId="53153" xr:uid="{E02CAE93-9F3C-402A-9012-6C9F77063082}"/>
    <cellStyle name="Millares [0] 2 9 3" xfId="14576" xr:uid="{665E0162-740F-467A-A18E-7219E72679C1}"/>
    <cellStyle name="Millares [0] 2 9 3 2" xfId="37470" xr:uid="{84E99F39-21B8-4D2D-ABA5-82359707BC5B}"/>
    <cellStyle name="Millares [0] 2 9 4" xfId="26029" xr:uid="{FEA68A4F-6341-439E-817E-13726012533A}"/>
    <cellStyle name="Millares [0] 2 9 5" xfId="48911" xr:uid="{F8FB99F0-034B-4889-9040-8B415CBF58B6}"/>
    <cellStyle name="Millares [0] 20" xfId="484" xr:uid="{2D4F4BA0-31A3-456C-B18C-6C172CDA34A3}"/>
    <cellStyle name="Millares [0] 20 10" xfId="23395" xr:uid="{7B372EFA-4B1A-4FAE-B84B-F0CEA54627A3}"/>
    <cellStyle name="Millares [0] 20 11" xfId="46278" xr:uid="{3143FEF8-DEB9-46D6-94F8-ECAD50163724}"/>
    <cellStyle name="Millares [0] 20 2" xfId="1012" xr:uid="{52C42699-4C4D-48A1-9E10-262FBBA05635}"/>
    <cellStyle name="Millares [0] 20 2 2" xfId="2329" xr:uid="{1D7F9D1A-9F2C-4184-AB51-A8F6F04E0E27}"/>
    <cellStyle name="Millares [0] 20 2 2 2" xfId="6576" xr:uid="{B2EF571F-B0B3-4B63-86FC-500631F96450}"/>
    <cellStyle name="Millares [0] 20 2 2 2 2" xfId="18028" xr:uid="{F6C32F70-5FD6-49AF-8CA6-F7E34C635144}"/>
    <cellStyle name="Millares [0] 20 2 2 2 2 2" xfId="40922" xr:uid="{DB1B84FB-653F-47DE-84B0-1A86FDB2F68A}"/>
    <cellStyle name="Millares [0] 20 2 2 2 3" xfId="29481" xr:uid="{D5F4971F-0AB1-450F-9D7D-D578E7A79E2D}"/>
    <cellStyle name="Millares [0] 20 2 2 2 4" xfId="52363" xr:uid="{A48F7904-2BAA-42FE-B05E-8580F443F774}"/>
    <cellStyle name="Millares [0] 20 2 2 3" xfId="13786" xr:uid="{977CAB44-398C-4F73-B178-E1CBBA2D5414}"/>
    <cellStyle name="Millares [0] 20 2 2 3 2" xfId="36680" xr:uid="{0CA19F98-77EE-4FC8-9CD6-C2349E4A95D5}"/>
    <cellStyle name="Millares [0] 20 2 2 4" xfId="25239" xr:uid="{616839E2-CBB8-4F27-9BBB-85A719F8F33A}"/>
    <cellStyle name="Millares [0] 20 2 2 5" xfId="48122" xr:uid="{E32B5C23-F2E2-41C1-815F-CCFD1BA111A7}"/>
    <cellStyle name="Millares [0] 20 2 3" xfId="4172" xr:uid="{AC786C8E-C33A-4D07-BC53-B42A82F7E570}"/>
    <cellStyle name="Millares [0] 20 2 3 2" xfId="8415" xr:uid="{DD56E631-D29B-4B4C-AFD3-E49B3180B70C}"/>
    <cellStyle name="Millares [0] 20 2 3 2 2" xfId="19867" xr:uid="{E753558A-D502-4F1D-A2B6-87A293090D5D}"/>
    <cellStyle name="Millares [0] 20 2 3 2 2 2" xfId="42761" xr:uid="{16ABF5AA-9E59-4763-BF62-5EE885E9338A}"/>
    <cellStyle name="Millares [0] 20 2 3 2 3" xfId="31320" xr:uid="{FEC30031-3D48-49FB-BEFE-8B5043C20327}"/>
    <cellStyle name="Millares [0] 20 2 3 2 4" xfId="54202" xr:uid="{FE6726DA-8B22-45FE-B90B-E2B929AFDADD}"/>
    <cellStyle name="Millares [0] 20 2 3 3" xfId="15625" xr:uid="{C63403A4-8464-410F-8D8A-42A34471C6EC}"/>
    <cellStyle name="Millares [0] 20 2 3 3 2" xfId="38519" xr:uid="{C9C13FE9-EA7F-42F4-93B2-3269DF481BDD}"/>
    <cellStyle name="Millares [0] 20 2 3 4" xfId="27078" xr:uid="{0B12FAED-8AB7-4BCB-B1FD-BE6D04F057C4}"/>
    <cellStyle name="Millares [0] 20 2 3 5" xfId="49960" xr:uid="{5EDCC8ED-0A24-4B04-97F1-9B6D908EAC00}"/>
    <cellStyle name="Millares [0] 20 2 4" xfId="5259" xr:uid="{53E261A4-7851-4A7D-8ED7-E77B5086FDF6}"/>
    <cellStyle name="Millares [0] 20 2 4 2" xfId="16711" xr:uid="{6944F21D-98AD-4100-A68A-DA49680779C2}"/>
    <cellStyle name="Millares [0] 20 2 4 2 2" xfId="39605" xr:uid="{AC86CF7E-7B5E-49D2-A52A-A83F71E020E0}"/>
    <cellStyle name="Millares [0] 20 2 4 3" xfId="28164" xr:uid="{D521FBC8-37FB-4A98-A8E9-FBB406E949B9}"/>
    <cellStyle name="Millares [0] 20 2 4 4" xfId="51046" xr:uid="{EF0578AE-208F-40E8-9A6C-929A9BDE1BD1}"/>
    <cellStyle name="Millares [0] 20 2 5" xfId="10320" xr:uid="{770AC19D-4632-4E62-9310-DD99F2089F45}"/>
    <cellStyle name="Millares [0] 20 2 5 2" xfId="21763" xr:uid="{4AC305C2-6A1A-4024-9704-0E17D4B2125A}"/>
    <cellStyle name="Millares [0] 20 2 5 2 2" xfId="44657" xr:uid="{7A0A8004-4A8D-4B21-889F-AABAE9BDA24B}"/>
    <cellStyle name="Millares [0] 20 2 5 3" xfId="33216" xr:uid="{6D1AF0F3-E634-4845-8781-C0680A7D2A33}"/>
    <cellStyle name="Millares [0] 20 2 6" xfId="11404" xr:uid="{847539C2-41B6-4376-A58F-653D2DD8B934}"/>
    <cellStyle name="Millares [0] 20 2 6 2" xfId="22847" xr:uid="{E9FB0DFC-64F5-43AF-B783-8B2C6C994281}"/>
    <cellStyle name="Millares [0] 20 2 6 2 2" xfId="45741" xr:uid="{13F2ECBF-7126-4EA0-BA43-195D7264A2A8}"/>
    <cellStyle name="Millares [0] 20 2 6 3" xfId="34300" xr:uid="{1E881DA6-E571-48E6-94C0-63433B93B4FA}"/>
    <cellStyle name="Millares [0] 20 2 7" xfId="12469" xr:uid="{807803C5-56BF-40B9-BF00-002F420E23AA}"/>
    <cellStyle name="Millares [0] 20 2 7 2" xfId="35363" xr:uid="{37B355D7-D7A9-48C3-B876-776D94EC8DA0}"/>
    <cellStyle name="Millares [0] 20 2 8" xfId="23922" xr:uid="{A8ED5B54-E046-4F06-B3C0-138A8F74997F}"/>
    <cellStyle name="Millares [0] 20 2 9" xfId="46805" xr:uid="{16D986F5-804E-476D-B853-AE2E5B9E6975}"/>
    <cellStyle name="Millares [0] 20 3" xfId="1802" xr:uid="{47874643-E514-4EBD-8B7E-AA27DF10CA15}"/>
    <cellStyle name="Millares [0] 20 3 2" xfId="6049" xr:uid="{CE17EEF0-11B9-419D-BC30-7B5EDEB70334}"/>
    <cellStyle name="Millares [0] 20 3 2 2" xfId="17501" xr:uid="{10915E84-EA54-4EC4-93D6-7F7698BACADD}"/>
    <cellStyle name="Millares [0] 20 3 2 2 2" xfId="40395" xr:uid="{5D72FAF5-8D8C-4EDE-AE24-DAE7ED3E77B0}"/>
    <cellStyle name="Millares [0] 20 3 2 3" xfId="28954" xr:uid="{F2277885-A08C-4684-B169-E55160A83B6E}"/>
    <cellStyle name="Millares [0] 20 3 2 4" xfId="51836" xr:uid="{0D12CC54-F40D-40D7-B1DF-E722C27950A4}"/>
    <cellStyle name="Millares [0] 20 3 3" xfId="13259" xr:uid="{5E29361D-B2BD-49FA-A787-3CD79708CF21}"/>
    <cellStyle name="Millares [0] 20 3 3 2" xfId="36153" xr:uid="{FBC6A7DA-6511-4DA6-8DF9-CCBE7909CCC8}"/>
    <cellStyle name="Millares [0] 20 3 4" xfId="24712" xr:uid="{FD42DCDE-ECFF-4BD1-828C-B5B90FEF029F}"/>
    <cellStyle name="Millares [0] 20 3 5" xfId="47595" xr:uid="{9DB12CE8-2297-4601-8966-F28D9147E9AE}"/>
    <cellStyle name="Millares [0] 20 4" xfId="3645" xr:uid="{878C5A89-5B1F-47C9-BCA5-2FA6DD00D80F}"/>
    <cellStyle name="Millares [0] 20 4 2" xfId="7888" xr:uid="{FE111787-BCC6-491D-BAC3-400D0584C701}"/>
    <cellStyle name="Millares [0] 20 4 2 2" xfId="19340" xr:uid="{F09144B5-3B13-4FCC-96B8-5075EFC249EA}"/>
    <cellStyle name="Millares [0] 20 4 2 2 2" xfId="42234" xr:uid="{6E7CE866-79C4-463B-A207-065B7183233C}"/>
    <cellStyle name="Millares [0] 20 4 2 3" xfId="30793" xr:uid="{9C87AC73-4D80-43D0-8FEC-9DD7C5C5C7F2}"/>
    <cellStyle name="Millares [0] 20 4 2 4" xfId="53675" xr:uid="{87619226-96C9-4CA0-9D43-6F19EB708737}"/>
    <cellStyle name="Millares [0] 20 4 3" xfId="15098" xr:uid="{56C521D4-5893-40B3-A217-E3CD194E0163}"/>
    <cellStyle name="Millares [0] 20 4 3 2" xfId="37992" xr:uid="{B5A0119C-E802-4F90-8A3F-09C99B03EFD1}"/>
    <cellStyle name="Millares [0] 20 4 4" xfId="26551" xr:uid="{E69B732B-A6D6-4AE5-A918-BAA7E3FFF85D}"/>
    <cellStyle name="Millares [0] 20 4 5" xfId="49433" xr:uid="{3E18E797-FCC5-4C28-BEA6-66379F1BD0D3}"/>
    <cellStyle name="Millares [0] 20 5" xfId="4732" xr:uid="{0643163A-2EA4-4214-ABD6-09E2E8344B42}"/>
    <cellStyle name="Millares [0] 20 5 2" xfId="16184" xr:uid="{730F7898-6107-423B-AA60-566C01F8EEF1}"/>
    <cellStyle name="Millares [0] 20 5 2 2" xfId="39078" xr:uid="{223252DB-25AF-4A03-A002-473F5CF46906}"/>
    <cellStyle name="Millares [0] 20 5 3" xfId="27637" xr:uid="{F85FC483-B008-42D9-BFA3-F0A6F72B3971}"/>
    <cellStyle name="Millares [0] 20 5 4" xfId="50519" xr:uid="{C8B770FD-7496-459E-BFAE-ECD7F814F699}"/>
    <cellStyle name="Millares [0] 20 6" xfId="8705" xr:uid="{56EDBAF2-F325-480B-8C7D-7CCD74A2F8A0}"/>
    <cellStyle name="Millares [0] 20 6 2" xfId="20152" xr:uid="{36C34AB4-FB28-4448-AD70-CAE7261E384E}"/>
    <cellStyle name="Millares [0] 20 6 2 2" xfId="43046" xr:uid="{7F1BE4AD-5992-4865-9918-5DA650B2296F}"/>
    <cellStyle name="Millares [0] 20 6 3" xfId="31605" xr:uid="{370F319F-1299-4375-BDDB-F49611E0FA8C}"/>
    <cellStyle name="Millares [0] 20 6 4" xfId="54487" xr:uid="{05B79211-BFE2-4016-A0C5-186C9A8812C1}"/>
    <cellStyle name="Millares [0] 20 7" xfId="9793" xr:uid="{173FE4FF-1BD8-46B4-AC07-A541A01717E8}"/>
    <cellStyle name="Millares [0] 20 7 2" xfId="21236" xr:uid="{01A9397D-91B8-4536-AC60-B32B349C3ADB}"/>
    <cellStyle name="Millares [0] 20 7 2 2" xfId="44130" xr:uid="{6232E34C-5B4C-40D2-A9C5-D48A2F47BA71}"/>
    <cellStyle name="Millares [0] 20 7 3" xfId="32689" xr:uid="{A1440A32-BE75-409F-9E75-51E3D32D7533}"/>
    <cellStyle name="Millares [0] 20 8" xfId="10877" xr:uid="{3F65B92C-2E03-49E7-A126-FD453B59FD8F}"/>
    <cellStyle name="Millares [0] 20 8 2" xfId="22320" xr:uid="{DF314587-0046-4590-9E61-15DC7748FBED}"/>
    <cellStyle name="Millares [0] 20 8 2 2" xfId="45214" xr:uid="{AB50879E-998F-4EC5-AEDC-03219E0ABA79}"/>
    <cellStyle name="Millares [0] 20 8 3" xfId="33773" xr:uid="{5D68B769-E23D-4863-8E03-6D575C54671A}"/>
    <cellStyle name="Millares [0] 20 9" xfId="11942" xr:uid="{480D92DA-3CE0-4C56-B036-024B2C46C374}"/>
    <cellStyle name="Millares [0] 20 9 2" xfId="34836" xr:uid="{A9BB0B61-0086-45E8-A6E8-4D3AA7F95EF4}"/>
    <cellStyle name="Millares [0] 21" xfId="749" xr:uid="{DB46F615-F2B2-4398-9EC2-866EA5D759BC}"/>
    <cellStyle name="Millares [0] 21 10" xfId="46542" xr:uid="{7CA5BAEC-859D-4155-933E-8B8D83AA6881}"/>
    <cellStyle name="Millares [0] 21 2" xfId="2066" xr:uid="{AB8F51F8-7152-4CD8-9861-C2017BE432DC}"/>
    <cellStyle name="Millares [0] 21 2 2" xfId="6313" xr:uid="{20638FD3-1F0F-4068-A030-330329AD6CEE}"/>
    <cellStyle name="Millares [0] 21 2 2 2" xfId="17765" xr:uid="{9269E477-6821-4C21-8296-0F225E56C689}"/>
    <cellStyle name="Millares [0] 21 2 2 2 2" xfId="40659" xr:uid="{7B5E240F-5240-42C1-AB06-31035E0224F6}"/>
    <cellStyle name="Millares [0] 21 2 2 3" xfId="29218" xr:uid="{3711E880-4599-4933-B8CD-99E8212E9D6A}"/>
    <cellStyle name="Millares [0] 21 2 2 4" xfId="52100" xr:uid="{DEA3375F-E6D8-4C46-B4E5-112FB626E4DF}"/>
    <cellStyle name="Millares [0] 21 2 3" xfId="13523" xr:uid="{6BB82A68-6E96-427E-A3A3-C089BBDDD035}"/>
    <cellStyle name="Millares [0] 21 2 3 2" xfId="36417" xr:uid="{C305A3A6-8716-4F19-B47A-3FE53079398C}"/>
    <cellStyle name="Millares [0] 21 2 4" xfId="24976" xr:uid="{8E195DD1-E66C-47BA-B94B-316D1C8D65B9}"/>
    <cellStyle name="Millares [0] 21 2 5" xfId="47859" xr:uid="{F8BFC46B-AD5F-4B8B-B78A-7B4655F81AB3}"/>
    <cellStyle name="Millares [0] 21 3" xfId="3909" xr:uid="{ABD77FA0-C9A6-417D-94C9-19C5F3381646}"/>
    <cellStyle name="Millares [0] 21 3 2" xfId="8152" xr:uid="{2E28D9CF-4E38-417C-8223-5AFF7F14B057}"/>
    <cellStyle name="Millares [0] 21 3 2 2" xfId="19604" xr:uid="{7C170FA0-26C3-4A1F-A6E1-0B447BB0A078}"/>
    <cellStyle name="Millares [0] 21 3 2 2 2" xfId="42498" xr:uid="{C5260EAA-AFA7-48A5-AE60-173FE241C9A5}"/>
    <cellStyle name="Millares [0] 21 3 2 3" xfId="31057" xr:uid="{C06727D2-E527-467E-93D1-3709663955DB}"/>
    <cellStyle name="Millares [0] 21 3 2 4" xfId="53939" xr:uid="{6E1022BD-F9A6-4640-86C7-059475D2D8D9}"/>
    <cellStyle name="Millares [0] 21 3 3" xfId="15362" xr:uid="{1DAF97F6-6F98-4399-8CB6-027AB27AC70B}"/>
    <cellStyle name="Millares [0] 21 3 3 2" xfId="38256" xr:uid="{6F43D46C-74C5-4E69-86B1-086D0337FA98}"/>
    <cellStyle name="Millares [0] 21 3 4" xfId="26815" xr:uid="{CD8DF97C-50D8-4C9C-ADC2-C7E56C85DFD7}"/>
    <cellStyle name="Millares [0] 21 3 5" xfId="49697" xr:uid="{7BC7C763-60E2-40E7-B432-ABEEF3182728}"/>
    <cellStyle name="Millares [0] 21 4" xfId="4996" xr:uid="{2E31E958-91D8-46E1-9EB4-3F27935D11B7}"/>
    <cellStyle name="Millares [0] 21 4 2" xfId="16448" xr:uid="{C361037A-B3DA-4FD7-B5A4-817F285EAEAE}"/>
    <cellStyle name="Millares [0] 21 4 2 2" xfId="39342" xr:uid="{4F014EC4-20B2-41AC-BCE2-969FC089D1E2}"/>
    <cellStyle name="Millares [0] 21 4 3" xfId="27901" xr:uid="{BAFA3FE5-A80A-45BF-AED4-C737B2EE30D9}"/>
    <cellStyle name="Millares [0] 21 4 4" xfId="50783" xr:uid="{415565EC-987F-4434-B62B-2AB0E41E5ABC}"/>
    <cellStyle name="Millares [0] 21 5" xfId="8706" xr:uid="{498A630C-A4CA-4679-B74A-5700FFD00A06}"/>
    <cellStyle name="Millares [0] 21 5 2" xfId="20153" xr:uid="{B2200096-DBFD-46A7-9287-76B0A4415060}"/>
    <cellStyle name="Millares [0] 21 5 2 2" xfId="43047" xr:uid="{34DDBB54-8962-4897-8072-B923C219FCEB}"/>
    <cellStyle name="Millares [0] 21 5 3" xfId="31606" xr:uid="{BCBB1C75-2117-4A24-8870-76C7FD74A6DE}"/>
    <cellStyle name="Millares [0] 21 5 4" xfId="54488" xr:uid="{41628ABF-48B7-416B-8E64-A23053C1E4F6}"/>
    <cellStyle name="Millares [0] 21 6" xfId="10057" xr:uid="{F991507E-1032-4D71-873F-5C6A27478580}"/>
    <cellStyle name="Millares [0] 21 6 2" xfId="21500" xr:uid="{BDB3E023-8B3B-4C3B-85B2-5F316D64532F}"/>
    <cellStyle name="Millares [0] 21 6 2 2" xfId="44394" xr:uid="{6C05849D-93D9-45F3-B96B-6D049EA84431}"/>
    <cellStyle name="Millares [0] 21 6 3" xfId="32953" xr:uid="{5C88CAE8-BB34-4C96-AA3A-CC321E5272D9}"/>
    <cellStyle name="Millares [0] 21 7" xfId="11141" xr:uid="{29622920-30B7-46A1-868A-1E984E6E4D43}"/>
    <cellStyle name="Millares [0] 21 7 2" xfId="22584" xr:uid="{03254D9D-FAA6-461A-BE04-CA120C1C8EEC}"/>
    <cellStyle name="Millares [0] 21 7 2 2" xfId="45478" xr:uid="{C797183B-AFB9-4106-BC25-9D8C8E6D5922}"/>
    <cellStyle name="Millares [0] 21 7 3" xfId="34037" xr:uid="{70FA7D4F-3E1F-4483-BCBD-CE3F96629D6A}"/>
    <cellStyle name="Millares [0] 21 8" xfId="12206" xr:uid="{68F310FA-08B3-4DC8-9BD2-B7B578EA5A10}"/>
    <cellStyle name="Millares [0] 21 8 2" xfId="35100" xr:uid="{04A06CC5-751A-47B6-A7F4-25D1BDE6D0E0}"/>
    <cellStyle name="Millares [0] 21 9" xfId="23659" xr:uid="{6752AF81-6338-4049-9853-E2A0041999D3}"/>
    <cellStyle name="Millares [0] 22" xfId="1275" xr:uid="{9CD5EF8E-301D-4712-8BB3-1DED7A883291}"/>
    <cellStyle name="Millares [0] 22 2" xfId="2592" xr:uid="{B717F67D-B25D-433E-9AAB-F9D5987F164A}"/>
    <cellStyle name="Millares [0] 22 2 2" xfId="6839" xr:uid="{36094963-E000-4B98-93F9-2359557AC036}"/>
    <cellStyle name="Millares [0] 22 2 2 2" xfId="18291" xr:uid="{A39E7D16-4EE8-4C76-87C2-C065B086A69C}"/>
    <cellStyle name="Millares [0] 22 2 2 2 2" xfId="41185" xr:uid="{7BD0562B-AFCD-478F-828A-6CACA13091F4}"/>
    <cellStyle name="Millares [0] 22 2 2 3" xfId="29744" xr:uid="{425BBDBD-FD46-49B3-90E5-00EDECEFD723}"/>
    <cellStyle name="Millares [0] 22 2 2 4" xfId="52626" xr:uid="{52D2FAB9-AD15-42CC-8570-4139166670F4}"/>
    <cellStyle name="Millares [0] 22 2 3" xfId="14049" xr:uid="{AB379324-44D6-49A1-9281-C634496CF866}"/>
    <cellStyle name="Millares [0] 22 2 3 2" xfId="36943" xr:uid="{21FD9257-7BE2-46DD-B342-D1AFF15C28F3}"/>
    <cellStyle name="Millares [0] 22 2 4" xfId="25502" xr:uid="{D4244F33-4136-4CEC-AED1-B9CF540B94EA}"/>
    <cellStyle name="Millares [0] 22 2 5" xfId="48385" xr:uid="{2A1FB5DF-5137-4ED4-A9F2-D14437275CE5}"/>
    <cellStyle name="Millares [0] 22 3" xfId="5522" xr:uid="{AE938A21-8446-49FD-8B85-9E755FB1EF4E}"/>
    <cellStyle name="Millares [0] 22 3 2" xfId="16974" xr:uid="{2B7B9CB8-813F-4A88-B25C-B30A01DF7274}"/>
    <cellStyle name="Millares [0] 22 3 2 2" xfId="39868" xr:uid="{AC509892-6168-4403-8C2E-08067A719BBA}"/>
    <cellStyle name="Millares [0] 22 3 3" xfId="28427" xr:uid="{2A3D2EC9-C650-4D81-B523-D57A5A3CF4C7}"/>
    <cellStyle name="Millares [0] 22 3 4" xfId="51309" xr:uid="{269D0607-F8B0-45B5-9154-2128761207F9}"/>
    <cellStyle name="Millares [0] 22 4" xfId="8707" xr:uid="{85121BB3-366C-46EC-8F1B-B46F99AA90D2}"/>
    <cellStyle name="Millares [0] 22 4 2" xfId="20154" xr:uid="{82894A03-F8AA-48BF-99A1-A1C9F1F61848}"/>
    <cellStyle name="Millares [0] 22 4 2 2" xfId="43048" xr:uid="{10A0A3E9-C9DF-4F40-88A1-55FB3E5A6E12}"/>
    <cellStyle name="Millares [0] 22 4 3" xfId="31607" xr:uid="{81FED6A8-5F38-4159-B0C2-FFAB729652D2}"/>
    <cellStyle name="Millares [0] 22 4 4" xfId="54489" xr:uid="{9ACBFDDD-22EE-4C37-9B69-8D2EE7BF9FB5}"/>
    <cellStyle name="Millares [0] 22 5" xfId="12732" xr:uid="{73B406F2-EC32-4BE6-B848-8E702C01DF0A}"/>
    <cellStyle name="Millares [0] 22 5 2" xfId="35626" xr:uid="{B24AC207-29E4-420A-9EAA-07F09038646E}"/>
    <cellStyle name="Millares [0] 22 6" xfId="24185" xr:uid="{457BCE37-2367-4217-A6B9-791D5076D6B5}"/>
    <cellStyle name="Millares [0] 22 7" xfId="47068" xr:uid="{21B0AE66-84B4-4B4D-999D-D9253BEC08E6}"/>
    <cellStyle name="Millares [0] 23" xfId="1540" xr:uid="{A6C528E1-83EF-44B4-993A-E78ADA193EC0}"/>
    <cellStyle name="Millares [0] 23 2" xfId="5787" xr:uid="{C2A94359-B99E-499F-B150-981F10E301DC}"/>
    <cellStyle name="Millares [0] 23 2 2" xfId="17239" xr:uid="{07CBFF08-2317-43D3-B7DA-02FE3A70182E}"/>
    <cellStyle name="Millares [0] 23 2 2 2" xfId="40133" xr:uid="{45306FAA-DA01-439F-8F4E-96F2990FE906}"/>
    <cellStyle name="Millares [0] 23 2 3" xfId="28692" xr:uid="{62CCC813-EAD7-4DC1-BA47-31C5E7E5841E}"/>
    <cellStyle name="Millares [0] 23 2 4" xfId="51574" xr:uid="{F83EC2AA-869D-4401-ABD2-7EE9A4F8B8CE}"/>
    <cellStyle name="Millares [0] 23 3" xfId="8709" xr:uid="{9C6A2FD7-5A86-4EED-AFF5-C97B2962A612}"/>
    <cellStyle name="Millares [0] 23 3 2" xfId="20156" xr:uid="{FDFC8C37-88A1-4808-9377-09004FF13CEF}"/>
    <cellStyle name="Millares [0] 23 3 2 2" xfId="43050" xr:uid="{0F067843-B287-4B2A-9015-429BD0518085}"/>
    <cellStyle name="Millares [0] 23 3 3" xfId="31609" xr:uid="{7AF89472-8FAB-4486-8CBF-902DDA5AFEE0}"/>
    <cellStyle name="Millares [0] 23 3 4" xfId="54491" xr:uid="{0F5E716B-02A4-41EE-97D1-A16D20F9182F}"/>
    <cellStyle name="Millares [0] 23 4" xfId="12997" xr:uid="{C7466306-2B4A-41DE-8C8E-4B75F9054344}"/>
    <cellStyle name="Millares [0] 23 4 2" xfId="35891" xr:uid="{29622E32-7FF0-40F1-AC6D-6C249EE87CB8}"/>
    <cellStyle name="Millares [0] 23 5" xfId="24450" xr:uid="{AD6A5F2C-7DEA-412C-B95A-38399BE58E85}"/>
    <cellStyle name="Millares [0] 23 6" xfId="47333" xr:uid="{DD76E96E-C851-4ECE-A9E5-625C56E51BA2}"/>
    <cellStyle name="Millares [0] 24" xfId="2857" xr:uid="{F2F82AB7-7BDB-48B9-8906-9902C7113195}"/>
    <cellStyle name="Millares [0] 24 2" xfId="7104" xr:uid="{406A8793-6383-44F3-88FB-35001EDCC643}"/>
    <cellStyle name="Millares [0] 24 2 2" xfId="18556" xr:uid="{14F95BE3-D8DA-45B1-8327-F7149B49DE78}"/>
    <cellStyle name="Millares [0] 24 2 2 2" xfId="41450" xr:uid="{28CF1004-7872-4E1C-89F5-7BDE22311607}"/>
    <cellStyle name="Millares [0] 24 2 3" xfId="30009" xr:uid="{96996108-4301-4816-8AF9-1C3F5B692D3F}"/>
    <cellStyle name="Millares [0] 24 2 4" xfId="52891" xr:uid="{5435F1FE-F87F-4C30-90AC-6F2D348F0E03}"/>
    <cellStyle name="Millares [0] 24 3" xfId="8710" xr:uid="{AD7D41FD-206D-4B94-9F95-8B6081092E74}"/>
    <cellStyle name="Millares [0] 24 3 2" xfId="20157" xr:uid="{9E362EC7-E6CB-40B8-A665-45DDE5FAB3E5}"/>
    <cellStyle name="Millares [0] 24 3 2 2" xfId="43051" xr:uid="{F3DC9BEA-BF7F-4CEE-AE46-0D17CF2545A8}"/>
    <cellStyle name="Millares [0] 24 3 3" xfId="31610" xr:uid="{EAC47678-C4B7-4D74-931C-2062B2A345BF}"/>
    <cellStyle name="Millares [0] 24 3 4" xfId="54492" xr:uid="{84EDF3D5-602A-48F1-9E62-BCD40EF69E3E}"/>
    <cellStyle name="Millares [0] 24 4" xfId="14314" xr:uid="{268DB488-4086-44ED-8678-B226FCA06239}"/>
    <cellStyle name="Millares [0] 24 4 2" xfId="37208" xr:uid="{FDF043E3-C932-40D6-A410-735F13CF5F05}"/>
    <cellStyle name="Millares [0] 24 5" xfId="25767" xr:uid="{01265C31-B778-4D88-B2B9-135FAED92363}"/>
    <cellStyle name="Millares [0] 24 6" xfId="48650" xr:uid="{25AD6E83-DC8D-4D6A-B030-256773CA9231}"/>
    <cellStyle name="Millares [0] 25" xfId="2861" xr:uid="{19294FAA-B691-4A55-92A4-0DE507422782}"/>
    <cellStyle name="Millares [0] 25 2" xfId="7106" xr:uid="{483D26C2-4038-4A76-95BF-FBD3E3C28A77}"/>
    <cellStyle name="Millares [0] 25 2 2" xfId="18558" xr:uid="{1BD6ADD9-FF87-4272-8A54-FF784B6635EE}"/>
    <cellStyle name="Millares [0] 25 2 2 2" xfId="41452" xr:uid="{47CDBC3A-A09E-48D1-AA46-2B8E85266246}"/>
    <cellStyle name="Millares [0] 25 2 3" xfId="30011" xr:uid="{6771F503-D3F7-4B36-BE57-C10D5781F54F}"/>
    <cellStyle name="Millares [0] 25 2 4" xfId="52893" xr:uid="{7AD9E446-10C5-447A-A930-FE6AAE046571}"/>
    <cellStyle name="Millares [0] 25 3" xfId="8711" xr:uid="{A5552280-27F5-463A-9F79-454C6513D764}"/>
    <cellStyle name="Millares [0] 25 3 2" xfId="20158" xr:uid="{BF62B616-EDDC-47D3-9B2C-285A8D8DF21A}"/>
    <cellStyle name="Millares [0] 25 3 2 2" xfId="43052" xr:uid="{FB8DAC21-0C45-48CB-B4A8-C5CC3B3B6B57}"/>
    <cellStyle name="Millares [0] 25 3 3" xfId="31611" xr:uid="{CB412736-015C-4483-B445-9C0B5C6D0CD9}"/>
    <cellStyle name="Millares [0] 25 3 4" xfId="54493" xr:uid="{A6FDF0DE-5D3D-48DE-A5A0-9745A0868F41}"/>
    <cellStyle name="Millares [0] 25 4" xfId="14316" xr:uid="{7C02742F-A33C-44D6-A7D9-0F6E5EF6B58E}"/>
    <cellStyle name="Millares [0] 25 4 2" xfId="37210" xr:uid="{027C9203-16B6-4C95-8989-CE440F042F2B}"/>
    <cellStyle name="Millares [0] 25 5" xfId="25769" xr:uid="{F8E0C95D-059C-4DA6-AECA-00528A4845E6}"/>
    <cellStyle name="Millares [0] 26" xfId="3122" xr:uid="{2B0FCB37-4630-4F27-84F4-BF0593AAA92D}"/>
    <cellStyle name="Millares [0] 26 2" xfId="7364" xr:uid="{01DEE30D-80CA-41E1-B7E6-061D248DDACA}"/>
    <cellStyle name="Millares [0] 26 2 2" xfId="18816" xr:uid="{3337C10F-87D9-480A-BDCD-B82391D70F9F}"/>
    <cellStyle name="Millares [0] 26 2 2 2" xfId="41710" xr:uid="{05A31CC9-9492-4CC4-B30E-44F3C3EE4B85}"/>
    <cellStyle name="Millares [0] 26 2 3" xfId="30269" xr:uid="{79084F84-B455-4491-A3B7-21321194CD01}"/>
    <cellStyle name="Millares [0] 26 2 4" xfId="53151" xr:uid="{A88018C7-7699-4139-AC93-7FDCF6A9EB9E}"/>
    <cellStyle name="Millares [0] 26 3" xfId="8712" xr:uid="{0E32FB90-BB76-4A5D-AF4D-15C3B9B4CE23}"/>
    <cellStyle name="Millares [0] 26 3 2" xfId="20159" xr:uid="{E1261746-0D6E-4B0A-AEBB-BEEB35904829}"/>
    <cellStyle name="Millares [0] 26 3 2 2" xfId="43053" xr:uid="{B65389F3-FE33-4ADE-80A0-CDF6A088C514}"/>
    <cellStyle name="Millares [0] 26 3 3" xfId="31612" xr:uid="{7E5129AE-3217-48AA-988F-8D078CE3C45C}"/>
    <cellStyle name="Millares [0] 26 3 4" xfId="54494" xr:uid="{29C42196-4ED9-431D-819D-00AAFCA3DBD6}"/>
    <cellStyle name="Millares [0] 26 4" xfId="14574" xr:uid="{8C406D58-647E-4EC4-8BA1-E494D2FE16CB}"/>
    <cellStyle name="Millares [0] 26 4 2" xfId="37468" xr:uid="{3C6046F6-FD99-4A1A-B2C3-EE60C5A18C6D}"/>
    <cellStyle name="Millares [0] 26 5" xfId="26027" xr:uid="{68C76D6A-6FC5-44DB-82B6-C8139D115E4B}"/>
    <cellStyle name="Millares [0] 26 6" xfId="48909" xr:uid="{560880D1-A745-410C-8F53-022247E93862}"/>
    <cellStyle name="Millares [0] 27" xfId="3380" xr:uid="{CA091BE4-CC77-4659-917D-5D4EDEBE69F5}"/>
    <cellStyle name="Millares [0] 27 2" xfId="7623" xr:uid="{36758AFC-40D7-402B-91FB-5B7CB35938C2}"/>
    <cellStyle name="Millares [0] 27 2 2" xfId="19075" xr:uid="{76649247-EF40-4600-AAF8-B3A0DE1D4C05}"/>
    <cellStyle name="Millares [0] 27 2 2 2" xfId="41969" xr:uid="{FBA774C3-39F7-45C8-BA3A-26590E140A95}"/>
    <cellStyle name="Millares [0] 27 2 3" xfId="30528" xr:uid="{5461C629-ACA3-4961-828D-25BFE8E81D99}"/>
    <cellStyle name="Millares [0] 27 2 4" xfId="53410" xr:uid="{1A8E22CC-670C-4ADB-8B88-3F4DB5FD5D9F}"/>
    <cellStyle name="Millares [0] 27 3" xfId="8713" xr:uid="{920E51BF-B23D-4706-B007-06CAD4FE9978}"/>
    <cellStyle name="Millares [0] 27 3 2" xfId="20160" xr:uid="{9DBA0075-1B2E-4766-9837-BBBFD2083494}"/>
    <cellStyle name="Millares [0] 27 3 2 2" xfId="43054" xr:uid="{EA02359F-1D63-4E77-AEF1-9633DDB6BB72}"/>
    <cellStyle name="Millares [0] 27 3 3" xfId="31613" xr:uid="{4B49F81A-E1CF-4109-A8C3-C1F2D6FF71E7}"/>
    <cellStyle name="Millares [0] 27 3 4" xfId="54495" xr:uid="{A80AFE42-4E56-41F7-BBBD-3736A2FCAB23}"/>
    <cellStyle name="Millares [0] 27 4" xfId="14833" xr:uid="{E3749AEC-F485-4333-9AE1-1ED04C2FDBEA}"/>
    <cellStyle name="Millares [0] 27 4 2" xfId="37727" xr:uid="{B3233199-51ED-4433-AE99-14B0D1F6A3B0}"/>
    <cellStyle name="Millares [0] 27 5" xfId="26286" xr:uid="{79DE077E-DADB-4284-8988-F59DBD31B6D2}"/>
    <cellStyle name="Millares [0] 27 6" xfId="49168" xr:uid="{8AB62337-EA5B-48A0-B5D7-6C4BDD0FE897}"/>
    <cellStyle name="Millares [0] 28" xfId="3382" xr:uid="{33B7737F-2DF2-471D-8BA8-7460411494BB}"/>
    <cellStyle name="Millares [0] 28 2" xfId="7625" xr:uid="{40ED6992-D167-447C-946C-46028DEF79B0}"/>
    <cellStyle name="Millares [0] 28 2 2" xfId="19077" xr:uid="{892EBAB1-D6FA-46D9-8438-C0FB116674B4}"/>
    <cellStyle name="Millares [0] 28 2 2 2" xfId="41971" xr:uid="{D09D214F-1894-4C37-AB55-1856B504FD7D}"/>
    <cellStyle name="Millares [0] 28 2 3" xfId="30530" xr:uid="{6D5350B5-ADFC-49DA-9AAE-7A6488FFC426}"/>
    <cellStyle name="Millares [0] 28 2 4" xfId="53412" xr:uid="{2546AF1D-4907-4BD9-B0AE-FDC16B3115A3}"/>
    <cellStyle name="Millares [0] 28 3" xfId="8714" xr:uid="{D8AAFDC6-403E-408E-9575-A5F2B06CF956}"/>
    <cellStyle name="Millares [0] 28 3 2" xfId="20161" xr:uid="{B62E3027-5081-4B48-93F8-05A2F7DDE5C0}"/>
    <cellStyle name="Millares [0] 28 3 2 2" xfId="43055" xr:uid="{495F3C45-51D6-4CD9-A641-0F1ECE370C97}"/>
    <cellStyle name="Millares [0] 28 3 3" xfId="31614" xr:uid="{0DB1078E-BEB1-4E12-A94B-5C07D9111E09}"/>
    <cellStyle name="Millares [0] 28 3 4" xfId="54496" xr:uid="{2F5EDB7B-F39D-48FD-9E91-DE14645A1ADD}"/>
    <cellStyle name="Millares [0] 28 4" xfId="14835" xr:uid="{BAF02720-B686-4104-BD1C-7B271D49BFDD}"/>
    <cellStyle name="Millares [0] 28 4 2" xfId="37729" xr:uid="{51EE9B3A-4752-45C1-B995-CB5F0C061C2A}"/>
    <cellStyle name="Millares [0] 28 5" xfId="26288" xr:uid="{76C138B9-96B7-46F3-875A-39301EBF6B16}"/>
    <cellStyle name="Millares [0] 28 6" xfId="49170" xr:uid="{CA3D21EE-60B7-4399-B5EE-7139FFB34AB5}"/>
    <cellStyle name="Millares [0] 29" xfId="4435" xr:uid="{D2C85D4B-BD1D-4F28-B471-FE77D8983B0A}"/>
    <cellStyle name="Millares [0] 29 2" xfId="8715" xr:uid="{A1B0C212-1B08-446F-B32B-7E076B4437E0}"/>
    <cellStyle name="Millares [0] 29 2 2" xfId="20162" xr:uid="{D1923625-2FC8-4A21-ADE5-CCC5FE4666B1}"/>
    <cellStyle name="Millares [0] 29 2 2 2" xfId="43056" xr:uid="{95D75A8D-AC5C-4E7B-B84B-0007AC6EB80C}"/>
    <cellStyle name="Millares [0] 29 2 3" xfId="31615" xr:uid="{05006B90-FF0B-42CB-AD83-7DE6CCEBB9BB}"/>
    <cellStyle name="Millares [0] 29 2 4" xfId="54497" xr:uid="{AF9BC3F7-D11A-45EB-8C54-C05782FF6D6C}"/>
    <cellStyle name="Millares [0] 29 3" xfId="15888" xr:uid="{3F803D5A-886C-4894-8C93-053203861528}"/>
    <cellStyle name="Millares [0] 29 3 2" xfId="38782" xr:uid="{BEF2DAAF-97E2-4D22-8118-3B00703C3472}"/>
    <cellStyle name="Millares [0] 29 4" xfId="27341" xr:uid="{1A4EA1E5-26E4-46E8-A108-87B0DBE7E396}"/>
    <cellStyle name="Millares [0] 29 5" xfId="50223" xr:uid="{CB2D0CF0-BC6F-4229-A49B-9B3DF6576FA9}"/>
    <cellStyle name="Millares [0] 3" xfId="74" xr:uid="{51DD2CF7-FF38-4DD0-8919-D5ACA43B2428}"/>
    <cellStyle name="Millares [0] 3 2" xfId="8684" xr:uid="{ACA45EF0-4520-4B09-B6D1-41DE12C40DE6}"/>
    <cellStyle name="Millares [0] 3 2 2" xfId="20135" xr:uid="{E229269E-C223-46AD-865C-2D1036FAF7E5}"/>
    <cellStyle name="Millares [0] 3 2 2 2" xfId="43029" xr:uid="{EB593459-9197-4A62-B606-85E97D4E88EA}"/>
    <cellStyle name="Millares [0] 3 2 3" xfId="31588" xr:uid="{D7CCB996-C0F8-43D6-89C3-22A8FC1C3432}"/>
    <cellStyle name="Millares [0] 3 2 4" xfId="54470" xr:uid="{66AE6455-976C-40F5-A2C0-4DC16586BDB6}"/>
    <cellStyle name="Millares [0] 3 2 5" xfId="55445" xr:uid="{4A92BB16-8ABD-44EB-A1E8-522ABFD7E7F5}"/>
    <cellStyle name="Millares [0] 3 3" xfId="150" xr:uid="{49C069B0-596D-426E-AF9C-0B837A8ACE1C}"/>
    <cellStyle name="Millares [0] 3 3 2" xfId="55621" xr:uid="{14C69F67-BED5-4F3A-B32C-99B49726DA9B}"/>
    <cellStyle name="Millares [0] 3 4" xfId="55315" xr:uid="{7794DDE2-A338-475A-889B-C809529EF059}"/>
    <cellStyle name="Millares [0] 30" xfId="4436" xr:uid="{940AC332-83D0-4487-9329-B08AC9CC0FEB}"/>
    <cellStyle name="Millares [0] 30 2" xfId="8716" xr:uid="{BE76BD61-949B-4178-BEAA-050E46F4E5D2}"/>
    <cellStyle name="Millares [0] 30 2 2" xfId="20163" xr:uid="{031B6052-F077-4EE1-81A0-BE0D72B94C7B}"/>
    <cellStyle name="Millares [0] 30 2 2 2" xfId="43057" xr:uid="{71F4EEF1-B73D-43CE-BBAF-93B3D42A4479}"/>
    <cellStyle name="Millares [0] 30 2 3" xfId="31616" xr:uid="{4C3A9E83-25E2-4B6B-B2A3-945085F68626}"/>
    <cellStyle name="Millares [0] 30 2 4" xfId="54498" xr:uid="{92946822-46A8-4FB4-85CC-41967201FEDC}"/>
    <cellStyle name="Millares [0] 30 3" xfId="15889" xr:uid="{6FFB69CB-234B-4595-B1DD-AB157D9DCFBD}"/>
    <cellStyle name="Millares [0] 30 3 2" xfId="38783" xr:uid="{18298490-989A-41AE-96EA-6F592A25665F}"/>
    <cellStyle name="Millares [0] 30 4" xfId="27342" xr:uid="{2463F85B-9E59-49EC-8C57-ED02972340FD}"/>
    <cellStyle name="Millares [0] 30 5" xfId="50224" xr:uid="{31665DBB-D242-4084-99A1-D76953816269}"/>
    <cellStyle name="Millares [0] 31" xfId="4440" xr:uid="{AF187042-2AE5-4537-B5CF-021B03706B8F}"/>
    <cellStyle name="Millares [0] 31 2" xfId="8717" xr:uid="{1E0F6F7E-48D6-4271-9A8A-1CBD299B1839}"/>
    <cellStyle name="Millares [0] 31 2 2" xfId="20164" xr:uid="{EBB8F368-EF38-44A9-B7CE-0F18A7BF51C6}"/>
    <cellStyle name="Millares [0] 31 2 2 2" xfId="43058" xr:uid="{E50275E0-BDBC-4F40-B9F9-4E97A3C5699C}"/>
    <cellStyle name="Millares [0] 31 2 3" xfId="31617" xr:uid="{59E7E803-6A69-4B31-958E-7F70A31D205B}"/>
    <cellStyle name="Millares [0] 31 2 4" xfId="54499" xr:uid="{02536F25-9918-4091-9B7C-1848C0371F19}"/>
    <cellStyle name="Millares [0] 31 3" xfId="15892" xr:uid="{A619F586-5311-4349-9592-CB5C4EE5F366}"/>
    <cellStyle name="Millares [0] 31 3 2" xfId="38786" xr:uid="{3BA1FA15-D08D-434B-BB32-498F40415972}"/>
    <cellStyle name="Millares [0] 31 4" xfId="27345" xr:uid="{93C97699-7AF5-47F0-A35E-AEC69CC39BCB}"/>
    <cellStyle name="Millares [0] 31 5" xfId="50227" xr:uid="{7627FF76-8C13-47F8-BB9A-270234D6E628}"/>
    <cellStyle name="Millares [0] 32" xfId="8718" xr:uid="{7A30362F-2756-44EE-AC7D-CBC4BDFC8E05}"/>
    <cellStyle name="Millares [0] 32 2" xfId="20165" xr:uid="{ACB0FBE9-5A40-4132-9791-215892265E71}"/>
    <cellStyle name="Millares [0] 32 2 2" xfId="43059" xr:uid="{FA2E0FB9-2A25-4CFA-8D9F-7371AD0EF841}"/>
    <cellStyle name="Millares [0] 32 3" xfId="31618" xr:uid="{5C0DD030-8EDA-45E8-8775-09850BE83EE5}"/>
    <cellStyle name="Millares [0] 32 4" xfId="54500" xr:uid="{E358FB6D-9176-410E-86B3-F2D61D01D9D2}"/>
    <cellStyle name="Millares [0] 33" xfId="8719" xr:uid="{6B9AE0DD-1AE8-4873-A8B7-52574B8708E5}"/>
    <cellStyle name="Millares [0] 33 2" xfId="20166" xr:uid="{4E0A2063-3962-441E-AA26-FCE04A3837A3}"/>
    <cellStyle name="Millares [0] 33 2 2" xfId="43060" xr:uid="{5BBF4DC0-70ED-450E-B090-E5D9DD7C2E5D}"/>
    <cellStyle name="Millares [0] 33 3" xfId="31619" xr:uid="{79990322-CF4C-4F5A-BFA2-A5D98421E459}"/>
    <cellStyle name="Millares [0] 33 4" xfId="54501" xr:uid="{B2F7BE81-8C31-46C5-B9A3-E8F7592D4E0D}"/>
    <cellStyle name="Millares [0] 34" xfId="8720" xr:uid="{57AD727C-CE5E-4F31-9548-5EAEB974D3D3}"/>
    <cellStyle name="Millares [0] 34 2" xfId="20167" xr:uid="{B41F8D52-E267-4746-8223-A9B983769666}"/>
    <cellStyle name="Millares [0] 34 2 2" xfId="43061" xr:uid="{1730F397-AFEC-489C-A17E-7D53BECA3CF5}"/>
    <cellStyle name="Millares [0] 34 3" xfId="31620" xr:uid="{AA080964-1810-4960-A7C7-29F11B00A24D}"/>
    <cellStyle name="Millares [0] 34 4" xfId="54502" xr:uid="{221950A7-509B-41BB-B62F-7147C77100FB}"/>
    <cellStyle name="Millares [0] 35" xfId="8721" xr:uid="{7963119A-3E44-46D2-A8BE-93EE4DE4C076}"/>
    <cellStyle name="Millares [0] 35 2" xfId="20168" xr:uid="{8C68025B-B1AC-4E9D-ACB3-F50CB068B3D7}"/>
    <cellStyle name="Millares [0] 35 2 2" xfId="43062" xr:uid="{99188B70-4698-4842-A369-5A3079F48A1D}"/>
    <cellStyle name="Millares [0] 35 3" xfId="31621" xr:uid="{516A0E59-27E7-464A-B8DE-2EC3864498C0}"/>
    <cellStyle name="Millares [0] 35 4" xfId="54503" xr:uid="{D828FC49-F001-40C3-81C9-50C93623F79D}"/>
    <cellStyle name="Millares [0] 36" xfId="8722" xr:uid="{C58D8CDE-7499-4636-BCBB-551A7D43AEB8}"/>
    <cellStyle name="Millares [0] 36 2" xfId="20169" xr:uid="{993D1F3D-4EC9-46E3-96C5-F8A5F79B3555}"/>
    <cellStyle name="Millares [0] 36 2 2" xfId="43063" xr:uid="{FFF659EF-ABE9-4F32-BA33-F720824927FB}"/>
    <cellStyle name="Millares [0] 36 3" xfId="31622" xr:uid="{307651F8-9982-47AF-A2EE-A5323BE997A6}"/>
    <cellStyle name="Millares [0] 36 4" xfId="54504" xr:uid="{91EA6A44-AEB8-46ED-8DDA-C34CCB335845}"/>
    <cellStyle name="Millares [0] 37" xfId="8723" xr:uid="{ED1DB0A6-E078-46D7-81B1-B4AFD1A71719}"/>
    <cellStyle name="Millares [0] 37 2" xfId="20170" xr:uid="{DED0A4B7-6EC0-4BFC-809E-50A4532C32F8}"/>
    <cellStyle name="Millares [0] 37 2 2" xfId="43064" xr:uid="{4971EBD3-FBFF-4E85-A29E-BAB280BA3B0E}"/>
    <cellStyle name="Millares [0] 37 3" xfId="31623" xr:uid="{40B23453-0E3C-4A10-B571-AD4A7EA84FBB}"/>
    <cellStyle name="Millares [0] 37 4" xfId="54505" xr:uid="{39055AFD-6048-46B6-8A18-064CDAF2329E}"/>
    <cellStyle name="Millares [0] 38" xfId="8724" xr:uid="{08ADBC90-B4C2-4B1F-9222-58381279C50C}"/>
    <cellStyle name="Millares [0] 38 2" xfId="20171" xr:uid="{484C2B12-3872-49E0-963C-3A67D906490A}"/>
    <cellStyle name="Millares [0] 38 2 2" xfId="43065" xr:uid="{83E35AE1-1252-4E26-870A-E1BDCD36FBF0}"/>
    <cellStyle name="Millares [0] 38 3" xfId="31624" xr:uid="{7D16163C-6564-4DDF-9B88-B62F3AA98D44}"/>
    <cellStyle name="Millares [0] 38 4" xfId="54506" xr:uid="{04D182F9-B3AF-4D41-916E-8B7AD5D85A87}"/>
    <cellStyle name="Millares [0] 39" xfId="8681" xr:uid="{6D8BC0BA-D938-491E-BF1C-13CF3CB56354}"/>
    <cellStyle name="Millares [0] 39 2" xfId="20132" xr:uid="{5C91253D-A751-4EF1-AA0C-F6972969B8F5}"/>
    <cellStyle name="Millares [0] 39 2 2" xfId="43026" xr:uid="{110BD6B9-B012-4A67-B675-E0208EF2C6C4}"/>
    <cellStyle name="Millares [0] 39 3" xfId="31585" xr:uid="{4A212EC1-9CFC-415E-8F05-0335B10F2226}"/>
    <cellStyle name="Millares [0] 39 4" xfId="54467" xr:uid="{ABF7D766-334D-421C-A096-3FAE279F59BA}"/>
    <cellStyle name="Millares [0] 4" xfId="63" xr:uid="{71E0E1D1-1AE4-43E2-9A5A-4832752D6696}"/>
    <cellStyle name="Millares [0] 4 10" xfId="2898" xr:uid="{D212803F-EE2B-4FA9-9225-69AE29D82E63}"/>
    <cellStyle name="Millares [0] 4 10 2" xfId="7141" xr:uid="{1BC11765-A069-4B4F-BA2D-5C5A2F6127DF}"/>
    <cellStyle name="Millares [0] 4 10 2 2" xfId="18593" xr:uid="{06F6BFA6-ECA7-4911-822F-D6C357E6BC1E}"/>
    <cellStyle name="Millares [0] 4 10 2 2 2" xfId="41487" xr:uid="{DF3BBEDD-F619-4B32-AEBA-F298D8281008}"/>
    <cellStyle name="Millares [0] 4 10 2 3" xfId="30046" xr:uid="{2619D16E-8E6A-421F-87A8-27640E92DD52}"/>
    <cellStyle name="Millares [0] 4 10 2 4" xfId="52928" xr:uid="{E0CFCD65-DF70-4A9F-A0DC-48BDE1F88AB4}"/>
    <cellStyle name="Millares [0] 4 10 3" xfId="14351" xr:uid="{C4673D39-763C-4A3A-84B0-3A6F73E2A1B2}"/>
    <cellStyle name="Millares [0] 4 10 3 2" xfId="37245" xr:uid="{CBD241BA-2450-4A68-A8D6-1AF570388D4F}"/>
    <cellStyle name="Millares [0] 4 10 4" xfId="25804" xr:uid="{D953B0F0-F52B-4B62-9AE4-11306AB9BD00}"/>
    <cellStyle name="Millares [0] 4 10 5" xfId="48686" xr:uid="{8564168F-D894-443B-92D3-8F8EA669DAA4}"/>
    <cellStyle name="Millares [0] 4 11" xfId="3158" xr:uid="{E5BDF940-DC70-4C7C-8032-E97956EBDFBE}"/>
    <cellStyle name="Millares [0] 4 11 2" xfId="7400" xr:uid="{A47AD104-4CB3-4916-9FA4-BDF046265C08}"/>
    <cellStyle name="Millares [0] 4 11 2 2" xfId="18852" xr:uid="{7E060026-E492-42AB-B0D2-C9A980C2A0FA}"/>
    <cellStyle name="Millares [0] 4 11 2 2 2" xfId="41746" xr:uid="{B0E086C9-34CD-45BF-8B4F-408B2BF7CE7A}"/>
    <cellStyle name="Millares [0] 4 11 2 3" xfId="30305" xr:uid="{26CC4431-6F83-4416-AB65-C2A0F58D5B7A}"/>
    <cellStyle name="Millares [0] 4 11 2 4" xfId="53187" xr:uid="{8CD77141-440E-49A7-9E9B-5838587932D4}"/>
    <cellStyle name="Millares [0] 4 11 3" xfId="14610" xr:uid="{670141A8-52CE-4F56-B4E6-06F1B0AF15A3}"/>
    <cellStyle name="Millares [0] 4 11 3 2" xfId="37504" xr:uid="{3034F3B7-C5C6-442F-B94C-4B521BB7E7E8}"/>
    <cellStyle name="Millares [0] 4 11 4" xfId="26063" xr:uid="{2A87F28B-487E-45F6-904D-B6BCC86BBB44}"/>
    <cellStyle name="Millares [0] 4 11 5" xfId="48945" xr:uid="{4520B247-F10F-415D-B4A6-BDAE264F8B78}"/>
    <cellStyle name="Millares [0] 4 12" xfId="3419" xr:uid="{3A781776-8A86-4BBD-B523-201E0BA8A75A}"/>
    <cellStyle name="Millares [0] 4 12 2" xfId="7662" xr:uid="{6DC8C7E5-1AC4-4043-A406-000E9A3A4CD5}"/>
    <cellStyle name="Millares [0] 4 12 2 2" xfId="19114" xr:uid="{B593D78F-031A-47B5-B507-C7C54068186D}"/>
    <cellStyle name="Millares [0] 4 12 2 2 2" xfId="42008" xr:uid="{0B18AAE7-91D3-417A-919B-8CF02879CE8F}"/>
    <cellStyle name="Millares [0] 4 12 2 3" xfId="30567" xr:uid="{EBC090CB-3DB8-4D88-B2D8-33561B5105D4}"/>
    <cellStyle name="Millares [0] 4 12 2 4" xfId="53449" xr:uid="{95E7165A-F5D1-49B6-ADF5-BA68A1EA9C0C}"/>
    <cellStyle name="Millares [0] 4 12 3" xfId="14872" xr:uid="{7B18FD39-0EF5-482D-B75A-4BDC00DE33CE}"/>
    <cellStyle name="Millares [0] 4 12 3 2" xfId="37766" xr:uid="{6653CB1C-18E0-4363-AA15-510C8D934E3C}"/>
    <cellStyle name="Millares [0] 4 12 4" xfId="26325" xr:uid="{0796E092-4FA1-43C4-B92A-B83C289360AD}"/>
    <cellStyle name="Millares [0] 4 12 5" xfId="49207" xr:uid="{1FF568C9-CF12-43E2-976E-C688157B4055}"/>
    <cellStyle name="Millares [0] 4 13" xfId="4482" xr:uid="{92CD44BA-F90B-46C5-A320-7078B790CCF4}"/>
    <cellStyle name="Millares [0] 4 13 2" xfId="15934" xr:uid="{8BE47270-5791-448D-9EAE-7B0D37F3C1A4}"/>
    <cellStyle name="Millares [0] 4 13 2 2" xfId="38828" xr:uid="{F3069D92-E14B-458C-9A6F-747A4E5275E6}"/>
    <cellStyle name="Millares [0] 4 13 3" xfId="27387" xr:uid="{86B8866C-BC2E-4E02-96B4-51DFA59E208F}"/>
    <cellStyle name="Millares [0] 4 13 4" xfId="50269" xr:uid="{8F103726-34EB-4C17-A553-F781B3712D4F}"/>
    <cellStyle name="Millares [0] 4 14" xfId="8685" xr:uid="{7694A399-02E3-4B0A-9EDF-DC3C39498770}"/>
    <cellStyle name="Millares [0] 4 14 2" xfId="20136" xr:uid="{E903E4AA-5D82-42D1-AA7C-3503748A2750}"/>
    <cellStyle name="Millares [0] 4 14 2 2" xfId="43030" xr:uid="{FF17E7C9-A67B-44BE-98E9-F45312BF9440}"/>
    <cellStyle name="Millares [0] 4 14 3" xfId="31589" xr:uid="{64C1FC8C-E9B8-4392-883A-CA14714C4A64}"/>
    <cellStyle name="Millares [0] 4 14 4" xfId="54471" xr:uid="{F4A4CD06-E584-4CBC-B52D-CBAF8AC77E6B}"/>
    <cellStyle name="Millares [0] 4 15" xfId="8766" xr:uid="{1D343BE3-023D-42EA-8BF6-1B0D5FA7DAB1}"/>
    <cellStyle name="Millares [0] 4 15 2" xfId="20210" xr:uid="{E5C6BE68-02E7-4EBB-9A70-01C8BFAEEC22}"/>
    <cellStyle name="Millares [0] 4 15 2 2" xfId="43104" xr:uid="{D981F919-E807-4DB1-B414-CF212398C674}"/>
    <cellStyle name="Millares [0] 4 15 3" xfId="31663" xr:uid="{84B8AF38-C90B-4307-9E21-BCED23D125EE}"/>
    <cellStyle name="Millares [0] 4 15 4" xfId="54545" xr:uid="{D8EB650F-9FFF-47BB-8E97-D1DBA0077536}"/>
    <cellStyle name="Millares [0] 4 16" xfId="9027" xr:uid="{97B6771C-C311-4618-8217-CD175C667D27}"/>
    <cellStyle name="Millares [0] 4 16 2" xfId="20471" xr:uid="{2E5A4FDA-291A-4C1D-BF5D-93586A00963D}"/>
    <cellStyle name="Millares [0] 4 16 2 2" xfId="43365" xr:uid="{8A232068-7E0C-412F-882E-287186BDA4DD}"/>
    <cellStyle name="Millares [0] 4 16 3" xfId="31924" xr:uid="{F91C2788-7576-442C-8F84-F7BFCE0BF125}"/>
    <cellStyle name="Millares [0] 4 16 4" xfId="54806" xr:uid="{AEFF7F25-AA29-4BBA-8A4E-2F2DC41702AC}"/>
    <cellStyle name="Millares [0] 4 17" xfId="9294" xr:uid="{79A704D4-0B11-46CA-8BAD-C3554A92F132}"/>
    <cellStyle name="Millares [0] 4 17 2" xfId="20738" xr:uid="{18DF95E1-5D70-4F13-8A7D-0AC5C798E15A}"/>
    <cellStyle name="Millares [0] 4 17 2 2" xfId="43632" xr:uid="{7C355A47-CB5D-45FA-8849-A95793E24F26}"/>
    <cellStyle name="Millares [0] 4 17 3" xfId="32191" xr:uid="{4C463E59-59E6-4199-90D8-FEE2AF96060B}"/>
    <cellStyle name="Millares [0] 4 17 4" xfId="55073" xr:uid="{A54BD5C0-0996-4D58-A1B6-C36BECE9100B}"/>
    <cellStyle name="Millares [0] 4 18" xfId="9565" xr:uid="{A3942A0D-DD85-47B0-B001-6E5C71A56BDC}"/>
    <cellStyle name="Millares [0] 4 18 2" xfId="21008" xr:uid="{468AC5A7-C3C8-4911-A965-DDB636719861}"/>
    <cellStyle name="Millares [0] 4 18 2 2" xfId="43902" xr:uid="{D4E2CDFA-3FD6-4ED8-9523-A96F28BB3EDC}"/>
    <cellStyle name="Millares [0] 4 18 3" xfId="32461" xr:uid="{F12538A1-39F2-4B8C-A8FC-B7C7E052DE51}"/>
    <cellStyle name="Millares [0] 4 19" xfId="10651" xr:uid="{A1AD2304-C932-4CAA-BD9D-2574B3F386DA}"/>
    <cellStyle name="Millares [0] 4 19 2" xfId="22094" xr:uid="{37BCA1B9-E3AB-43A4-A40B-CA877EA29D0B}"/>
    <cellStyle name="Millares [0] 4 19 2 2" xfId="44988" xr:uid="{55625FB3-64CB-45ED-8676-84EE434CE813}"/>
    <cellStyle name="Millares [0] 4 19 3" xfId="33547" xr:uid="{C8DDFEB3-2B79-4B97-8A8A-80D691A93DEB}"/>
    <cellStyle name="Millares [0] 4 2 10" xfId="4519" xr:uid="{840F1A78-94E1-4313-968A-5B486B764748}"/>
    <cellStyle name="Millares [0] 4 2 10 2" xfId="15971" xr:uid="{448A3690-6A35-46F7-BB07-F4DA8FC5E0E4}"/>
    <cellStyle name="Millares [0] 4 2 10 2 2" xfId="38865" xr:uid="{3D5AD949-6530-4B67-919C-84F85415D205}"/>
    <cellStyle name="Millares [0] 4 2 10 3" xfId="27424" xr:uid="{5F4F34EA-5C4B-4E4D-AE6C-572621BDD132}"/>
    <cellStyle name="Millares [0] 4 2 10 4" xfId="50306" xr:uid="{894A822E-FA06-4422-8A60-6267FBA3AE44}"/>
    <cellStyle name="Millares [0] 4 2 11" xfId="8803" xr:uid="{B40F0BE9-1B65-443F-8090-2B13749C768E}"/>
    <cellStyle name="Millares [0] 4 2 11 2" xfId="20247" xr:uid="{5B89CC45-2866-40B3-8D53-5F541168BFE7}"/>
    <cellStyle name="Millares [0] 4 2 11 2 2" xfId="43141" xr:uid="{26885810-3394-4637-99F4-4B24D097986A}"/>
    <cellStyle name="Millares [0] 4 2 11 3" xfId="31700" xr:uid="{90119EB4-783E-4AF6-838E-9C14411391B5}"/>
    <cellStyle name="Millares [0] 4 2 11 4" xfId="54582" xr:uid="{6FB2A437-9F16-47D2-8374-6DC15590813A}"/>
    <cellStyle name="Millares [0] 4 2 12" xfId="9064" xr:uid="{2ABF7972-6380-4F38-9A9E-3B97EF2BEFF2}"/>
    <cellStyle name="Millares [0] 4 2 12 2" xfId="20508" xr:uid="{3D45F174-C914-48DB-856B-B32FFB745910}"/>
    <cellStyle name="Millares [0] 4 2 12 2 2" xfId="43402" xr:uid="{4E2BE9C4-6B50-4777-A409-9E36FEB68539}"/>
    <cellStyle name="Millares [0] 4 2 12 3" xfId="31961" xr:uid="{0CABB8F4-3CB7-49A7-B5DE-A3F6FF10D4B7}"/>
    <cellStyle name="Millares [0] 4 2 12 4" xfId="54843" xr:uid="{5758A8CC-4CBA-494A-B870-AD6A5A316343}"/>
    <cellStyle name="Millares [0] 4 2 13" xfId="9331" xr:uid="{BAB16DEB-5442-4D8E-9ABB-53D64D6B2BE9}"/>
    <cellStyle name="Millares [0] 4 2 13 2" xfId="20775" xr:uid="{E5B5521A-2889-4E48-966B-CF4AB567D30C}"/>
    <cellStyle name="Millares [0] 4 2 13 2 2" xfId="43669" xr:uid="{3E655DDD-2AED-454A-9B24-7BF6612EC9F8}"/>
    <cellStyle name="Millares [0] 4 2 13 3" xfId="32228" xr:uid="{AEA1F06D-396D-4394-9C8B-2341D8A05D1F}"/>
    <cellStyle name="Millares [0] 4 2 13 4" xfId="55110" xr:uid="{249D4B6D-094C-4EA9-870D-A487AC64F074}"/>
    <cellStyle name="Millares [0] 4 2 14" xfId="9602" xr:uid="{0DB0BF75-F6CE-4D09-A831-B31ACC6104F7}"/>
    <cellStyle name="Millares [0] 4 2 14 2" xfId="21045" xr:uid="{7254D80F-7DD6-4CFC-BD95-93F3E924ADBE}"/>
    <cellStyle name="Millares [0] 4 2 14 2 2" xfId="43939" xr:uid="{994A015A-F0AF-400E-98A1-6EF1E67B3F3E}"/>
    <cellStyle name="Millares [0] 4 2 14 3" xfId="32498" xr:uid="{E98B4E84-4FFB-49CD-93F3-DB34F3B4490E}"/>
    <cellStyle name="Millares [0] 4 2 15" xfId="10688" xr:uid="{6CDF25AB-51DA-406A-B56D-1156FCC57767}"/>
    <cellStyle name="Millares [0] 4 2 15 2" xfId="22131" xr:uid="{35E57F60-2FCA-4FD7-ADEA-43B598734D29}"/>
    <cellStyle name="Millares [0] 4 2 15 2 2" xfId="45025" xr:uid="{1859C9A5-C19A-4BC2-9A04-8E44BF5880A5}"/>
    <cellStyle name="Millares [0] 4 2 15 3" xfId="33584" xr:uid="{54AA5C8B-4380-4E31-8F6F-E0915E9FC3A4}"/>
    <cellStyle name="Millares [0] 4 2 16" xfId="11753" xr:uid="{6AC93DD7-D1B8-4C08-9CBA-D0787E4066BD}"/>
    <cellStyle name="Millares [0] 4 2 16 2" xfId="34647" xr:uid="{765C9776-6FCD-4E94-831F-6937FA8461FA}"/>
    <cellStyle name="Millares [0] 4 2 17" xfId="23206" xr:uid="{A3A9BCDE-08BD-4604-81BB-F05C9E9AFA7A}"/>
    <cellStyle name="Millares [0] 4 2 18" xfId="46089" xr:uid="{FB03D29B-D5FA-455C-AD22-2066C993DDD5}"/>
    <cellStyle name="Millares [0] 4 2 19" xfId="272" xr:uid="{1F0A1245-4EB7-4E1F-8A9C-57BE817133FE}"/>
    <cellStyle name="Millares [0] 4 2 2" xfId="411" xr:uid="{66DEDF0D-E4EC-4749-83C6-EACFEC53316D}"/>
    <cellStyle name="Millares [0] 4 2 2 10" xfId="8919" xr:uid="{4E9843CB-E5CD-4737-84B3-8EE46858BFED}"/>
    <cellStyle name="Millares [0] 4 2 2 10 2" xfId="20363" xr:uid="{9DAC3084-4A18-438B-A275-ED952266F0C1}"/>
    <cellStyle name="Millares [0] 4 2 2 10 2 2" xfId="43257" xr:uid="{738B965E-E033-4FD7-8868-ED33C17D1890}"/>
    <cellStyle name="Millares [0] 4 2 2 10 3" xfId="31816" xr:uid="{FA0EEE38-C808-4F5D-AF45-A36B7AAB7553}"/>
    <cellStyle name="Millares [0] 4 2 2 10 4" xfId="54698" xr:uid="{42B7CBBA-C3D6-4D48-B92A-598B3F3B56AC}"/>
    <cellStyle name="Millares [0] 4 2 2 11" xfId="9181" xr:uid="{58B47F9C-3CD8-40A3-AD70-1DE4BBF180D2}"/>
    <cellStyle name="Millares [0] 4 2 2 11 2" xfId="20625" xr:uid="{A468A600-21AB-4B38-BC64-0D548692F812}"/>
    <cellStyle name="Millares [0] 4 2 2 11 2 2" xfId="43519" xr:uid="{D4F38F3B-9D73-4446-AF44-3B1099170B9C}"/>
    <cellStyle name="Millares [0] 4 2 2 11 3" xfId="32078" xr:uid="{5CFF6F63-7626-442E-967D-8D8EF1DCE938}"/>
    <cellStyle name="Millares [0] 4 2 2 11 4" xfId="54960" xr:uid="{BDE72D19-C231-41DE-B6A3-05E92AF2E613}"/>
    <cellStyle name="Millares [0] 4 2 2 12" xfId="9448" xr:uid="{22564352-3173-42D2-BD8B-037CAA3C8DD1}"/>
    <cellStyle name="Millares [0] 4 2 2 12 2" xfId="20892" xr:uid="{665AF140-74AD-4025-AE57-40B0BBA30FB8}"/>
    <cellStyle name="Millares [0] 4 2 2 12 2 2" xfId="43786" xr:uid="{2B86A446-CF2C-4199-92B2-0C632A2FCF42}"/>
    <cellStyle name="Millares [0] 4 2 2 12 3" xfId="32345" xr:uid="{55D7194B-DD48-4019-BE5C-B505717F850B}"/>
    <cellStyle name="Millares [0] 4 2 2 12 4" xfId="55227" xr:uid="{00463CCD-F6DC-436A-8CBC-8B6AD0D5AEB3}"/>
    <cellStyle name="Millares [0] 4 2 2 13" xfId="9720" xr:uid="{856CD558-FD64-4B66-8D09-54565A8FB5EA}"/>
    <cellStyle name="Millares [0] 4 2 2 13 2" xfId="21163" xr:uid="{C1CB1C94-9064-473F-8114-0620AFFACE87}"/>
    <cellStyle name="Millares [0] 4 2 2 13 2 2" xfId="44057" xr:uid="{76B210A5-5C05-4BCB-B035-F37B832A66C9}"/>
    <cellStyle name="Millares [0] 4 2 2 13 3" xfId="32616" xr:uid="{55120A48-48CC-41DF-9652-00A6BCFA57F4}"/>
    <cellStyle name="Millares [0] 4 2 2 14" xfId="10804" xr:uid="{77119AC6-66FF-4E2F-B1B3-309FEBE9CADB}"/>
    <cellStyle name="Millares [0] 4 2 2 14 2" xfId="22247" xr:uid="{C5F26439-A397-410F-89DC-27540F6FE46B}"/>
    <cellStyle name="Millares [0] 4 2 2 14 2 2" xfId="45141" xr:uid="{C544D510-808F-4E46-8B3B-066C8B8322AF}"/>
    <cellStyle name="Millares [0] 4 2 2 14 3" xfId="33700" xr:uid="{9F53DB7D-A4AF-4FE0-91E5-862DBF2B81AA}"/>
    <cellStyle name="Millares [0] 4 2 2 15" xfId="11869" xr:uid="{6EB2EA29-2005-462D-A696-EB8AFFB75452}"/>
    <cellStyle name="Millares [0] 4 2 2 15 2" xfId="34763" xr:uid="{7DC531EE-FA72-4FBB-BCF4-8C93DC7090E3}"/>
    <cellStyle name="Millares [0] 4 2 2 16" xfId="23322" xr:uid="{2309C844-AF5A-487A-9C49-4CC3C067A14F}"/>
    <cellStyle name="Millares [0] 4 2 2 17" xfId="46205" xr:uid="{3AD8B60B-F16C-4825-8750-1553118191B2}"/>
    <cellStyle name="Millares [0] 4 2 2 18" xfId="55544" xr:uid="{7AF1A8BF-C440-488D-8900-8591A678ED84}"/>
    <cellStyle name="Millares [0] 4 2 2 2" xfId="674" xr:uid="{CFA39247-BD13-437C-9C84-AF0DDF8DB610}"/>
    <cellStyle name="Millares [0] 4 2 2 2 10" xfId="46468" xr:uid="{758B56EA-E3F8-4711-B529-8DA3A468AB90}"/>
    <cellStyle name="Millares [0] 4 2 2 2 11" xfId="55813" xr:uid="{191AF714-DE91-4E7D-A737-3DC2672C78A0}"/>
    <cellStyle name="Millares [0] 4 2 2 2 2" xfId="1202" xr:uid="{24EF08FC-6D65-44B3-9CEB-B0D55029BD86}"/>
    <cellStyle name="Millares [0] 4 2 2 2 2 2" xfId="2519" xr:uid="{8DF46ADD-322A-42FD-B81C-1EA3328FDC52}"/>
    <cellStyle name="Millares [0] 4 2 2 2 2 2 2" xfId="6766" xr:uid="{9184E1A8-CA19-4121-9E7E-0F75799D5004}"/>
    <cellStyle name="Millares [0] 4 2 2 2 2 2 2 2" xfId="18218" xr:uid="{1CF69026-F48D-482D-8183-881193EAE99B}"/>
    <cellStyle name="Millares [0] 4 2 2 2 2 2 2 2 2" xfId="41112" xr:uid="{D9768D0C-8CEB-4C7F-9F4C-327CA9FC2336}"/>
    <cellStyle name="Millares [0] 4 2 2 2 2 2 2 3" xfId="29671" xr:uid="{ADE9E624-6C89-4456-A86E-5543D37D5DE3}"/>
    <cellStyle name="Millares [0] 4 2 2 2 2 2 2 4" xfId="52553" xr:uid="{C300353C-3561-4EC4-8BA1-9DEDD43505B1}"/>
    <cellStyle name="Millares [0] 4 2 2 2 2 2 3" xfId="13976" xr:uid="{9BDA6AA6-CC87-4E5B-A973-A039198C2217}"/>
    <cellStyle name="Millares [0] 4 2 2 2 2 2 3 2" xfId="36870" xr:uid="{A110C521-1F3B-49AB-820E-FBC47F6404E9}"/>
    <cellStyle name="Millares [0] 4 2 2 2 2 2 4" xfId="25429" xr:uid="{04EFA74C-6567-42CD-ADFD-6AD065E98C6B}"/>
    <cellStyle name="Millares [0] 4 2 2 2 2 2 5" xfId="48312" xr:uid="{580832D3-C395-4222-A79B-304C23C41DC8}"/>
    <cellStyle name="Millares [0] 4 2 2 2 2 3" xfId="4362" xr:uid="{7699793E-42CD-4840-B59B-C120E6DB5CD6}"/>
    <cellStyle name="Millares [0] 4 2 2 2 2 3 2" xfId="8605" xr:uid="{AA4C9312-9E59-4849-8D0A-200C701B853B}"/>
    <cellStyle name="Millares [0] 4 2 2 2 2 3 2 2" xfId="20057" xr:uid="{63E33709-6ECB-4F56-8610-DCA1069906AB}"/>
    <cellStyle name="Millares [0] 4 2 2 2 2 3 2 2 2" xfId="42951" xr:uid="{B9EDD15D-6B34-4901-A0F6-B48CA556416B}"/>
    <cellStyle name="Millares [0] 4 2 2 2 2 3 2 3" xfId="31510" xr:uid="{FAEAF012-4EF7-4FB9-9D2F-D697CAABA9F0}"/>
    <cellStyle name="Millares [0] 4 2 2 2 2 3 2 4" xfId="54392" xr:uid="{0C68924F-F24F-44EF-92D5-C10F4AC63377}"/>
    <cellStyle name="Millares [0] 4 2 2 2 2 3 3" xfId="15815" xr:uid="{D50E26C7-86F9-46BB-80AB-8F615F941A23}"/>
    <cellStyle name="Millares [0] 4 2 2 2 2 3 3 2" xfId="38709" xr:uid="{91509D24-4FD3-448E-B048-4939083CA2AA}"/>
    <cellStyle name="Millares [0] 4 2 2 2 2 3 4" xfId="27268" xr:uid="{57F7F849-21A7-4634-BCE7-06E232B3BB3C}"/>
    <cellStyle name="Millares [0] 4 2 2 2 2 3 5" xfId="50150" xr:uid="{417BD40E-A0CE-4977-B640-15E41B1AAB5D}"/>
    <cellStyle name="Millares [0] 4 2 2 2 2 4" xfId="5449" xr:uid="{00C7F4C7-F260-4C9F-B18D-832046635AB3}"/>
    <cellStyle name="Millares [0] 4 2 2 2 2 4 2" xfId="16901" xr:uid="{75F38B26-2EBE-4B49-B620-535B59FB2C4D}"/>
    <cellStyle name="Millares [0] 4 2 2 2 2 4 2 2" xfId="39795" xr:uid="{BB00ECCC-CD6D-4E2C-851F-F76506827850}"/>
    <cellStyle name="Millares [0] 4 2 2 2 2 4 3" xfId="28354" xr:uid="{E4B9E815-28EC-4C9B-9DCF-B0FB12C1A4C7}"/>
    <cellStyle name="Millares [0] 4 2 2 2 2 4 4" xfId="51236" xr:uid="{8D757937-2DD2-4CFA-ADA3-8E397281FAFC}"/>
    <cellStyle name="Millares [0] 4 2 2 2 2 5" xfId="10510" xr:uid="{8466FD2A-66EC-4748-8091-67FD1F89B183}"/>
    <cellStyle name="Millares [0] 4 2 2 2 2 5 2" xfId="21953" xr:uid="{8C2A7435-A161-44E6-8C45-C61A745B4466}"/>
    <cellStyle name="Millares [0] 4 2 2 2 2 5 2 2" xfId="44847" xr:uid="{9BD9FC3A-2202-434C-A8C3-0CEFCC5EF720}"/>
    <cellStyle name="Millares [0] 4 2 2 2 2 5 3" xfId="33406" xr:uid="{025DC3FD-A18E-4700-AADC-0C7AD89E876C}"/>
    <cellStyle name="Millares [0] 4 2 2 2 2 6" xfId="11594" xr:uid="{0A642629-8C15-4761-8D65-78F508F87847}"/>
    <cellStyle name="Millares [0] 4 2 2 2 2 6 2" xfId="23037" xr:uid="{C6E16CAF-3208-4316-8DDB-9EBD549F963A}"/>
    <cellStyle name="Millares [0] 4 2 2 2 2 6 2 2" xfId="45931" xr:uid="{04BEF5F8-28D9-4707-A072-7613F5DB7AE3}"/>
    <cellStyle name="Millares [0] 4 2 2 2 2 6 3" xfId="34490" xr:uid="{07BA1A60-CE71-436B-B31B-0BAF5F2DAF5B}"/>
    <cellStyle name="Millares [0] 4 2 2 2 2 7" xfId="12659" xr:uid="{D1D8AA1F-9A4D-4DF7-BD99-42B6C68EABB3}"/>
    <cellStyle name="Millares [0] 4 2 2 2 2 7 2" xfId="35553" xr:uid="{24893A29-4CA9-4EEE-B733-2A0A4F091CDF}"/>
    <cellStyle name="Millares [0] 4 2 2 2 2 8" xfId="24112" xr:uid="{96AC898C-482B-4D66-8E5E-9EE26FE0688C}"/>
    <cellStyle name="Millares [0] 4 2 2 2 2 9" xfId="46995" xr:uid="{E115EDF1-44A9-4BD0-B3D3-B09BCE9DF770}"/>
    <cellStyle name="Millares [0] 4 2 2 2 3" xfId="1992" xr:uid="{BC3BDE14-CB9D-4C41-87D4-73D2F4A0A681}"/>
    <cellStyle name="Millares [0] 4 2 2 2 3 2" xfId="6239" xr:uid="{2765D46C-6E83-4227-B362-5C67ABC06133}"/>
    <cellStyle name="Millares [0] 4 2 2 2 3 2 2" xfId="17691" xr:uid="{E34C3A56-40DA-4222-853F-64EED387CA68}"/>
    <cellStyle name="Millares [0] 4 2 2 2 3 2 2 2" xfId="40585" xr:uid="{81304BC4-961F-4E86-9AC8-18B93FA7F530}"/>
    <cellStyle name="Millares [0] 4 2 2 2 3 2 3" xfId="29144" xr:uid="{ACEC1F47-F574-4E87-980E-EFE2CE262B76}"/>
    <cellStyle name="Millares [0] 4 2 2 2 3 2 4" xfId="52026" xr:uid="{343ADB53-2E16-4202-806F-E27C145B9571}"/>
    <cellStyle name="Millares [0] 4 2 2 2 3 3" xfId="13449" xr:uid="{D9801591-4A0B-478A-A670-3B756DD10554}"/>
    <cellStyle name="Millares [0] 4 2 2 2 3 3 2" xfId="36343" xr:uid="{1A30B779-4D94-460E-93CB-47988E5D175C}"/>
    <cellStyle name="Millares [0] 4 2 2 2 3 4" xfId="24902" xr:uid="{B8373935-EBEF-4668-87EB-2888E56CC8CA}"/>
    <cellStyle name="Millares [0] 4 2 2 2 3 5" xfId="47785" xr:uid="{CF9DA063-AD10-4B19-907B-017A97AB805A}"/>
    <cellStyle name="Millares [0] 4 2 2 2 4" xfId="3835" xr:uid="{99DC1A42-C738-409F-A878-F3485E736590}"/>
    <cellStyle name="Millares [0] 4 2 2 2 4 2" xfId="8078" xr:uid="{2C40C048-B5D8-4686-ADC3-C92EBFFB3ABF}"/>
    <cellStyle name="Millares [0] 4 2 2 2 4 2 2" xfId="19530" xr:uid="{F182B546-B405-4B98-B443-B9A4FE6F8DA6}"/>
    <cellStyle name="Millares [0] 4 2 2 2 4 2 2 2" xfId="42424" xr:uid="{6135692D-71B4-4303-BA5E-5C9E46EF2F51}"/>
    <cellStyle name="Millares [0] 4 2 2 2 4 2 3" xfId="30983" xr:uid="{D0A4DFA8-04D0-48E2-A333-BDE416D53BB3}"/>
    <cellStyle name="Millares [0] 4 2 2 2 4 2 4" xfId="53865" xr:uid="{3F1CA841-5A4E-406A-BF83-B1FDD9336E12}"/>
    <cellStyle name="Millares [0] 4 2 2 2 4 3" xfId="15288" xr:uid="{1ABFF5EC-F809-4298-B0BD-70862B098F3C}"/>
    <cellStyle name="Millares [0] 4 2 2 2 4 3 2" xfId="38182" xr:uid="{463CB042-E750-43DF-B910-B2063F9314E9}"/>
    <cellStyle name="Millares [0] 4 2 2 2 4 4" xfId="26741" xr:uid="{B91EB768-B67D-4238-B561-2F385588D2F1}"/>
    <cellStyle name="Millares [0] 4 2 2 2 4 5" xfId="49623" xr:uid="{34BC5E1E-B378-42BA-911E-47C0D89F9E56}"/>
    <cellStyle name="Millares [0] 4 2 2 2 5" xfId="4922" xr:uid="{820B7C10-DCCF-4E0A-A424-1F6F923D99C5}"/>
    <cellStyle name="Millares [0] 4 2 2 2 5 2" xfId="16374" xr:uid="{3EBBCE1B-042C-4174-BB52-52A9D2B49CFD}"/>
    <cellStyle name="Millares [0] 4 2 2 2 5 2 2" xfId="39268" xr:uid="{F74C3139-A671-4706-8D9F-449DB52B32B2}"/>
    <cellStyle name="Millares [0] 4 2 2 2 5 3" xfId="27827" xr:uid="{106ED96B-D2C3-49DB-B1C1-3CCBC1297BCB}"/>
    <cellStyle name="Millares [0] 4 2 2 2 5 4" xfId="50709" xr:uid="{E0AA5B2E-0A0D-48EB-B9E7-A5AB25EE8353}"/>
    <cellStyle name="Millares [0] 4 2 2 2 6" xfId="9983" xr:uid="{DE52BCA9-3272-40C2-8C02-AAE3F2479174}"/>
    <cellStyle name="Millares [0] 4 2 2 2 6 2" xfId="21426" xr:uid="{CEED3033-CB1F-45E5-959A-AAB4DF516B5D}"/>
    <cellStyle name="Millares [0] 4 2 2 2 6 2 2" xfId="44320" xr:uid="{6593E94D-01E9-4ED6-933A-DE9793BBC45E}"/>
    <cellStyle name="Millares [0] 4 2 2 2 6 3" xfId="32879" xr:uid="{CE97E4AE-44A0-4F9B-B23E-A5D734499808}"/>
    <cellStyle name="Millares [0] 4 2 2 2 7" xfId="11067" xr:uid="{2F1CA1DE-7B55-407D-9123-1E549D5A9245}"/>
    <cellStyle name="Millares [0] 4 2 2 2 7 2" xfId="22510" xr:uid="{2F62F2F7-522D-44CE-96A4-4204A9C1D0B8}"/>
    <cellStyle name="Millares [0] 4 2 2 2 7 2 2" xfId="45404" xr:uid="{868DBA9E-D677-4AFC-B8B6-64170338D6FE}"/>
    <cellStyle name="Millares [0] 4 2 2 2 7 3" xfId="33963" xr:uid="{CDC241FC-14A1-4559-9033-8F2313093F77}"/>
    <cellStyle name="Millares [0] 4 2 2 2 8" xfId="12132" xr:uid="{C7C3BB3A-C458-4667-AC03-11B4AF14DEE2}"/>
    <cellStyle name="Millares [0] 4 2 2 2 8 2" xfId="35026" xr:uid="{78318211-BBA9-4B90-9004-9F23DBEDFE4C}"/>
    <cellStyle name="Millares [0] 4 2 2 2 9" xfId="23585" xr:uid="{498DEC25-E47C-4A06-B857-293F444D3789}"/>
    <cellStyle name="Millares [0] 4 2 2 3" xfId="939" xr:uid="{A30000A3-B827-4DAC-8009-DC160F9F28AB}"/>
    <cellStyle name="Millares [0] 4 2 2 3 2" xfId="2256" xr:uid="{8EA6EF90-9C80-4D8E-94A8-57C7ABDD7180}"/>
    <cellStyle name="Millares [0] 4 2 2 3 2 2" xfId="6503" xr:uid="{1CA91D56-2AD2-4B12-B76C-403982DCFCEE}"/>
    <cellStyle name="Millares [0] 4 2 2 3 2 2 2" xfId="17955" xr:uid="{49B4D575-C30E-4070-A52E-094CD1C06E6E}"/>
    <cellStyle name="Millares [0] 4 2 2 3 2 2 2 2" xfId="40849" xr:uid="{96DDBE1E-41D6-4A89-ABA3-5F702E6A46EE}"/>
    <cellStyle name="Millares [0] 4 2 2 3 2 2 3" xfId="29408" xr:uid="{7D150507-0D19-42F5-B606-8C7AB6B6B34E}"/>
    <cellStyle name="Millares [0] 4 2 2 3 2 2 4" xfId="52290" xr:uid="{1CDE0E19-924A-439F-A5DA-AA9985166B6C}"/>
    <cellStyle name="Millares [0] 4 2 2 3 2 3" xfId="13713" xr:uid="{BF54042C-05A8-4AC5-A5BC-639A420B6B0F}"/>
    <cellStyle name="Millares [0] 4 2 2 3 2 3 2" xfId="36607" xr:uid="{973BD2C0-DB3E-41A1-9463-2F8CF5377954}"/>
    <cellStyle name="Millares [0] 4 2 2 3 2 4" xfId="25166" xr:uid="{DC7C38AB-3ED0-40CA-B588-35D6F913C8CC}"/>
    <cellStyle name="Millares [0] 4 2 2 3 2 5" xfId="48049" xr:uid="{2FDC402B-0751-4AEA-ADB3-B86ACC8AE759}"/>
    <cellStyle name="Millares [0] 4 2 2 3 3" xfId="4099" xr:uid="{1073C11A-5479-4E73-A959-4E2798D1E639}"/>
    <cellStyle name="Millares [0] 4 2 2 3 3 2" xfId="8342" xr:uid="{D130EB87-2B7C-4A59-B956-2D1A9104F186}"/>
    <cellStyle name="Millares [0] 4 2 2 3 3 2 2" xfId="19794" xr:uid="{88FBF29D-FBA8-4D95-B47C-A30E0AABE194}"/>
    <cellStyle name="Millares [0] 4 2 2 3 3 2 2 2" xfId="42688" xr:uid="{E8805875-7003-43B1-A17B-818A0A3E7088}"/>
    <cellStyle name="Millares [0] 4 2 2 3 3 2 3" xfId="31247" xr:uid="{4FC7D749-249E-4070-911A-D3F6926437C1}"/>
    <cellStyle name="Millares [0] 4 2 2 3 3 2 4" xfId="54129" xr:uid="{6E9DFA4C-0BE9-4EBF-B57C-A9C64F25C154}"/>
    <cellStyle name="Millares [0] 4 2 2 3 3 3" xfId="15552" xr:uid="{B2ECE4F1-CF1F-4025-811F-852E87A0F967}"/>
    <cellStyle name="Millares [0] 4 2 2 3 3 3 2" xfId="38446" xr:uid="{7375543C-1F4F-4EEC-AA07-FA8E55CA3675}"/>
    <cellStyle name="Millares [0] 4 2 2 3 3 4" xfId="27005" xr:uid="{BC0205AC-437D-4C2A-B75F-99978056AB42}"/>
    <cellStyle name="Millares [0] 4 2 2 3 3 5" xfId="49887" xr:uid="{F89A802E-0C9A-4F5C-AAE6-1B9FCC1946D4}"/>
    <cellStyle name="Millares [0] 4 2 2 3 4" xfId="5186" xr:uid="{AE88B639-0C46-49C5-B11B-FCB96C998B90}"/>
    <cellStyle name="Millares [0] 4 2 2 3 4 2" xfId="16638" xr:uid="{5455D942-C863-4796-A55F-BD48BFBBB61F}"/>
    <cellStyle name="Millares [0] 4 2 2 3 4 2 2" xfId="39532" xr:uid="{36F2A04E-CF06-4C5C-99E3-7ED534902523}"/>
    <cellStyle name="Millares [0] 4 2 2 3 4 3" xfId="28091" xr:uid="{4C3446EB-913F-4537-ADD2-136C9C949867}"/>
    <cellStyle name="Millares [0] 4 2 2 3 4 4" xfId="50973" xr:uid="{BAC87EBB-5D17-406F-BB82-56A533935797}"/>
    <cellStyle name="Millares [0] 4 2 2 3 5" xfId="10247" xr:uid="{58625D7A-FFAF-4BA1-9316-1CEB597F8365}"/>
    <cellStyle name="Millares [0] 4 2 2 3 5 2" xfId="21690" xr:uid="{D3037308-4AEC-4E3C-978F-DC0E3761924B}"/>
    <cellStyle name="Millares [0] 4 2 2 3 5 2 2" xfId="44584" xr:uid="{1AB82FB9-9323-45CE-B627-F1DBC3A8BFCE}"/>
    <cellStyle name="Millares [0] 4 2 2 3 5 3" xfId="33143" xr:uid="{3EE6335D-431F-49F1-BDDA-C0B3AAFED099}"/>
    <cellStyle name="Millares [0] 4 2 2 3 6" xfId="11331" xr:uid="{214017BB-3760-4206-8DD3-F13BC7CD7A79}"/>
    <cellStyle name="Millares [0] 4 2 2 3 6 2" xfId="22774" xr:uid="{D11B08CE-DAC1-47EE-AA06-29556FF56F6B}"/>
    <cellStyle name="Millares [0] 4 2 2 3 6 2 2" xfId="45668" xr:uid="{9B6C2331-EA77-4AC6-96EF-5A6C083617B2}"/>
    <cellStyle name="Millares [0] 4 2 2 3 6 3" xfId="34227" xr:uid="{7DE53C01-0258-41C7-B048-5BD6DE07BD27}"/>
    <cellStyle name="Millares [0] 4 2 2 3 7" xfId="12396" xr:uid="{FB5732EA-38D2-44D5-8E58-0CD7995D63BD}"/>
    <cellStyle name="Millares [0] 4 2 2 3 7 2" xfId="35290" xr:uid="{030E54B3-26B7-40FC-8D13-36DA0D2FCB29}"/>
    <cellStyle name="Millares [0] 4 2 2 3 8" xfId="23849" xr:uid="{D00C1A57-DD2D-4293-8CA2-DE7E4F1A8D7D}"/>
    <cellStyle name="Millares [0] 4 2 2 3 9" xfId="46732" xr:uid="{D6204935-2C1E-47AC-9A8B-43DF0BEFFBB3}"/>
    <cellStyle name="Millares [0] 4 2 2 4" xfId="1467" xr:uid="{8F5EB4BF-1F6A-4B8C-809C-B03FE7176F44}"/>
    <cellStyle name="Millares [0] 4 2 2 4 2" xfId="2784" xr:uid="{8473A585-D551-4CA6-899C-F2CB3987BB34}"/>
    <cellStyle name="Millares [0] 4 2 2 4 2 2" xfId="7031" xr:uid="{3E938195-FEDB-4813-B27A-5EAD63508B1B}"/>
    <cellStyle name="Millares [0] 4 2 2 4 2 2 2" xfId="18483" xr:uid="{55B40545-6874-46A9-8CED-060FF7C94903}"/>
    <cellStyle name="Millares [0] 4 2 2 4 2 2 2 2" xfId="41377" xr:uid="{AF5F46AF-53A5-4C35-BAA5-864658593E5C}"/>
    <cellStyle name="Millares [0] 4 2 2 4 2 2 3" xfId="29936" xr:uid="{819C7D0A-DFDA-40F8-B602-9E01007C6FA3}"/>
    <cellStyle name="Millares [0] 4 2 2 4 2 2 4" xfId="52818" xr:uid="{62866209-09A3-43F9-B1BE-A0A632DE40A2}"/>
    <cellStyle name="Millares [0] 4 2 2 4 2 3" xfId="14241" xr:uid="{65C33CAD-FD35-44DD-B920-67894F7F4D57}"/>
    <cellStyle name="Millares [0] 4 2 2 4 2 3 2" xfId="37135" xr:uid="{70B3C8EB-014E-437B-B337-8708DFD2E759}"/>
    <cellStyle name="Millares [0] 4 2 2 4 2 4" xfId="25694" xr:uid="{470137EA-BD63-43ED-9805-AC27FE6984D5}"/>
    <cellStyle name="Millares [0] 4 2 2 4 2 5" xfId="48577" xr:uid="{990C13BB-82B7-43AA-A868-C3A4229C75B6}"/>
    <cellStyle name="Millares [0] 4 2 2 4 3" xfId="5714" xr:uid="{63A760DE-8E3B-4349-AAF7-4ED50836FAD3}"/>
    <cellStyle name="Millares [0] 4 2 2 4 3 2" xfId="17166" xr:uid="{D1734A87-2ABF-459E-AD22-FADF3E2A091B}"/>
    <cellStyle name="Millares [0] 4 2 2 4 3 2 2" xfId="40060" xr:uid="{403A41CA-909B-4C0F-AAE7-6CB2DCF906AF}"/>
    <cellStyle name="Millares [0] 4 2 2 4 3 3" xfId="28619" xr:uid="{E88C298C-613C-43D3-BAC0-5F33CF3CF0CD}"/>
    <cellStyle name="Millares [0] 4 2 2 4 3 4" xfId="51501" xr:uid="{E8EFA9C6-573E-4B2A-BDE6-1D75078668C5}"/>
    <cellStyle name="Millares [0] 4 2 2 4 4" xfId="12924" xr:uid="{0EDB5ED6-EAF6-41CB-913D-D0A80DC9B0A8}"/>
    <cellStyle name="Millares [0] 4 2 2 4 4 2" xfId="35818" xr:uid="{663DE838-E43D-4491-A620-62BE17F277EC}"/>
    <cellStyle name="Millares [0] 4 2 2 4 5" xfId="24377" xr:uid="{BBBBBBC0-4B98-4956-9E91-30E416716560}"/>
    <cellStyle name="Millares [0] 4 2 2 4 6" xfId="47260" xr:uid="{C51FE2E8-B6F2-4E33-8F50-1A5E3788A643}"/>
    <cellStyle name="Millares [0] 4 2 2 5" xfId="1729" xr:uid="{C356315D-6F96-456B-890B-CE469195C22B}"/>
    <cellStyle name="Millares [0] 4 2 2 5 2" xfId="5976" xr:uid="{065F4E2F-2BF8-4125-90BD-E40864A259E8}"/>
    <cellStyle name="Millares [0] 4 2 2 5 2 2" xfId="17428" xr:uid="{03FFFAF9-129B-41B6-A0DC-A8B2E8176353}"/>
    <cellStyle name="Millares [0] 4 2 2 5 2 2 2" xfId="40322" xr:uid="{5A4D9820-1F4B-450C-A766-283E7B6AAA58}"/>
    <cellStyle name="Millares [0] 4 2 2 5 2 3" xfId="28881" xr:uid="{AC12EC41-F95C-416D-9D6F-868EA6865B49}"/>
    <cellStyle name="Millares [0] 4 2 2 5 2 4" xfId="51763" xr:uid="{7C1F3A87-6AC1-43CA-8791-1555F6B664E6}"/>
    <cellStyle name="Millares [0] 4 2 2 5 3" xfId="13186" xr:uid="{FD95C399-0B77-4319-8B00-F4EA9B5E07B1}"/>
    <cellStyle name="Millares [0] 4 2 2 5 3 2" xfId="36080" xr:uid="{46082D6E-CE90-4C72-8470-C6F55E33EC16}"/>
    <cellStyle name="Millares [0] 4 2 2 5 4" xfId="24639" xr:uid="{384D62F1-0720-4C1D-A8A9-0857C73E5011}"/>
    <cellStyle name="Millares [0] 4 2 2 5 5" xfId="47522" xr:uid="{9F557C6D-F516-498A-9BFC-A6F2C913D586}"/>
    <cellStyle name="Millares [0] 4 2 2 6" xfId="3052" xr:uid="{26E14D37-A40F-4D24-9809-AC0B0237A615}"/>
    <cellStyle name="Millares [0] 4 2 2 6 2" xfId="7294" xr:uid="{A59B13FB-92C2-445E-A7B6-77D6647F4567}"/>
    <cellStyle name="Millares [0] 4 2 2 6 2 2" xfId="18746" xr:uid="{2063AB9A-2D27-461C-B8BA-89D1FD35C174}"/>
    <cellStyle name="Millares [0] 4 2 2 6 2 2 2" xfId="41640" xr:uid="{ED2EA822-83A4-4C56-A32A-4E6438D1E1DA}"/>
    <cellStyle name="Millares [0] 4 2 2 6 2 3" xfId="30199" xr:uid="{4D09A31F-D370-4D99-AE49-7E5AFD55A39F}"/>
    <cellStyle name="Millares [0] 4 2 2 6 2 4" xfId="53081" xr:uid="{30AA6FB2-82C4-4F13-822D-DADE892E7EC2}"/>
    <cellStyle name="Millares [0] 4 2 2 6 3" xfId="14504" xr:uid="{D3D5E52E-34AF-4B44-A3F6-712F4AC2FD68}"/>
    <cellStyle name="Millares [0] 4 2 2 6 3 2" xfId="37398" xr:uid="{B2DCD377-3260-4E82-9D38-3BC1C4D3AEFE}"/>
    <cellStyle name="Millares [0] 4 2 2 6 4" xfId="25957" xr:uid="{A4583B18-C810-4981-833A-A0C2EDB90E8F}"/>
    <cellStyle name="Millares [0] 4 2 2 6 5" xfId="48839" xr:uid="{7F69BF27-BD76-4E4A-A4EA-34A722BA8ADD}"/>
    <cellStyle name="Millares [0] 4 2 2 7" xfId="3312" xr:uid="{998B6CCF-3B47-4A35-BEBD-DBBB0C27FDC9}"/>
    <cellStyle name="Millares [0] 4 2 2 7 2" xfId="7554" xr:uid="{31FD2BD7-96DA-431D-8755-65962BA3E34D}"/>
    <cellStyle name="Millares [0] 4 2 2 7 2 2" xfId="19006" xr:uid="{98EB01D2-D024-410E-A388-83166F6095BC}"/>
    <cellStyle name="Millares [0] 4 2 2 7 2 2 2" xfId="41900" xr:uid="{A0AFDE0C-A388-48B6-9141-82C63CB78FCC}"/>
    <cellStyle name="Millares [0] 4 2 2 7 2 3" xfId="30459" xr:uid="{C93F963F-AAF0-4CB7-8F11-EA35859322BA}"/>
    <cellStyle name="Millares [0] 4 2 2 7 2 4" xfId="53341" xr:uid="{D2FC1321-8587-4AE7-B8A1-8481FC0E4A1D}"/>
    <cellStyle name="Millares [0] 4 2 2 7 3" xfId="14764" xr:uid="{363B985E-03D2-4E8F-9B7F-E9EC6E80637F}"/>
    <cellStyle name="Millares [0] 4 2 2 7 3 2" xfId="37658" xr:uid="{99A66FFB-634C-444B-B68B-F415483B8480}"/>
    <cellStyle name="Millares [0] 4 2 2 7 4" xfId="26217" xr:uid="{713C6569-EEFA-4F31-81C0-63B1C7AE2B97}"/>
    <cellStyle name="Millares [0] 4 2 2 7 5" xfId="49099" xr:uid="{EE87D85E-CBD9-4223-A849-C36C1521264F}"/>
    <cellStyle name="Millares [0] 4 2 2 8" xfId="3572" xr:uid="{93D645FA-1A61-455F-B04E-B660D417DAE3}"/>
    <cellStyle name="Millares [0] 4 2 2 8 2" xfId="7815" xr:uid="{90819A92-4CE3-4285-BD86-111540A46EF3}"/>
    <cellStyle name="Millares [0] 4 2 2 8 2 2" xfId="19267" xr:uid="{CF95AE06-F238-4D4A-B3E5-B8078F23635C}"/>
    <cellStyle name="Millares [0] 4 2 2 8 2 2 2" xfId="42161" xr:uid="{5B2DA6F7-1BF8-4D77-A962-F88F4E2BB275}"/>
    <cellStyle name="Millares [0] 4 2 2 8 2 3" xfId="30720" xr:uid="{C3CF1E68-107A-4678-9AFC-51D8FD082808}"/>
    <cellStyle name="Millares [0] 4 2 2 8 2 4" xfId="53602" xr:uid="{37CE1F9D-C2D4-483D-98A6-2C6BD92DCBA4}"/>
    <cellStyle name="Millares [0] 4 2 2 8 3" xfId="15025" xr:uid="{57DC9533-38DA-4522-B68F-F077AF5A96FA}"/>
    <cellStyle name="Millares [0] 4 2 2 8 3 2" xfId="37919" xr:uid="{5B192D01-0F47-49B0-AE22-8A36F924B39F}"/>
    <cellStyle name="Millares [0] 4 2 2 8 4" xfId="26478" xr:uid="{26EEFA6E-DA19-412F-9F48-28492D983A57}"/>
    <cellStyle name="Millares [0] 4 2 2 8 5" xfId="49360" xr:uid="{3275FD46-C5D4-4089-A3A8-E480FDCA7805}"/>
    <cellStyle name="Millares [0] 4 2 2 9" xfId="4640" xr:uid="{BA286609-2F6D-4830-9124-D176939B19DD}"/>
    <cellStyle name="Millares [0] 4 2 2 9 2" xfId="16092" xr:uid="{3335DE5F-A425-4C9E-89E0-9BFB579657BA}"/>
    <cellStyle name="Millares [0] 4 2 2 9 2 2" xfId="38986" xr:uid="{E11C15A9-5794-4B5E-88D8-C978351E1758}"/>
    <cellStyle name="Millares [0] 4 2 2 9 3" xfId="27545" xr:uid="{E0752A2A-68D0-462B-94D8-37E05D79BB22}"/>
    <cellStyle name="Millares [0] 4 2 2 9 4" xfId="50427" xr:uid="{9F65BD64-8F79-4933-A94D-9F8E1F4FB324}"/>
    <cellStyle name="Millares [0] 4 2 20" xfId="55425" xr:uid="{941A42C5-66D8-4B24-B78C-5D950E3A4129}"/>
    <cellStyle name="Millares [0] 4 2 21" xfId="55890" xr:uid="{EC038466-9C34-4BDA-B452-B120BACFA949}"/>
    <cellStyle name="Millares [0] 4 2 3" xfId="558" xr:uid="{5EEAFC30-EAB9-4507-BEB4-5A2A905186ED}"/>
    <cellStyle name="Millares [0] 4 2 3 10" xfId="46352" xr:uid="{46953976-0228-4361-9B03-493949BA6CA6}"/>
    <cellStyle name="Millares [0] 4 2 3 11" xfId="55696" xr:uid="{1A6C10BC-C51B-4E23-9377-BE0A3E19756F}"/>
    <cellStyle name="Millares [0] 4 2 3 2" xfId="1086" xr:uid="{DF6773AD-8435-4DEE-8DE4-95D19C2033C1}"/>
    <cellStyle name="Millares [0] 4 2 3 2 2" xfId="2403" xr:uid="{28FABE73-1610-4D69-9D1A-DD6BF73939F3}"/>
    <cellStyle name="Millares [0] 4 2 3 2 2 2" xfId="6650" xr:uid="{A531EF6D-693D-4270-8DC3-4AD6D36C2BC7}"/>
    <cellStyle name="Millares [0] 4 2 3 2 2 2 2" xfId="18102" xr:uid="{920319C7-0BEB-4019-B040-4DB052E0BC5A}"/>
    <cellStyle name="Millares [0] 4 2 3 2 2 2 2 2" xfId="40996" xr:uid="{B8AF3E69-470B-4653-94A4-499C2EF19008}"/>
    <cellStyle name="Millares [0] 4 2 3 2 2 2 3" xfId="29555" xr:uid="{4351B696-45CB-45E3-88C7-26EEACD5DDDC}"/>
    <cellStyle name="Millares [0] 4 2 3 2 2 2 4" xfId="52437" xr:uid="{48E59374-0748-41C0-B1C8-412BFB482C31}"/>
    <cellStyle name="Millares [0] 4 2 3 2 2 3" xfId="13860" xr:uid="{443155EB-DCF8-4667-A434-E107789435EB}"/>
    <cellStyle name="Millares [0] 4 2 3 2 2 3 2" xfId="36754" xr:uid="{D7CDB7D7-5CAE-4B80-B613-1316532777AB}"/>
    <cellStyle name="Millares [0] 4 2 3 2 2 4" xfId="25313" xr:uid="{DCD1C921-C339-4F8A-979F-D0FDC2046938}"/>
    <cellStyle name="Millares [0] 4 2 3 2 2 5" xfId="48196" xr:uid="{D737AE0C-F1EB-43C7-8B78-A649981DA64C}"/>
    <cellStyle name="Millares [0] 4 2 3 2 3" xfId="4246" xr:uid="{7BCB0A47-D670-4571-8E23-FCBA4A28BE0C}"/>
    <cellStyle name="Millares [0] 4 2 3 2 3 2" xfId="8489" xr:uid="{1C0812FE-168A-4AB3-9195-7BF3A8F2AB35}"/>
    <cellStyle name="Millares [0] 4 2 3 2 3 2 2" xfId="19941" xr:uid="{48A6E387-B790-4BA5-AA07-C4E307F91AB3}"/>
    <cellStyle name="Millares [0] 4 2 3 2 3 2 2 2" xfId="42835" xr:uid="{44C46E5E-7C5B-4495-8FAD-05583059E3FE}"/>
    <cellStyle name="Millares [0] 4 2 3 2 3 2 3" xfId="31394" xr:uid="{1CD8E7AA-F31D-40BF-8AF7-30E3558740C5}"/>
    <cellStyle name="Millares [0] 4 2 3 2 3 2 4" xfId="54276" xr:uid="{3F1DB618-1C33-4228-B033-818CC2095A70}"/>
    <cellStyle name="Millares [0] 4 2 3 2 3 3" xfId="15699" xr:uid="{07E5CBEA-3497-4939-9B27-4792EF43F2C0}"/>
    <cellStyle name="Millares [0] 4 2 3 2 3 3 2" xfId="38593" xr:uid="{A9FCF7C2-8CEB-4837-9F56-BA9197BC9C7D}"/>
    <cellStyle name="Millares [0] 4 2 3 2 3 4" xfId="27152" xr:uid="{F198BDCE-35E9-4141-A6A8-FDCC2B1EB50D}"/>
    <cellStyle name="Millares [0] 4 2 3 2 3 5" xfId="50034" xr:uid="{09F33694-E554-447C-A014-DF669E78F70E}"/>
    <cellStyle name="Millares [0] 4 2 3 2 4" xfId="5333" xr:uid="{994A2D4B-0E21-48BE-91F4-A8EDEFF74AD4}"/>
    <cellStyle name="Millares [0] 4 2 3 2 4 2" xfId="16785" xr:uid="{774C2A3A-8BE1-41D1-8D05-2619EAEAD428}"/>
    <cellStyle name="Millares [0] 4 2 3 2 4 2 2" xfId="39679" xr:uid="{C86B4270-AF3A-429A-87EF-68ABB2F70F72}"/>
    <cellStyle name="Millares [0] 4 2 3 2 4 3" xfId="28238" xr:uid="{FD46CEE3-6112-47C1-87D0-102CB7C28FF6}"/>
    <cellStyle name="Millares [0] 4 2 3 2 4 4" xfId="51120" xr:uid="{E112AC29-F60D-43A9-9D5F-6FB8176E0AD0}"/>
    <cellStyle name="Millares [0] 4 2 3 2 5" xfId="10394" xr:uid="{24FA1C40-2466-46F2-BA92-38D3AA43DF90}"/>
    <cellStyle name="Millares [0] 4 2 3 2 5 2" xfId="21837" xr:uid="{D58B8504-7529-4077-9912-EB930B8CD78F}"/>
    <cellStyle name="Millares [0] 4 2 3 2 5 2 2" xfId="44731" xr:uid="{6E16EC21-27F6-437B-9022-BD896EC4DED8}"/>
    <cellStyle name="Millares [0] 4 2 3 2 5 3" xfId="33290" xr:uid="{5DB4553C-A431-4530-BDBC-74E598AD3A23}"/>
    <cellStyle name="Millares [0] 4 2 3 2 6" xfId="11478" xr:uid="{2769009B-02D3-497B-9393-44A379907A73}"/>
    <cellStyle name="Millares [0] 4 2 3 2 6 2" xfId="22921" xr:uid="{92621850-412C-4E44-998C-56603587C872}"/>
    <cellStyle name="Millares [0] 4 2 3 2 6 2 2" xfId="45815" xr:uid="{25BE8BB9-39CD-48A0-9901-991AB8417E48}"/>
    <cellStyle name="Millares [0] 4 2 3 2 6 3" xfId="34374" xr:uid="{5F063203-5275-4334-AF74-A94EAAF2FAE4}"/>
    <cellStyle name="Millares [0] 4 2 3 2 7" xfId="12543" xr:uid="{5F0A6EFB-134D-4FDA-A14F-4EA831E7FEF1}"/>
    <cellStyle name="Millares [0] 4 2 3 2 7 2" xfId="35437" xr:uid="{C89BE2A6-23E4-4B14-837D-0B8F1FFFFBB0}"/>
    <cellStyle name="Millares [0] 4 2 3 2 8" xfId="23996" xr:uid="{49445117-10DD-44B2-AC43-7024D3AA70A8}"/>
    <cellStyle name="Millares [0] 4 2 3 2 9" xfId="46879" xr:uid="{DD7FA9A7-CADF-4E9B-9F3C-BAF43B540785}"/>
    <cellStyle name="Millares [0] 4 2 3 3" xfId="1876" xr:uid="{F5FC4353-0A3E-4839-9DD5-FF9DAD8A2E18}"/>
    <cellStyle name="Millares [0] 4 2 3 3 2" xfId="6123" xr:uid="{F12AC131-3735-4254-AF9E-3541995A507B}"/>
    <cellStyle name="Millares [0] 4 2 3 3 2 2" xfId="17575" xr:uid="{0569C5BD-9948-41FE-A9D4-AE23690DBF3C}"/>
    <cellStyle name="Millares [0] 4 2 3 3 2 2 2" xfId="40469" xr:uid="{FFDE82FC-FAB0-4A7F-A6BD-8213F5D19CDB}"/>
    <cellStyle name="Millares [0] 4 2 3 3 2 3" xfId="29028" xr:uid="{F75592F4-9AF2-4F0B-A5EF-6981E74F49C7}"/>
    <cellStyle name="Millares [0] 4 2 3 3 2 4" xfId="51910" xr:uid="{A361159D-2A45-4974-8BAF-13BCA529AB86}"/>
    <cellStyle name="Millares [0] 4 2 3 3 3" xfId="13333" xr:uid="{811B2E75-D68B-4A28-B023-22936D8BC7B5}"/>
    <cellStyle name="Millares [0] 4 2 3 3 3 2" xfId="36227" xr:uid="{1C2FBFA2-2459-4859-9E60-4004F7B56FD3}"/>
    <cellStyle name="Millares [0] 4 2 3 3 4" xfId="24786" xr:uid="{A3ECF799-FDD6-496D-84A1-00E2EAD10109}"/>
    <cellStyle name="Millares [0] 4 2 3 3 5" xfId="47669" xr:uid="{59C736CB-8032-496E-A043-8277D0B06147}"/>
    <cellStyle name="Millares [0] 4 2 3 4" xfId="3719" xr:uid="{F874ABAF-4712-403D-A37D-6B49F86BAF12}"/>
    <cellStyle name="Millares [0] 4 2 3 4 2" xfId="7962" xr:uid="{4772B1E8-494E-423B-861F-31C0460D6A7A}"/>
    <cellStyle name="Millares [0] 4 2 3 4 2 2" xfId="19414" xr:uid="{08C0E84C-2FB4-4E56-90FB-A5F57C9164B6}"/>
    <cellStyle name="Millares [0] 4 2 3 4 2 2 2" xfId="42308" xr:uid="{B80C3892-F6F6-4DA7-B808-DD3DA16FE3CD}"/>
    <cellStyle name="Millares [0] 4 2 3 4 2 3" xfId="30867" xr:uid="{3B5AD938-922A-4DC7-9BC8-828A76C76088}"/>
    <cellStyle name="Millares [0] 4 2 3 4 2 4" xfId="53749" xr:uid="{A740A32A-60AE-4EB3-8340-58ACBF2A7F13}"/>
    <cellStyle name="Millares [0] 4 2 3 4 3" xfId="15172" xr:uid="{B5475650-1662-4C6C-9CF6-8AFB3660FA3B}"/>
    <cellStyle name="Millares [0] 4 2 3 4 3 2" xfId="38066" xr:uid="{AEE829CB-05AE-4CFF-8B43-A8EDA7A6AFFD}"/>
    <cellStyle name="Millares [0] 4 2 3 4 4" xfId="26625" xr:uid="{4EE1F43A-49C4-4066-82DB-BA5FDDB2FDFB}"/>
    <cellStyle name="Millares [0] 4 2 3 4 5" xfId="49507" xr:uid="{836CE416-DC42-4051-AEA1-9B16200A1786}"/>
    <cellStyle name="Millares [0] 4 2 3 5" xfId="4806" xr:uid="{ED562CF2-13DC-4C08-BBA0-C1E9A9EBD3B9}"/>
    <cellStyle name="Millares [0] 4 2 3 5 2" xfId="16258" xr:uid="{8DC7914D-ED7E-4FCE-8347-590E10AD6980}"/>
    <cellStyle name="Millares [0] 4 2 3 5 2 2" xfId="39152" xr:uid="{DE8E0470-6D10-4159-9BA4-7E7A74782136}"/>
    <cellStyle name="Millares [0] 4 2 3 5 3" xfId="27711" xr:uid="{6F6E2011-46F0-466E-AA4D-9C84DCA8E919}"/>
    <cellStyle name="Millares [0] 4 2 3 5 4" xfId="50593" xr:uid="{E0526EDD-C48D-4D82-A391-E825130ADEC8}"/>
    <cellStyle name="Millares [0] 4 2 3 6" xfId="9867" xr:uid="{A976588D-8F79-4493-BD9B-81739915271B}"/>
    <cellStyle name="Millares [0] 4 2 3 6 2" xfId="21310" xr:uid="{BD491726-7C0C-4949-BE50-DB379AA6DB30}"/>
    <cellStyle name="Millares [0] 4 2 3 6 2 2" xfId="44204" xr:uid="{76218258-6163-4718-BD8D-721989635FC4}"/>
    <cellStyle name="Millares [0] 4 2 3 6 3" xfId="32763" xr:uid="{E3620319-BB04-4D56-8B44-52CD7845246E}"/>
    <cellStyle name="Millares [0] 4 2 3 7" xfId="10951" xr:uid="{16E475ED-F076-4C9F-897F-9C92F9ED1B07}"/>
    <cellStyle name="Millares [0] 4 2 3 7 2" xfId="22394" xr:uid="{DF28E2FC-397B-49FA-8817-BFA66C9BE524}"/>
    <cellStyle name="Millares [0] 4 2 3 7 2 2" xfId="45288" xr:uid="{4F4D43DF-B93E-40F7-AD51-860FAF9D1C35}"/>
    <cellStyle name="Millares [0] 4 2 3 7 3" xfId="33847" xr:uid="{24B6C9BA-7D63-4489-917F-FAB3FB7527F6}"/>
    <cellStyle name="Millares [0] 4 2 3 8" xfId="12016" xr:uid="{36C4D291-911D-4170-A929-27B4571AC214}"/>
    <cellStyle name="Millares [0] 4 2 3 8 2" xfId="34910" xr:uid="{854AD0DB-26E6-47FE-AC65-91A583FEF4B8}"/>
    <cellStyle name="Millares [0] 4 2 3 9" xfId="23469" xr:uid="{7126B798-DB1D-4757-A287-686DB6B0A518}"/>
    <cellStyle name="Millares [0] 4 2 4" xfId="822" xr:uid="{D35C9DAC-31F8-454D-BA4F-1A09995C8BA2}"/>
    <cellStyle name="Millares [0] 4 2 4 2" xfId="2139" xr:uid="{0EF55EED-4016-4845-9238-CF977E3DA2CE}"/>
    <cellStyle name="Millares [0] 4 2 4 2 2" xfId="6386" xr:uid="{3D852D3A-8DFA-44F3-A128-C8B80691148F}"/>
    <cellStyle name="Millares [0] 4 2 4 2 2 2" xfId="17838" xr:uid="{2F5962C1-52E7-4F10-A66B-52FDFEF5F017}"/>
    <cellStyle name="Millares [0] 4 2 4 2 2 2 2" xfId="40732" xr:uid="{78E9D4E2-4E79-43E9-973A-3098A68DD750}"/>
    <cellStyle name="Millares [0] 4 2 4 2 2 3" xfId="29291" xr:uid="{6A1BA0C7-48C5-48CB-A939-A5FE500169BC}"/>
    <cellStyle name="Millares [0] 4 2 4 2 2 4" xfId="52173" xr:uid="{64A86C29-5349-4CC4-B426-A503914CA25C}"/>
    <cellStyle name="Millares [0] 4 2 4 2 3" xfId="13596" xr:uid="{0F7FC539-DDB2-4A46-B0CC-B7177DD6310A}"/>
    <cellStyle name="Millares [0] 4 2 4 2 3 2" xfId="36490" xr:uid="{E595EBC4-AF9C-4F72-89EF-AD2B82C42795}"/>
    <cellStyle name="Millares [0] 4 2 4 2 4" xfId="25049" xr:uid="{2D271786-A51C-44EE-82F3-C2FC4C7CE6BC}"/>
    <cellStyle name="Millares [0] 4 2 4 2 5" xfId="47932" xr:uid="{62C87CF3-7F77-47CA-B7C8-05911C56A0F5}"/>
    <cellStyle name="Millares [0] 4 2 4 3" xfId="3982" xr:uid="{167567C4-61EC-409B-A8C6-0DE45EAED80F}"/>
    <cellStyle name="Millares [0] 4 2 4 3 2" xfId="8225" xr:uid="{2C15EF7B-C8F5-45D1-8218-BC8D074AFFC7}"/>
    <cellStyle name="Millares [0] 4 2 4 3 2 2" xfId="19677" xr:uid="{056BF46E-530D-4B5E-9D18-1BF3E7864322}"/>
    <cellStyle name="Millares [0] 4 2 4 3 2 2 2" xfId="42571" xr:uid="{3D90CA02-E53F-4BE7-B879-18BE1D3E0B6C}"/>
    <cellStyle name="Millares [0] 4 2 4 3 2 3" xfId="31130" xr:uid="{683A0132-233A-4D21-956C-0B1A2943AEAE}"/>
    <cellStyle name="Millares [0] 4 2 4 3 2 4" xfId="54012" xr:uid="{4F6FE771-75D9-4678-9E56-F053442C5CD4}"/>
    <cellStyle name="Millares [0] 4 2 4 3 3" xfId="15435" xr:uid="{F2B76898-2226-4972-9A0C-C1CAEF651421}"/>
    <cellStyle name="Millares [0] 4 2 4 3 3 2" xfId="38329" xr:uid="{830AF46D-C281-439B-B5E1-982DD8715CF2}"/>
    <cellStyle name="Millares [0] 4 2 4 3 4" xfId="26888" xr:uid="{F6D3EFEC-62CA-47C0-A551-3DC660FE4E25}"/>
    <cellStyle name="Millares [0] 4 2 4 3 5" xfId="49770" xr:uid="{1579EC94-AF33-4B2B-B9AB-E3869A45AA42}"/>
    <cellStyle name="Millares [0] 4 2 4 4" xfId="5069" xr:uid="{6F4997F1-BE4E-4488-B146-1ACD29244419}"/>
    <cellStyle name="Millares [0] 4 2 4 4 2" xfId="16521" xr:uid="{0B517D1A-CC61-46AA-96C6-349497D1E401}"/>
    <cellStyle name="Millares [0] 4 2 4 4 2 2" xfId="39415" xr:uid="{F55C7642-46F7-43EE-883E-C91F09C7C472}"/>
    <cellStyle name="Millares [0] 4 2 4 4 3" xfId="27974" xr:uid="{B6F24EE8-DE72-480F-A289-6BE5D6A3A6AD}"/>
    <cellStyle name="Millares [0] 4 2 4 4 4" xfId="50856" xr:uid="{CFF959A4-D822-406C-BC67-5DDD2490C674}"/>
    <cellStyle name="Millares [0] 4 2 4 5" xfId="10130" xr:uid="{D26B8745-F934-41DF-A986-E093B01F0614}"/>
    <cellStyle name="Millares [0] 4 2 4 5 2" xfId="21573" xr:uid="{350B9F3C-BF54-4373-9053-6E1EC392ABD7}"/>
    <cellStyle name="Millares [0] 4 2 4 5 2 2" xfId="44467" xr:uid="{76E0E517-E3EF-4D1D-89FD-80034FA09BD1}"/>
    <cellStyle name="Millares [0] 4 2 4 5 3" xfId="33026" xr:uid="{1F7C21FB-A6A9-4077-86DD-DFBE47A92EDF}"/>
    <cellStyle name="Millares [0] 4 2 4 6" xfId="11214" xr:uid="{F4E78D57-C775-4CC2-A248-E76A4323891E}"/>
    <cellStyle name="Millares [0] 4 2 4 6 2" xfId="22657" xr:uid="{371239EC-1A46-4B3E-8E6F-36BC954BAA50}"/>
    <cellStyle name="Millares [0] 4 2 4 6 2 2" xfId="45551" xr:uid="{6FC5A70E-2E36-4257-AE3E-2F4B622D7C98}"/>
    <cellStyle name="Millares [0] 4 2 4 6 3" xfId="34110" xr:uid="{AB14EC9C-F67F-41D0-A02D-6A8A968F1B30}"/>
    <cellStyle name="Millares [0] 4 2 4 7" xfId="12279" xr:uid="{9CFA7C37-2F83-4BE9-9F72-1BC2ECA1A231}"/>
    <cellStyle name="Millares [0] 4 2 4 7 2" xfId="35173" xr:uid="{26BB4C99-B898-4B2F-A20B-201EE189DFBA}"/>
    <cellStyle name="Millares [0] 4 2 4 8" xfId="23732" xr:uid="{6142B2AB-F78B-4012-B1D6-0E8C8949952F}"/>
    <cellStyle name="Millares [0] 4 2 4 9" xfId="46615" xr:uid="{765BF53A-4580-4734-9BC1-2728AFA20495}"/>
    <cellStyle name="Millares [0] 4 2 5" xfId="1350" xr:uid="{CEB5CB4F-F196-4529-AFBF-885FB2B6CAFD}"/>
    <cellStyle name="Millares [0] 4 2 5 2" xfId="2667" xr:uid="{EF61ADA3-A1A0-4748-B0DB-3F738B493724}"/>
    <cellStyle name="Millares [0] 4 2 5 2 2" xfId="6914" xr:uid="{0F0DA878-F15F-463D-A34F-DA82E4A30CA8}"/>
    <cellStyle name="Millares [0] 4 2 5 2 2 2" xfId="18366" xr:uid="{2D616B86-126C-4994-BAD6-E3B5B865D420}"/>
    <cellStyle name="Millares [0] 4 2 5 2 2 2 2" xfId="41260" xr:uid="{756A51F9-6886-405A-BFFA-34D2009E4ADE}"/>
    <cellStyle name="Millares [0] 4 2 5 2 2 3" xfId="29819" xr:uid="{1786A4D5-7984-4875-BB5C-BB77B0BCD1FA}"/>
    <cellStyle name="Millares [0] 4 2 5 2 2 4" xfId="52701" xr:uid="{E29DD9CC-1F94-4063-A165-8F60C0136581}"/>
    <cellStyle name="Millares [0] 4 2 5 2 3" xfId="14124" xr:uid="{28D3781E-D5D9-45E8-A8FC-5BCB141A7F53}"/>
    <cellStyle name="Millares [0] 4 2 5 2 3 2" xfId="37018" xr:uid="{F55E8BF0-D78A-4423-A4D2-5BEDF0702390}"/>
    <cellStyle name="Millares [0] 4 2 5 2 4" xfId="25577" xr:uid="{8BC2BCF7-C518-48F5-BB91-7B8DB3C3F7C7}"/>
    <cellStyle name="Millares [0] 4 2 5 2 5" xfId="48460" xr:uid="{3D37B549-6D8A-4CBA-9A89-A29291BD4094}"/>
    <cellStyle name="Millares [0] 4 2 5 3" xfId="5597" xr:uid="{95C53774-ED10-42FB-AE88-A3E8A503CF80}"/>
    <cellStyle name="Millares [0] 4 2 5 3 2" xfId="17049" xr:uid="{AF1FA28E-41FC-440C-834C-4C385F70CD3A}"/>
    <cellStyle name="Millares [0] 4 2 5 3 2 2" xfId="39943" xr:uid="{5AD04B1D-1CD1-4537-BB10-8C9A9235A77E}"/>
    <cellStyle name="Millares [0] 4 2 5 3 3" xfId="28502" xr:uid="{D623E54C-820E-4DF2-AAD3-45453B5B0B8D}"/>
    <cellStyle name="Millares [0] 4 2 5 3 4" xfId="51384" xr:uid="{5B4B3E2E-25F1-4337-8501-6D56DC595A7E}"/>
    <cellStyle name="Millares [0] 4 2 5 4" xfId="12807" xr:uid="{62B08543-864F-4059-AC92-12293052288A}"/>
    <cellStyle name="Millares [0] 4 2 5 4 2" xfId="35701" xr:uid="{E419192D-36F6-4872-894F-50D8090926C8}"/>
    <cellStyle name="Millares [0] 4 2 5 5" xfId="24260" xr:uid="{4A411287-0D19-4E88-B914-B91CC365A516}"/>
    <cellStyle name="Millares [0] 4 2 5 6" xfId="47143" xr:uid="{074FD0E3-7255-4713-ACAD-9527EA3D310F}"/>
    <cellStyle name="Millares [0] 4 2 6" xfId="1613" xr:uid="{B42920A8-7385-44EB-A050-2825C238D611}"/>
    <cellStyle name="Millares [0] 4 2 6 2" xfId="5860" xr:uid="{9A0BCC7B-D95E-405B-8284-D076493A8EEA}"/>
    <cellStyle name="Millares [0] 4 2 6 2 2" xfId="17312" xr:uid="{D903E1EB-8EC3-4888-9D65-EAF3A4C36972}"/>
    <cellStyle name="Millares [0] 4 2 6 2 2 2" xfId="40206" xr:uid="{EFB3DFCA-C512-4D58-8D49-AC6769C35B72}"/>
    <cellStyle name="Millares [0] 4 2 6 2 3" xfId="28765" xr:uid="{5BBBD99E-F292-44BD-8A91-58ACE0851610}"/>
    <cellStyle name="Millares [0] 4 2 6 2 4" xfId="51647" xr:uid="{F1CFDBC6-FECF-4FD8-AA62-7165FD225B58}"/>
    <cellStyle name="Millares [0] 4 2 6 3" xfId="13070" xr:uid="{AAFB71FD-5CF9-4E82-9D22-445745B26768}"/>
    <cellStyle name="Millares [0] 4 2 6 3 2" xfId="35964" xr:uid="{ECA4882F-AE51-4526-801C-7EC3CC77E42A}"/>
    <cellStyle name="Millares [0] 4 2 6 4" xfId="24523" xr:uid="{FA58386D-FE3D-47E9-A2B6-4A2CFA4F5C19}"/>
    <cellStyle name="Millares [0] 4 2 6 5" xfId="47406" xr:uid="{658618F0-D5CC-4752-B558-291B9FF09775}"/>
    <cellStyle name="Millares [0] 4 2 7" xfId="2935" xr:uid="{8C3B0031-8510-4C8C-9CBC-55A42DC6C014}"/>
    <cellStyle name="Millares [0] 4 2 7 2" xfId="7178" xr:uid="{AC141210-6E29-4CAA-B740-9A3E442FA30B}"/>
    <cellStyle name="Millares [0] 4 2 7 2 2" xfId="18630" xr:uid="{949AE3E9-E1BE-4D81-8341-5A6D57EBEBA9}"/>
    <cellStyle name="Millares [0] 4 2 7 2 2 2" xfId="41524" xr:uid="{3E3376B3-5627-48AE-B3A9-745C232C2965}"/>
    <cellStyle name="Millares [0] 4 2 7 2 3" xfId="30083" xr:uid="{770D24D3-7FB7-4463-9E31-B20DC8E662CB}"/>
    <cellStyle name="Millares [0] 4 2 7 2 4" xfId="52965" xr:uid="{F8737C0A-56B1-47F8-9E78-B4C407DC54C1}"/>
    <cellStyle name="Millares [0] 4 2 7 3" xfId="14388" xr:uid="{9B8A42CD-A285-480F-81A4-9F96EF1958F5}"/>
    <cellStyle name="Millares [0] 4 2 7 3 2" xfId="37282" xr:uid="{76EC8842-1B61-4BED-A89E-1D22E77D5921}"/>
    <cellStyle name="Millares [0] 4 2 7 4" xfId="25841" xr:uid="{B1F030D5-E239-4503-8AE2-8D312354ABB4}"/>
    <cellStyle name="Millares [0] 4 2 7 5" xfId="48723" xr:uid="{83D1BDAC-DD84-4E6E-A3FA-1ACC6E59639C}"/>
    <cellStyle name="Millares [0] 4 2 8" xfId="3195" xr:uid="{0CA2B147-8CC9-4DED-B875-BC18EFC962C9}"/>
    <cellStyle name="Millares [0] 4 2 8 2" xfId="7437" xr:uid="{33A03B97-19E8-4097-8E69-68A8DF8E781E}"/>
    <cellStyle name="Millares [0] 4 2 8 2 2" xfId="18889" xr:uid="{179B4EA2-F951-4034-98CD-C98F28697B0A}"/>
    <cellStyle name="Millares [0] 4 2 8 2 2 2" xfId="41783" xr:uid="{27DBFFAE-C161-44DF-965E-56F3CAAE9090}"/>
    <cellStyle name="Millares [0] 4 2 8 2 3" xfId="30342" xr:uid="{2734CAC3-951F-4FC9-9561-E08E785F054E}"/>
    <cellStyle name="Millares [0] 4 2 8 2 4" xfId="53224" xr:uid="{B5E5B4EE-EAD2-48EF-990E-BD885E6209F8}"/>
    <cellStyle name="Millares [0] 4 2 8 3" xfId="14647" xr:uid="{664CE267-16CE-4BC7-A725-85AB80495FAA}"/>
    <cellStyle name="Millares [0] 4 2 8 3 2" xfId="37541" xr:uid="{0A6BCFB9-5110-4C7B-82B1-0FA41A8EDE6A}"/>
    <cellStyle name="Millares [0] 4 2 8 4" xfId="26100" xr:uid="{8381038B-D027-4F51-A580-921D959BB9C9}"/>
    <cellStyle name="Millares [0] 4 2 8 5" xfId="48982" xr:uid="{FF5AA8E0-CB4F-4D79-AE8D-7FD5EF3005DC}"/>
    <cellStyle name="Millares [0] 4 2 9" xfId="3456" xr:uid="{5992BA7A-5092-4DB2-8A3F-42B77A450CDE}"/>
    <cellStyle name="Millares [0] 4 2 9 2" xfId="7699" xr:uid="{6C923C86-3E75-4378-BB11-030941425002}"/>
    <cellStyle name="Millares [0] 4 2 9 2 2" xfId="19151" xr:uid="{63041C6D-33FA-4D76-A804-2D0638D80DD4}"/>
    <cellStyle name="Millares [0] 4 2 9 2 2 2" xfId="42045" xr:uid="{E1CC617E-B595-4EB4-96D2-68AE9F5DAFEC}"/>
    <cellStyle name="Millares [0] 4 2 9 2 3" xfId="30604" xr:uid="{53D6CFA0-ADA3-426B-B873-8613B083DFDA}"/>
    <cellStyle name="Millares [0] 4 2 9 2 4" xfId="53486" xr:uid="{F95B3AE5-3856-4BAD-83F0-0A55A51F4B2C}"/>
    <cellStyle name="Millares [0] 4 2 9 3" xfId="14909" xr:uid="{CAE9AF34-5782-4454-BD1F-8EB4B3740AF6}"/>
    <cellStyle name="Millares [0] 4 2 9 3 2" xfId="37803" xr:uid="{C77DD7EF-13CB-4D1D-8862-86C3C6E61940}"/>
    <cellStyle name="Millares [0] 4 2 9 4" xfId="26362" xr:uid="{F6264A7E-1440-4AF8-A43C-EB008D17F805}"/>
    <cellStyle name="Millares [0] 4 2 9 5" xfId="49244" xr:uid="{A702A504-59F1-4F78-ADFB-AB0D419C1C9C}"/>
    <cellStyle name="Millares [0] 4 20" xfId="11716" xr:uid="{4E4A1C6A-9E7C-4249-A006-D124DF768736}"/>
    <cellStyle name="Millares [0] 4 20 2" xfId="34610" xr:uid="{8D8C7844-AA9B-4DCE-96C3-9083D201C802}"/>
    <cellStyle name="Millares [0] 4 21" xfId="23169" xr:uid="{CEEEB528-B7D0-4D60-AB0B-2E582A2D14B2}"/>
    <cellStyle name="Millares [0] 4 22" xfId="46052" xr:uid="{E04F366D-E501-47F3-91D6-7C85FBF4CC65}"/>
    <cellStyle name="Millares [0] 4 23" xfId="234" xr:uid="{7D6F58A4-79C4-41CE-9EE7-ED6F5D9228F1}"/>
    <cellStyle name="Millares [0] 4 24" xfId="55388" xr:uid="{C6EA316A-AB45-4246-BC2C-670E11536A07}"/>
    <cellStyle name="Millares [0] 4 25" xfId="55889" xr:uid="{0106C8A0-5C32-4D41-9B5A-49353C003B84}"/>
    <cellStyle name="Millares [0] 4 3" xfId="313" xr:uid="{B904528A-66C0-4755-96EB-AF1BBC770DF8}"/>
    <cellStyle name="Millares [0] 4 3 10" xfId="4546" xr:uid="{F4DF4180-03D5-4F17-91DF-D51E9B397BA1}"/>
    <cellStyle name="Millares [0] 4 3 10 2" xfId="15998" xr:uid="{921F7F1A-EBEC-4E6D-AE15-54E4FCE75576}"/>
    <cellStyle name="Millares [0] 4 3 10 2 2" xfId="38892" xr:uid="{CA3CF19B-F880-4332-8996-50A15E74F87D}"/>
    <cellStyle name="Millares [0] 4 3 10 3" xfId="27451" xr:uid="{F7394A2F-5076-46EA-AA2B-CB681DF5C8C5}"/>
    <cellStyle name="Millares [0] 4 3 10 4" xfId="50333" xr:uid="{B84A3E43-56C3-4831-A221-9E9FB0C6F3F2}"/>
    <cellStyle name="Millares [0] 4 3 11" xfId="8826" xr:uid="{0EE717B2-3BE9-42A4-BE61-A3499E36F547}"/>
    <cellStyle name="Millares [0] 4 3 11 2" xfId="20270" xr:uid="{B5D43422-51DC-4AD9-9185-68D892768467}"/>
    <cellStyle name="Millares [0] 4 3 11 2 2" xfId="43164" xr:uid="{1F89F483-053B-4CB0-B78B-50FC8074DB8C}"/>
    <cellStyle name="Millares [0] 4 3 11 3" xfId="31723" xr:uid="{DDD91FF7-F485-4C5B-927C-05444DE28025}"/>
    <cellStyle name="Millares [0] 4 3 11 4" xfId="54605" xr:uid="{000D893B-6BF0-4825-AC43-2C0367B3EECE}"/>
    <cellStyle name="Millares [0] 4 3 12" xfId="9088" xr:uid="{84278B8D-B715-46DE-B4EA-01B29A716C56}"/>
    <cellStyle name="Millares [0] 4 3 12 2" xfId="20532" xr:uid="{E319A862-C1E5-42AD-BF73-1B3A3D2DB1F3}"/>
    <cellStyle name="Millares [0] 4 3 12 2 2" xfId="43426" xr:uid="{A7D9D7E3-EB17-4150-B3D2-B5BFA13E8F20}"/>
    <cellStyle name="Millares [0] 4 3 12 3" xfId="31985" xr:uid="{4625DD2A-0E6C-434F-93A0-3525A4705528}"/>
    <cellStyle name="Millares [0] 4 3 12 4" xfId="54867" xr:uid="{4217F2FC-97DA-489F-A651-1A83BCC856DF}"/>
    <cellStyle name="Millares [0] 4 3 13" xfId="9355" xr:uid="{19A792E6-2106-41D4-8BA8-3F4C76451737}"/>
    <cellStyle name="Millares [0] 4 3 13 2" xfId="20799" xr:uid="{A638C546-27B0-4F5F-99FD-F87B3F1D7DA5}"/>
    <cellStyle name="Millares [0] 4 3 13 2 2" xfId="43693" xr:uid="{A1EE4C3D-2E5B-478F-92D8-28425EDB630E}"/>
    <cellStyle name="Millares [0] 4 3 13 3" xfId="32252" xr:uid="{0471415E-B50F-45C1-91B9-C7BD4E226D37}"/>
    <cellStyle name="Millares [0] 4 3 13 4" xfId="55134" xr:uid="{4EB3B796-CA9E-4B43-85F2-B70AF6076D23}"/>
    <cellStyle name="Millares [0] 4 3 14" xfId="9627" xr:uid="{3A9371DA-0221-4E11-B434-7C97BA42D3A3}"/>
    <cellStyle name="Millares [0] 4 3 14 2" xfId="21070" xr:uid="{F68205DD-13E9-422A-9686-C44D05495B4C}"/>
    <cellStyle name="Millares [0] 4 3 14 2 2" xfId="43964" xr:uid="{E267D035-ACE5-4DAE-B468-80C83B2E2774}"/>
    <cellStyle name="Millares [0] 4 3 14 3" xfId="32523" xr:uid="{E1CA2622-B6F4-42D5-965D-2180F3DC5412}"/>
    <cellStyle name="Millares [0] 4 3 15" xfId="10711" xr:uid="{8EC51214-E084-4FE2-B3CE-AAD37E45DC17}"/>
    <cellStyle name="Millares [0] 4 3 15 2" xfId="22154" xr:uid="{5CAE1B69-CB98-4535-95F2-47F26E2A6C8A}"/>
    <cellStyle name="Millares [0] 4 3 15 2 2" xfId="45048" xr:uid="{7D54AD7E-5FD6-4BBC-ACC5-1F522FB07923}"/>
    <cellStyle name="Millares [0] 4 3 15 3" xfId="33607" xr:uid="{9999335A-27BA-486B-8672-5DA8340FC953}"/>
    <cellStyle name="Millares [0] 4 3 16" xfId="11776" xr:uid="{4006423D-AAD8-461B-9851-EF681828B09F}"/>
    <cellStyle name="Millares [0] 4 3 16 2" xfId="34670" xr:uid="{BACC3F93-357F-4CB4-A356-C49E603FE5C7}"/>
    <cellStyle name="Millares [0] 4 3 17" xfId="23229" xr:uid="{4EF6959E-A407-441C-A999-9FA7B4A88AD8}"/>
    <cellStyle name="Millares [0] 4 3 18" xfId="46112" xr:uid="{33EB5596-8C2E-46D3-9F20-1C5595B2D1DC}"/>
    <cellStyle name="Millares [0] 4 3 19" xfId="55451" xr:uid="{25764234-77A7-4CCE-BCD2-1A551C680575}"/>
    <cellStyle name="Millares [0] 4 3 2" xfId="434" xr:uid="{02D2DABC-06AF-4540-A3C6-ADEDF74C9459}"/>
    <cellStyle name="Millares [0] 4 3 2 10" xfId="8942" xr:uid="{D0AC7EE5-B34C-4345-89E8-3EB4387F3F1E}"/>
    <cellStyle name="Millares [0] 4 3 2 10 2" xfId="20386" xr:uid="{D1A89944-ED83-443B-944B-8186810C8039}"/>
    <cellStyle name="Millares [0] 4 3 2 10 2 2" xfId="43280" xr:uid="{82CC86CC-CD88-4FDB-A61D-9B5029BF650E}"/>
    <cellStyle name="Millares [0] 4 3 2 10 3" xfId="31839" xr:uid="{C267D9B1-66FA-4C2F-BA85-0F3BCC267ECC}"/>
    <cellStyle name="Millares [0] 4 3 2 10 4" xfId="54721" xr:uid="{E13B276B-7A62-4EA5-9530-CB3EB19E8F94}"/>
    <cellStyle name="Millares [0] 4 3 2 11" xfId="9204" xr:uid="{3F6D6A77-AC94-4749-91E9-8E6C317DA298}"/>
    <cellStyle name="Millares [0] 4 3 2 11 2" xfId="20648" xr:uid="{658748C9-A69B-4CFE-AED6-952B01BD5856}"/>
    <cellStyle name="Millares [0] 4 3 2 11 2 2" xfId="43542" xr:uid="{D93FBD01-18A7-4957-B6C6-C70F2235A959}"/>
    <cellStyle name="Millares [0] 4 3 2 11 3" xfId="32101" xr:uid="{BE16D996-2D44-4BEE-9A56-4AB45D276CE1}"/>
    <cellStyle name="Millares [0] 4 3 2 11 4" xfId="54983" xr:uid="{AF687DB9-E39F-498D-9BC0-BFD1DC3524C0}"/>
    <cellStyle name="Millares [0] 4 3 2 12" xfId="9471" xr:uid="{623E15B1-0DFE-47A9-A328-1B316B1CE933}"/>
    <cellStyle name="Millares [0] 4 3 2 12 2" xfId="20915" xr:uid="{A21B7F12-285B-42EA-B770-D8ED36835D07}"/>
    <cellStyle name="Millares [0] 4 3 2 12 2 2" xfId="43809" xr:uid="{CE08FA41-320D-40CE-B8F6-C052D3FB9823}"/>
    <cellStyle name="Millares [0] 4 3 2 12 3" xfId="32368" xr:uid="{0761F988-6B68-4D0A-AABC-EEC84DBC26B9}"/>
    <cellStyle name="Millares [0] 4 3 2 12 4" xfId="55250" xr:uid="{E7ADCD4D-1086-41B6-B8A7-1E8061FD215B}"/>
    <cellStyle name="Millares [0] 4 3 2 13" xfId="9743" xr:uid="{1F4105E9-5EC6-44D3-8D7B-37D4E9F76D8A}"/>
    <cellStyle name="Millares [0] 4 3 2 13 2" xfId="21186" xr:uid="{5F7F0B5D-0EE3-46E6-B4D0-1EAB55625AF2}"/>
    <cellStyle name="Millares [0] 4 3 2 13 2 2" xfId="44080" xr:uid="{278D8B40-9894-4F5F-8778-49C451639116}"/>
    <cellStyle name="Millares [0] 4 3 2 13 3" xfId="32639" xr:uid="{A9231C82-B41F-471C-922A-A832259B427E}"/>
    <cellStyle name="Millares [0] 4 3 2 14" xfId="10827" xr:uid="{489F46BD-AADD-42C5-BDA1-81385B2C69A5}"/>
    <cellStyle name="Millares [0] 4 3 2 14 2" xfId="22270" xr:uid="{22AB5CE3-8374-4588-AFA9-99E0B658D2E7}"/>
    <cellStyle name="Millares [0] 4 3 2 14 2 2" xfId="45164" xr:uid="{5290597E-83D7-4E02-A5F0-4C73355F7C9B}"/>
    <cellStyle name="Millares [0] 4 3 2 14 3" xfId="33723" xr:uid="{1A585FE3-E9AA-4318-B2DD-64FDF5A005A7}"/>
    <cellStyle name="Millares [0] 4 3 2 15" xfId="11892" xr:uid="{212A94D0-B6E5-4CAD-8B9A-7FA4E917CC9C}"/>
    <cellStyle name="Millares [0] 4 3 2 15 2" xfId="34786" xr:uid="{444A4DE3-1E46-4762-A696-ED27178C60EE}"/>
    <cellStyle name="Millares [0] 4 3 2 16" xfId="23345" xr:uid="{B54C068C-0BB9-4431-9BF7-07B110F2DA96}"/>
    <cellStyle name="Millares [0] 4 3 2 17" xfId="46228" xr:uid="{2C417A55-1D05-4633-90F2-0C44C074A0A7}"/>
    <cellStyle name="Millares [0] 4 3 2 18" xfId="55567" xr:uid="{F08800D3-0A81-499E-8ECE-9A068FF7F970}"/>
    <cellStyle name="Millares [0] 4 3 2 2" xfId="697" xr:uid="{BEC09723-007E-49C7-AF7F-C7C7DFE31B24}"/>
    <cellStyle name="Millares [0] 4 3 2 2 10" xfId="46491" xr:uid="{A71B1ED0-A0F3-4220-941A-CB648D1462FF}"/>
    <cellStyle name="Millares [0] 4 3 2 2 11" xfId="55836" xr:uid="{B9A3024C-F8BF-4138-9015-C115F2ECACE7}"/>
    <cellStyle name="Millares [0] 4 3 2 2 2" xfId="1225" xr:uid="{15ECEF56-44E7-46FF-85EF-28C2E1C84C10}"/>
    <cellStyle name="Millares [0] 4 3 2 2 2 2" xfId="2542" xr:uid="{F3AB0039-51C0-49C2-B8A0-7E26EBCE0621}"/>
    <cellStyle name="Millares [0] 4 3 2 2 2 2 2" xfId="6789" xr:uid="{70FCD06A-A185-49C5-9234-56DF929BC506}"/>
    <cellStyle name="Millares [0] 4 3 2 2 2 2 2 2" xfId="18241" xr:uid="{2B128BB0-A099-4A31-B5A1-00532ECCD20D}"/>
    <cellStyle name="Millares [0] 4 3 2 2 2 2 2 2 2" xfId="41135" xr:uid="{505600E5-49DB-4A05-92A2-4C69979A87BF}"/>
    <cellStyle name="Millares [0] 4 3 2 2 2 2 2 3" xfId="29694" xr:uid="{89F7E9AD-F8E9-4B81-B89D-8869A84BAD11}"/>
    <cellStyle name="Millares [0] 4 3 2 2 2 2 2 4" xfId="52576" xr:uid="{A09F2D30-35D5-41AF-9DB3-C276A03B9448}"/>
    <cellStyle name="Millares [0] 4 3 2 2 2 2 3" xfId="13999" xr:uid="{74BE23BF-D009-4CED-9394-8769DDCFFCFA}"/>
    <cellStyle name="Millares [0] 4 3 2 2 2 2 3 2" xfId="36893" xr:uid="{8C6E7BC9-EFD9-443F-A90D-702554A1F921}"/>
    <cellStyle name="Millares [0] 4 3 2 2 2 2 4" xfId="25452" xr:uid="{0BEDB000-A0A0-4BA9-885B-723E29E99D27}"/>
    <cellStyle name="Millares [0] 4 3 2 2 2 2 5" xfId="48335" xr:uid="{95F8C1EE-1919-4EEC-95E2-156FC7301EC5}"/>
    <cellStyle name="Millares [0] 4 3 2 2 2 3" xfId="4385" xr:uid="{1EBB3DFE-9255-4135-980A-00ADFC2C1C3D}"/>
    <cellStyle name="Millares [0] 4 3 2 2 2 3 2" xfId="8628" xr:uid="{4CC161C1-8CD6-46AD-B664-C8BD9FA1487C}"/>
    <cellStyle name="Millares [0] 4 3 2 2 2 3 2 2" xfId="20080" xr:uid="{56C7504F-CDB1-4721-95E3-C0952160D260}"/>
    <cellStyle name="Millares [0] 4 3 2 2 2 3 2 2 2" xfId="42974" xr:uid="{64B05894-9050-4130-9A25-8A828A6EB6B3}"/>
    <cellStyle name="Millares [0] 4 3 2 2 2 3 2 3" xfId="31533" xr:uid="{8FE84869-1BC8-4955-8970-429ABC67AB64}"/>
    <cellStyle name="Millares [0] 4 3 2 2 2 3 2 4" xfId="54415" xr:uid="{87D88C97-B58D-4C9B-89DF-C07FEBB4610F}"/>
    <cellStyle name="Millares [0] 4 3 2 2 2 3 3" xfId="15838" xr:uid="{43BE8E8F-BCB2-4D9A-BDF8-7B50A7405C97}"/>
    <cellStyle name="Millares [0] 4 3 2 2 2 3 3 2" xfId="38732" xr:uid="{5C874041-2714-46F2-B3CF-F407217E128F}"/>
    <cellStyle name="Millares [0] 4 3 2 2 2 3 4" xfId="27291" xr:uid="{A898E5C0-5011-4562-9911-4D49579724D0}"/>
    <cellStyle name="Millares [0] 4 3 2 2 2 3 5" xfId="50173" xr:uid="{D11CD5BC-CC68-43EF-9280-46246BA2C7FC}"/>
    <cellStyle name="Millares [0] 4 3 2 2 2 4" xfId="5472" xr:uid="{D9B7F445-78F4-40CF-891F-CEBE0300704A}"/>
    <cellStyle name="Millares [0] 4 3 2 2 2 4 2" xfId="16924" xr:uid="{99C5843A-20CB-4B94-B725-24E201230ACC}"/>
    <cellStyle name="Millares [0] 4 3 2 2 2 4 2 2" xfId="39818" xr:uid="{381CB34B-6AD8-429C-AC1E-7A71418F20F7}"/>
    <cellStyle name="Millares [0] 4 3 2 2 2 4 3" xfId="28377" xr:uid="{26E3D895-BDDA-4B40-A31A-477F3975E069}"/>
    <cellStyle name="Millares [0] 4 3 2 2 2 4 4" xfId="51259" xr:uid="{B2AE542B-F5B9-4F6B-BC96-5B7FE1F678CF}"/>
    <cellStyle name="Millares [0] 4 3 2 2 2 5" xfId="10533" xr:uid="{DB3145D5-AC57-4987-9F40-4533E7A94129}"/>
    <cellStyle name="Millares [0] 4 3 2 2 2 5 2" xfId="21976" xr:uid="{75A0056E-DAC8-4069-A5D5-4AD1A9E9F818}"/>
    <cellStyle name="Millares [0] 4 3 2 2 2 5 2 2" xfId="44870" xr:uid="{F0443C53-04BB-4E87-9087-FA2D61235E07}"/>
    <cellStyle name="Millares [0] 4 3 2 2 2 5 3" xfId="33429" xr:uid="{F666C86F-1F38-4616-91B5-BBDA428C77F6}"/>
    <cellStyle name="Millares [0] 4 3 2 2 2 6" xfId="11617" xr:uid="{5C375729-970E-4127-8448-C28C43D5289C}"/>
    <cellStyle name="Millares [0] 4 3 2 2 2 6 2" xfId="23060" xr:uid="{BD219663-88B4-4EAA-8D7F-B44ADB3CAAAB}"/>
    <cellStyle name="Millares [0] 4 3 2 2 2 6 2 2" xfId="45954" xr:uid="{51547F4A-02EA-4285-B372-01382516D499}"/>
    <cellStyle name="Millares [0] 4 3 2 2 2 6 3" xfId="34513" xr:uid="{C9A51C1B-33DF-40B1-899C-0CA3924AC8E8}"/>
    <cellStyle name="Millares [0] 4 3 2 2 2 7" xfId="12682" xr:uid="{1CAC4DFC-439D-4CB8-BCA8-4524A068D008}"/>
    <cellStyle name="Millares [0] 4 3 2 2 2 7 2" xfId="35576" xr:uid="{97558247-86BF-438D-A53F-B1775EAA79EF}"/>
    <cellStyle name="Millares [0] 4 3 2 2 2 8" xfId="24135" xr:uid="{1D4B87A7-204F-41B9-8EA6-5A4F9C737927}"/>
    <cellStyle name="Millares [0] 4 3 2 2 2 9" xfId="47018" xr:uid="{9E229D20-499B-4D9E-B157-4514EF0D0844}"/>
    <cellStyle name="Millares [0] 4 3 2 2 3" xfId="2015" xr:uid="{DE24A733-2E78-476C-BA02-E06A9BEA9E65}"/>
    <cellStyle name="Millares [0] 4 3 2 2 3 2" xfId="6262" xr:uid="{E3B9F8C1-D5D8-4D9C-9928-CCBB018E369C}"/>
    <cellStyle name="Millares [0] 4 3 2 2 3 2 2" xfId="17714" xr:uid="{4FE08545-6E2E-4C09-9331-9B287A431CD0}"/>
    <cellStyle name="Millares [0] 4 3 2 2 3 2 2 2" xfId="40608" xr:uid="{505E522A-8854-463A-ABE4-0ADC7C8DC4F7}"/>
    <cellStyle name="Millares [0] 4 3 2 2 3 2 3" xfId="29167" xr:uid="{E062248F-0AED-47E4-9D3F-E979F3BA5C35}"/>
    <cellStyle name="Millares [0] 4 3 2 2 3 2 4" xfId="52049" xr:uid="{1A9AB2AB-9065-4F6B-B581-EC79BDC8C3F2}"/>
    <cellStyle name="Millares [0] 4 3 2 2 3 3" xfId="13472" xr:uid="{483DF894-2902-4D87-99DD-181223423166}"/>
    <cellStyle name="Millares [0] 4 3 2 2 3 3 2" xfId="36366" xr:uid="{3FB23EED-A22F-419A-8231-487D3E0C67C7}"/>
    <cellStyle name="Millares [0] 4 3 2 2 3 4" xfId="24925" xr:uid="{23C300AE-F1C1-41DE-80CB-9B8BD90D6C7F}"/>
    <cellStyle name="Millares [0] 4 3 2 2 3 5" xfId="47808" xr:uid="{F0D2E8D6-1C17-4585-A675-BDA3D3399092}"/>
    <cellStyle name="Millares [0] 4 3 2 2 4" xfId="3858" xr:uid="{F0E183A8-7ECD-429C-9AFF-94357D0678E8}"/>
    <cellStyle name="Millares [0] 4 3 2 2 4 2" xfId="8101" xr:uid="{53BE2894-C566-46B9-B2B9-1BCD504B64D7}"/>
    <cellStyle name="Millares [0] 4 3 2 2 4 2 2" xfId="19553" xr:uid="{C609B548-DAF6-492E-ADEF-6104D9419553}"/>
    <cellStyle name="Millares [0] 4 3 2 2 4 2 2 2" xfId="42447" xr:uid="{07B5ABCE-E1B6-4414-AAE6-57134EB0ADBB}"/>
    <cellStyle name="Millares [0] 4 3 2 2 4 2 3" xfId="31006" xr:uid="{EAA1947F-57D9-47D9-957E-592062189716}"/>
    <cellStyle name="Millares [0] 4 3 2 2 4 2 4" xfId="53888" xr:uid="{155A56ED-BF53-486A-ABC1-089DB0AA8531}"/>
    <cellStyle name="Millares [0] 4 3 2 2 4 3" xfId="15311" xr:uid="{3E1BDD61-3730-4D40-A71F-1D1B7AD7356B}"/>
    <cellStyle name="Millares [0] 4 3 2 2 4 3 2" xfId="38205" xr:uid="{F3C249B1-6291-4FF5-9A6F-286BA58D4FB1}"/>
    <cellStyle name="Millares [0] 4 3 2 2 4 4" xfId="26764" xr:uid="{88166A09-909D-47DD-BB22-A2656F5DB3B3}"/>
    <cellStyle name="Millares [0] 4 3 2 2 4 5" xfId="49646" xr:uid="{1736DEAE-59DB-4D31-AA3B-CA4B5B6DB945}"/>
    <cellStyle name="Millares [0] 4 3 2 2 5" xfId="4945" xr:uid="{AFB1F3F3-7E45-4D11-8670-9571692D1A71}"/>
    <cellStyle name="Millares [0] 4 3 2 2 5 2" xfId="16397" xr:uid="{6A3205DB-4E4B-4935-AADF-4E555F6E215E}"/>
    <cellStyle name="Millares [0] 4 3 2 2 5 2 2" xfId="39291" xr:uid="{9E159F6D-EEA5-433F-AC3B-579FBEF43B9B}"/>
    <cellStyle name="Millares [0] 4 3 2 2 5 3" xfId="27850" xr:uid="{3E0E659F-BAE2-4FD0-8DA8-0B1D2E8208E5}"/>
    <cellStyle name="Millares [0] 4 3 2 2 5 4" xfId="50732" xr:uid="{BED52BFE-76A3-48D7-90BB-3E68178C1C05}"/>
    <cellStyle name="Millares [0] 4 3 2 2 6" xfId="10006" xr:uid="{F54650B8-D1ED-4C5A-9446-18E9D74C0684}"/>
    <cellStyle name="Millares [0] 4 3 2 2 6 2" xfId="21449" xr:uid="{0B91AF37-A3A0-411E-B54A-EC70B5D07A8A}"/>
    <cellStyle name="Millares [0] 4 3 2 2 6 2 2" xfId="44343" xr:uid="{88DA231A-2D3B-408B-AB64-BDBA45864549}"/>
    <cellStyle name="Millares [0] 4 3 2 2 6 3" xfId="32902" xr:uid="{9E294F70-24CF-4A6F-AE66-C8EAD424A4AE}"/>
    <cellStyle name="Millares [0] 4 3 2 2 7" xfId="11090" xr:uid="{9C5B483C-C70D-4D46-981B-F651C63924F7}"/>
    <cellStyle name="Millares [0] 4 3 2 2 7 2" xfId="22533" xr:uid="{5EE72A14-64F1-4106-899B-910285108504}"/>
    <cellStyle name="Millares [0] 4 3 2 2 7 2 2" xfId="45427" xr:uid="{5444E597-A13A-40AA-A5B7-2B9EC2A4E532}"/>
    <cellStyle name="Millares [0] 4 3 2 2 7 3" xfId="33986" xr:uid="{8BB1D72E-47CE-42B5-9A27-587D0D131E6E}"/>
    <cellStyle name="Millares [0] 4 3 2 2 8" xfId="12155" xr:uid="{9F42743A-200A-4074-B431-13245D83ABFB}"/>
    <cellStyle name="Millares [0] 4 3 2 2 8 2" xfId="35049" xr:uid="{29BF9200-A95E-4BBA-9C99-04FBBD4ECE99}"/>
    <cellStyle name="Millares [0] 4 3 2 2 9" xfId="23608" xr:uid="{AF848CCA-B79C-4530-9E81-02A09B20B2E1}"/>
    <cellStyle name="Millares [0] 4 3 2 3" xfId="962" xr:uid="{30184949-CB03-45E3-9315-A2522AC2E728}"/>
    <cellStyle name="Millares [0] 4 3 2 3 2" xfId="2279" xr:uid="{2E1175DA-E3CF-4FA8-A158-5AEFF0CADED7}"/>
    <cellStyle name="Millares [0] 4 3 2 3 2 2" xfId="6526" xr:uid="{B4F08C18-E39D-45CF-829F-5431494C3F5D}"/>
    <cellStyle name="Millares [0] 4 3 2 3 2 2 2" xfId="17978" xr:uid="{AFC5E672-FF52-4D2C-AF7B-6DE17F212FF8}"/>
    <cellStyle name="Millares [0] 4 3 2 3 2 2 2 2" xfId="40872" xr:uid="{23C15C74-D2B5-49A0-B825-27CC136F6CE4}"/>
    <cellStyle name="Millares [0] 4 3 2 3 2 2 3" xfId="29431" xr:uid="{EB1F0792-B43D-4FFF-B9FB-46F4B3000B86}"/>
    <cellStyle name="Millares [0] 4 3 2 3 2 2 4" xfId="52313" xr:uid="{E9607091-B0A1-43F3-859B-FA6D95E12838}"/>
    <cellStyle name="Millares [0] 4 3 2 3 2 3" xfId="13736" xr:uid="{92CD47FB-518A-48BC-A8E9-00020EC1629A}"/>
    <cellStyle name="Millares [0] 4 3 2 3 2 3 2" xfId="36630" xr:uid="{09D25D70-93DD-4D59-98C3-0C7DC1EB4994}"/>
    <cellStyle name="Millares [0] 4 3 2 3 2 4" xfId="25189" xr:uid="{DA589076-D815-4C74-8EA5-5C259587C80D}"/>
    <cellStyle name="Millares [0] 4 3 2 3 2 5" xfId="48072" xr:uid="{27371A68-D924-44F3-A421-437488F7769F}"/>
    <cellStyle name="Millares [0] 4 3 2 3 3" xfId="4122" xr:uid="{941F6B3A-EA1A-4713-AE33-02F4E10D83D2}"/>
    <cellStyle name="Millares [0] 4 3 2 3 3 2" xfId="8365" xr:uid="{E61693DA-2AA0-4E5D-B4E0-5FEDA70383B9}"/>
    <cellStyle name="Millares [0] 4 3 2 3 3 2 2" xfId="19817" xr:uid="{CD733BFD-48B6-4F09-BD22-764FB2002865}"/>
    <cellStyle name="Millares [0] 4 3 2 3 3 2 2 2" xfId="42711" xr:uid="{53E64092-4A0E-44AD-B052-10BA21F0E321}"/>
    <cellStyle name="Millares [0] 4 3 2 3 3 2 3" xfId="31270" xr:uid="{F7532ED1-3F74-431B-984E-B5F362118C72}"/>
    <cellStyle name="Millares [0] 4 3 2 3 3 2 4" xfId="54152" xr:uid="{75AEF51B-88F3-4451-8B80-7C0448DBB198}"/>
    <cellStyle name="Millares [0] 4 3 2 3 3 3" xfId="15575" xr:uid="{5B7DB035-B5F0-4BB2-8602-DF4578134832}"/>
    <cellStyle name="Millares [0] 4 3 2 3 3 3 2" xfId="38469" xr:uid="{3A72254E-1650-4148-B69B-A2AC7AB851EC}"/>
    <cellStyle name="Millares [0] 4 3 2 3 3 4" xfId="27028" xr:uid="{3E9A329B-49F6-4B6B-A9EA-73580608967C}"/>
    <cellStyle name="Millares [0] 4 3 2 3 3 5" xfId="49910" xr:uid="{39A41995-9E02-47A9-8A5F-0A761D459ABF}"/>
    <cellStyle name="Millares [0] 4 3 2 3 4" xfId="5209" xr:uid="{7307EB78-B85F-4D48-B909-34F1BD0C96AA}"/>
    <cellStyle name="Millares [0] 4 3 2 3 4 2" xfId="16661" xr:uid="{D00B52B2-2589-45FF-B838-A85E39CB3AEE}"/>
    <cellStyle name="Millares [0] 4 3 2 3 4 2 2" xfId="39555" xr:uid="{68A83061-22A9-4DC9-BCB1-92EEF3BF481F}"/>
    <cellStyle name="Millares [0] 4 3 2 3 4 3" xfId="28114" xr:uid="{DBF302A2-7AC2-4B3D-B54B-D2D7ABE0C98B}"/>
    <cellStyle name="Millares [0] 4 3 2 3 4 4" xfId="50996" xr:uid="{67A08F50-6941-412F-A79C-7AEF1CE4BA03}"/>
    <cellStyle name="Millares [0] 4 3 2 3 5" xfId="10270" xr:uid="{3DEAA5C3-4C18-43E2-A9D7-6E648300061F}"/>
    <cellStyle name="Millares [0] 4 3 2 3 5 2" xfId="21713" xr:uid="{BA1E118B-964C-4E50-A422-24F9CE97329C}"/>
    <cellStyle name="Millares [0] 4 3 2 3 5 2 2" xfId="44607" xr:uid="{C25D7345-0487-4F70-98E8-87C415429D1B}"/>
    <cellStyle name="Millares [0] 4 3 2 3 5 3" xfId="33166" xr:uid="{2D57E333-7C8F-4B4F-8268-D621502069BB}"/>
    <cellStyle name="Millares [0] 4 3 2 3 6" xfId="11354" xr:uid="{66B97451-4A78-4536-9BA6-53B1BF6D16B6}"/>
    <cellStyle name="Millares [0] 4 3 2 3 6 2" xfId="22797" xr:uid="{45E48B13-D184-404F-A84B-4884E5947DC2}"/>
    <cellStyle name="Millares [0] 4 3 2 3 6 2 2" xfId="45691" xr:uid="{C4D9B680-7C37-4B51-8E65-5C9CAF59D77F}"/>
    <cellStyle name="Millares [0] 4 3 2 3 6 3" xfId="34250" xr:uid="{617BC547-7A50-444E-80EB-7EB3AE2AB9DC}"/>
    <cellStyle name="Millares [0] 4 3 2 3 7" xfId="12419" xr:uid="{6F69F50E-851E-479A-A420-62904152DE36}"/>
    <cellStyle name="Millares [0] 4 3 2 3 7 2" xfId="35313" xr:uid="{7E0B388B-E9A3-4B1B-9754-8003EB483568}"/>
    <cellStyle name="Millares [0] 4 3 2 3 8" xfId="23872" xr:uid="{9795033E-E2CB-4EC0-A76A-A9E8E40DF644}"/>
    <cellStyle name="Millares [0] 4 3 2 3 9" xfId="46755" xr:uid="{F95F8C12-773F-4044-AAFE-14B495F6F141}"/>
    <cellStyle name="Millares [0] 4 3 2 4" xfId="1490" xr:uid="{0A4E7790-E360-45BF-8DE3-88A532E5E167}"/>
    <cellStyle name="Millares [0] 4 3 2 4 2" xfId="2807" xr:uid="{09CEB377-2590-45D9-8906-A6668A0F7CE3}"/>
    <cellStyle name="Millares [0] 4 3 2 4 2 2" xfId="7054" xr:uid="{91CE968B-5536-468D-AEE1-29D43BC92C2D}"/>
    <cellStyle name="Millares [0] 4 3 2 4 2 2 2" xfId="18506" xr:uid="{EEEE3DB2-C5C5-4E68-8080-6DCAEDA47BBE}"/>
    <cellStyle name="Millares [0] 4 3 2 4 2 2 2 2" xfId="41400" xr:uid="{140184D8-A62F-40E2-8DA0-7A1C3187DA62}"/>
    <cellStyle name="Millares [0] 4 3 2 4 2 2 3" xfId="29959" xr:uid="{743C1176-CAE1-4C0B-95AC-E85DA0F1B024}"/>
    <cellStyle name="Millares [0] 4 3 2 4 2 2 4" xfId="52841" xr:uid="{7C3E8B45-E320-420E-ABF4-5C78890D7085}"/>
    <cellStyle name="Millares [0] 4 3 2 4 2 3" xfId="14264" xr:uid="{CCE67937-724F-4F84-9916-2F8780FED4C9}"/>
    <cellStyle name="Millares [0] 4 3 2 4 2 3 2" xfId="37158" xr:uid="{45D4BE71-7263-4D49-91DA-B55EEB2A4175}"/>
    <cellStyle name="Millares [0] 4 3 2 4 2 4" xfId="25717" xr:uid="{495CEB40-277F-408D-892D-1BA6BDEF35F9}"/>
    <cellStyle name="Millares [0] 4 3 2 4 2 5" xfId="48600" xr:uid="{D1D044D0-3D9C-416C-8BFE-4067BD44051A}"/>
    <cellStyle name="Millares [0] 4 3 2 4 3" xfId="5737" xr:uid="{CE01E938-8386-4C18-B969-AB00A5BBCEB0}"/>
    <cellStyle name="Millares [0] 4 3 2 4 3 2" xfId="17189" xr:uid="{49577402-C8E0-497B-9BC1-9D8C6E877D43}"/>
    <cellStyle name="Millares [0] 4 3 2 4 3 2 2" xfId="40083" xr:uid="{9859B105-487E-4150-AB51-9EDEDB075C75}"/>
    <cellStyle name="Millares [0] 4 3 2 4 3 3" xfId="28642" xr:uid="{FE420BF1-DAD0-49C9-A53E-B93519DC333A}"/>
    <cellStyle name="Millares [0] 4 3 2 4 3 4" xfId="51524" xr:uid="{7356445D-F6B7-470B-BD77-1549ECF72558}"/>
    <cellStyle name="Millares [0] 4 3 2 4 4" xfId="12947" xr:uid="{138B8F0D-CE4F-4517-8900-EB9F7631A817}"/>
    <cellStyle name="Millares [0] 4 3 2 4 4 2" xfId="35841" xr:uid="{88C7E0AF-A5A3-4663-898B-35D13CB078C1}"/>
    <cellStyle name="Millares [0] 4 3 2 4 5" xfId="24400" xr:uid="{DFF8F33D-FC91-4431-B1CA-BE056070DD07}"/>
    <cellStyle name="Millares [0] 4 3 2 4 6" xfId="47283" xr:uid="{ABC34132-CA39-4C2A-9EFC-924E75A1C708}"/>
    <cellStyle name="Millares [0] 4 3 2 5" xfId="1752" xr:uid="{8686B622-C1EF-4EA8-8DBC-DCDF56000297}"/>
    <cellStyle name="Millares [0] 4 3 2 5 2" xfId="5999" xr:uid="{F14E22F3-AC66-408E-9106-7AEECAE40B75}"/>
    <cellStyle name="Millares [0] 4 3 2 5 2 2" xfId="17451" xr:uid="{829BB177-8864-40E4-A16F-BF98A0CFEE36}"/>
    <cellStyle name="Millares [0] 4 3 2 5 2 2 2" xfId="40345" xr:uid="{876D79C6-99FC-41E4-8C41-628DFC5C9027}"/>
    <cellStyle name="Millares [0] 4 3 2 5 2 3" xfId="28904" xr:uid="{E44345BD-F5F5-4496-9148-B71B14820589}"/>
    <cellStyle name="Millares [0] 4 3 2 5 2 4" xfId="51786" xr:uid="{240DCD8A-7D92-44D4-A383-048436140F66}"/>
    <cellStyle name="Millares [0] 4 3 2 5 3" xfId="13209" xr:uid="{3599711A-812F-4E14-9895-20353F32C8C1}"/>
    <cellStyle name="Millares [0] 4 3 2 5 3 2" xfId="36103" xr:uid="{742A1955-E5E0-4C80-AEF6-771C1AF52CDD}"/>
    <cellStyle name="Millares [0] 4 3 2 5 4" xfId="24662" xr:uid="{6FB6B944-B9AF-4E76-BA81-428C06FC2EC9}"/>
    <cellStyle name="Millares [0] 4 3 2 5 5" xfId="47545" xr:uid="{F7F7BE17-E8DC-414D-9696-8DB84BEA6EEB}"/>
    <cellStyle name="Millares [0] 4 3 2 6" xfId="3075" xr:uid="{59C47223-39A3-4227-870B-09718815D1CB}"/>
    <cellStyle name="Millares [0] 4 3 2 6 2" xfId="7317" xr:uid="{C26646C2-198A-48A6-AF88-7B7B764F35AD}"/>
    <cellStyle name="Millares [0] 4 3 2 6 2 2" xfId="18769" xr:uid="{3749813F-F9D4-4481-AAF9-446A65D4B8DB}"/>
    <cellStyle name="Millares [0] 4 3 2 6 2 2 2" xfId="41663" xr:uid="{EAB1E9DB-160E-4454-AF60-C831D64137D2}"/>
    <cellStyle name="Millares [0] 4 3 2 6 2 3" xfId="30222" xr:uid="{699CEB0D-CFB8-4A5B-B369-86CCF5EBF2A1}"/>
    <cellStyle name="Millares [0] 4 3 2 6 2 4" xfId="53104" xr:uid="{0646C22F-27AA-406D-A5E9-A223D2AAAEAC}"/>
    <cellStyle name="Millares [0] 4 3 2 6 3" xfId="14527" xr:uid="{3DAC853E-1278-4DF2-B5D6-1B4DAA6330C9}"/>
    <cellStyle name="Millares [0] 4 3 2 6 3 2" xfId="37421" xr:uid="{C3E16A42-33C3-47B6-9E2D-DE1DAE6649D2}"/>
    <cellStyle name="Millares [0] 4 3 2 6 4" xfId="25980" xr:uid="{8AF8DACD-9576-4106-A72E-883DDB9843E1}"/>
    <cellStyle name="Millares [0] 4 3 2 6 5" xfId="48862" xr:uid="{56CBAEDB-7B51-4A73-9BFF-F2F856209173}"/>
    <cellStyle name="Millares [0] 4 3 2 7" xfId="3335" xr:uid="{6B50D3E8-644A-48A7-A690-AB006B8A11F8}"/>
    <cellStyle name="Millares [0] 4 3 2 7 2" xfId="7577" xr:uid="{5E73DF5A-5DDE-49AF-AE2A-60C515710D2A}"/>
    <cellStyle name="Millares [0] 4 3 2 7 2 2" xfId="19029" xr:uid="{12C2F5A4-6586-4B83-AAF0-977145CF6C7F}"/>
    <cellStyle name="Millares [0] 4 3 2 7 2 2 2" xfId="41923" xr:uid="{905918C5-F114-4AFD-8429-61DF5C3A4E28}"/>
    <cellStyle name="Millares [0] 4 3 2 7 2 3" xfId="30482" xr:uid="{0699338D-84BA-49A7-BB5F-48FDB3397327}"/>
    <cellStyle name="Millares [0] 4 3 2 7 2 4" xfId="53364" xr:uid="{B1F46D43-B76D-46C6-9A23-02F4E8D69E00}"/>
    <cellStyle name="Millares [0] 4 3 2 7 3" xfId="14787" xr:uid="{1BD6AFAB-12FB-4AD0-94FF-ACD6C4AC201F}"/>
    <cellStyle name="Millares [0] 4 3 2 7 3 2" xfId="37681" xr:uid="{FCADCCFB-B7D1-4395-A53A-14D7F0E8A9D6}"/>
    <cellStyle name="Millares [0] 4 3 2 7 4" xfId="26240" xr:uid="{19161A44-81B4-48FC-88B7-3C71A1C5C95B}"/>
    <cellStyle name="Millares [0] 4 3 2 7 5" xfId="49122" xr:uid="{6849B686-E72B-4E2E-96B5-28CBE41F26EB}"/>
    <cellStyle name="Millares [0] 4 3 2 8" xfId="3595" xr:uid="{F47DA55B-7E68-4B3F-8102-3280B8E92561}"/>
    <cellStyle name="Millares [0] 4 3 2 8 2" xfId="7838" xr:uid="{84837725-46F9-4C5D-B1B5-DAA71822F3CD}"/>
    <cellStyle name="Millares [0] 4 3 2 8 2 2" xfId="19290" xr:uid="{95DFC52F-8F6D-4FDA-AC7D-9E3BF2E26A2E}"/>
    <cellStyle name="Millares [0] 4 3 2 8 2 2 2" xfId="42184" xr:uid="{BC510ADD-FEAB-4437-AEA8-86C395F52470}"/>
    <cellStyle name="Millares [0] 4 3 2 8 2 3" xfId="30743" xr:uid="{EA171046-A089-49C5-AD29-CCE5344126E8}"/>
    <cellStyle name="Millares [0] 4 3 2 8 2 4" xfId="53625" xr:uid="{C77EC986-95DE-4ACD-AE5F-628E3F16CD28}"/>
    <cellStyle name="Millares [0] 4 3 2 8 3" xfId="15048" xr:uid="{B0866218-E45A-4AA8-B0C0-7B50C14E178A}"/>
    <cellStyle name="Millares [0] 4 3 2 8 3 2" xfId="37942" xr:uid="{36A1FB72-8F12-4F6E-8CDE-8369B2A92E66}"/>
    <cellStyle name="Millares [0] 4 3 2 8 4" xfId="26501" xr:uid="{9EE29DD5-205C-48F6-AC28-BEF947BDEE9F}"/>
    <cellStyle name="Millares [0] 4 3 2 8 5" xfId="49383" xr:uid="{6C9330B8-3E67-4CE9-9110-DF626AE0AA0F}"/>
    <cellStyle name="Millares [0] 4 3 2 9" xfId="4663" xr:uid="{365628BD-C7C9-4BDC-BB7B-03784F03855B}"/>
    <cellStyle name="Millares [0] 4 3 2 9 2" xfId="16115" xr:uid="{B558492A-2ADD-49DA-B50D-87FEA463D35C}"/>
    <cellStyle name="Millares [0] 4 3 2 9 2 2" xfId="39009" xr:uid="{E40C5E7A-D224-486D-86DB-9DCE722BA563}"/>
    <cellStyle name="Millares [0] 4 3 2 9 3" xfId="27568" xr:uid="{14F2972D-5E7D-4D75-A156-2E4D55A82176}"/>
    <cellStyle name="Millares [0] 4 3 2 9 4" xfId="50450" xr:uid="{4BC3E019-9659-4512-A546-BFFDA1137EAE}"/>
    <cellStyle name="Millares [0] 4 3 20" xfId="55891" xr:uid="{184B443D-602C-4BF1-8417-DDFB609768B4}"/>
    <cellStyle name="Millares [0] 4 3 3" xfId="581" xr:uid="{FB9E537A-B946-4899-B013-054DF1A27C91}"/>
    <cellStyle name="Millares [0] 4 3 3 10" xfId="46375" xr:uid="{AF4AA18D-7B34-4508-B129-26F703F38A84}"/>
    <cellStyle name="Millares [0] 4 3 3 11" xfId="55720" xr:uid="{DCEFDC3B-4922-464F-BDB1-0DB16A667C3B}"/>
    <cellStyle name="Millares [0] 4 3 3 2" xfId="1109" xr:uid="{908570EA-36CF-4A95-B531-B78348805B59}"/>
    <cellStyle name="Millares [0] 4 3 3 2 2" xfId="2426" xr:uid="{9996E089-D7D5-4293-8D50-DB8F3C1307DD}"/>
    <cellStyle name="Millares [0] 4 3 3 2 2 2" xfId="6673" xr:uid="{98454F9E-C3A7-4744-9877-F5BDA02E700B}"/>
    <cellStyle name="Millares [0] 4 3 3 2 2 2 2" xfId="18125" xr:uid="{9822C8CD-00EB-456C-B1B1-5E61C812F7D9}"/>
    <cellStyle name="Millares [0] 4 3 3 2 2 2 2 2" xfId="41019" xr:uid="{635F70EB-4822-4520-BD90-B71267CFC4AF}"/>
    <cellStyle name="Millares [0] 4 3 3 2 2 2 3" xfId="29578" xr:uid="{A27ACAF0-DB8C-4B2D-871F-4A203818285E}"/>
    <cellStyle name="Millares [0] 4 3 3 2 2 2 4" xfId="52460" xr:uid="{0E6AD441-21C5-4705-9E67-E836D978B139}"/>
    <cellStyle name="Millares [0] 4 3 3 2 2 3" xfId="13883" xr:uid="{3F4DE7C1-F3ED-40FA-9642-68E20E8514E9}"/>
    <cellStyle name="Millares [0] 4 3 3 2 2 3 2" xfId="36777" xr:uid="{989A149D-13ED-4ED8-B448-C1227736E3C9}"/>
    <cellStyle name="Millares [0] 4 3 3 2 2 4" xfId="25336" xr:uid="{18EBAF22-DD14-4FFB-8501-999F93078CD1}"/>
    <cellStyle name="Millares [0] 4 3 3 2 2 5" xfId="48219" xr:uid="{D066278D-B1F0-4787-91A6-9D4FCE7CB5FA}"/>
    <cellStyle name="Millares [0] 4 3 3 2 3" xfId="4269" xr:uid="{7DDAD865-C726-494B-9827-9C56EB9AAE66}"/>
    <cellStyle name="Millares [0] 4 3 3 2 3 2" xfId="8512" xr:uid="{3906C5EF-795C-47B1-B097-E6AB192982C9}"/>
    <cellStyle name="Millares [0] 4 3 3 2 3 2 2" xfId="19964" xr:uid="{2494E9C9-4BEA-4AA4-99D5-982B742E54F9}"/>
    <cellStyle name="Millares [0] 4 3 3 2 3 2 2 2" xfId="42858" xr:uid="{409B606F-00F8-4D1C-A876-AFC2FB87A548}"/>
    <cellStyle name="Millares [0] 4 3 3 2 3 2 3" xfId="31417" xr:uid="{56642B8B-453B-4F77-87C5-CEA9152F6C38}"/>
    <cellStyle name="Millares [0] 4 3 3 2 3 2 4" xfId="54299" xr:uid="{09847789-1C15-4A31-AFDC-2ABE01880E0A}"/>
    <cellStyle name="Millares [0] 4 3 3 2 3 3" xfId="15722" xr:uid="{156036A9-B651-4D49-B0B1-748D44B84F2C}"/>
    <cellStyle name="Millares [0] 4 3 3 2 3 3 2" xfId="38616" xr:uid="{A25D21F5-61BB-442A-BC66-E4C5C1D06A87}"/>
    <cellStyle name="Millares [0] 4 3 3 2 3 4" xfId="27175" xr:uid="{1E8F20B8-8637-4381-BA2C-2548D2616630}"/>
    <cellStyle name="Millares [0] 4 3 3 2 3 5" xfId="50057" xr:uid="{0F2C6EED-5B5C-4D72-95E5-8352FAC0E08C}"/>
    <cellStyle name="Millares [0] 4 3 3 2 4" xfId="5356" xr:uid="{C6EB9863-7B92-4022-A513-3E5B54C801F1}"/>
    <cellStyle name="Millares [0] 4 3 3 2 4 2" xfId="16808" xr:uid="{EF0ACC49-D721-4106-B71A-0C57C89DDDF3}"/>
    <cellStyle name="Millares [0] 4 3 3 2 4 2 2" xfId="39702" xr:uid="{C6DD9DDC-7183-48D2-A37B-8F7AC39B23BA}"/>
    <cellStyle name="Millares [0] 4 3 3 2 4 3" xfId="28261" xr:uid="{5F53AC55-F5EB-44F4-B487-92C9909A1D08}"/>
    <cellStyle name="Millares [0] 4 3 3 2 4 4" xfId="51143" xr:uid="{13300F67-872D-4E60-95FA-FFC739C72439}"/>
    <cellStyle name="Millares [0] 4 3 3 2 5" xfId="10417" xr:uid="{7AC5B32C-2906-4D7D-9DDB-1079449FACAD}"/>
    <cellStyle name="Millares [0] 4 3 3 2 5 2" xfId="21860" xr:uid="{DFAFE73E-6F70-4BAE-BE9B-80D460AB562F}"/>
    <cellStyle name="Millares [0] 4 3 3 2 5 2 2" xfId="44754" xr:uid="{A7540946-5633-4607-A1F6-F221D86BE004}"/>
    <cellStyle name="Millares [0] 4 3 3 2 5 3" xfId="33313" xr:uid="{9553D0A4-A44D-497E-92FA-0F4EE12B06EC}"/>
    <cellStyle name="Millares [0] 4 3 3 2 6" xfId="11501" xr:uid="{C10B8CA4-1446-46C2-B7F6-40E2482914D2}"/>
    <cellStyle name="Millares [0] 4 3 3 2 6 2" xfId="22944" xr:uid="{4B0CA4C6-AE7E-4BD8-AE5A-796C805ED602}"/>
    <cellStyle name="Millares [0] 4 3 3 2 6 2 2" xfId="45838" xr:uid="{846C55E7-73E0-41F9-AD83-C115A24BC139}"/>
    <cellStyle name="Millares [0] 4 3 3 2 6 3" xfId="34397" xr:uid="{52EDCA13-8F5C-4221-AFD3-6E5C426CDA04}"/>
    <cellStyle name="Millares [0] 4 3 3 2 7" xfId="12566" xr:uid="{9742314D-5B05-43FC-BE56-013DE9E8C46E}"/>
    <cellStyle name="Millares [0] 4 3 3 2 7 2" xfId="35460" xr:uid="{7F667C9F-81F8-4026-9BB6-38CF7F72A2DF}"/>
    <cellStyle name="Millares [0] 4 3 3 2 8" xfId="24019" xr:uid="{EB01172A-D7AD-49D2-BD69-4DBBF90255C4}"/>
    <cellStyle name="Millares [0] 4 3 3 2 9" xfId="46902" xr:uid="{150BE4F8-6E66-44AD-852C-0844E3E58946}"/>
    <cellStyle name="Millares [0] 4 3 3 3" xfId="1899" xr:uid="{D5AAD640-F2CF-47BD-A012-17710113D406}"/>
    <cellStyle name="Millares [0] 4 3 3 3 2" xfId="6146" xr:uid="{194266C1-BAA6-42A9-BEF6-D65C95DFAE75}"/>
    <cellStyle name="Millares [0] 4 3 3 3 2 2" xfId="17598" xr:uid="{F9D841A3-67C4-47FB-852D-D34DBB8923B4}"/>
    <cellStyle name="Millares [0] 4 3 3 3 2 2 2" xfId="40492" xr:uid="{716AA6C4-661E-4B4B-840C-4AE6BA992C3B}"/>
    <cellStyle name="Millares [0] 4 3 3 3 2 3" xfId="29051" xr:uid="{6D998AA5-D9F3-4401-8028-4A4AAE71C294}"/>
    <cellStyle name="Millares [0] 4 3 3 3 2 4" xfId="51933" xr:uid="{69C5D1D4-BC10-4A38-9D60-363E7C1386FA}"/>
    <cellStyle name="Millares [0] 4 3 3 3 3" xfId="13356" xr:uid="{C59660E7-8F14-43B7-8A94-377E504AC7A7}"/>
    <cellStyle name="Millares [0] 4 3 3 3 3 2" xfId="36250" xr:uid="{325DE7F6-06DE-41BD-A21C-0634F23A2F7B}"/>
    <cellStyle name="Millares [0] 4 3 3 3 4" xfId="24809" xr:uid="{F76C616C-D8BD-4FEA-ADA1-C73EE9E53F36}"/>
    <cellStyle name="Millares [0] 4 3 3 3 5" xfId="47692" xr:uid="{649B3737-A03F-4A67-BEFC-77A4B935711F}"/>
    <cellStyle name="Millares [0] 4 3 3 4" xfId="3742" xr:uid="{81A66663-41E4-4921-AE0A-78394E30127E}"/>
    <cellStyle name="Millares [0] 4 3 3 4 2" xfId="7985" xr:uid="{BC96630C-A88D-419B-9878-DFA0B901095D}"/>
    <cellStyle name="Millares [0] 4 3 3 4 2 2" xfId="19437" xr:uid="{548F32A3-66BF-4639-B388-FFF961B8EE40}"/>
    <cellStyle name="Millares [0] 4 3 3 4 2 2 2" xfId="42331" xr:uid="{BB0EC7EC-A648-4928-8271-D16A2A52D630}"/>
    <cellStyle name="Millares [0] 4 3 3 4 2 3" xfId="30890" xr:uid="{A37EA8B5-E605-47DA-A586-BB8170EDC9D7}"/>
    <cellStyle name="Millares [0] 4 3 3 4 2 4" xfId="53772" xr:uid="{399A2A93-C72E-435F-99E8-11AD753E16B9}"/>
    <cellStyle name="Millares [0] 4 3 3 4 3" xfId="15195" xr:uid="{BD68C86D-3EDF-4CDF-82B8-22825D0C6CE0}"/>
    <cellStyle name="Millares [0] 4 3 3 4 3 2" xfId="38089" xr:uid="{8E6EDAE0-6082-457A-BC99-B134E93D51BF}"/>
    <cellStyle name="Millares [0] 4 3 3 4 4" xfId="26648" xr:uid="{1284510A-7913-4272-A12A-375196028DFB}"/>
    <cellStyle name="Millares [0] 4 3 3 4 5" xfId="49530" xr:uid="{3DA29AA9-3381-484D-A891-CADF16FEE878}"/>
    <cellStyle name="Millares [0] 4 3 3 5" xfId="4829" xr:uid="{0FF47942-F25C-4CC4-A6BB-395672105ECA}"/>
    <cellStyle name="Millares [0] 4 3 3 5 2" xfId="16281" xr:uid="{2245DA3A-429B-44F4-B0FE-D7594B07649B}"/>
    <cellStyle name="Millares [0] 4 3 3 5 2 2" xfId="39175" xr:uid="{5AA7DC77-A306-4752-A705-4CAEF8127E96}"/>
    <cellStyle name="Millares [0] 4 3 3 5 3" xfId="27734" xr:uid="{8B1A10B5-2975-4005-ADA8-94AF84E45587}"/>
    <cellStyle name="Millares [0] 4 3 3 5 4" xfId="50616" xr:uid="{4F2AD0F4-EB49-41E1-8918-14AA6F2811C3}"/>
    <cellStyle name="Millares [0] 4 3 3 6" xfId="9890" xr:uid="{E989BDEC-5AB4-4125-8A11-86B087CF92EE}"/>
    <cellStyle name="Millares [0] 4 3 3 6 2" xfId="21333" xr:uid="{A1F1F1B5-9759-4C2B-8583-C68C4C17410F}"/>
    <cellStyle name="Millares [0] 4 3 3 6 2 2" xfId="44227" xr:uid="{3D71FF0B-9574-4340-A20A-E7992DAFA848}"/>
    <cellStyle name="Millares [0] 4 3 3 6 3" xfId="32786" xr:uid="{85058DF2-9952-40E4-9057-FD155087B700}"/>
    <cellStyle name="Millares [0] 4 3 3 7" xfId="10974" xr:uid="{B0EA8A43-EA35-4E74-82DE-2BCCE8086371}"/>
    <cellStyle name="Millares [0] 4 3 3 7 2" xfId="22417" xr:uid="{D5F45BC6-3340-4735-B1E6-ECA75A46DFF5}"/>
    <cellStyle name="Millares [0] 4 3 3 7 2 2" xfId="45311" xr:uid="{EE4DEC4D-39FF-467A-96A3-133C451B29A3}"/>
    <cellStyle name="Millares [0] 4 3 3 7 3" xfId="33870" xr:uid="{F6A6A35E-409C-40C7-9F30-0764F21069E2}"/>
    <cellStyle name="Millares [0] 4 3 3 8" xfId="12039" xr:uid="{5192028A-D9F4-477E-8BC3-13F4889038C4}"/>
    <cellStyle name="Millares [0] 4 3 3 8 2" xfId="34933" xr:uid="{42B0B29D-F1FD-431F-88DB-00F00E2B4B60}"/>
    <cellStyle name="Millares [0] 4 3 3 9" xfId="23492" xr:uid="{6ABB0B41-65E2-461A-98C7-A91247DD3E49}"/>
    <cellStyle name="Millares [0] 4 3 4" xfId="846" xr:uid="{3F35BFF8-5613-4210-9ED6-5C46B950CB60}"/>
    <cellStyle name="Millares [0] 4 3 4 2" xfId="2163" xr:uid="{4E142588-3E7F-46DA-B429-09FEF3B6079E}"/>
    <cellStyle name="Millares [0] 4 3 4 2 2" xfId="6410" xr:uid="{DF9AF848-BCD1-4077-976A-984291286637}"/>
    <cellStyle name="Millares [0] 4 3 4 2 2 2" xfId="17862" xr:uid="{BD145A13-8E80-455F-A274-9071D830E641}"/>
    <cellStyle name="Millares [0] 4 3 4 2 2 2 2" xfId="40756" xr:uid="{3131C45D-F2AB-4EEE-9E0C-1AD02C9D3ADB}"/>
    <cellStyle name="Millares [0] 4 3 4 2 2 3" xfId="29315" xr:uid="{D1B48747-6BBA-4158-B2D3-B78FB160E13D}"/>
    <cellStyle name="Millares [0] 4 3 4 2 2 4" xfId="52197" xr:uid="{CD049135-E587-48C5-A2C1-C2F16B1A7519}"/>
    <cellStyle name="Millares [0] 4 3 4 2 3" xfId="13620" xr:uid="{22C2E18C-4E60-4023-AA0B-97BCF53F3D63}"/>
    <cellStyle name="Millares [0] 4 3 4 2 3 2" xfId="36514" xr:uid="{708A4E09-D765-4D52-8151-C03D2F81DE83}"/>
    <cellStyle name="Millares [0] 4 3 4 2 4" xfId="25073" xr:uid="{FF8B0162-10FB-45E2-9705-040B0A821B7A}"/>
    <cellStyle name="Millares [0] 4 3 4 2 5" xfId="47956" xr:uid="{0DC6DC79-26B7-458C-82B9-5FE2260C3B44}"/>
    <cellStyle name="Millares [0] 4 3 4 3" xfId="4006" xr:uid="{5CCDEE80-1089-4976-A6FA-DF6ED56F0F29}"/>
    <cellStyle name="Millares [0] 4 3 4 3 2" xfId="8249" xr:uid="{DA897046-92DE-4324-A943-DA1651E70CA6}"/>
    <cellStyle name="Millares [0] 4 3 4 3 2 2" xfId="19701" xr:uid="{C44C768A-340A-48B9-82D0-488E6C8A94F7}"/>
    <cellStyle name="Millares [0] 4 3 4 3 2 2 2" xfId="42595" xr:uid="{160558E8-113A-4834-BFB2-2C10BF7299B9}"/>
    <cellStyle name="Millares [0] 4 3 4 3 2 3" xfId="31154" xr:uid="{6C93C08C-1FB5-44F5-A791-43014D9521AB}"/>
    <cellStyle name="Millares [0] 4 3 4 3 2 4" xfId="54036" xr:uid="{E3B9C6CC-02D8-4D98-88E4-242849A06EE5}"/>
    <cellStyle name="Millares [0] 4 3 4 3 3" xfId="15459" xr:uid="{79BC7D4A-7E5E-483D-A8A8-275FFFE7E496}"/>
    <cellStyle name="Millares [0] 4 3 4 3 3 2" xfId="38353" xr:uid="{D2620810-E8E5-4EAE-AB14-776F6670DCBA}"/>
    <cellStyle name="Millares [0] 4 3 4 3 4" xfId="26912" xr:uid="{3A9796FA-9C9B-48A5-AB6D-FABB067C9A00}"/>
    <cellStyle name="Millares [0] 4 3 4 3 5" xfId="49794" xr:uid="{FA59427F-2E38-487A-A4D8-D8B4E2CB2519}"/>
    <cellStyle name="Millares [0] 4 3 4 4" xfId="5093" xr:uid="{C5F5B824-0FC0-4FDD-8CBA-F2E912B9D7A7}"/>
    <cellStyle name="Millares [0] 4 3 4 4 2" xfId="16545" xr:uid="{DC92383E-FF6C-438E-8D3B-0D97BC08DF30}"/>
    <cellStyle name="Millares [0] 4 3 4 4 2 2" xfId="39439" xr:uid="{C4AB0D4D-6940-4BA9-9396-0D4DBA39F78D}"/>
    <cellStyle name="Millares [0] 4 3 4 4 3" xfId="27998" xr:uid="{FD8DAC3D-AE1C-42AB-B6C6-4086C5C59E02}"/>
    <cellStyle name="Millares [0] 4 3 4 4 4" xfId="50880" xr:uid="{159EEBCD-0AE0-4474-BE06-36E723F1E07D}"/>
    <cellStyle name="Millares [0] 4 3 4 5" xfId="10154" xr:uid="{D0D78D68-2E8F-433C-8DD3-773944D82104}"/>
    <cellStyle name="Millares [0] 4 3 4 5 2" xfId="21597" xr:uid="{79259923-4966-4BFA-9ADD-B2527F532BFE}"/>
    <cellStyle name="Millares [0] 4 3 4 5 2 2" xfId="44491" xr:uid="{9B36C4DF-447B-453B-A11C-DCBAD00F82DF}"/>
    <cellStyle name="Millares [0] 4 3 4 5 3" xfId="33050" xr:uid="{846B752F-3C9E-4318-964B-4D4E8079C753}"/>
    <cellStyle name="Millares [0] 4 3 4 6" xfId="11238" xr:uid="{08EE9DBE-3570-4C95-B50D-18D57A05B4D0}"/>
    <cellStyle name="Millares [0] 4 3 4 6 2" xfId="22681" xr:uid="{BCAA6755-26A2-4D36-BC7A-272CC051E844}"/>
    <cellStyle name="Millares [0] 4 3 4 6 2 2" xfId="45575" xr:uid="{E4CF7C2B-73E5-482B-9C7C-BDE7927D47D5}"/>
    <cellStyle name="Millares [0] 4 3 4 6 3" xfId="34134" xr:uid="{6A5B25C2-5B2A-4C7A-879F-A8B608FDD3FE}"/>
    <cellStyle name="Millares [0] 4 3 4 7" xfId="12303" xr:uid="{FF39AC3C-D115-498F-8DA8-99CB04C62041}"/>
    <cellStyle name="Millares [0] 4 3 4 7 2" xfId="35197" xr:uid="{2FF37C1F-0F73-4A5A-8F0C-5D1444714DD1}"/>
    <cellStyle name="Millares [0] 4 3 4 8" xfId="23756" xr:uid="{047C6A8B-F40F-4E7E-9CB0-2741A17912FC}"/>
    <cellStyle name="Millares [0] 4 3 4 9" xfId="46639" xr:uid="{747F93D4-A43E-4C66-A9ED-8F0083AB91FB}"/>
    <cellStyle name="Millares [0] 4 3 5" xfId="1374" xr:uid="{600F3C5A-58E8-4794-B1A5-DE55D8ADCEBA}"/>
    <cellStyle name="Millares [0] 4 3 5 2" xfId="2691" xr:uid="{77878E19-4811-4EC3-AE37-1C339FADE3FF}"/>
    <cellStyle name="Millares [0] 4 3 5 2 2" xfId="6938" xr:uid="{E8A0E5AF-E71E-4DA5-A549-33252F8AFD6B}"/>
    <cellStyle name="Millares [0] 4 3 5 2 2 2" xfId="18390" xr:uid="{3EA4FB59-3DF0-47C9-BCBA-675ECBC38DE6}"/>
    <cellStyle name="Millares [0] 4 3 5 2 2 2 2" xfId="41284" xr:uid="{F5DC799A-7771-4EFF-ADC3-099EE71D938B}"/>
    <cellStyle name="Millares [0] 4 3 5 2 2 3" xfId="29843" xr:uid="{7A9008B1-168C-484B-BA13-C25980724DF8}"/>
    <cellStyle name="Millares [0] 4 3 5 2 2 4" xfId="52725" xr:uid="{323CF96D-D2C4-44F9-A30F-FD5B1DC78598}"/>
    <cellStyle name="Millares [0] 4 3 5 2 3" xfId="14148" xr:uid="{86C7A2B6-A568-423D-A6DB-3EF640F6851A}"/>
    <cellStyle name="Millares [0] 4 3 5 2 3 2" xfId="37042" xr:uid="{0A176142-1568-4A49-BA3B-54F9675FBEDB}"/>
    <cellStyle name="Millares [0] 4 3 5 2 4" xfId="25601" xr:uid="{5CC70D3C-9490-401B-9C2E-D670ADF7385F}"/>
    <cellStyle name="Millares [0] 4 3 5 2 5" xfId="48484" xr:uid="{0AEF51CE-9887-4103-AD3F-565CE66C89F8}"/>
    <cellStyle name="Millares [0] 4 3 5 3" xfId="5621" xr:uid="{9E489506-2110-48AB-AD81-9F3E52489412}"/>
    <cellStyle name="Millares [0] 4 3 5 3 2" xfId="17073" xr:uid="{29CA2656-6AA0-486C-B9AD-2E348E785C79}"/>
    <cellStyle name="Millares [0] 4 3 5 3 2 2" xfId="39967" xr:uid="{C75CDC3E-5DA1-4FE0-BE4F-D2D1C8C3A73F}"/>
    <cellStyle name="Millares [0] 4 3 5 3 3" xfId="28526" xr:uid="{B460BBE6-62A0-4C76-A167-B607668BF89D}"/>
    <cellStyle name="Millares [0] 4 3 5 3 4" xfId="51408" xr:uid="{0927B5E4-59C1-4739-9719-FA049F4CD5EB}"/>
    <cellStyle name="Millares [0] 4 3 5 4" xfId="12831" xr:uid="{59C63C66-785D-4958-9D8E-D4B055C5CDE0}"/>
    <cellStyle name="Millares [0] 4 3 5 4 2" xfId="35725" xr:uid="{8C51E11D-626D-498B-A734-1FF20EE627E3}"/>
    <cellStyle name="Millares [0] 4 3 5 5" xfId="24284" xr:uid="{53555333-9D57-4455-A19C-03F7146BFD11}"/>
    <cellStyle name="Millares [0] 4 3 5 6" xfId="47167" xr:uid="{DBE68853-3AB7-4ADA-8612-0CE83AE57BCD}"/>
    <cellStyle name="Millares [0] 4 3 6" xfId="1636" xr:uid="{9E6E02A3-5441-4443-8BB5-5FCAC83F3D63}"/>
    <cellStyle name="Millares [0] 4 3 6 2" xfId="5883" xr:uid="{CE633791-EAD8-4932-819D-4F4B0E49EBD0}"/>
    <cellStyle name="Millares [0] 4 3 6 2 2" xfId="17335" xr:uid="{29A9FC58-C1D3-4EC9-AF03-5CF75B0C913D}"/>
    <cellStyle name="Millares [0] 4 3 6 2 2 2" xfId="40229" xr:uid="{0FE21584-6583-4B67-8E08-AA886AD74C8A}"/>
    <cellStyle name="Millares [0] 4 3 6 2 3" xfId="28788" xr:uid="{C5EBA614-53DD-4E6B-A239-A9E5A35E369B}"/>
    <cellStyle name="Millares [0] 4 3 6 2 4" xfId="51670" xr:uid="{389570A1-1FB7-405D-9C81-7D378C969BCB}"/>
    <cellStyle name="Millares [0] 4 3 6 3" xfId="13093" xr:uid="{A6D55D9E-E83B-485F-89CD-EEE090DBD183}"/>
    <cellStyle name="Millares [0] 4 3 6 3 2" xfId="35987" xr:uid="{CDF24FA8-9436-4BE3-83DD-EECD59E1C5E3}"/>
    <cellStyle name="Millares [0] 4 3 6 4" xfId="24546" xr:uid="{C818CA0E-60C4-46D0-892C-EF6C27AFB3C7}"/>
    <cellStyle name="Millares [0] 4 3 6 5" xfId="47429" xr:uid="{971D91D8-394A-4CBE-AB55-DEB1A01551D7}"/>
    <cellStyle name="Millares [0] 4 3 7" xfId="2959" xr:uid="{E670C8BE-A082-4843-B372-3C6E81DEDB28}"/>
    <cellStyle name="Millares [0] 4 3 7 2" xfId="7201" xr:uid="{40FEEEEE-2CCA-477F-B329-4E4306E5E97D}"/>
    <cellStyle name="Millares [0] 4 3 7 2 2" xfId="18653" xr:uid="{99C23D80-DED5-47BB-B4DC-D30CFCE174BA}"/>
    <cellStyle name="Millares [0] 4 3 7 2 2 2" xfId="41547" xr:uid="{75F999F3-7969-4FA4-A9AB-32C99EF9798D}"/>
    <cellStyle name="Millares [0] 4 3 7 2 3" xfId="30106" xr:uid="{6C49573E-F61E-4371-B546-7F74C6B492B2}"/>
    <cellStyle name="Millares [0] 4 3 7 2 4" xfId="52988" xr:uid="{08082AF4-50DB-4E13-9C98-2223E094AE5E}"/>
    <cellStyle name="Millares [0] 4 3 7 3" xfId="14411" xr:uid="{1E2BDFF0-911E-4D45-BBBF-540E8A43F855}"/>
    <cellStyle name="Millares [0] 4 3 7 3 2" xfId="37305" xr:uid="{D029E568-9E45-4872-A4D0-BF78AF3177F6}"/>
    <cellStyle name="Millares [0] 4 3 7 4" xfId="25864" xr:uid="{2575A7CF-B2D0-4011-9AC8-7A259626B4C8}"/>
    <cellStyle name="Millares [0] 4 3 7 5" xfId="48746" xr:uid="{D53C961A-EEA0-4DCD-8A06-24CAFBA98363}"/>
    <cellStyle name="Millares [0] 4 3 8" xfId="3219" xr:uid="{CDE9DDDF-C0BD-4981-BB4E-9306B9096E38}"/>
    <cellStyle name="Millares [0] 4 3 8 2" xfId="7461" xr:uid="{CDACB09B-969D-4ED7-BBCC-A61DDD7A1DDB}"/>
    <cellStyle name="Millares [0] 4 3 8 2 2" xfId="18913" xr:uid="{973EFBCB-DB61-4BC7-9F15-4B243D74ADD0}"/>
    <cellStyle name="Millares [0] 4 3 8 2 2 2" xfId="41807" xr:uid="{CD842D19-F155-42D2-A207-3427DD451F64}"/>
    <cellStyle name="Millares [0] 4 3 8 2 3" xfId="30366" xr:uid="{6C34C950-7AF5-433A-8757-2016A0DFFA28}"/>
    <cellStyle name="Millares [0] 4 3 8 2 4" xfId="53248" xr:uid="{88CC799A-B9F7-4421-B739-37EAA0D77CD8}"/>
    <cellStyle name="Millares [0] 4 3 8 3" xfId="14671" xr:uid="{1BBAE544-DE25-4CA1-8323-DBD7EE30AD42}"/>
    <cellStyle name="Millares [0] 4 3 8 3 2" xfId="37565" xr:uid="{125A11E1-E685-48AC-A645-FE009C6AB4AC}"/>
    <cellStyle name="Millares [0] 4 3 8 4" xfId="26124" xr:uid="{5B0C93D1-B2F8-4136-8304-6BAED8710BBD}"/>
    <cellStyle name="Millares [0] 4 3 8 5" xfId="49006" xr:uid="{A265EE42-8BD6-4336-9B47-C428ED83C80D}"/>
    <cellStyle name="Millares [0] 4 3 9" xfId="3479" xr:uid="{E4AD2348-647A-4F16-8DD4-6E57750CAE68}"/>
    <cellStyle name="Millares [0] 4 3 9 2" xfId="7722" xr:uid="{62D92B16-735A-4A6B-B8FC-B1493BA1BE31}"/>
    <cellStyle name="Millares [0] 4 3 9 2 2" xfId="19174" xr:uid="{EAF0A8C1-1493-4637-94B5-4ADC6232E44F}"/>
    <cellStyle name="Millares [0] 4 3 9 2 2 2" xfId="42068" xr:uid="{1641E977-F3A1-482D-A2F0-0A2A67639561}"/>
    <cellStyle name="Millares [0] 4 3 9 2 3" xfId="30627" xr:uid="{FF5FFDEF-129C-48FA-B9CA-79B141CB778B}"/>
    <cellStyle name="Millares [0] 4 3 9 2 4" xfId="53509" xr:uid="{E53A0A5D-8308-4DF1-87D1-E26AE7B4BFF7}"/>
    <cellStyle name="Millares [0] 4 3 9 3" xfId="14932" xr:uid="{80CFF98E-79E9-407B-A756-24ED19A8E290}"/>
    <cellStyle name="Millares [0] 4 3 9 3 2" xfId="37826" xr:uid="{773F0419-7776-4C84-87CF-9DDBF39C3EDC}"/>
    <cellStyle name="Millares [0] 4 3 9 4" xfId="26385" xr:uid="{894DE860-5FD5-467F-B129-2A8BFFD7E001}"/>
    <cellStyle name="Millares [0] 4 3 9 5" xfId="49267" xr:uid="{BC381058-A7CF-411F-9B05-36D950772F0C}"/>
    <cellStyle name="Millares [0] 4 4" xfId="348" xr:uid="{6BD0DCD9-E1A5-429B-9AF4-3779B29674A6}"/>
    <cellStyle name="Millares [0] 4 4 10" xfId="4577" xr:uid="{4C9D0D92-F298-4F4F-A4D3-44DF5CCB42B4}"/>
    <cellStyle name="Millares [0] 4 4 10 2" xfId="16029" xr:uid="{2B73000A-8CFD-4ACD-BE1F-95C2900FDE1A}"/>
    <cellStyle name="Millares [0] 4 4 10 2 2" xfId="38923" xr:uid="{9028D73D-CA6D-431E-8FF3-2DB9CE766AC2}"/>
    <cellStyle name="Millares [0] 4 4 10 3" xfId="27482" xr:uid="{706B4489-B0E5-415F-A487-3E06D39A4C70}"/>
    <cellStyle name="Millares [0] 4 4 10 4" xfId="50364" xr:uid="{F4B70DC7-1C1D-4DF4-B47F-2D49D666758E}"/>
    <cellStyle name="Millares [0] 4 4 11" xfId="8856" xr:uid="{96941DCD-C3C5-49B6-A637-C0B280D53D6D}"/>
    <cellStyle name="Millares [0] 4 4 11 2" xfId="20300" xr:uid="{1D991369-CA17-4066-B287-EA6615ABEB5D}"/>
    <cellStyle name="Millares [0] 4 4 11 2 2" xfId="43194" xr:uid="{130B516F-2E49-4A4C-9F29-DEFC8B25783C}"/>
    <cellStyle name="Millares [0] 4 4 11 3" xfId="31753" xr:uid="{634FD674-94BE-4F9D-9CBF-028F8CB6422E}"/>
    <cellStyle name="Millares [0] 4 4 11 4" xfId="54635" xr:uid="{58478EB1-5672-42EB-91FD-87682B66147F}"/>
    <cellStyle name="Millares [0] 4 4 12" xfId="9118" xr:uid="{4A862854-6ACF-47A8-B0F4-394D99F8E844}"/>
    <cellStyle name="Millares [0] 4 4 12 2" xfId="20562" xr:uid="{8388EB25-14E6-4679-B0CF-6FC616D6B532}"/>
    <cellStyle name="Millares [0] 4 4 12 2 2" xfId="43456" xr:uid="{BE725B6F-3C6A-4059-9BB0-CF644485EAB6}"/>
    <cellStyle name="Millares [0] 4 4 12 3" xfId="32015" xr:uid="{F1EEB064-1896-48CF-8B29-AAFD2DCD377B}"/>
    <cellStyle name="Millares [0] 4 4 12 4" xfId="54897" xr:uid="{40962513-C665-4FEA-A85A-EE2309FF9522}"/>
    <cellStyle name="Millares [0] 4 4 13" xfId="9385" xr:uid="{C9612D57-E49A-4E09-8165-2980DBCE0E17}"/>
    <cellStyle name="Millares [0] 4 4 13 2" xfId="20829" xr:uid="{8555F8A5-7382-4E81-855E-01F4A1A9EF14}"/>
    <cellStyle name="Millares [0] 4 4 13 2 2" xfId="43723" xr:uid="{14C76B32-B2C3-4843-B3EF-BAF1DC3EC2A2}"/>
    <cellStyle name="Millares [0] 4 4 13 3" xfId="32282" xr:uid="{31FC9EB6-61C8-4B38-BD72-BBFBC14228CA}"/>
    <cellStyle name="Millares [0] 4 4 13 4" xfId="55164" xr:uid="{E089B070-B985-4682-B995-CC4A23E40444}"/>
    <cellStyle name="Millares [0] 4 4 14" xfId="9657" xr:uid="{3D51426F-C1C5-44A5-A79E-9EDBDFFCBBD2}"/>
    <cellStyle name="Millares [0] 4 4 14 2" xfId="21100" xr:uid="{468CA1F2-B870-4A6F-A67B-5912E3E40FAF}"/>
    <cellStyle name="Millares [0] 4 4 14 2 2" xfId="43994" xr:uid="{FACB73D0-49CC-461C-98B2-F4A92F9FF9D9}"/>
    <cellStyle name="Millares [0] 4 4 14 3" xfId="32553" xr:uid="{2DB7951C-EACF-45D1-8DFA-851FEF8D8352}"/>
    <cellStyle name="Millares [0] 4 4 15" xfId="10741" xr:uid="{05B94EE2-992D-4684-9BF1-6B0665A2BCF8}"/>
    <cellStyle name="Millares [0] 4 4 15 2" xfId="22184" xr:uid="{DA1296DD-7FCE-4BF4-B626-DCC5257562C3}"/>
    <cellStyle name="Millares [0] 4 4 15 2 2" xfId="45078" xr:uid="{1F07F1E8-0A67-40F6-895C-B3975D815BED}"/>
    <cellStyle name="Millares [0] 4 4 15 3" xfId="33637" xr:uid="{C7F8D154-04A3-4FB8-9B1B-24542502E92E}"/>
    <cellStyle name="Millares [0] 4 4 16" xfId="11806" xr:uid="{A02F14F4-3530-466B-86F1-8CABE306E1CC}"/>
    <cellStyle name="Millares [0] 4 4 16 2" xfId="34700" xr:uid="{D8CF6402-4817-485B-B9B4-FD3509D35B23}"/>
    <cellStyle name="Millares [0] 4 4 17" xfId="23259" xr:uid="{75082C09-5304-49C8-AD16-C431A2738FE8}"/>
    <cellStyle name="Millares [0] 4 4 18" xfId="46142" xr:uid="{85D09007-F2E5-40E3-9308-60E00EC1B704}"/>
    <cellStyle name="Millares [0] 4 4 19" xfId="55481" xr:uid="{203D4377-3F19-4D61-A449-45F83A9F8920}"/>
    <cellStyle name="Millares [0] 4 4 2" xfId="464" xr:uid="{7E75DD00-6733-4AB4-B49F-74D62CCE67EE}"/>
    <cellStyle name="Millares [0] 4 4 2 10" xfId="8972" xr:uid="{3275CFEF-2C4E-474D-A2B7-89174E87C70E}"/>
    <cellStyle name="Millares [0] 4 4 2 10 2" xfId="20416" xr:uid="{22253533-B283-45A2-A1B4-92D9443FC7A0}"/>
    <cellStyle name="Millares [0] 4 4 2 10 2 2" xfId="43310" xr:uid="{D312D240-ABC6-4B26-A2AD-94DE77BB5CE3}"/>
    <cellStyle name="Millares [0] 4 4 2 10 3" xfId="31869" xr:uid="{8C3CBC98-3258-445D-BED2-4B0EC2B5E6AA}"/>
    <cellStyle name="Millares [0] 4 4 2 10 4" xfId="54751" xr:uid="{92C4C94C-99F6-425F-AD16-111682DF92F0}"/>
    <cellStyle name="Millares [0] 4 4 2 11" xfId="9234" xr:uid="{028F084E-6717-4240-ADA0-6E310214AF2C}"/>
    <cellStyle name="Millares [0] 4 4 2 11 2" xfId="20678" xr:uid="{5BCFC12B-2E2D-47E6-8DDF-A7ED737DF5F0}"/>
    <cellStyle name="Millares [0] 4 4 2 11 2 2" xfId="43572" xr:uid="{F69EA212-717C-4F09-8ABF-4B0F70EA604D}"/>
    <cellStyle name="Millares [0] 4 4 2 11 3" xfId="32131" xr:uid="{1F711E65-E053-4B3E-A3DD-6DD0998846CF}"/>
    <cellStyle name="Millares [0] 4 4 2 11 4" xfId="55013" xr:uid="{1A7BCEBB-8498-457E-9690-50CFDA546F1D}"/>
    <cellStyle name="Millares [0] 4 4 2 12" xfId="9501" xr:uid="{AA1953D3-4049-4017-BFEC-908048A9872D}"/>
    <cellStyle name="Millares [0] 4 4 2 12 2" xfId="20945" xr:uid="{176F9E04-9298-4159-AE9A-8ADB4A4DC5FD}"/>
    <cellStyle name="Millares [0] 4 4 2 12 2 2" xfId="43839" xr:uid="{CAE18FE8-0F77-448D-9373-BDBE1AC955D7}"/>
    <cellStyle name="Millares [0] 4 4 2 12 3" xfId="32398" xr:uid="{BF170F71-D073-4D1D-A8E5-E9D62220A139}"/>
    <cellStyle name="Millares [0] 4 4 2 12 4" xfId="55280" xr:uid="{DAD3307A-6BAA-4FA0-BBA3-F75FDAD986D5}"/>
    <cellStyle name="Millares [0] 4 4 2 13" xfId="9773" xr:uid="{E214F441-F42D-422E-B2AA-EFA50E1260E8}"/>
    <cellStyle name="Millares [0] 4 4 2 13 2" xfId="21216" xr:uid="{2BC6DD55-5575-46A8-BF21-191FEA807630}"/>
    <cellStyle name="Millares [0] 4 4 2 13 2 2" xfId="44110" xr:uid="{23923AE7-B5A6-47E6-BEC6-41D9DDBAEB30}"/>
    <cellStyle name="Millares [0] 4 4 2 13 3" xfId="32669" xr:uid="{DAEEDE78-CA45-4F45-8098-832BA24FB82B}"/>
    <cellStyle name="Millares [0] 4 4 2 14" xfId="10857" xr:uid="{848BE2EA-EEBC-4415-A5CF-DF113C53F736}"/>
    <cellStyle name="Millares [0] 4 4 2 14 2" xfId="22300" xr:uid="{FE1CCD44-EBE2-4CCF-A744-683914B739D3}"/>
    <cellStyle name="Millares [0] 4 4 2 14 2 2" xfId="45194" xr:uid="{CA6A049C-92AA-4778-860E-265322378491}"/>
    <cellStyle name="Millares [0] 4 4 2 14 3" xfId="33753" xr:uid="{D6499EF6-CE1D-4D45-9A20-6A80F868633E}"/>
    <cellStyle name="Millares [0] 4 4 2 15" xfId="11922" xr:uid="{3C69435A-F8AB-47D0-B5FE-A7259C63EA60}"/>
    <cellStyle name="Millares [0] 4 4 2 15 2" xfId="34816" xr:uid="{C82083E9-02AE-4702-93AB-7578F93A644D}"/>
    <cellStyle name="Millares [0] 4 4 2 16" xfId="23375" xr:uid="{4A43F4E7-B1CC-4FC3-9832-AF1F1DB79BF2}"/>
    <cellStyle name="Millares [0] 4 4 2 17" xfId="46258" xr:uid="{E67E2B9B-8FFB-4814-808A-3336593042FE}"/>
    <cellStyle name="Millares [0] 4 4 2 18" xfId="55596" xr:uid="{7C734568-2D1B-44C9-8EFD-BB8CF4EDBFA4}"/>
    <cellStyle name="Millares [0] 4 4 2 2" xfId="727" xr:uid="{35ADF3A4-4D06-477B-9097-0B69DB35F499}"/>
    <cellStyle name="Millares [0] 4 4 2 2 10" xfId="46521" xr:uid="{F0E6A553-FA14-4188-BE27-4160C8D2D074}"/>
    <cellStyle name="Millares [0] 4 4 2 2 11" xfId="55866" xr:uid="{74033185-5886-47F1-BC42-044C10AC737E}"/>
    <cellStyle name="Millares [0] 4 4 2 2 2" xfId="1255" xr:uid="{C40C0F3B-AF53-4A1E-80B4-D1EF4CEF7A31}"/>
    <cellStyle name="Millares [0] 4 4 2 2 2 2" xfId="2572" xr:uid="{F4564E3A-90FA-4FDD-BA5B-3181FA7F43BC}"/>
    <cellStyle name="Millares [0] 4 4 2 2 2 2 2" xfId="6819" xr:uid="{1FC63B07-6555-4FA3-8892-584472475A2B}"/>
    <cellStyle name="Millares [0] 4 4 2 2 2 2 2 2" xfId="18271" xr:uid="{A9855CC8-CB5E-40A2-A465-BDE16C25F193}"/>
    <cellStyle name="Millares [0] 4 4 2 2 2 2 2 2 2" xfId="41165" xr:uid="{3F498449-1591-464F-A498-B9B8DAE7D497}"/>
    <cellStyle name="Millares [0] 4 4 2 2 2 2 2 3" xfId="29724" xr:uid="{3C0F1C36-6532-4779-ABAA-89EDEBE286E5}"/>
    <cellStyle name="Millares [0] 4 4 2 2 2 2 2 4" xfId="52606" xr:uid="{50A55A84-E537-4E8F-A179-52EEB0D2C99C}"/>
    <cellStyle name="Millares [0] 4 4 2 2 2 2 3" xfId="14029" xr:uid="{ADE8ABB5-8270-4441-AE9B-8A92728F385E}"/>
    <cellStyle name="Millares [0] 4 4 2 2 2 2 3 2" xfId="36923" xr:uid="{981D4E7D-AED2-4845-BA64-5CCB10C72FD1}"/>
    <cellStyle name="Millares [0] 4 4 2 2 2 2 4" xfId="25482" xr:uid="{AE32C5BF-A629-4466-9D4D-6FD596478238}"/>
    <cellStyle name="Millares [0] 4 4 2 2 2 2 5" xfId="48365" xr:uid="{45BCDB42-87B9-40E1-997E-EFC7AE4A4B2F}"/>
    <cellStyle name="Millares [0] 4 4 2 2 2 3" xfId="4415" xr:uid="{3CBD91F2-1554-435B-9EE9-471CC1A04ADF}"/>
    <cellStyle name="Millares [0] 4 4 2 2 2 3 2" xfId="8658" xr:uid="{BF9A8598-BC52-4BDB-9868-BA6E1D8AE73E}"/>
    <cellStyle name="Millares [0] 4 4 2 2 2 3 2 2" xfId="20110" xr:uid="{EDCAA7A6-2DFC-43DD-8CBC-0F2C9541F674}"/>
    <cellStyle name="Millares [0] 4 4 2 2 2 3 2 2 2" xfId="43004" xr:uid="{CBA5FD03-80A1-4F1F-B9C6-DCDE2F2F6CC1}"/>
    <cellStyle name="Millares [0] 4 4 2 2 2 3 2 3" xfId="31563" xr:uid="{88EB4719-E3E4-4C50-82D8-BEF5570AE7AA}"/>
    <cellStyle name="Millares [0] 4 4 2 2 2 3 2 4" xfId="54445" xr:uid="{603E9EFC-A8A7-4339-BC6C-5C124B3CFE93}"/>
    <cellStyle name="Millares [0] 4 4 2 2 2 3 3" xfId="15868" xr:uid="{C67FFD18-E535-4269-B5E2-CBAF6AB81228}"/>
    <cellStyle name="Millares [0] 4 4 2 2 2 3 3 2" xfId="38762" xr:uid="{D155A318-5D3E-4D90-92BF-1A2C2217AB32}"/>
    <cellStyle name="Millares [0] 4 4 2 2 2 3 4" xfId="27321" xr:uid="{05AEE572-3BEA-4502-BE8C-6ED557CCB7CD}"/>
    <cellStyle name="Millares [0] 4 4 2 2 2 3 5" xfId="50203" xr:uid="{EDCB0055-7374-4AAF-859F-7B1CC2C9E71B}"/>
    <cellStyle name="Millares [0] 4 4 2 2 2 4" xfId="5502" xr:uid="{2C07DC8D-3CBE-4DD8-A2C5-D513DB9682A7}"/>
    <cellStyle name="Millares [0] 4 4 2 2 2 4 2" xfId="16954" xr:uid="{AA2CFF60-CA2D-4195-8650-F29D98FBA00A}"/>
    <cellStyle name="Millares [0] 4 4 2 2 2 4 2 2" xfId="39848" xr:uid="{8E0F25FC-AEB4-4546-A38C-E18D63728616}"/>
    <cellStyle name="Millares [0] 4 4 2 2 2 4 3" xfId="28407" xr:uid="{53263B10-5B94-41CA-A5CB-1E26628E8E05}"/>
    <cellStyle name="Millares [0] 4 4 2 2 2 4 4" xfId="51289" xr:uid="{7BCF410A-FA1B-427B-8366-FCC8DFE7677D}"/>
    <cellStyle name="Millares [0] 4 4 2 2 2 5" xfId="10563" xr:uid="{59EB76FF-78AD-4E66-AC05-126184C012E4}"/>
    <cellStyle name="Millares [0] 4 4 2 2 2 5 2" xfId="22006" xr:uid="{4A67B684-8260-4C12-9178-D84E855EA4FA}"/>
    <cellStyle name="Millares [0] 4 4 2 2 2 5 2 2" xfId="44900" xr:uid="{F7F8C07A-B8AB-47D7-B50D-5BD0E9824440}"/>
    <cellStyle name="Millares [0] 4 4 2 2 2 5 3" xfId="33459" xr:uid="{93918C78-B829-4B6A-A91D-8C1C64F59347}"/>
    <cellStyle name="Millares [0] 4 4 2 2 2 6" xfId="11647" xr:uid="{46ECBFCC-6AA9-48FB-B216-3BA834DE3E8A}"/>
    <cellStyle name="Millares [0] 4 4 2 2 2 6 2" xfId="23090" xr:uid="{22790EC9-3CF9-46FC-8353-C409E61FE0FF}"/>
    <cellStyle name="Millares [0] 4 4 2 2 2 6 2 2" xfId="45984" xr:uid="{39BF350A-2933-4C29-8B69-BCDFE98FB17C}"/>
    <cellStyle name="Millares [0] 4 4 2 2 2 6 3" xfId="34543" xr:uid="{B51DB945-556D-4F6C-AE94-F848EDD8E8A7}"/>
    <cellStyle name="Millares [0] 4 4 2 2 2 7" xfId="12712" xr:uid="{4A51F8FC-13E8-4609-9339-9379A46BF717}"/>
    <cellStyle name="Millares [0] 4 4 2 2 2 7 2" xfId="35606" xr:uid="{CB67F70F-200C-400B-841E-F447E1275425}"/>
    <cellStyle name="Millares [0] 4 4 2 2 2 8" xfId="24165" xr:uid="{31997303-5D29-46CB-999B-B57A7388FEF6}"/>
    <cellStyle name="Millares [0] 4 4 2 2 2 9" xfId="47048" xr:uid="{D39714B0-97CD-41FE-88AF-B50D22AC3046}"/>
    <cellStyle name="Millares [0] 4 4 2 2 3" xfId="2045" xr:uid="{4B33D504-ECDB-4912-B1FB-15FCE75D58EA}"/>
    <cellStyle name="Millares [0] 4 4 2 2 3 2" xfId="6292" xr:uid="{9762BB12-2F3F-482D-8F9D-04263C4B3A96}"/>
    <cellStyle name="Millares [0] 4 4 2 2 3 2 2" xfId="17744" xr:uid="{17E161FC-C3A3-4D4B-AC02-B773EDA4C0F2}"/>
    <cellStyle name="Millares [0] 4 4 2 2 3 2 2 2" xfId="40638" xr:uid="{321A54C5-1F09-4B92-A1C9-30B0AB39658B}"/>
    <cellStyle name="Millares [0] 4 4 2 2 3 2 3" xfId="29197" xr:uid="{9309896A-8A61-4F34-8D96-390DF2DCC9E9}"/>
    <cellStyle name="Millares [0] 4 4 2 2 3 2 4" xfId="52079" xr:uid="{9F365407-B217-4B22-AC72-AB58CE81FE0B}"/>
    <cellStyle name="Millares [0] 4 4 2 2 3 3" xfId="13502" xr:uid="{E0A57508-BFD0-4EC9-85A7-A0EB560AAAAB}"/>
    <cellStyle name="Millares [0] 4 4 2 2 3 3 2" xfId="36396" xr:uid="{6A82B487-D6C7-4028-BFD3-03FA8FCAF129}"/>
    <cellStyle name="Millares [0] 4 4 2 2 3 4" xfId="24955" xr:uid="{74797690-9C72-4268-BC0C-66F1D56CAB1B}"/>
    <cellStyle name="Millares [0] 4 4 2 2 3 5" xfId="47838" xr:uid="{0DD7C0CB-AB2D-4B5B-BE0E-291DABE46180}"/>
    <cellStyle name="Millares [0] 4 4 2 2 4" xfId="3888" xr:uid="{40493431-CF04-4CD7-A6CC-0B786A78DCE7}"/>
    <cellStyle name="Millares [0] 4 4 2 2 4 2" xfId="8131" xr:uid="{DD705F34-5496-49E0-B13B-D25487C0248F}"/>
    <cellStyle name="Millares [0] 4 4 2 2 4 2 2" xfId="19583" xr:uid="{4BF689AF-99D6-45A4-92A5-53C381379A63}"/>
    <cellStyle name="Millares [0] 4 4 2 2 4 2 2 2" xfId="42477" xr:uid="{35EF211B-0A6F-4668-9062-35FE2CB00105}"/>
    <cellStyle name="Millares [0] 4 4 2 2 4 2 3" xfId="31036" xr:uid="{FFCCA18F-07FB-4F5D-93B0-5FA09FEFC2FE}"/>
    <cellStyle name="Millares [0] 4 4 2 2 4 2 4" xfId="53918" xr:uid="{E22D10E2-3FCE-4AA1-90C9-FC8E348D5829}"/>
    <cellStyle name="Millares [0] 4 4 2 2 4 3" xfId="15341" xr:uid="{3ECB9D98-8324-45F4-9867-2CFF066E6B1F}"/>
    <cellStyle name="Millares [0] 4 4 2 2 4 3 2" xfId="38235" xr:uid="{102AA3B5-437D-44F9-B962-B418BB983BC5}"/>
    <cellStyle name="Millares [0] 4 4 2 2 4 4" xfId="26794" xr:uid="{097FE43F-9FB3-494D-92CA-F583BA2967EB}"/>
    <cellStyle name="Millares [0] 4 4 2 2 4 5" xfId="49676" xr:uid="{4AD45B55-A8FE-4A97-A0BD-4082D2A93FBA}"/>
    <cellStyle name="Millares [0] 4 4 2 2 5" xfId="4975" xr:uid="{1E57A0B3-4E98-41E1-A588-24E7643852CF}"/>
    <cellStyle name="Millares [0] 4 4 2 2 5 2" xfId="16427" xr:uid="{279E6852-5FF9-4CDE-B76B-442B47A8AE4B}"/>
    <cellStyle name="Millares [0] 4 4 2 2 5 2 2" xfId="39321" xr:uid="{71A9573D-6CFC-46C2-9CBD-8128EA1CAA5A}"/>
    <cellStyle name="Millares [0] 4 4 2 2 5 3" xfId="27880" xr:uid="{B0F8695A-C9C4-4CDB-A2DF-1D2A8ACE814B}"/>
    <cellStyle name="Millares [0] 4 4 2 2 5 4" xfId="50762" xr:uid="{039A53E4-D00A-45F8-9146-AC177926EF20}"/>
    <cellStyle name="Millares [0] 4 4 2 2 6" xfId="10036" xr:uid="{FB9F40C3-E29D-4EE2-94D3-3B4715BBB9C8}"/>
    <cellStyle name="Millares [0] 4 4 2 2 6 2" xfId="21479" xr:uid="{B0E2D676-8357-46AE-B5B8-37CDF47FE6DC}"/>
    <cellStyle name="Millares [0] 4 4 2 2 6 2 2" xfId="44373" xr:uid="{F84B3D8C-AEF7-45D0-AEE0-6799FE6E5343}"/>
    <cellStyle name="Millares [0] 4 4 2 2 6 3" xfId="32932" xr:uid="{A71E2560-4E9C-4DE1-A51F-E419F7ED1E1A}"/>
    <cellStyle name="Millares [0] 4 4 2 2 7" xfId="11120" xr:uid="{3DD30678-C8C7-4A89-B725-F2224CA32DFD}"/>
    <cellStyle name="Millares [0] 4 4 2 2 7 2" xfId="22563" xr:uid="{46D888F2-F737-4FB2-BE5C-F4832931751A}"/>
    <cellStyle name="Millares [0] 4 4 2 2 7 2 2" xfId="45457" xr:uid="{1E8463E6-52A7-43FB-AE6C-2BC12B3053EC}"/>
    <cellStyle name="Millares [0] 4 4 2 2 7 3" xfId="34016" xr:uid="{B2D543C9-944C-4DBD-A62E-DC4C01C1BDB0}"/>
    <cellStyle name="Millares [0] 4 4 2 2 8" xfId="12185" xr:uid="{18CCAAC4-3521-4E0D-AB24-8EBA4CC3CBFB}"/>
    <cellStyle name="Millares [0] 4 4 2 2 8 2" xfId="35079" xr:uid="{129299CD-93E7-4D79-99D8-042AAEEAD49F}"/>
    <cellStyle name="Millares [0] 4 4 2 2 9" xfId="23638" xr:uid="{C643A0DB-5FB8-4938-B914-D094E2681BB3}"/>
    <cellStyle name="Millares [0] 4 4 2 3" xfId="992" xr:uid="{81F0B9FB-672B-4BA1-BAD1-A8816F50666C}"/>
    <cellStyle name="Millares [0] 4 4 2 3 2" xfId="2309" xr:uid="{8207D29E-0154-4CF7-B98C-6E3808414E38}"/>
    <cellStyle name="Millares [0] 4 4 2 3 2 2" xfId="6556" xr:uid="{B2C68CC0-2EF2-4F26-AD46-689BE702B8A9}"/>
    <cellStyle name="Millares [0] 4 4 2 3 2 2 2" xfId="18008" xr:uid="{DE2DDAE9-00CB-422E-BD1C-2E210D122378}"/>
    <cellStyle name="Millares [0] 4 4 2 3 2 2 2 2" xfId="40902" xr:uid="{AF5A2905-7032-4AA5-A0B0-5DC218F8F3D0}"/>
    <cellStyle name="Millares [0] 4 4 2 3 2 2 3" xfId="29461" xr:uid="{8423935C-ACF1-4CF2-83C3-4D89203F9B2F}"/>
    <cellStyle name="Millares [0] 4 4 2 3 2 2 4" xfId="52343" xr:uid="{01A2B7E8-BC3D-4E12-9F55-A74C1663C843}"/>
    <cellStyle name="Millares [0] 4 4 2 3 2 3" xfId="13766" xr:uid="{C9B80E5E-03D0-40BF-B042-C2B4A1CC0033}"/>
    <cellStyle name="Millares [0] 4 4 2 3 2 3 2" xfId="36660" xr:uid="{8EA47C70-B8B1-46E4-B098-D86A58FC3ACD}"/>
    <cellStyle name="Millares [0] 4 4 2 3 2 4" xfId="25219" xr:uid="{240FBB80-9FC5-4ECC-A75D-58D3B568F390}"/>
    <cellStyle name="Millares [0] 4 4 2 3 2 5" xfId="48102" xr:uid="{C9EF73BB-BD00-46AF-9AC5-8C4003B7EA72}"/>
    <cellStyle name="Millares [0] 4 4 2 3 3" xfId="4152" xr:uid="{09C39E5B-8B02-4E08-B1C3-54B5BBDB223C}"/>
    <cellStyle name="Millares [0] 4 4 2 3 3 2" xfId="8395" xr:uid="{7BA5AC3C-A342-4AFA-A4F0-58810F04AD01}"/>
    <cellStyle name="Millares [0] 4 4 2 3 3 2 2" xfId="19847" xr:uid="{E1FC0C7C-B190-41C0-82E5-A57CDCAD2491}"/>
    <cellStyle name="Millares [0] 4 4 2 3 3 2 2 2" xfId="42741" xr:uid="{BF31196C-03ED-4FDD-97FB-7A5023CD652E}"/>
    <cellStyle name="Millares [0] 4 4 2 3 3 2 3" xfId="31300" xr:uid="{D061F010-905C-496B-B145-1E20BB5A6B75}"/>
    <cellStyle name="Millares [0] 4 4 2 3 3 2 4" xfId="54182" xr:uid="{418372EF-D22C-4506-BD05-E5A2EAED2FD7}"/>
    <cellStyle name="Millares [0] 4 4 2 3 3 3" xfId="15605" xr:uid="{97CD0BD9-6C8C-4094-8594-E39E2EA865F5}"/>
    <cellStyle name="Millares [0] 4 4 2 3 3 3 2" xfId="38499" xr:uid="{982ABCA0-4B3A-4A7F-A97E-6D13323A9D4B}"/>
    <cellStyle name="Millares [0] 4 4 2 3 3 4" xfId="27058" xr:uid="{28262C55-4844-4C1C-A844-7BAF5A4DBD07}"/>
    <cellStyle name="Millares [0] 4 4 2 3 3 5" xfId="49940" xr:uid="{2658761E-E92F-4F1F-BC47-A5A7F8BC883E}"/>
    <cellStyle name="Millares [0] 4 4 2 3 4" xfId="5239" xr:uid="{723CBB8E-BE42-480B-8CCE-BD01792CC954}"/>
    <cellStyle name="Millares [0] 4 4 2 3 4 2" xfId="16691" xr:uid="{52231805-8868-4DE0-897B-70CB643E37F0}"/>
    <cellStyle name="Millares [0] 4 4 2 3 4 2 2" xfId="39585" xr:uid="{01CFF2EC-3BD1-490F-A613-D3873B516AB1}"/>
    <cellStyle name="Millares [0] 4 4 2 3 4 3" xfId="28144" xr:uid="{9D40C6E3-4D9B-433E-9008-BF390350FD6B}"/>
    <cellStyle name="Millares [0] 4 4 2 3 4 4" xfId="51026" xr:uid="{27B6819A-7403-464A-92BC-F5448886E9C7}"/>
    <cellStyle name="Millares [0] 4 4 2 3 5" xfId="10300" xr:uid="{A6E6FF24-3609-4FFE-B2D2-BB5EA18227C8}"/>
    <cellStyle name="Millares [0] 4 4 2 3 5 2" xfId="21743" xr:uid="{24317BA3-4D58-42C3-9DA5-76FB2410EE94}"/>
    <cellStyle name="Millares [0] 4 4 2 3 5 2 2" xfId="44637" xr:uid="{5AF93A2C-6E33-45DD-99A9-9CC4572300C8}"/>
    <cellStyle name="Millares [0] 4 4 2 3 5 3" xfId="33196" xr:uid="{90F5F4F5-7506-4BA6-89C6-9E5D935A9A98}"/>
    <cellStyle name="Millares [0] 4 4 2 3 6" xfId="11384" xr:uid="{8C3469AB-CD84-4988-A215-18D2AF1587F1}"/>
    <cellStyle name="Millares [0] 4 4 2 3 6 2" xfId="22827" xr:uid="{8260C4A0-E556-4DAE-8CEE-3408F6C9C172}"/>
    <cellStyle name="Millares [0] 4 4 2 3 6 2 2" xfId="45721" xr:uid="{CCC37230-90D8-4F90-9F84-3D32B380D041}"/>
    <cellStyle name="Millares [0] 4 4 2 3 6 3" xfId="34280" xr:uid="{B521FE35-263E-42FB-A67A-EDE38E0560CC}"/>
    <cellStyle name="Millares [0] 4 4 2 3 7" xfId="12449" xr:uid="{D79C406E-59BE-4A0E-B670-145B27E780DD}"/>
    <cellStyle name="Millares [0] 4 4 2 3 7 2" xfId="35343" xr:uid="{6691747B-D412-4DEE-BFD5-78579212321E}"/>
    <cellStyle name="Millares [0] 4 4 2 3 8" xfId="23902" xr:uid="{D453A442-6C6D-4DC7-901B-B2DAE1D5B1AF}"/>
    <cellStyle name="Millares [0] 4 4 2 3 9" xfId="46785" xr:uid="{8C3D1065-5D4E-4C31-8822-C57532A15695}"/>
    <cellStyle name="Millares [0] 4 4 2 4" xfId="1520" xr:uid="{D2FD86E7-89A2-4E5F-9537-4FFFD2D81370}"/>
    <cellStyle name="Millares [0] 4 4 2 4 2" xfId="2837" xr:uid="{026D9D69-7B5D-4783-8082-DE6BE29D9856}"/>
    <cellStyle name="Millares [0] 4 4 2 4 2 2" xfId="7084" xr:uid="{81CFBB28-820D-4DDB-A02F-A91853D22FE9}"/>
    <cellStyle name="Millares [0] 4 4 2 4 2 2 2" xfId="18536" xr:uid="{5233E113-6680-4D2F-BDFC-D0F8C92A8B91}"/>
    <cellStyle name="Millares [0] 4 4 2 4 2 2 2 2" xfId="41430" xr:uid="{9F2FB752-22C5-4ACD-8C2A-0342BE396291}"/>
    <cellStyle name="Millares [0] 4 4 2 4 2 2 3" xfId="29989" xr:uid="{8325315F-5A40-459C-B910-1C2AB1E35EFA}"/>
    <cellStyle name="Millares [0] 4 4 2 4 2 2 4" xfId="52871" xr:uid="{9B0DE821-4248-480E-9CA2-5FFFB0913D03}"/>
    <cellStyle name="Millares [0] 4 4 2 4 2 3" xfId="14294" xr:uid="{F51D4A5A-4210-4CAB-8A0A-C772A07593E0}"/>
    <cellStyle name="Millares [0] 4 4 2 4 2 3 2" xfId="37188" xr:uid="{F5C27D71-2644-4F92-B4E4-6DD32A5AE7AF}"/>
    <cellStyle name="Millares [0] 4 4 2 4 2 4" xfId="25747" xr:uid="{F33AA31F-E6B0-4CCE-81F0-D2009EC987B9}"/>
    <cellStyle name="Millares [0] 4 4 2 4 2 5" xfId="48630" xr:uid="{020461A3-2974-4DF2-9281-6B096DDC5F19}"/>
    <cellStyle name="Millares [0] 4 4 2 4 3" xfId="5767" xr:uid="{C3906379-5532-481F-8787-5CA08C7611D0}"/>
    <cellStyle name="Millares [0] 4 4 2 4 3 2" xfId="17219" xr:uid="{C1D803ED-CDBA-41D6-83EF-9D2EB3BEAC33}"/>
    <cellStyle name="Millares [0] 4 4 2 4 3 2 2" xfId="40113" xr:uid="{DA708CEA-520E-4FE3-953B-CD3449A15682}"/>
    <cellStyle name="Millares [0] 4 4 2 4 3 3" xfId="28672" xr:uid="{8295ABE0-07A3-49BF-94F7-93706861BDE0}"/>
    <cellStyle name="Millares [0] 4 4 2 4 3 4" xfId="51554" xr:uid="{5EF99800-C8F1-469E-98FF-5CD451F64027}"/>
    <cellStyle name="Millares [0] 4 4 2 4 4" xfId="12977" xr:uid="{2D45F8CE-413C-4784-9B4B-9CDB638E8C52}"/>
    <cellStyle name="Millares [0] 4 4 2 4 4 2" xfId="35871" xr:uid="{22C2FBC8-7B96-4D7C-ACC7-A5BF631B9F2D}"/>
    <cellStyle name="Millares [0] 4 4 2 4 5" xfId="24430" xr:uid="{4D82B83F-0B1C-4B11-B7FA-90EA36B38C70}"/>
    <cellStyle name="Millares [0] 4 4 2 4 6" xfId="47313" xr:uid="{960225B8-ED67-4AD0-85D6-41A8623A0475}"/>
    <cellStyle name="Millares [0] 4 4 2 5" xfId="1782" xr:uid="{1BBA6FB4-7E7E-43DF-808F-3D2D86E637D3}"/>
    <cellStyle name="Millares [0] 4 4 2 5 2" xfId="6029" xr:uid="{4B766030-678B-4E89-925A-85C28DB3E5FC}"/>
    <cellStyle name="Millares [0] 4 4 2 5 2 2" xfId="17481" xr:uid="{4A412452-BA17-4A0B-90FC-48D715FC678E}"/>
    <cellStyle name="Millares [0] 4 4 2 5 2 2 2" xfId="40375" xr:uid="{0534190E-72A7-41DB-8B31-4F21A4A7F231}"/>
    <cellStyle name="Millares [0] 4 4 2 5 2 3" xfId="28934" xr:uid="{FFA4C6A0-A207-4BDB-B93D-6EB535825837}"/>
    <cellStyle name="Millares [0] 4 4 2 5 2 4" xfId="51816" xr:uid="{7032FCDB-4853-4394-BF06-3B9936DF0020}"/>
    <cellStyle name="Millares [0] 4 4 2 5 3" xfId="13239" xr:uid="{A193E882-A568-4E50-A95A-EBDF0DDC74AE}"/>
    <cellStyle name="Millares [0] 4 4 2 5 3 2" xfId="36133" xr:uid="{7A509319-3EA1-440C-A21E-B9FEB4D80B3B}"/>
    <cellStyle name="Millares [0] 4 4 2 5 4" xfId="24692" xr:uid="{7E6A5D83-F41B-423B-B7B8-A3B43A252C33}"/>
    <cellStyle name="Millares [0] 4 4 2 5 5" xfId="47575" xr:uid="{8B1F61CA-F69F-4105-8BAF-30114FEABE2C}"/>
    <cellStyle name="Millares [0] 4 4 2 6" xfId="3105" xr:uid="{B7C500EB-9203-4235-AC60-373C3872DAEA}"/>
    <cellStyle name="Millares [0] 4 4 2 6 2" xfId="7347" xr:uid="{19ACB545-9E29-4D2E-959D-C238650F403C}"/>
    <cellStyle name="Millares [0] 4 4 2 6 2 2" xfId="18799" xr:uid="{0BC7B73D-1AA0-4283-A57C-4D17CB26ABC6}"/>
    <cellStyle name="Millares [0] 4 4 2 6 2 2 2" xfId="41693" xr:uid="{447B088F-EF32-4C4C-9F4C-EE1093B59243}"/>
    <cellStyle name="Millares [0] 4 4 2 6 2 3" xfId="30252" xr:uid="{4922B65A-A7F6-4642-A117-09E8EE16F840}"/>
    <cellStyle name="Millares [0] 4 4 2 6 2 4" xfId="53134" xr:uid="{EBB066FE-C9C1-4F48-BEB0-ACD512CF0E47}"/>
    <cellStyle name="Millares [0] 4 4 2 6 3" xfId="14557" xr:uid="{DCE858B4-77FD-4732-B4FB-51CD4A0E0148}"/>
    <cellStyle name="Millares [0] 4 4 2 6 3 2" xfId="37451" xr:uid="{9253CE22-EFB6-4D41-BA0C-DDD4EEF8A6FA}"/>
    <cellStyle name="Millares [0] 4 4 2 6 4" xfId="26010" xr:uid="{394CF71C-D296-4450-B68E-B7FE39C84315}"/>
    <cellStyle name="Millares [0] 4 4 2 6 5" xfId="48892" xr:uid="{7ED7E821-2445-4B96-B75C-CD78EA1E3624}"/>
    <cellStyle name="Millares [0] 4 4 2 7" xfId="3364" xr:uid="{6AA262B6-B1B6-4582-99FF-995822F36CA2}"/>
    <cellStyle name="Millares [0] 4 4 2 7 2" xfId="7607" xr:uid="{E4D6DC92-7A83-4F02-8FD9-FA91B796E32B}"/>
    <cellStyle name="Millares [0] 4 4 2 7 2 2" xfId="19059" xr:uid="{18378E24-1EEC-4872-835A-74620ADD8688}"/>
    <cellStyle name="Millares [0] 4 4 2 7 2 2 2" xfId="41953" xr:uid="{3EFC5C2F-13E2-4C18-B0B7-030D0D951499}"/>
    <cellStyle name="Millares [0] 4 4 2 7 2 3" xfId="30512" xr:uid="{77AB8226-3B45-4E49-AE30-80FC07E12E89}"/>
    <cellStyle name="Millares [0] 4 4 2 7 2 4" xfId="53394" xr:uid="{2D94E96E-7FEE-43C8-ADB9-CAE2651FD976}"/>
    <cellStyle name="Millares [0] 4 4 2 7 3" xfId="14817" xr:uid="{A4DEA265-32B8-453B-82BC-C4CC8CE5156F}"/>
    <cellStyle name="Millares [0] 4 4 2 7 3 2" xfId="37711" xr:uid="{0CB29055-4F52-456B-8A95-DBC3B0D05D77}"/>
    <cellStyle name="Millares [0] 4 4 2 7 4" xfId="26270" xr:uid="{A0499FB5-5F99-4F7B-8DBD-5254D05811AD}"/>
    <cellStyle name="Millares [0] 4 4 2 7 5" xfId="49152" xr:uid="{25296DD8-0B71-449B-9C8F-9DEBEE30BC78}"/>
    <cellStyle name="Millares [0] 4 4 2 8" xfId="3625" xr:uid="{0A362414-9CF3-45F9-B128-4EAB5F68F3C8}"/>
    <cellStyle name="Millares [0] 4 4 2 8 2" xfId="7868" xr:uid="{C5F2CBB5-8271-4A1A-A44F-2EDE485B75CD}"/>
    <cellStyle name="Millares [0] 4 4 2 8 2 2" xfId="19320" xr:uid="{6C1414F5-4D69-4EE5-B107-F15A256C79EA}"/>
    <cellStyle name="Millares [0] 4 4 2 8 2 2 2" xfId="42214" xr:uid="{16C5767C-7EFC-4B74-95DE-02B0167E6B61}"/>
    <cellStyle name="Millares [0] 4 4 2 8 2 3" xfId="30773" xr:uid="{574B9985-324E-45DA-BA67-0244002377ED}"/>
    <cellStyle name="Millares [0] 4 4 2 8 2 4" xfId="53655" xr:uid="{E02FE36F-656B-4C1F-9EC8-0A259C5B23BB}"/>
    <cellStyle name="Millares [0] 4 4 2 8 3" xfId="15078" xr:uid="{7AC6A87E-B146-4231-9803-16E4F525FF48}"/>
    <cellStyle name="Millares [0] 4 4 2 8 3 2" xfId="37972" xr:uid="{872E56B1-99BC-4FAE-8A69-A04BEA5FBCCA}"/>
    <cellStyle name="Millares [0] 4 4 2 8 4" xfId="26531" xr:uid="{0CCAB44D-F02D-4976-BAFB-9C0DEFAAF3A1}"/>
    <cellStyle name="Millares [0] 4 4 2 8 5" xfId="49413" xr:uid="{C761C452-A6E8-4CAB-B1A4-8CEE8A52E6B0}"/>
    <cellStyle name="Millares [0] 4 4 2 9" xfId="4693" xr:uid="{05A1FF63-5E34-46CB-AB32-687D3A5D2F22}"/>
    <cellStyle name="Millares [0] 4 4 2 9 2" xfId="16145" xr:uid="{BB75BD29-8518-4F3E-924B-C2E29E4DBCE7}"/>
    <cellStyle name="Millares [0] 4 4 2 9 2 2" xfId="39039" xr:uid="{EA8DFFF9-AF5A-419D-92BC-894CD2DC37EC}"/>
    <cellStyle name="Millares [0] 4 4 2 9 3" xfId="27598" xr:uid="{172F3A26-2230-4630-9D27-ABE42181DC92}"/>
    <cellStyle name="Millares [0] 4 4 2 9 4" xfId="50480" xr:uid="{A972361D-6F3F-460E-AC89-86BD0863B096}"/>
    <cellStyle name="Millares [0] 4 4 3" xfId="611" xr:uid="{7AD52532-CE1A-4335-BAC6-9A31DE43C320}"/>
    <cellStyle name="Millares [0] 4 4 3 10" xfId="46405" xr:uid="{71B156D8-79F2-4DC5-A963-97F56628B078}"/>
    <cellStyle name="Millares [0] 4 4 3 11" xfId="55750" xr:uid="{9E813388-C8CB-440F-8ED6-ECD9EF5D41A2}"/>
    <cellStyle name="Millares [0] 4 4 3 2" xfId="1139" xr:uid="{56EE101F-50D5-44B1-AF44-1D5F0B034A19}"/>
    <cellStyle name="Millares [0] 4 4 3 2 2" xfId="2456" xr:uid="{7AE9F734-1B02-49D4-831D-5EF3D6FE16B1}"/>
    <cellStyle name="Millares [0] 4 4 3 2 2 2" xfId="6703" xr:uid="{C0FD622A-E224-4728-9C32-0901F4669060}"/>
    <cellStyle name="Millares [0] 4 4 3 2 2 2 2" xfId="18155" xr:uid="{1D7D69C8-5AAC-47B1-91A0-FF78AB98475B}"/>
    <cellStyle name="Millares [0] 4 4 3 2 2 2 2 2" xfId="41049" xr:uid="{BBF7C974-4A29-483E-90D3-F7590AE20CCF}"/>
    <cellStyle name="Millares [0] 4 4 3 2 2 2 3" xfId="29608" xr:uid="{48E36B6F-DBE3-428D-B4D0-B173C196D49B}"/>
    <cellStyle name="Millares [0] 4 4 3 2 2 2 4" xfId="52490" xr:uid="{410C0FF2-9DC4-4FD8-9984-F27067D7CB07}"/>
    <cellStyle name="Millares [0] 4 4 3 2 2 3" xfId="13913" xr:uid="{126789E4-CB52-4811-8FCA-AB7A101B882A}"/>
    <cellStyle name="Millares [0] 4 4 3 2 2 3 2" xfId="36807" xr:uid="{64332C35-0324-46E0-AACA-99C506D4BC20}"/>
    <cellStyle name="Millares [0] 4 4 3 2 2 4" xfId="25366" xr:uid="{F529CF31-5BDD-480C-B548-1E5807D06800}"/>
    <cellStyle name="Millares [0] 4 4 3 2 2 5" xfId="48249" xr:uid="{8506D1F2-9332-4E10-B6CE-E0931C244ADD}"/>
    <cellStyle name="Millares [0] 4 4 3 2 3" xfId="4299" xr:uid="{6BE055D7-65FE-4C6C-BF34-E822B14663C4}"/>
    <cellStyle name="Millares [0] 4 4 3 2 3 2" xfId="8542" xr:uid="{C5411094-EB83-4DA2-A5F0-37BCC54F56EF}"/>
    <cellStyle name="Millares [0] 4 4 3 2 3 2 2" xfId="19994" xr:uid="{E62E9AFD-FCF4-4189-9119-2ABD42AA1AFF}"/>
    <cellStyle name="Millares [0] 4 4 3 2 3 2 2 2" xfId="42888" xr:uid="{8D79CADC-FFEF-46A1-B8F2-29C1DD58E75C}"/>
    <cellStyle name="Millares [0] 4 4 3 2 3 2 3" xfId="31447" xr:uid="{B41961EE-CF2C-4F01-AAEA-8FDBA5284C17}"/>
    <cellStyle name="Millares [0] 4 4 3 2 3 2 4" xfId="54329" xr:uid="{EEFDDF74-DFD0-47E4-8829-6379F4AA7034}"/>
    <cellStyle name="Millares [0] 4 4 3 2 3 3" xfId="15752" xr:uid="{A96108EA-592D-423C-8073-CC132FD62A2C}"/>
    <cellStyle name="Millares [0] 4 4 3 2 3 3 2" xfId="38646" xr:uid="{E8400A4C-296E-4A09-B6B4-10530EE451FC}"/>
    <cellStyle name="Millares [0] 4 4 3 2 3 4" xfId="27205" xr:uid="{698E010F-9401-40AE-A2AC-5E636E46E634}"/>
    <cellStyle name="Millares [0] 4 4 3 2 3 5" xfId="50087" xr:uid="{BA156372-B579-4F7D-9F8C-884B567F1808}"/>
    <cellStyle name="Millares [0] 4 4 3 2 4" xfId="5386" xr:uid="{3FCE4BC3-52C1-4CBB-93A3-76FB74D7454F}"/>
    <cellStyle name="Millares [0] 4 4 3 2 4 2" xfId="16838" xr:uid="{15FD0C85-360C-4C1E-B862-30BB4F12F644}"/>
    <cellStyle name="Millares [0] 4 4 3 2 4 2 2" xfId="39732" xr:uid="{7D72F5B8-1C37-456F-8D6B-48BE4AD9E471}"/>
    <cellStyle name="Millares [0] 4 4 3 2 4 3" xfId="28291" xr:uid="{D688F21A-A2BE-4ABF-BB0C-D3F646AF1DC4}"/>
    <cellStyle name="Millares [0] 4 4 3 2 4 4" xfId="51173" xr:uid="{C47D4E0F-667E-4E82-9933-145A981462DA}"/>
    <cellStyle name="Millares [0] 4 4 3 2 5" xfId="10447" xr:uid="{1CEB0675-9BB9-4BD6-961B-7F653C1C8C91}"/>
    <cellStyle name="Millares [0] 4 4 3 2 5 2" xfId="21890" xr:uid="{D91E3570-94CE-4FE4-AC45-7E0B201AE9CE}"/>
    <cellStyle name="Millares [0] 4 4 3 2 5 2 2" xfId="44784" xr:uid="{CE50B83C-F3FD-482B-82A5-57DAEA0A3EB3}"/>
    <cellStyle name="Millares [0] 4 4 3 2 5 3" xfId="33343" xr:uid="{1B414DE7-A503-4B4D-8F7B-9CB85379271F}"/>
    <cellStyle name="Millares [0] 4 4 3 2 6" xfId="11531" xr:uid="{2DB78D0A-1A27-4D30-AA82-79B504041A80}"/>
    <cellStyle name="Millares [0] 4 4 3 2 6 2" xfId="22974" xr:uid="{F752DFFE-5DA5-4FB6-A921-B32E1619FA54}"/>
    <cellStyle name="Millares [0] 4 4 3 2 6 2 2" xfId="45868" xr:uid="{79CDC265-EC78-4223-9F7F-BBD2B3395034}"/>
    <cellStyle name="Millares [0] 4 4 3 2 6 3" xfId="34427" xr:uid="{2CC64E90-3A24-4B3C-8C1B-460F28D1A2CD}"/>
    <cellStyle name="Millares [0] 4 4 3 2 7" xfId="12596" xr:uid="{B0573246-FA2C-4B83-BCFE-6D20FD75640F}"/>
    <cellStyle name="Millares [0] 4 4 3 2 7 2" xfId="35490" xr:uid="{65D4FA60-9212-4ADB-88F7-494E1A57CFBB}"/>
    <cellStyle name="Millares [0] 4 4 3 2 8" xfId="24049" xr:uid="{4FB4E7DC-681D-4954-9FB2-302DE585DEDB}"/>
    <cellStyle name="Millares [0] 4 4 3 2 9" xfId="46932" xr:uid="{74B89CAD-435B-45DC-A4CD-7C476FBDAB3E}"/>
    <cellStyle name="Millares [0] 4 4 3 3" xfId="1929" xr:uid="{C5A98482-2910-4BCD-9952-5C429B791B0A}"/>
    <cellStyle name="Millares [0] 4 4 3 3 2" xfId="6176" xr:uid="{BCFDCEFD-CF4B-4EF0-B84F-990C8B3710FB}"/>
    <cellStyle name="Millares [0] 4 4 3 3 2 2" xfId="17628" xr:uid="{DD5196FC-F5CC-42B9-8DFA-D0E13572DC72}"/>
    <cellStyle name="Millares [0] 4 4 3 3 2 2 2" xfId="40522" xr:uid="{A0E0D2D6-7792-4920-BB35-EED4732A5ED8}"/>
    <cellStyle name="Millares [0] 4 4 3 3 2 3" xfId="29081" xr:uid="{5F4FA9B5-002D-4618-A389-7D039F5EDB47}"/>
    <cellStyle name="Millares [0] 4 4 3 3 2 4" xfId="51963" xr:uid="{8775BEC5-032B-4D93-B94D-D67936DB34F4}"/>
    <cellStyle name="Millares [0] 4 4 3 3 3" xfId="13386" xr:uid="{26002339-C5A3-4205-85C0-55D4498E62EC}"/>
    <cellStyle name="Millares [0] 4 4 3 3 3 2" xfId="36280" xr:uid="{6CCAA535-1D76-4884-8F1E-4191E4F7E0EC}"/>
    <cellStyle name="Millares [0] 4 4 3 3 4" xfId="24839" xr:uid="{7B75352A-B0B4-48BC-9466-7328D313E03B}"/>
    <cellStyle name="Millares [0] 4 4 3 3 5" xfId="47722" xr:uid="{26068B61-4F43-429D-8ACF-3E45F7DF7219}"/>
    <cellStyle name="Millares [0] 4 4 3 4" xfId="3772" xr:uid="{AB94C510-7DB0-4F9B-8598-13866CB01FF5}"/>
    <cellStyle name="Millares [0] 4 4 3 4 2" xfId="8015" xr:uid="{7903889F-7FC4-4F4D-9410-DB91F41CC6B9}"/>
    <cellStyle name="Millares [0] 4 4 3 4 2 2" xfId="19467" xr:uid="{857C5BFF-4E45-4604-9B18-D0F748FBD2D8}"/>
    <cellStyle name="Millares [0] 4 4 3 4 2 2 2" xfId="42361" xr:uid="{34F7AC7D-9927-4EDD-BE32-5A6B94B054AD}"/>
    <cellStyle name="Millares [0] 4 4 3 4 2 3" xfId="30920" xr:uid="{3400ECAE-B805-4675-9C35-573B7AA72942}"/>
    <cellStyle name="Millares [0] 4 4 3 4 2 4" xfId="53802" xr:uid="{B488538B-62C4-4E3B-82B3-F7710B8ECA4D}"/>
    <cellStyle name="Millares [0] 4 4 3 4 3" xfId="15225" xr:uid="{6D803D12-A7EF-4CA8-BB4C-EB7AD29A4829}"/>
    <cellStyle name="Millares [0] 4 4 3 4 3 2" xfId="38119" xr:uid="{66E22333-2C24-4A51-9342-8F598E2F0D95}"/>
    <cellStyle name="Millares [0] 4 4 3 4 4" xfId="26678" xr:uid="{64F7FDD5-D062-479F-811C-6E5BFF735114}"/>
    <cellStyle name="Millares [0] 4 4 3 4 5" xfId="49560" xr:uid="{3F80B939-433C-4754-90F7-4F4CED4CA226}"/>
    <cellStyle name="Millares [0] 4 4 3 5" xfId="4859" xr:uid="{EA84F9E6-3E6C-470E-ADF3-163F5B2899CA}"/>
    <cellStyle name="Millares [0] 4 4 3 5 2" xfId="16311" xr:uid="{5014E23F-37AE-4591-B772-CDBE8468AC87}"/>
    <cellStyle name="Millares [0] 4 4 3 5 2 2" xfId="39205" xr:uid="{3BEDE9C8-A5E8-43E5-ABF4-0F5BC4F4AAE5}"/>
    <cellStyle name="Millares [0] 4 4 3 5 3" xfId="27764" xr:uid="{6FBD4068-C494-4DCA-B1DE-C05EB9FEEBE0}"/>
    <cellStyle name="Millares [0] 4 4 3 5 4" xfId="50646" xr:uid="{B08DF03F-C2FD-41DF-AF1F-F214158BC51B}"/>
    <cellStyle name="Millares [0] 4 4 3 6" xfId="9920" xr:uid="{5B2995A6-7023-454C-9FC8-4DF49676F099}"/>
    <cellStyle name="Millares [0] 4 4 3 6 2" xfId="21363" xr:uid="{50A94B84-D085-4CBB-9147-86FFDD63EDEE}"/>
    <cellStyle name="Millares [0] 4 4 3 6 2 2" xfId="44257" xr:uid="{70B6EFF0-37FD-4E8E-A1FA-F6E7C7AC3C81}"/>
    <cellStyle name="Millares [0] 4 4 3 6 3" xfId="32816" xr:uid="{4B2F87DD-19B1-4960-B7C6-357678CC8CC0}"/>
    <cellStyle name="Millares [0] 4 4 3 7" xfId="11004" xr:uid="{ADD99063-0F4F-45EA-8255-AC9D30C51DA8}"/>
    <cellStyle name="Millares [0] 4 4 3 7 2" xfId="22447" xr:uid="{500AE765-C3D0-4DA9-A220-E00DC2A92CC6}"/>
    <cellStyle name="Millares [0] 4 4 3 7 2 2" xfId="45341" xr:uid="{EC32C351-29B2-4794-A389-B9E33F25A218}"/>
    <cellStyle name="Millares [0] 4 4 3 7 3" xfId="33900" xr:uid="{47716C08-18A6-4D28-A107-20D67953EC58}"/>
    <cellStyle name="Millares [0] 4 4 3 8" xfId="12069" xr:uid="{48CB5B31-3253-4D25-8752-C2562DE4ACBC}"/>
    <cellStyle name="Millares [0] 4 4 3 8 2" xfId="34963" xr:uid="{0684D432-04DF-440F-B002-196FAEBA7612}"/>
    <cellStyle name="Millares [0] 4 4 3 9" xfId="23522" xr:uid="{9FE560D6-D670-498E-9FA9-452231264371}"/>
    <cellStyle name="Millares [0] 4 4 4" xfId="876" xr:uid="{5A196E52-3DBD-4B7F-8881-DBA6E2378565}"/>
    <cellStyle name="Millares [0] 4 4 4 2" xfId="2193" xr:uid="{8D498D75-77FC-408B-93E1-0EBC6768C13A}"/>
    <cellStyle name="Millares [0] 4 4 4 2 2" xfId="6440" xr:uid="{A5C1BAD9-4046-45BB-B006-6A3065905735}"/>
    <cellStyle name="Millares [0] 4 4 4 2 2 2" xfId="17892" xr:uid="{C792FABD-E6B6-4E6C-A9B8-95A99FC633C9}"/>
    <cellStyle name="Millares [0] 4 4 4 2 2 2 2" xfId="40786" xr:uid="{AE6C6FD4-A434-4503-9465-2747587908F3}"/>
    <cellStyle name="Millares [0] 4 4 4 2 2 3" xfId="29345" xr:uid="{95B0CC89-121D-4595-A645-27E595333E3A}"/>
    <cellStyle name="Millares [0] 4 4 4 2 2 4" xfId="52227" xr:uid="{D5BEADBD-4D0F-4BD8-BD6A-CBF451BDD3E3}"/>
    <cellStyle name="Millares [0] 4 4 4 2 3" xfId="13650" xr:uid="{1B61E938-2AB9-4CFF-8A58-626EEE79B47B}"/>
    <cellStyle name="Millares [0] 4 4 4 2 3 2" xfId="36544" xr:uid="{F41E4E85-CDF8-4EA7-BBE0-E67D40AA489E}"/>
    <cellStyle name="Millares [0] 4 4 4 2 4" xfId="25103" xr:uid="{30523095-2361-4079-85A5-2C56FAF56B64}"/>
    <cellStyle name="Millares [0] 4 4 4 2 5" xfId="47986" xr:uid="{64C8A397-59A5-4F1A-B585-7449024713F6}"/>
    <cellStyle name="Millares [0] 4 4 4 3" xfId="4036" xr:uid="{7B184BCE-F4CF-4D68-9970-9DDCADC281A7}"/>
    <cellStyle name="Millares [0] 4 4 4 3 2" xfId="8279" xr:uid="{E5C5C7D5-9D6C-40FF-9356-137A1EB87A91}"/>
    <cellStyle name="Millares [0] 4 4 4 3 2 2" xfId="19731" xr:uid="{36CD2158-2D59-434B-BEAC-DEB3F86334DD}"/>
    <cellStyle name="Millares [0] 4 4 4 3 2 2 2" xfId="42625" xr:uid="{D42BD14A-2ABB-466D-A263-7A9490C933DC}"/>
    <cellStyle name="Millares [0] 4 4 4 3 2 3" xfId="31184" xr:uid="{CDD65981-F278-4AFA-8B9D-8EA279ACCC75}"/>
    <cellStyle name="Millares [0] 4 4 4 3 2 4" xfId="54066" xr:uid="{D51A32B3-518F-4701-AFF3-A03FBD589C7B}"/>
    <cellStyle name="Millares [0] 4 4 4 3 3" xfId="15489" xr:uid="{7A0F18AD-E4D3-456E-A39B-E2C3076C3D7E}"/>
    <cellStyle name="Millares [0] 4 4 4 3 3 2" xfId="38383" xr:uid="{2208C2AA-8334-445F-B0DB-504314894D9E}"/>
    <cellStyle name="Millares [0] 4 4 4 3 4" xfId="26942" xr:uid="{6837F093-D11F-4C23-BA09-FA3991DEACCB}"/>
    <cellStyle name="Millares [0] 4 4 4 3 5" xfId="49824" xr:uid="{196E0F5D-30B6-4A05-BB75-576F60041BA6}"/>
    <cellStyle name="Millares [0] 4 4 4 4" xfId="5123" xr:uid="{FEFFA791-7D53-4E30-A824-EB895C383A35}"/>
    <cellStyle name="Millares [0] 4 4 4 4 2" xfId="16575" xr:uid="{B02F1F12-2704-49AF-B7A3-988EE4B8C521}"/>
    <cellStyle name="Millares [0] 4 4 4 4 2 2" xfId="39469" xr:uid="{AC78A54E-60E8-4A55-91D7-88C8AF479759}"/>
    <cellStyle name="Millares [0] 4 4 4 4 3" xfId="28028" xr:uid="{974C0AA2-711E-4ABA-95F8-279963FAE106}"/>
    <cellStyle name="Millares [0] 4 4 4 4 4" xfId="50910" xr:uid="{01CF8BF9-BD66-4D0A-8A97-B76C6C0A983F}"/>
    <cellStyle name="Millares [0] 4 4 4 5" xfId="10184" xr:uid="{24F9D5EC-067D-48F2-AB0B-819C01FA632D}"/>
    <cellStyle name="Millares [0] 4 4 4 5 2" xfId="21627" xr:uid="{EEE2FCB2-71B4-4BFE-B8EC-FA506385272B}"/>
    <cellStyle name="Millares [0] 4 4 4 5 2 2" xfId="44521" xr:uid="{9AAED070-19EE-44BB-9B08-4055C02CDBAD}"/>
    <cellStyle name="Millares [0] 4 4 4 5 3" xfId="33080" xr:uid="{F55E4836-1985-4B04-A7A5-ECFFC3BD357F}"/>
    <cellStyle name="Millares [0] 4 4 4 6" xfId="11268" xr:uid="{EC5AB3FD-A5C1-44E0-B462-996D86682D03}"/>
    <cellStyle name="Millares [0] 4 4 4 6 2" xfId="22711" xr:uid="{007E8A98-4B69-420D-9D9F-5AC1BC216541}"/>
    <cellStyle name="Millares [0] 4 4 4 6 2 2" xfId="45605" xr:uid="{BD24CE86-A3BF-4F70-9EB6-B190B1A49F1C}"/>
    <cellStyle name="Millares [0] 4 4 4 6 3" xfId="34164" xr:uid="{3D0A2BD3-947E-4F45-B85E-27F4062483FE}"/>
    <cellStyle name="Millares [0] 4 4 4 7" xfId="12333" xr:uid="{2A4E2F13-DB61-48F3-A00A-8D9F503821AB}"/>
    <cellStyle name="Millares [0] 4 4 4 7 2" xfId="35227" xr:uid="{DB9556B8-7EB8-4A53-A269-86ED75988BE4}"/>
    <cellStyle name="Millares [0] 4 4 4 8" xfId="23786" xr:uid="{6CF003EB-C747-4106-834C-0DC29FF6575F}"/>
    <cellStyle name="Millares [0] 4 4 4 9" xfId="46669" xr:uid="{F4399414-C99B-40C5-92B6-775BC7ACC36F}"/>
    <cellStyle name="Millares [0] 4 4 5" xfId="1404" xr:uid="{6B87E087-48B6-4E6D-9401-E2D9B27F6DCA}"/>
    <cellStyle name="Millares [0] 4 4 5 2" xfId="2721" xr:uid="{25577026-4E2F-4227-BA1C-C49EC73E2858}"/>
    <cellStyle name="Millares [0] 4 4 5 2 2" xfId="6968" xr:uid="{E4E6B146-561B-43D1-80AD-303D6CE555F5}"/>
    <cellStyle name="Millares [0] 4 4 5 2 2 2" xfId="18420" xr:uid="{66AA3852-35D0-45A9-8D5E-CCFE0367BE06}"/>
    <cellStyle name="Millares [0] 4 4 5 2 2 2 2" xfId="41314" xr:uid="{5ADA9662-0FCD-47F2-835E-FBF84F0FD6E5}"/>
    <cellStyle name="Millares [0] 4 4 5 2 2 3" xfId="29873" xr:uid="{022AF58D-A6A3-4557-A0B6-16A740583711}"/>
    <cellStyle name="Millares [0] 4 4 5 2 2 4" xfId="52755" xr:uid="{C6D57925-4A1E-40B1-8268-3F7858762652}"/>
    <cellStyle name="Millares [0] 4 4 5 2 3" xfId="14178" xr:uid="{456AB180-9DB3-4FE1-95DB-3879CAB03775}"/>
    <cellStyle name="Millares [0] 4 4 5 2 3 2" xfId="37072" xr:uid="{73FABE7F-F9AB-421D-92D5-1F696CD73AC7}"/>
    <cellStyle name="Millares [0] 4 4 5 2 4" xfId="25631" xr:uid="{EADE43E7-D241-4265-998F-DAF63A7E05A7}"/>
    <cellStyle name="Millares [0] 4 4 5 2 5" xfId="48514" xr:uid="{FDA2D667-5580-4F6A-8862-A588553843A0}"/>
    <cellStyle name="Millares [0] 4 4 5 3" xfId="5651" xr:uid="{468CCCEC-C884-4651-8F8A-C1A23F9F29A5}"/>
    <cellStyle name="Millares [0] 4 4 5 3 2" xfId="17103" xr:uid="{360224A8-A03B-45AA-97B4-2E1738C29CE8}"/>
    <cellStyle name="Millares [0] 4 4 5 3 2 2" xfId="39997" xr:uid="{E00778AE-13C4-4EFC-91D9-601673DCA984}"/>
    <cellStyle name="Millares [0] 4 4 5 3 3" xfId="28556" xr:uid="{B2DD0075-B7E8-48C4-97FF-0B3ED2978994}"/>
    <cellStyle name="Millares [0] 4 4 5 3 4" xfId="51438" xr:uid="{87B310E4-7F8E-484F-B3C6-161B25EEB8DD}"/>
    <cellStyle name="Millares [0] 4 4 5 4" xfId="12861" xr:uid="{BA4369E5-8893-4910-815E-97CFCE40783F}"/>
    <cellStyle name="Millares [0] 4 4 5 4 2" xfId="35755" xr:uid="{4D5CA63E-C6E4-48C8-88A9-97453E19A25A}"/>
    <cellStyle name="Millares [0] 4 4 5 5" xfId="24314" xr:uid="{E98A1C0E-F52C-4190-8ACC-A6A6FD111F8B}"/>
    <cellStyle name="Millares [0] 4 4 5 6" xfId="47197" xr:uid="{B38F4301-E28D-49BF-8C5B-E6AA9F2601BD}"/>
    <cellStyle name="Millares [0] 4 4 6" xfId="1666" xr:uid="{55F21A03-C184-4873-A075-28B83F191655}"/>
    <cellStyle name="Millares [0] 4 4 6 2" xfId="5913" xr:uid="{B1765C1F-D08F-4557-80EF-DFED4950351B}"/>
    <cellStyle name="Millares [0] 4 4 6 2 2" xfId="17365" xr:uid="{77500105-5A6D-43C2-83F4-B3721812FA3B}"/>
    <cellStyle name="Millares [0] 4 4 6 2 2 2" xfId="40259" xr:uid="{3BE1B020-C2DC-4BCF-B7C5-0A628056F48D}"/>
    <cellStyle name="Millares [0] 4 4 6 2 3" xfId="28818" xr:uid="{2A658B0E-9F58-40D4-BCFF-B530598D0605}"/>
    <cellStyle name="Millares [0] 4 4 6 2 4" xfId="51700" xr:uid="{91F85E1C-F1A1-4EDF-BB27-C15F8B4EB3E4}"/>
    <cellStyle name="Millares [0] 4 4 6 3" xfId="13123" xr:uid="{28477493-E7D5-48EB-BCE7-3EDA665FB92D}"/>
    <cellStyle name="Millares [0] 4 4 6 3 2" xfId="36017" xr:uid="{E5AB8852-6F8A-4F73-AAB5-4236FFB6692C}"/>
    <cellStyle name="Millares [0] 4 4 6 4" xfId="24576" xr:uid="{56032EAE-78F3-4F3C-BF5A-2F8968AA35BC}"/>
    <cellStyle name="Millares [0] 4 4 6 5" xfId="47459" xr:uid="{51D43ECC-3EEB-4029-987F-0591929EC081}"/>
    <cellStyle name="Millares [0] 4 4 7" xfId="2989" xr:uid="{4949BFE0-A31B-4B91-B44A-DA5287E99D26}"/>
    <cellStyle name="Millares [0] 4 4 7 2" xfId="7231" xr:uid="{FE82A01B-E23D-4608-B84A-26474677DAB6}"/>
    <cellStyle name="Millares [0] 4 4 7 2 2" xfId="18683" xr:uid="{BAE6C608-CF03-479A-B589-20D9979B3137}"/>
    <cellStyle name="Millares [0] 4 4 7 2 2 2" xfId="41577" xr:uid="{EEF7754F-066F-4C8C-8ACD-917FFEBCF5C0}"/>
    <cellStyle name="Millares [0] 4 4 7 2 3" xfId="30136" xr:uid="{F927AF78-0B82-404D-9EB7-88F019627331}"/>
    <cellStyle name="Millares [0] 4 4 7 2 4" xfId="53018" xr:uid="{9D990938-38DC-413C-AAC6-CE84D62C1DEE}"/>
    <cellStyle name="Millares [0] 4 4 7 3" xfId="14441" xr:uid="{82667999-AA74-455F-B65E-F2E16E3674C7}"/>
    <cellStyle name="Millares [0] 4 4 7 3 2" xfId="37335" xr:uid="{18365399-8681-4DE5-9ACF-2E094B9EF8D5}"/>
    <cellStyle name="Millares [0] 4 4 7 4" xfId="25894" xr:uid="{B0B55B23-AF79-4075-A342-6ECB38E4ADCF}"/>
    <cellStyle name="Millares [0] 4 4 7 5" xfId="48776" xr:uid="{1EA964DE-C24D-4B6D-85CE-0E6CDBDA9447}"/>
    <cellStyle name="Millares [0] 4 4 8" xfId="3249" xr:uid="{706604B0-D645-42EA-A4B8-61403015A934}"/>
    <cellStyle name="Millares [0] 4 4 8 2" xfId="7491" xr:uid="{F6379332-1374-4EAD-B916-45259E22282C}"/>
    <cellStyle name="Millares [0] 4 4 8 2 2" xfId="18943" xr:uid="{BC279FE8-E4C8-430A-899C-662486000986}"/>
    <cellStyle name="Millares [0] 4 4 8 2 2 2" xfId="41837" xr:uid="{B91692D1-AA78-4908-83E9-9A2E8676A19E}"/>
    <cellStyle name="Millares [0] 4 4 8 2 3" xfId="30396" xr:uid="{D8D8C5DC-B9AF-48F3-81B1-16F5AC130F37}"/>
    <cellStyle name="Millares [0] 4 4 8 2 4" xfId="53278" xr:uid="{C4032BDB-3B06-4645-9C51-78C35E5240F4}"/>
    <cellStyle name="Millares [0] 4 4 8 3" xfId="14701" xr:uid="{4F4C06FB-0CA6-4C69-AD52-9B5F5ACD0114}"/>
    <cellStyle name="Millares [0] 4 4 8 3 2" xfId="37595" xr:uid="{1FE570C5-74E8-4F15-95EF-793AFE02CEDB}"/>
    <cellStyle name="Millares [0] 4 4 8 4" xfId="26154" xr:uid="{2DD088DB-C7FF-45A5-B56B-2FEC4EEB90D7}"/>
    <cellStyle name="Millares [0] 4 4 8 5" xfId="49036" xr:uid="{ED4B5FEA-7D8A-4E08-A6CC-DCEA981399B9}"/>
    <cellStyle name="Millares [0] 4 4 9" xfId="3509" xr:uid="{C1DF802B-C75C-4A4A-993D-A15BBDB8486A}"/>
    <cellStyle name="Millares [0] 4 4 9 2" xfId="7752" xr:uid="{3F0ABB9E-72B6-4AA9-9AAA-6AC3CC8644EC}"/>
    <cellStyle name="Millares [0] 4 4 9 2 2" xfId="19204" xr:uid="{B183FB4F-CBCE-4D30-BDB9-9BF50F1F7FEF}"/>
    <cellStyle name="Millares [0] 4 4 9 2 2 2" xfId="42098" xr:uid="{D41E33C3-D849-44E5-959A-78A88BE5E26B}"/>
    <cellStyle name="Millares [0] 4 4 9 2 3" xfId="30657" xr:uid="{C0432382-3998-4599-8234-6C1A01C37174}"/>
    <cellStyle name="Millares [0] 4 4 9 2 4" xfId="53539" xr:uid="{31DAD39F-7706-40E1-AED5-43DE3F046349}"/>
    <cellStyle name="Millares [0] 4 4 9 3" xfId="14962" xr:uid="{2DEB1CB3-E2DB-47BF-9EE4-440800A89FB6}"/>
    <cellStyle name="Millares [0] 4 4 9 3 2" xfId="37856" xr:uid="{89E3D1B6-4DEC-4DCE-88ED-DA73F7155E3D}"/>
    <cellStyle name="Millares [0] 4 4 9 4" xfId="26415" xr:uid="{3A44D2F7-FFE6-4817-A1C7-5B722044A18A}"/>
    <cellStyle name="Millares [0] 4 4 9 5" xfId="49297" xr:uid="{45917186-7472-4D00-9C8A-0319CD2F4CC1}"/>
    <cellStyle name="Millares [0] 4 5" xfId="374" xr:uid="{0358C314-0E65-454E-81BB-888F5F83EC30}"/>
    <cellStyle name="Millares [0] 4 5 10" xfId="8882" xr:uid="{898C50E3-1219-4585-B275-27FFE893ADD4}"/>
    <cellStyle name="Millares [0] 4 5 10 2" xfId="20326" xr:uid="{E3D4FAEA-3868-4CE6-90AA-750E626CCEBD}"/>
    <cellStyle name="Millares [0] 4 5 10 2 2" xfId="43220" xr:uid="{49AA5D44-F205-420D-80EA-C7BB818BB2FF}"/>
    <cellStyle name="Millares [0] 4 5 10 3" xfId="31779" xr:uid="{C3DDB90D-C0E2-48BE-A649-43CF8D6E8469}"/>
    <cellStyle name="Millares [0] 4 5 10 4" xfId="54661" xr:uid="{44ABC57D-82F5-47A5-B05B-F377A709ACC2}"/>
    <cellStyle name="Millares [0] 4 5 11" xfId="9144" xr:uid="{42A7FA0C-A417-4794-BBC5-CB058EBB72B0}"/>
    <cellStyle name="Millares [0] 4 5 11 2" xfId="20588" xr:uid="{264F4BF7-EACA-4EF4-97F2-8733FB9903AB}"/>
    <cellStyle name="Millares [0] 4 5 11 2 2" xfId="43482" xr:uid="{5D0E2C66-6245-4858-B574-340CE899E75B}"/>
    <cellStyle name="Millares [0] 4 5 11 3" xfId="32041" xr:uid="{A5A8525F-592B-43A0-8087-A6477241393C}"/>
    <cellStyle name="Millares [0] 4 5 11 4" xfId="54923" xr:uid="{A2F62013-0F0B-4692-B6DA-2D761157F698}"/>
    <cellStyle name="Millares [0] 4 5 12" xfId="9411" xr:uid="{62A938AE-03FF-4B89-8573-503340838826}"/>
    <cellStyle name="Millares [0] 4 5 12 2" xfId="20855" xr:uid="{7C805E97-98BF-47B5-9098-D192337611A7}"/>
    <cellStyle name="Millares [0] 4 5 12 2 2" xfId="43749" xr:uid="{AF6504DC-2576-4148-9A84-AD08C4335F7A}"/>
    <cellStyle name="Millares [0] 4 5 12 3" xfId="32308" xr:uid="{1EC06095-D857-4DDA-9AA2-AA56076E99D7}"/>
    <cellStyle name="Millares [0] 4 5 12 4" xfId="55190" xr:uid="{C779424A-54C6-460A-8D47-2CF96BE3BCCC}"/>
    <cellStyle name="Millares [0] 4 5 13" xfId="9683" xr:uid="{63B2CC8B-1A81-4682-A925-DE9D5E6D33A4}"/>
    <cellStyle name="Millares [0] 4 5 13 2" xfId="21126" xr:uid="{AB9A4E10-14DC-4442-9911-493F7DEA08F3}"/>
    <cellStyle name="Millares [0] 4 5 13 2 2" xfId="44020" xr:uid="{A092F791-ECA5-49C0-8F2A-01CF2538E83B}"/>
    <cellStyle name="Millares [0] 4 5 13 3" xfId="32579" xr:uid="{275108BD-BB45-49D2-8972-4170E761D72B}"/>
    <cellStyle name="Millares [0] 4 5 14" xfId="10767" xr:uid="{846573C4-B5B8-493E-AD77-44C5FB5BE454}"/>
    <cellStyle name="Millares [0] 4 5 14 2" xfId="22210" xr:uid="{5EC55576-6839-41DB-8138-FAC5DC3137A1}"/>
    <cellStyle name="Millares [0] 4 5 14 2 2" xfId="45104" xr:uid="{C8C1DDA9-91C9-4F7E-A369-287B8E688D19}"/>
    <cellStyle name="Millares [0] 4 5 14 3" xfId="33663" xr:uid="{FD1D2352-7782-497F-8826-859FF5A15C40}"/>
    <cellStyle name="Millares [0] 4 5 15" xfId="11832" xr:uid="{58E6C813-9299-4820-B68C-A5F20B55E3AE}"/>
    <cellStyle name="Millares [0] 4 5 15 2" xfId="34726" xr:uid="{9B89DCA4-2640-4436-A7B3-AFA284BF04D0}"/>
    <cellStyle name="Millares [0] 4 5 16" xfId="23285" xr:uid="{E54D4F72-1499-41F6-9820-46F9BC246798}"/>
    <cellStyle name="Millares [0] 4 5 17" xfId="46168" xr:uid="{53E49368-BB08-4FBC-B4C7-E90C0072FC21}"/>
    <cellStyle name="Millares [0] 4 5 18" xfId="55507" xr:uid="{9F30256D-B2C0-4987-B309-D9B8902680F3}"/>
    <cellStyle name="Millares [0] 4 5 2" xfId="637" xr:uid="{4C731C49-216A-42FD-9327-D06097AA37D2}"/>
    <cellStyle name="Millares [0] 4 5 2 10" xfId="46431" xr:uid="{6D85EC3A-B159-4CED-92B7-E36FC8146B02}"/>
    <cellStyle name="Millares [0] 4 5 2 11" xfId="55776" xr:uid="{0A486DB2-6F41-47A2-919F-2997C2E771CC}"/>
    <cellStyle name="Millares [0] 4 5 2 2" xfId="1165" xr:uid="{639D10A4-4149-4269-AAB0-D98DB082F6BB}"/>
    <cellStyle name="Millares [0] 4 5 2 2 2" xfId="2482" xr:uid="{127603F0-5128-4196-83CA-1FC1E2166EE2}"/>
    <cellStyle name="Millares [0] 4 5 2 2 2 2" xfId="6729" xr:uid="{711CF824-1F93-49F2-9C47-C6D1DBC7EE6C}"/>
    <cellStyle name="Millares [0] 4 5 2 2 2 2 2" xfId="18181" xr:uid="{CB25B826-953C-4CBD-868C-F83C8E76D457}"/>
    <cellStyle name="Millares [0] 4 5 2 2 2 2 2 2" xfId="41075" xr:uid="{3E4695E1-BC61-4EF8-A53A-F9B6A0740313}"/>
    <cellStyle name="Millares [0] 4 5 2 2 2 2 3" xfId="29634" xr:uid="{99DEF19D-7CB6-471C-849A-4E8E0FCBA4C6}"/>
    <cellStyle name="Millares [0] 4 5 2 2 2 2 4" xfId="52516" xr:uid="{48FC6A02-B556-4366-99F3-A2706A8EBCF4}"/>
    <cellStyle name="Millares [0] 4 5 2 2 2 3" xfId="13939" xr:uid="{A69B1FC7-4B05-4617-B8C4-DEDC3671A4EA}"/>
    <cellStyle name="Millares [0] 4 5 2 2 2 3 2" xfId="36833" xr:uid="{E7D1B382-ADA3-4661-AECE-A4032ADD9F5E}"/>
    <cellStyle name="Millares [0] 4 5 2 2 2 4" xfId="25392" xr:uid="{5C16FF92-0C11-4F29-9676-88CDD1143558}"/>
    <cellStyle name="Millares [0] 4 5 2 2 2 5" xfId="48275" xr:uid="{A748F1C1-8A82-4368-902E-C7A0FD858298}"/>
    <cellStyle name="Millares [0] 4 5 2 2 3" xfId="4325" xr:uid="{FF90E925-9876-4EE0-8EF8-8F884A02994A}"/>
    <cellStyle name="Millares [0] 4 5 2 2 3 2" xfId="8568" xr:uid="{C95A422E-E5B4-42B3-8B25-3112C9A089EE}"/>
    <cellStyle name="Millares [0] 4 5 2 2 3 2 2" xfId="20020" xr:uid="{F348A9D5-E5B2-44B9-B0F5-3FE41EC0C69D}"/>
    <cellStyle name="Millares [0] 4 5 2 2 3 2 2 2" xfId="42914" xr:uid="{A77D3524-AC2A-4352-B846-B160557A5423}"/>
    <cellStyle name="Millares [0] 4 5 2 2 3 2 3" xfId="31473" xr:uid="{ADA32C01-5BCD-47E4-9004-24598CE5601B}"/>
    <cellStyle name="Millares [0] 4 5 2 2 3 2 4" xfId="54355" xr:uid="{A8F2C89A-9F85-4455-8C17-2C011D24BD8B}"/>
    <cellStyle name="Millares [0] 4 5 2 2 3 3" xfId="15778" xr:uid="{104E8D61-A16A-49B5-B054-3D688DB56050}"/>
    <cellStyle name="Millares [0] 4 5 2 2 3 3 2" xfId="38672" xr:uid="{CFCB8641-DA27-4001-BE8C-ADC3F44A667B}"/>
    <cellStyle name="Millares [0] 4 5 2 2 3 4" xfId="27231" xr:uid="{7DD447A3-7442-44CA-9618-217ACD39CCAF}"/>
    <cellStyle name="Millares [0] 4 5 2 2 3 5" xfId="50113" xr:uid="{7B1E2B71-E985-42F1-B016-F84D27DD7CB5}"/>
    <cellStyle name="Millares [0] 4 5 2 2 4" xfId="5412" xr:uid="{4DDDC06F-183D-439F-A786-688C7B4151CE}"/>
    <cellStyle name="Millares [0] 4 5 2 2 4 2" xfId="16864" xr:uid="{11E20DFD-BC5C-4B9B-A175-69DB00D87B39}"/>
    <cellStyle name="Millares [0] 4 5 2 2 4 2 2" xfId="39758" xr:uid="{31B0C41E-58E7-4A87-92A1-ED8378DE1265}"/>
    <cellStyle name="Millares [0] 4 5 2 2 4 3" xfId="28317" xr:uid="{5BA82DC5-6491-4FF7-BF7D-4AB26C9E5D57}"/>
    <cellStyle name="Millares [0] 4 5 2 2 4 4" xfId="51199" xr:uid="{196FCAD6-BCAD-452E-A203-DD7B29DEF703}"/>
    <cellStyle name="Millares [0] 4 5 2 2 5" xfId="10473" xr:uid="{DF05AD86-AFEF-44C9-8B88-9D3C3A570C98}"/>
    <cellStyle name="Millares [0] 4 5 2 2 5 2" xfId="21916" xr:uid="{B615A070-08E5-4FAF-8974-49D12F615FCD}"/>
    <cellStyle name="Millares [0] 4 5 2 2 5 2 2" xfId="44810" xr:uid="{CF42A94C-319E-4FBC-B28E-24DBB8335100}"/>
    <cellStyle name="Millares [0] 4 5 2 2 5 3" xfId="33369" xr:uid="{7758A598-7C0A-4319-9BBC-D5D7355BEB2F}"/>
    <cellStyle name="Millares [0] 4 5 2 2 6" xfId="11557" xr:uid="{E17811B4-5D2C-48FA-AEE8-EB73989A1E9F}"/>
    <cellStyle name="Millares [0] 4 5 2 2 6 2" xfId="23000" xr:uid="{2C16B259-04A4-4BBF-8E9C-CA7DA15542A6}"/>
    <cellStyle name="Millares [0] 4 5 2 2 6 2 2" xfId="45894" xr:uid="{AEF8B2C6-3252-4EAF-B41E-271A32BCB211}"/>
    <cellStyle name="Millares [0] 4 5 2 2 6 3" xfId="34453" xr:uid="{429F5190-2ED4-4081-9CDF-D17D10210202}"/>
    <cellStyle name="Millares [0] 4 5 2 2 7" xfId="12622" xr:uid="{0247B511-78AD-4CFD-9CC7-E5EB0D2B522E}"/>
    <cellStyle name="Millares [0] 4 5 2 2 7 2" xfId="35516" xr:uid="{71D5C687-4971-407E-A823-D96309FDEF25}"/>
    <cellStyle name="Millares [0] 4 5 2 2 8" xfId="24075" xr:uid="{3EDE0920-9DE4-47A4-ACA9-2707F0CE4FB8}"/>
    <cellStyle name="Millares [0] 4 5 2 2 9" xfId="46958" xr:uid="{7B4E5D37-2036-479D-88F6-FD77323D7FD9}"/>
    <cellStyle name="Millares [0] 4 5 2 3" xfId="1955" xr:uid="{DC27645C-CBEF-457D-9556-26D7D4F1CE28}"/>
    <cellStyle name="Millares [0] 4 5 2 3 2" xfId="6202" xr:uid="{D47E824F-3215-4AA8-A585-78127E2A5677}"/>
    <cellStyle name="Millares [0] 4 5 2 3 2 2" xfId="17654" xr:uid="{EC80B010-1005-4D66-A0BC-28E80EBDF5F5}"/>
    <cellStyle name="Millares [0] 4 5 2 3 2 2 2" xfId="40548" xr:uid="{DE56865F-90B8-4255-8C4E-0D5A0C4FF3EC}"/>
    <cellStyle name="Millares [0] 4 5 2 3 2 3" xfId="29107" xr:uid="{74710253-1236-41B9-AB9F-1D42B68898C3}"/>
    <cellStyle name="Millares [0] 4 5 2 3 2 4" xfId="51989" xr:uid="{ACEC939E-90CB-4405-9A40-56584D2736E2}"/>
    <cellStyle name="Millares [0] 4 5 2 3 3" xfId="13412" xr:uid="{60700B9E-705F-4CC8-8210-23210798442B}"/>
    <cellStyle name="Millares [0] 4 5 2 3 3 2" xfId="36306" xr:uid="{D3F24C2D-1665-4BC5-B158-CEF47C0E9C00}"/>
    <cellStyle name="Millares [0] 4 5 2 3 4" xfId="24865" xr:uid="{2D7E44DB-2529-41FE-9FC7-8C8AC49E17A7}"/>
    <cellStyle name="Millares [0] 4 5 2 3 5" xfId="47748" xr:uid="{9D579200-7D1D-4FA4-B0DB-D195F5018F11}"/>
    <cellStyle name="Millares [0] 4 5 2 4" xfId="3798" xr:uid="{5DE45D16-08BB-4D11-89A2-813AA12AF098}"/>
    <cellStyle name="Millares [0] 4 5 2 4 2" xfId="8041" xr:uid="{040C8CF0-2B9E-439A-8EA9-1B0B0C1DB352}"/>
    <cellStyle name="Millares [0] 4 5 2 4 2 2" xfId="19493" xr:uid="{2388C6EF-F682-439B-A8AA-8084F75B36FC}"/>
    <cellStyle name="Millares [0] 4 5 2 4 2 2 2" xfId="42387" xr:uid="{DC3964ED-3297-45CA-AF5E-416139DD8944}"/>
    <cellStyle name="Millares [0] 4 5 2 4 2 3" xfId="30946" xr:uid="{A2B86D03-91DD-4CC5-8D85-18AD1120E4E9}"/>
    <cellStyle name="Millares [0] 4 5 2 4 2 4" xfId="53828" xr:uid="{00487BA4-21E8-4F23-B386-9D0E434E3F67}"/>
    <cellStyle name="Millares [0] 4 5 2 4 3" xfId="15251" xr:uid="{C7FD98CD-DC1F-4A53-B184-6613C33A257A}"/>
    <cellStyle name="Millares [0] 4 5 2 4 3 2" xfId="38145" xr:uid="{E7853653-A1D1-4710-908B-D89A974E7465}"/>
    <cellStyle name="Millares [0] 4 5 2 4 4" xfId="26704" xr:uid="{5B1CC3B1-51DE-44EE-A347-0978A361AEB9}"/>
    <cellStyle name="Millares [0] 4 5 2 4 5" xfId="49586" xr:uid="{94D7B0FD-18FE-4941-AA92-6007B1C6F76B}"/>
    <cellStyle name="Millares [0] 4 5 2 5" xfId="4885" xr:uid="{2A17FAE5-167A-4DF8-92CA-CA1951F60055}"/>
    <cellStyle name="Millares [0] 4 5 2 5 2" xfId="16337" xr:uid="{9963F157-4AC3-45B5-B227-AA08FAA72E0E}"/>
    <cellStyle name="Millares [0] 4 5 2 5 2 2" xfId="39231" xr:uid="{C3339415-BBCC-4E23-9EE3-3B474AD6C88A}"/>
    <cellStyle name="Millares [0] 4 5 2 5 3" xfId="27790" xr:uid="{EA548466-E090-4920-BAC9-CD1FC222B26F}"/>
    <cellStyle name="Millares [0] 4 5 2 5 4" xfId="50672" xr:uid="{D7C91DCD-8BF1-4055-8E68-06089F0AA8D5}"/>
    <cellStyle name="Millares [0] 4 5 2 6" xfId="9946" xr:uid="{660F3B94-7F0B-4196-ACE7-FD0FA36D52EA}"/>
    <cellStyle name="Millares [0] 4 5 2 6 2" xfId="21389" xr:uid="{EA387172-5A29-40A8-B46C-B3C564DE9DEE}"/>
    <cellStyle name="Millares [0] 4 5 2 6 2 2" xfId="44283" xr:uid="{0E7C3674-B6EB-48FC-9AEB-729436DCF085}"/>
    <cellStyle name="Millares [0] 4 5 2 6 3" xfId="32842" xr:uid="{11461029-E04B-43F8-8252-FEDF57C0AD66}"/>
    <cellStyle name="Millares [0] 4 5 2 7" xfId="11030" xr:uid="{ED85097C-AE39-478D-8D35-A9C486D2D47E}"/>
    <cellStyle name="Millares [0] 4 5 2 7 2" xfId="22473" xr:uid="{04FF7089-8C95-4C46-AE93-F6C8F05308BC}"/>
    <cellStyle name="Millares [0] 4 5 2 7 2 2" xfId="45367" xr:uid="{4BAC7F4B-F463-4403-9316-798784252CED}"/>
    <cellStyle name="Millares [0] 4 5 2 7 3" xfId="33926" xr:uid="{4CB30591-CD47-48C3-991D-BB7E15886663}"/>
    <cellStyle name="Millares [0] 4 5 2 8" xfId="12095" xr:uid="{AC8B9547-FBB1-4FF1-8950-3DC4BA41831E}"/>
    <cellStyle name="Millares [0] 4 5 2 8 2" xfId="34989" xr:uid="{A1D8EBBB-9693-4290-92BD-221215E6EAF6}"/>
    <cellStyle name="Millares [0] 4 5 2 9" xfId="23548" xr:uid="{3902C046-5A77-4FF4-A1D2-E48FCDDC050F}"/>
    <cellStyle name="Millares [0] 4 5 3" xfId="902" xr:uid="{E80E5F95-0DC3-44E4-B5A1-ED34EB95405E}"/>
    <cellStyle name="Millares [0] 4 5 3 2" xfId="2219" xr:uid="{52B50D53-65D4-43D1-A1A9-F75E4C9AEA16}"/>
    <cellStyle name="Millares [0] 4 5 3 2 2" xfId="6466" xr:uid="{71587F02-4AB3-4EF3-B7B6-5C9A0988D22C}"/>
    <cellStyle name="Millares [0] 4 5 3 2 2 2" xfId="17918" xr:uid="{DE3331E6-0E32-4442-A20C-1CC5D3AE29B0}"/>
    <cellStyle name="Millares [0] 4 5 3 2 2 2 2" xfId="40812" xr:uid="{EE447E52-140A-4F1B-A00F-3E061F5A10E7}"/>
    <cellStyle name="Millares [0] 4 5 3 2 2 3" xfId="29371" xr:uid="{FA2584B2-FB0A-4A23-8A56-0BDD653415B8}"/>
    <cellStyle name="Millares [0] 4 5 3 2 2 4" xfId="52253" xr:uid="{A5B7B256-31CA-4976-B73D-585413F906AF}"/>
    <cellStyle name="Millares [0] 4 5 3 2 3" xfId="13676" xr:uid="{1DEA18E8-2B40-4ED1-A797-7482738D47E4}"/>
    <cellStyle name="Millares [0] 4 5 3 2 3 2" xfId="36570" xr:uid="{447D3BEC-A171-41D3-9BB5-0BAA3750F7C9}"/>
    <cellStyle name="Millares [0] 4 5 3 2 4" xfId="25129" xr:uid="{30FAB760-F14C-4B49-89E3-B96A1A3B7E79}"/>
    <cellStyle name="Millares [0] 4 5 3 2 5" xfId="48012" xr:uid="{DEA4152D-C6ED-4E08-B72E-B594B79BB222}"/>
    <cellStyle name="Millares [0] 4 5 3 3" xfId="4062" xr:uid="{899D9835-D146-4C0C-B9E5-1E1506CC6F03}"/>
    <cellStyle name="Millares [0] 4 5 3 3 2" xfId="8305" xr:uid="{C3B631AE-4C2D-4F5A-85A0-8688C3FBA8D7}"/>
    <cellStyle name="Millares [0] 4 5 3 3 2 2" xfId="19757" xr:uid="{E1726208-C93E-4CE7-9F77-F8B43301AF45}"/>
    <cellStyle name="Millares [0] 4 5 3 3 2 2 2" xfId="42651" xr:uid="{B18E8BF2-DB44-4AD2-B68F-1A249A506389}"/>
    <cellStyle name="Millares [0] 4 5 3 3 2 3" xfId="31210" xr:uid="{4F2177D6-1E99-4C6B-B419-B8CEA0270538}"/>
    <cellStyle name="Millares [0] 4 5 3 3 2 4" xfId="54092" xr:uid="{22271666-2F2A-4ABA-A641-E20B4CE754BA}"/>
    <cellStyle name="Millares [0] 4 5 3 3 3" xfId="15515" xr:uid="{B0B06627-49D9-4C01-8531-EC9AEFCB24BF}"/>
    <cellStyle name="Millares [0] 4 5 3 3 3 2" xfId="38409" xr:uid="{A0BEE49F-A557-40FB-96BE-F16FD51F1E36}"/>
    <cellStyle name="Millares [0] 4 5 3 3 4" xfId="26968" xr:uid="{15E63DCD-0520-4946-AC8E-914F59F9FAF5}"/>
    <cellStyle name="Millares [0] 4 5 3 3 5" xfId="49850" xr:uid="{0B18F3B8-40E9-4053-980F-0335B013D543}"/>
    <cellStyle name="Millares [0] 4 5 3 4" xfId="5149" xr:uid="{7A360934-3FC3-4C0E-A935-FD04AC7DB713}"/>
    <cellStyle name="Millares [0] 4 5 3 4 2" xfId="16601" xr:uid="{4B131507-2DBE-4C23-9731-5EB71B3A1139}"/>
    <cellStyle name="Millares [0] 4 5 3 4 2 2" xfId="39495" xr:uid="{10A6ED9E-4BE2-4CD2-BA98-635C8904B646}"/>
    <cellStyle name="Millares [0] 4 5 3 4 3" xfId="28054" xr:uid="{265A6270-638F-4CEF-B5E2-8DA03B2CA5EC}"/>
    <cellStyle name="Millares [0] 4 5 3 4 4" xfId="50936" xr:uid="{48BB5D52-9EA2-41B9-B3E5-34650D8AF824}"/>
    <cellStyle name="Millares [0] 4 5 3 5" xfId="10210" xr:uid="{108A6EF8-BF51-45EC-8F16-093626CD8EA1}"/>
    <cellStyle name="Millares [0] 4 5 3 5 2" xfId="21653" xr:uid="{B946B209-518A-42DC-A592-44BDAFF25669}"/>
    <cellStyle name="Millares [0] 4 5 3 5 2 2" xfId="44547" xr:uid="{D7343693-10C7-4423-B496-B9CACE15388D}"/>
    <cellStyle name="Millares [0] 4 5 3 5 3" xfId="33106" xr:uid="{6377EFD9-470F-46C3-903E-36EB08C209B3}"/>
    <cellStyle name="Millares [0] 4 5 3 6" xfId="11294" xr:uid="{419423FD-8C82-4001-8E68-8DDEE7E9D560}"/>
    <cellStyle name="Millares [0] 4 5 3 6 2" xfId="22737" xr:uid="{8B380A3A-289B-4C89-A11A-0F71A2D6AF33}"/>
    <cellStyle name="Millares [0] 4 5 3 6 2 2" xfId="45631" xr:uid="{C08B668A-4374-455B-81E3-2C5D59CD0FE8}"/>
    <cellStyle name="Millares [0] 4 5 3 6 3" xfId="34190" xr:uid="{4752425B-F17C-4E23-ADAE-C297E6EA88DF}"/>
    <cellStyle name="Millares [0] 4 5 3 7" xfId="12359" xr:uid="{E0BA0991-B1FA-467F-8B3B-E5F8CD6287B6}"/>
    <cellStyle name="Millares [0] 4 5 3 7 2" xfId="35253" xr:uid="{6CA3AD1A-3BBF-4957-8065-CA55526204F4}"/>
    <cellStyle name="Millares [0] 4 5 3 8" xfId="23812" xr:uid="{1A4CD3C6-1C80-481B-8E58-B1B4898E6107}"/>
    <cellStyle name="Millares [0] 4 5 3 9" xfId="46695" xr:uid="{B29897FF-F8ED-4519-804B-B803EDB658B0}"/>
    <cellStyle name="Millares [0] 4 5 4" xfId="1430" xr:uid="{89D9DB40-EA6B-4BAF-8C47-3656FEC12F7F}"/>
    <cellStyle name="Millares [0] 4 5 4 2" xfId="2747" xr:uid="{E0EA9CAF-138C-4F0E-B001-714572B4D6B9}"/>
    <cellStyle name="Millares [0] 4 5 4 2 2" xfId="6994" xr:uid="{772B6823-3FF1-4254-861F-9C359FDB697F}"/>
    <cellStyle name="Millares [0] 4 5 4 2 2 2" xfId="18446" xr:uid="{D6F14806-A2D5-4117-8D64-4F67D3A6F7CB}"/>
    <cellStyle name="Millares [0] 4 5 4 2 2 2 2" xfId="41340" xr:uid="{AF0FB193-319D-49CB-B821-1CEC7D83D064}"/>
    <cellStyle name="Millares [0] 4 5 4 2 2 3" xfId="29899" xr:uid="{4DDF6703-58D2-4571-9826-4A18249DB991}"/>
    <cellStyle name="Millares [0] 4 5 4 2 2 4" xfId="52781" xr:uid="{9ED500E5-F6A5-4144-A015-EAB0757BB393}"/>
    <cellStyle name="Millares [0] 4 5 4 2 3" xfId="14204" xr:uid="{22E11D87-AF22-4347-9AFF-30C399AAD737}"/>
    <cellStyle name="Millares [0] 4 5 4 2 3 2" xfId="37098" xr:uid="{40ECB918-78A6-491A-B0CD-F40634E2ED51}"/>
    <cellStyle name="Millares [0] 4 5 4 2 4" xfId="25657" xr:uid="{0883DCE7-8CB1-419B-9A59-4158423C761F}"/>
    <cellStyle name="Millares [0] 4 5 4 2 5" xfId="48540" xr:uid="{D381F8A4-8972-4732-8E80-BE21EEA8E376}"/>
    <cellStyle name="Millares [0] 4 5 4 3" xfId="5677" xr:uid="{FCBA2DFF-989C-491D-AC0B-2ECB19AFA55E}"/>
    <cellStyle name="Millares [0] 4 5 4 3 2" xfId="17129" xr:uid="{714386B7-1214-4868-A379-7B607187C73D}"/>
    <cellStyle name="Millares [0] 4 5 4 3 2 2" xfId="40023" xr:uid="{087428FC-BC42-4CFF-95E7-78514A67D433}"/>
    <cellStyle name="Millares [0] 4 5 4 3 3" xfId="28582" xr:uid="{15742994-DF4B-4B71-8E2C-B967C47BB9C1}"/>
    <cellStyle name="Millares [0] 4 5 4 3 4" xfId="51464" xr:uid="{4835541F-81B5-4DE0-B8AE-9D8E656D722A}"/>
    <cellStyle name="Millares [0] 4 5 4 4" xfId="12887" xr:uid="{23154897-E17C-4CBC-A667-AB7A62FCD85E}"/>
    <cellStyle name="Millares [0] 4 5 4 4 2" xfId="35781" xr:uid="{63BCC297-17BB-44FD-A192-0E20265B4DB5}"/>
    <cellStyle name="Millares [0] 4 5 4 5" xfId="24340" xr:uid="{98EE3907-007D-402E-A5AA-9DE8F4C64C34}"/>
    <cellStyle name="Millares [0] 4 5 4 6" xfId="47223" xr:uid="{07E26C0F-5F4F-4D2B-BE29-B3E9FA388CC0}"/>
    <cellStyle name="Millares [0] 4 5 5" xfId="1692" xr:uid="{7F48FFF4-DEAD-4460-B0A7-9687824D39AC}"/>
    <cellStyle name="Millares [0] 4 5 5 2" xfId="5939" xr:uid="{C553B0FD-7EFC-4AD1-9C08-AA187CFA68C9}"/>
    <cellStyle name="Millares [0] 4 5 5 2 2" xfId="17391" xr:uid="{C4215409-CA47-41B0-888F-3B0842CB9F2F}"/>
    <cellStyle name="Millares [0] 4 5 5 2 2 2" xfId="40285" xr:uid="{E6124F43-388E-410B-86A8-77AA4B5E30AB}"/>
    <cellStyle name="Millares [0] 4 5 5 2 3" xfId="28844" xr:uid="{0CFD3CD3-1592-4A2F-AA44-A5D34467D4C8}"/>
    <cellStyle name="Millares [0] 4 5 5 2 4" xfId="51726" xr:uid="{E9199AE1-012F-4729-8516-31001E771B44}"/>
    <cellStyle name="Millares [0] 4 5 5 3" xfId="13149" xr:uid="{C20F6CD0-B59E-4804-AEC7-55A91B4A6AE8}"/>
    <cellStyle name="Millares [0] 4 5 5 3 2" xfId="36043" xr:uid="{9AE3B44F-F4D4-4178-B7E7-12265B36E76C}"/>
    <cellStyle name="Millares [0] 4 5 5 4" xfId="24602" xr:uid="{76A9FC61-467F-4883-96B0-7D7FF2A77782}"/>
    <cellStyle name="Millares [0] 4 5 5 5" xfId="47485" xr:uid="{939D6E5D-F6C7-4F18-AA96-12FFB888ABA8}"/>
    <cellStyle name="Millares [0] 4 5 6" xfId="3015" xr:uid="{1F5D6A8F-5C12-4009-9348-B7415E0AE3C9}"/>
    <cellStyle name="Millares [0] 4 5 6 2" xfId="7257" xr:uid="{C29A39C8-7D2F-419C-8598-71465B3C77EC}"/>
    <cellStyle name="Millares [0] 4 5 6 2 2" xfId="18709" xr:uid="{8457ED9C-4C88-4293-86A0-086A18E072D9}"/>
    <cellStyle name="Millares [0] 4 5 6 2 2 2" xfId="41603" xr:uid="{F167A86B-EE48-4B18-AABD-461C01F9297F}"/>
    <cellStyle name="Millares [0] 4 5 6 2 3" xfId="30162" xr:uid="{F389C9F9-ABAA-476E-BD1B-4D1FCAB9B5B3}"/>
    <cellStyle name="Millares [0] 4 5 6 2 4" xfId="53044" xr:uid="{575280F7-6CC1-498C-839B-DB153F008F13}"/>
    <cellStyle name="Millares [0] 4 5 6 3" xfId="14467" xr:uid="{2B040894-D8B3-45BF-9A07-E3D407CE2DA0}"/>
    <cellStyle name="Millares [0] 4 5 6 3 2" xfId="37361" xr:uid="{E0EAA466-7DC5-441B-BBFE-A93DAC9859DB}"/>
    <cellStyle name="Millares [0] 4 5 6 4" xfId="25920" xr:uid="{0C9B8932-1E05-4D76-9885-43BD6A358814}"/>
    <cellStyle name="Millares [0] 4 5 6 5" xfId="48802" xr:uid="{3B29D7E4-61A8-4F4F-8845-CF627E120E80}"/>
    <cellStyle name="Millares [0] 4 5 7" xfId="3275" xr:uid="{90FB79F4-8044-4840-A9E1-A602EE6F41E4}"/>
    <cellStyle name="Millares [0] 4 5 7 2" xfId="7517" xr:uid="{98D75F42-7948-43A5-9D9D-AFD707BC2A93}"/>
    <cellStyle name="Millares [0] 4 5 7 2 2" xfId="18969" xr:uid="{68939D2D-00D5-4B1F-9B22-2FA912C8A39E}"/>
    <cellStyle name="Millares [0] 4 5 7 2 2 2" xfId="41863" xr:uid="{2E2C8C4E-206B-4A85-B1BF-A10C7F328497}"/>
    <cellStyle name="Millares [0] 4 5 7 2 3" xfId="30422" xr:uid="{24872D73-4D21-426C-A466-E6BBB2E21BCF}"/>
    <cellStyle name="Millares [0] 4 5 7 2 4" xfId="53304" xr:uid="{32F61C42-2376-4E76-82A2-B2550C678EDF}"/>
    <cellStyle name="Millares [0] 4 5 7 3" xfId="14727" xr:uid="{7BFDC17F-0D26-4922-B59A-FC85A5609BBD}"/>
    <cellStyle name="Millares [0] 4 5 7 3 2" xfId="37621" xr:uid="{90D29BB3-38A9-4564-9D30-487794B7BB1E}"/>
    <cellStyle name="Millares [0] 4 5 7 4" xfId="26180" xr:uid="{6D36F63B-09BB-4FAF-913A-EE391670D8EB}"/>
    <cellStyle name="Millares [0] 4 5 7 5" xfId="49062" xr:uid="{AD0313B6-A64B-4943-9949-416C7AEC9E25}"/>
    <cellStyle name="Millares [0] 4 5 8" xfId="3535" xr:uid="{666F90D6-3048-452E-A2AB-079B771C3B15}"/>
    <cellStyle name="Millares [0] 4 5 8 2" xfId="7778" xr:uid="{C3952231-E050-4939-B400-F0E291506163}"/>
    <cellStyle name="Millares [0] 4 5 8 2 2" xfId="19230" xr:uid="{DCC8E504-6C8E-4FB3-96A5-0F7ACAA4C3EE}"/>
    <cellStyle name="Millares [0] 4 5 8 2 2 2" xfId="42124" xr:uid="{94A9CF2B-C7A4-4FF8-ACB4-730DB42DAAF8}"/>
    <cellStyle name="Millares [0] 4 5 8 2 3" xfId="30683" xr:uid="{597F2C68-4BDB-4620-8081-F3AFBEDF031C}"/>
    <cellStyle name="Millares [0] 4 5 8 2 4" xfId="53565" xr:uid="{CBBCF7F1-D84E-435F-840B-21689E4451BB}"/>
    <cellStyle name="Millares [0] 4 5 8 3" xfId="14988" xr:uid="{E7AC6D43-7CA5-403E-B395-1E3F19FC926F}"/>
    <cellStyle name="Millares [0] 4 5 8 3 2" xfId="37882" xr:uid="{E6FB8828-3A22-4F0E-8940-138F998F0A53}"/>
    <cellStyle name="Millares [0] 4 5 8 4" xfId="26441" xr:uid="{8574442D-C449-4121-8DFF-62E74B574C83}"/>
    <cellStyle name="Millares [0] 4 5 8 5" xfId="49323" xr:uid="{F16AE8D1-2E6C-4DAF-9B79-8ED5CBEF1E5D}"/>
    <cellStyle name="Millares [0] 4 5 9" xfId="4603" xr:uid="{B861A18E-7C7E-441E-AC5E-BDAE7F892AD1}"/>
    <cellStyle name="Millares [0] 4 5 9 2" xfId="16055" xr:uid="{D18D49AF-9654-46DC-ADA5-290AC6505207}"/>
    <cellStyle name="Millares [0] 4 5 9 2 2" xfId="38949" xr:uid="{3B3A6BB7-B961-4DD5-B5D3-F7EAC7ED768D}"/>
    <cellStyle name="Millares [0] 4 5 9 3" xfId="27508" xr:uid="{A18FF41E-6C92-484A-8263-6C1C0F53AE4F}"/>
    <cellStyle name="Millares [0] 4 5 9 4" xfId="50390" xr:uid="{434BEE11-048D-45D5-B9EF-EBB608F4CA9E}"/>
    <cellStyle name="Millares [0] 4 6" xfId="521" xr:uid="{C8129159-0423-4693-A7B6-D5EEDB138541}"/>
    <cellStyle name="Millares [0] 4 6 10" xfId="46315" xr:uid="{9CB0EB0C-A082-48E2-98DE-F63986587622}"/>
    <cellStyle name="Millares [0] 4 6 11" xfId="55659" xr:uid="{DF00DB3C-CCD9-4FAD-8C5D-76C7974A1052}"/>
    <cellStyle name="Millares [0] 4 6 2" xfId="1049" xr:uid="{974D141D-BBE5-4966-B8BA-B653F9F6880D}"/>
    <cellStyle name="Millares [0] 4 6 2 2" xfId="2366" xr:uid="{017C4BB9-565F-4F90-B9B8-61C9DC22A538}"/>
    <cellStyle name="Millares [0] 4 6 2 2 2" xfId="6613" xr:uid="{FDC27E5B-1B46-4628-B3F5-874F4379E1D3}"/>
    <cellStyle name="Millares [0] 4 6 2 2 2 2" xfId="18065" xr:uid="{0E3F6648-EE3A-42C1-B43C-B4F7A10D0AF8}"/>
    <cellStyle name="Millares [0] 4 6 2 2 2 2 2" xfId="40959" xr:uid="{4D566560-2278-472E-997C-3CBFA3D63D1C}"/>
    <cellStyle name="Millares [0] 4 6 2 2 2 3" xfId="29518" xr:uid="{B37814B8-BF5F-4109-BEDD-B4851BCF884B}"/>
    <cellStyle name="Millares [0] 4 6 2 2 2 4" xfId="52400" xr:uid="{E0BAB798-0F9B-4A72-983F-2AA8223CBA96}"/>
    <cellStyle name="Millares [0] 4 6 2 2 3" xfId="13823" xr:uid="{1A786B9D-6D25-474C-95D1-90EE5FAFD646}"/>
    <cellStyle name="Millares [0] 4 6 2 2 3 2" xfId="36717" xr:uid="{E5B39E99-8368-4AF5-B50F-2A3552F96D4F}"/>
    <cellStyle name="Millares [0] 4 6 2 2 4" xfId="25276" xr:uid="{FD2A14D2-D009-4F58-A080-6EE6D5E3B8CE}"/>
    <cellStyle name="Millares [0] 4 6 2 2 5" xfId="48159" xr:uid="{D788A36B-E323-438D-9CF5-0AF62470EF53}"/>
    <cellStyle name="Millares [0] 4 6 2 3" xfId="4209" xr:uid="{09FA4B7A-938F-4BA6-B652-2F1999E0C009}"/>
    <cellStyle name="Millares [0] 4 6 2 3 2" xfId="8452" xr:uid="{CF80F2FD-CC31-4DC7-94D1-A7BCB61739E1}"/>
    <cellStyle name="Millares [0] 4 6 2 3 2 2" xfId="19904" xr:uid="{235B8963-41A6-417A-8E8E-CCA4FA2EB06E}"/>
    <cellStyle name="Millares [0] 4 6 2 3 2 2 2" xfId="42798" xr:uid="{4978F13F-62EC-4E0D-B19A-5511DE68FABE}"/>
    <cellStyle name="Millares [0] 4 6 2 3 2 3" xfId="31357" xr:uid="{D7747454-2FE3-419D-96D0-E2BA605A777F}"/>
    <cellStyle name="Millares [0] 4 6 2 3 2 4" xfId="54239" xr:uid="{0F8D2FA1-1B84-4386-82CF-10EE932A01B2}"/>
    <cellStyle name="Millares [0] 4 6 2 3 3" xfId="15662" xr:uid="{12F73D87-9F1F-42AE-9B9B-339A5F503C29}"/>
    <cellStyle name="Millares [0] 4 6 2 3 3 2" xfId="38556" xr:uid="{53E82A1C-88C5-4D4A-A497-183C932030A4}"/>
    <cellStyle name="Millares [0] 4 6 2 3 4" xfId="27115" xr:uid="{0F98F6EC-1A8D-40A0-B0EB-CEE6CD352A6B}"/>
    <cellStyle name="Millares [0] 4 6 2 3 5" xfId="49997" xr:uid="{1905CAEE-BFC7-4E33-9283-BE67D60407A3}"/>
    <cellStyle name="Millares [0] 4 6 2 4" xfId="5296" xr:uid="{A19C7BA6-BAC9-4205-AD83-0493D004C807}"/>
    <cellStyle name="Millares [0] 4 6 2 4 2" xfId="16748" xr:uid="{80B37170-2BD4-4301-8AAA-583FA62CCF0D}"/>
    <cellStyle name="Millares [0] 4 6 2 4 2 2" xfId="39642" xr:uid="{7ED672C6-E356-4C41-BC18-FB1AA3855887}"/>
    <cellStyle name="Millares [0] 4 6 2 4 3" xfId="28201" xr:uid="{0009C982-CE8B-47A0-9D74-488F92D34F8D}"/>
    <cellStyle name="Millares [0] 4 6 2 4 4" xfId="51083" xr:uid="{043D7C90-7EC4-4724-8FA2-EAC6EA36CB52}"/>
    <cellStyle name="Millares [0] 4 6 2 5" xfId="10357" xr:uid="{703D92D9-0676-431C-A6B7-0B0C0EB3818D}"/>
    <cellStyle name="Millares [0] 4 6 2 5 2" xfId="21800" xr:uid="{D115D2C5-1508-4A50-804D-AB94B60B9564}"/>
    <cellStyle name="Millares [0] 4 6 2 5 2 2" xfId="44694" xr:uid="{80FFDDEC-40E2-4438-8097-72FCCCD21901}"/>
    <cellStyle name="Millares [0] 4 6 2 5 3" xfId="33253" xr:uid="{52D25EC0-C2E1-4757-BE88-0FA9FED70075}"/>
    <cellStyle name="Millares [0] 4 6 2 6" xfId="11441" xr:uid="{8E8A51CC-B77F-4C58-B849-BBA8B5905C6F}"/>
    <cellStyle name="Millares [0] 4 6 2 6 2" xfId="22884" xr:uid="{65214CEF-8A94-445D-B60B-3B8166744142}"/>
    <cellStyle name="Millares [0] 4 6 2 6 2 2" xfId="45778" xr:uid="{F949EDCE-4CF2-408E-8F31-DBB27A2FE0FE}"/>
    <cellStyle name="Millares [0] 4 6 2 6 3" xfId="34337" xr:uid="{00E6408D-0E36-4CC6-8A9B-31EBF4C8042C}"/>
    <cellStyle name="Millares [0] 4 6 2 7" xfId="12506" xr:uid="{E1913AC5-86FC-4253-93AF-A0B9C992D36D}"/>
    <cellStyle name="Millares [0] 4 6 2 7 2" xfId="35400" xr:uid="{89447DE6-E2AA-4E75-BF68-DB3D4801829E}"/>
    <cellStyle name="Millares [0] 4 6 2 8" xfId="23959" xr:uid="{6F966362-E12A-427F-8F56-290C47285521}"/>
    <cellStyle name="Millares [0] 4 6 2 9" xfId="46842" xr:uid="{D5BB15CD-6E49-4AC8-8DDE-E53E59831DFC}"/>
    <cellStyle name="Millares [0] 4 6 3" xfId="1839" xr:uid="{B1D756BA-A548-45CE-AD14-A1650B5B9D72}"/>
    <cellStyle name="Millares [0] 4 6 3 2" xfId="6086" xr:uid="{674A7B9D-CE3F-4AB1-A7BF-A4C75AB08E86}"/>
    <cellStyle name="Millares [0] 4 6 3 2 2" xfId="17538" xr:uid="{B9D0C6D3-4483-4D5B-B035-D35231F9B95A}"/>
    <cellStyle name="Millares [0] 4 6 3 2 2 2" xfId="40432" xr:uid="{1ED17B65-2D51-4FDF-81E5-F3274C5FC531}"/>
    <cellStyle name="Millares [0] 4 6 3 2 3" xfId="28991" xr:uid="{0F208CCE-2EDD-4060-8C09-59F3310F47A2}"/>
    <cellStyle name="Millares [0] 4 6 3 2 4" xfId="51873" xr:uid="{EBBD5083-76FA-4A98-8BDF-752908A4FE07}"/>
    <cellStyle name="Millares [0] 4 6 3 3" xfId="13296" xr:uid="{58CD4625-2DD2-4F3B-8492-C3B5D171256C}"/>
    <cellStyle name="Millares [0] 4 6 3 3 2" xfId="36190" xr:uid="{A8253739-DE06-43B9-BAC1-3EED52AF22C3}"/>
    <cellStyle name="Millares [0] 4 6 3 4" xfId="24749" xr:uid="{734404C7-6805-4DE5-9D0E-BB6D521E7636}"/>
    <cellStyle name="Millares [0] 4 6 3 5" xfId="47632" xr:uid="{FE5BBBDC-CADA-46A0-BB22-E33D5D970B1F}"/>
    <cellStyle name="Millares [0] 4 6 4" xfId="3682" xr:uid="{83D58B18-693F-4056-90E5-7FCA7CBFD8BA}"/>
    <cellStyle name="Millares [0] 4 6 4 2" xfId="7925" xr:uid="{12603FF6-9A18-4AAB-9712-6D0B6344C27F}"/>
    <cellStyle name="Millares [0] 4 6 4 2 2" xfId="19377" xr:uid="{FE99E955-7100-4D79-B9E7-B374F524F903}"/>
    <cellStyle name="Millares [0] 4 6 4 2 2 2" xfId="42271" xr:uid="{DE6E66BF-9F41-4677-8A92-4C9ECD356385}"/>
    <cellStyle name="Millares [0] 4 6 4 2 3" xfId="30830" xr:uid="{A3A291EB-D81F-4150-B1F1-11DF06A33D29}"/>
    <cellStyle name="Millares [0] 4 6 4 2 4" xfId="53712" xr:uid="{C4A35C67-22E5-4AA9-8D91-504F27D566EA}"/>
    <cellStyle name="Millares [0] 4 6 4 3" xfId="15135" xr:uid="{836514EF-63B1-4714-9203-0387D6B9362B}"/>
    <cellStyle name="Millares [0] 4 6 4 3 2" xfId="38029" xr:uid="{723AE8C2-EBCE-4173-A6C4-7A33DE0A48AC}"/>
    <cellStyle name="Millares [0] 4 6 4 4" xfId="26588" xr:uid="{CAAD5B8C-04D8-4040-BF4B-81691B953605}"/>
    <cellStyle name="Millares [0] 4 6 4 5" xfId="49470" xr:uid="{C77A7B8A-17D4-4181-A099-DEA49A807E49}"/>
    <cellStyle name="Millares [0] 4 6 5" xfId="4769" xr:uid="{B609E67D-AF91-46E5-A64A-D26EEF123073}"/>
    <cellStyle name="Millares [0] 4 6 5 2" xfId="16221" xr:uid="{1CC8BCF1-5865-41A3-9BD5-C3C89A131D6C}"/>
    <cellStyle name="Millares [0] 4 6 5 2 2" xfId="39115" xr:uid="{1936E212-AD66-4E61-9CF4-FADDDD671951}"/>
    <cellStyle name="Millares [0] 4 6 5 3" xfId="27674" xr:uid="{0DCD0C38-2E3A-4B81-B825-C4E32BAA58C7}"/>
    <cellStyle name="Millares [0] 4 6 5 4" xfId="50556" xr:uid="{399C1A41-382E-44B5-8752-430F61CCFFA8}"/>
    <cellStyle name="Millares [0] 4 6 6" xfId="9830" xr:uid="{051D04E9-2A35-44EF-9E33-F1EBAD7A1FD0}"/>
    <cellStyle name="Millares [0] 4 6 6 2" xfId="21273" xr:uid="{4E648A9E-DB26-4C29-8BB8-D67988EE692A}"/>
    <cellStyle name="Millares [0] 4 6 6 2 2" xfId="44167" xr:uid="{150B10FB-0C21-4DCC-99AD-93D48BBA0A0F}"/>
    <cellStyle name="Millares [0] 4 6 6 3" xfId="32726" xr:uid="{08EE951B-C027-41EA-86C0-93065903BC20}"/>
    <cellStyle name="Millares [0] 4 6 7" xfId="10914" xr:uid="{99E938CB-0B68-4819-97C5-20923D8FDF25}"/>
    <cellStyle name="Millares [0] 4 6 7 2" xfId="22357" xr:uid="{58445578-EF5F-4612-8AF0-1C4656D4E076}"/>
    <cellStyle name="Millares [0] 4 6 7 2 2" xfId="45251" xr:uid="{2DF698B3-8D54-4C63-A6A6-DA8150FD9B9D}"/>
    <cellStyle name="Millares [0] 4 6 7 3" xfId="33810" xr:uid="{D815327E-2384-4498-9446-9D31ABAA52E4}"/>
    <cellStyle name="Millares [0] 4 6 8" xfId="11979" xr:uid="{6D5ADB5D-A2C1-4D7B-8E4B-FE4851ED3A37}"/>
    <cellStyle name="Millares [0] 4 6 8 2" xfId="34873" xr:uid="{14631F6B-0368-443F-A761-51EE17126A88}"/>
    <cellStyle name="Millares [0] 4 6 9" xfId="23432" xr:uid="{A448D3A9-525A-4510-BEF7-D0DDA6E096B3}"/>
    <cellStyle name="Millares [0] 4 7" xfId="785" xr:uid="{4A2255C0-DDA2-4D9C-B2D4-F58AD52471CF}"/>
    <cellStyle name="Millares [0] 4 7 2" xfId="2102" xr:uid="{CDAEA11F-2C08-4C9B-98B3-A30C515A1108}"/>
    <cellStyle name="Millares [0] 4 7 2 2" xfId="6349" xr:uid="{2FC48FF1-17E7-480B-B8F1-303438426FAC}"/>
    <cellStyle name="Millares [0] 4 7 2 2 2" xfId="17801" xr:uid="{CE4604C3-1B33-4923-8AC0-B1BE98050F97}"/>
    <cellStyle name="Millares [0] 4 7 2 2 2 2" xfId="40695" xr:uid="{820D5A46-BDBA-4426-BBAF-7B50F9E6EEB7}"/>
    <cellStyle name="Millares [0] 4 7 2 2 3" xfId="29254" xr:uid="{0F4B0996-2CDF-4350-BBA6-9A530A5EDB3B}"/>
    <cellStyle name="Millares [0] 4 7 2 2 4" xfId="52136" xr:uid="{7D951713-C0D3-49DB-A225-F1C79A966730}"/>
    <cellStyle name="Millares [0] 4 7 2 3" xfId="13559" xr:uid="{FE52695C-5A1B-4C7E-9B8E-936A5D008BF3}"/>
    <cellStyle name="Millares [0] 4 7 2 3 2" xfId="36453" xr:uid="{29CAF80D-1B0A-406B-BC49-A4BF4B98B71D}"/>
    <cellStyle name="Millares [0] 4 7 2 4" xfId="25012" xr:uid="{9C9D6462-1C3A-4477-BD68-AA0B5AD9D9F5}"/>
    <cellStyle name="Millares [0] 4 7 2 5" xfId="47895" xr:uid="{E6DB3D39-5E30-4DFF-BE10-FD659C307057}"/>
    <cellStyle name="Millares [0] 4 7 3" xfId="3945" xr:uid="{48FDBEF9-0EF5-4A12-A652-DD015F993BD1}"/>
    <cellStyle name="Millares [0] 4 7 3 2" xfId="8188" xr:uid="{3640675F-093E-482C-8760-CFA92037B692}"/>
    <cellStyle name="Millares [0] 4 7 3 2 2" xfId="19640" xr:uid="{19131B65-A7EB-4D6D-A295-DA4E85BC6E25}"/>
    <cellStyle name="Millares [0] 4 7 3 2 2 2" xfId="42534" xr:uid="{F60E9FBF-90EC-46A3-BE39-F9BE3C1C29DE}"/>
    <cellStyle name="Millares [0] 4 7 3 2 3" xfId="31093" xr:uid="{3E38EE10-A1EF-46AC-B1B2-C115E977C9BD}"/>
    <cellStyle name="Millares [0] 4 7 3 2 4" xfId="53975" xr:uid="{439D63B8-F0EA-4D65-BFC6-A52A125DE90D}"/>
    <cellStyle name="Millares [0] 4 7 3 3" xfId="15398" xr:uid="{CF1841E6-9E92-436F-8ABA-3B3E342468AC}"/>
    <cellStyle name="Millares [0] 4 7 3 3 2" xfId="38292" xr:uid="{2771C80F-68F3-43EB-B7C5-094E153B2B8A}"/>
    <cellStyle name="Millares [0] 4 7 3 4" xfId="26851" xr:uid="{C4AE2461-B894-4A33-9F10-004F9525D40E}"/>
    <cellStyle name="Millares [0] 4 7 3 5" xfId="49733" xr:uid="{0F4258DD-5C95-4D6C-937C-6753ADFB4D65}"/>
    <cellStyle name="Millares [0] 4 7 4" xfId="5032" xr:uid="{D490DDE8-82EB-4179-9ABD-9FFBC86910A1}"/>
    <cellStyle name="Millares [0] 4 7 4 2" xfId="16484" xr:uid="{37016B1B-DA99-4D5A-A933-5FD9B9C6B477}"/>
    <cellStyle name="Millares [0] 4 7 4 2 2" xfId="39378" xr:uid="{CCA8AE0E-AE88-4263-87BA-B0E4931FC47D}"/>
    <cellStyle name="Millares [0] 4 7 4 3" xfId="27937" xr:uid="{D041DC2A-04E7-40C8-8F65-D4472AA0A869}"/>
    <cellStyle name="Millares [0] 4 7 4 4" xfId="50819" xr:uid="{92751F1E-13AB-402A-923F-D2448376442F}"/>
    <cellStyle name="Millares [0] 4 7 5" xfId="10093" xr:uid="{AA538604-3359-4FE9-8B56-819815666E0B}"/>
    <cellStyle name="Millares [0] 4 7 5 2" xfId="21536" xr:uid="{2707EBBE-4716-4BA5-B345-03C8C9C1B23C}"/>
    <cellStyle name="Millares [0] 4 7 5 2 2" xfId="44430" xr:uid="{5668EAA8-4B6C-4BCE-8019-D45EF5384E6C}"/>
    <cellStyle name="Millares [0] 4 7 5 3" xfId="32989" xr:uid="{685C78AA-BBCE-4B21-9BE8-AAB0E682C405}"/>
    <cellStyle name="Millares [0] 4 7 6" xfId="11177" xr:uid="{48D4578F-0F58-46A4-AAA4-82E3F3AF388D}"/>
    <cellStyle name="Millares [0] 4 7 6 2" xfId="22620" xr:uid="{FD3B42B3-9248-467E-B235-328E106AEE64}"/>
    <cellStyle name="Millares [0] 4 7 6 2 2" xfId="45514" xr:uid="{60C83E7F-9A69-4121-8F62-8C0B495FA313}"/>
    <cellStyle name="Millares [0] 4 7 6 3" xfId="34073" xr:uid="{8A744AD4-2634-49D7-9925-E69BDBE59AAB}"/>
    <cellStyle name="Millares [0] 4 7 7" xfId="12242" xr:uid="{2D1A613F-AA2D-4209-8FE5-7D1C3398742B}"/>
    <cellStyle name="Millares [0] 4 7 7 2" xfId="35136" xr:uid="{16DC85BE-DF87-43D8-AF4D-46D253941D08}"/>
    <cellStyle name="Millares [0] 4 7 8" xfId="23695" xr:uid="{ACE2BEB1-670C-40B6-BB64-05C25806A97F}"/>
    <cellStyle name="Millares [0] 4 7 9" xfId="46578" xr:uid="{608B3C93-D0B7-4FE6-8B9A-8D583C5FB1D3}"/>
    <cellStyle name="Millares [0] 4 8" xfId="1313" xr:uid="{13181177-82A6-48E6-AC85-4160B0E549CC}"/>
    <cellStyle name="Millares [0] 4 8 2" xfId="2630" xr:uid="{335587D9-A4C3-468E-A731-10A72A35D09D}"/>
    <cellStyle name="Millares [0] 4 8 2 2" xfId="6877" xr:uid="{F7207FD2-C227-41FC-9BB2-25038C21AB41}"/>
    <cellStyle name="Millares [0] 4 8 2 2 2" xfId="18329" xr:uid="{A6831EEB-696F-4565-9918-9045215543FA}"/>
    <cellStyle name="Millares [0] 4 8 2 2 2 2" xfId="41223" xr:uid="{2BA3DB84-503B-4B28-BBA1-FC307E344B97}"/>
    <cellStyle name="Millares [0] 4 8 2 2 3" xfId="29782" xr:uid="{A0A616AC-E728-4A2F-A0C8-E41519540607}"/>
    <cellStyle name="Millares [0] 4 8 2 2 4" xfId="52664" xr:uid="{831A9D6E-5862-4032-8DBE-FB0DD4129F82}"/>
    <cellStyle name="Millares [0] 4 8 2 3" xfId="14087" xr:uid="{51FF9C21-8B35-4676-947C-6E7CDBCFDAF6}"/>
    <cellStyle name="Millares [0] 4 8 2 3 2" xfId="36981" xr:uid="{DF800A81-298D-405E-BD18-F285BBAB13FF}"/>
    <cellStyle name="Millares [0] 4 8 2 4" xfId="25540" xr:uid="{A5349D4C-9BB8-40D0-BBC2-1CDF3E4EBF05}"/>
    <cellStyle name="Millares [0] 4 8 2 5" xfId="48423" xr:uid="{DB811260-F85E-4AAD-BDB3-8AB668D6B97E}"/>
    <cellStyle name="Millares [0] 4 8 3" xfId="5560" xr:uid="{F6558B0D-5043-4053-A9BA-A155358FFDA1}"/>
    <cellStyle name="Millares [0] 4 8 3 2" xfId="17012" xr:uid="{F031E2D3-2325-4F94-9B1E-53052DDCD052}"/>
    <cellStyle name="Millares [0] 4 8 3 2 2" xfId="39906" xr:uid="{FEA3D1C4-5027-4E5B-9D32-1D22797702B9}"/>
    <cellStyle name="Millares [0] 4 8 3 3" xfId="28465" xr:uid="{7899641B-469C-401E-B1A6-265D5B64566E}"/>
    <cellStyle name="Millares [0] 4 8 3 4" xfId="51347" xr:uid="{3B4D12A9-BB1E-44B5-B4C4-72D4A7830EF6}"/>
    <cellStyle name="Millares [0] 4 8 4" xfId="12770" xr:uid="{E667693D-08FE-430C-BA5E-477D7406516F}"/>
    <cellStyle name="Millares [0] 4 8 4 2" xfId="35664" xr:uid="{BF47EE51-C35A-4430-8899-A9185CCADE69}"/>
    <cellStyle name="Millares [0] 4 8 5" xfId="24223" xr:uid="{BD0DCF29-5D20-4168-967C-89466FE82725}"/>
    <cellStyle name="Millares [0] 4 8 6" xfId="47106" xr:uid="{336E3C93-D03C-487B-B9E7-1F25E7A03448}"/>
    <cellStyle name="Millares [0] 4 9" xfId="1576" xr:uid="{FE1D5BCA-5799-420A-82B6-D2649D1E6F99}"/>
    <cellStyle name="Millares [0] 4 9 2" xfId="5823" xr:uid="{CC75318F-0DEA-42F6-BDBA-3D21FB93BD04}"/>
    <cellStyle name="Millares [0] 4 9 2 2" xfId="17275" xr:uid="{FBB886F3-37F8-40C5-B4E4-12C383A63495}"/>
    <cellStyle name="Millares [0] 4 9 2 2 2" xfId="40169" xr:uid="{B2A8FD66-477B-442F-9223-7A3108DBF54F}"/>
    <cellStyle name="Millares [0] 4 9 2 3" xfId="28728" xr:uid="{FD9FC543-0834-4448-8081-C129A676F690}"/>
    <cellStyle name="Millares [0] 4 9 2 4" xfId="51610" xr:uid="{1461CDDA-E15D-4F38-B38C-A044FAA11A62}"/>
    <cellStyle name="Millares [0] 4 9 3" xfId="13033" xr:uid="{CF27EE91-5D63-452A-9A20-65681ADFEBFE}"/>
    <cellStyle name="Millares [0] 4 9 3 2" xfId="35927" xr:uid="{619B079D-7826-420C-988E-A09A529721C8}"/>
    <cellStyle name="Millares [0] 4 9 4" xfId="24486" xr:uid="{4C741D04-1062-4C41-9B6B-4535F771D97D}"/>
    <cellStyle name="Millares [0] 4 9 5" xfId="47369" xr:uid="{3A418FB1-8A71-47CA-89BB-613AB2F24D70}"/>
    <cellStyle name="Millares [0] 40" xfId="8679" xr:uid="{1319FBE1-190E-43D3-80A5-12F06EA85562}"/>
    <cellStyle name="Millares [0] 40 2" xfId="20130" xr:uid="{19B8F96F-5CE6-46CD-AD1A-CB739800261D}"/>
    <cellStyle name="Millares [0] 40 2 2" xfId="43024" xr:uid="{B6269498-A420-4818-A753-112B7A18A953}"/>
    <cellStyle name="Millares [0] 40 3" xfId="31583" xr:uid="{43336925-E345-4F62-8256-9037C2B499EB}"/>
    <cellStyle name="Millares [0] 40 4" xfId="54465" xr:uid="{4898FC84-52BA-421F-A81D-46046260755B}"/>
    <cellStyle name="Millares [0] 41" xfId="8730" xr:uid="{B50D84BA-AB09-452A-9F02-46DFB4DCF486}"/>
    <cellStyle name="Millares [0] 41 2" xfId="20174" xr:uid="{6550BC4D-D861-4676-AE0F-0322C1B99E98}"/>
    <cellStyle name="Millares [0] 41 2 2" xfId="43068" xr:uid="{795F6C88-8A1A-47CE-8CF3-8053BBBDD20C}"/>
    <cellStyle name="Millares [0] 41 3" xfId="31627" xr:uid="{8854B9DE-890E-453F-A3B8-3C3FB496942D}"/>
    <cellStyle name="Millares [0] 41 4" xfId="54509" xr:uid="{34BE43CB-BDD5-474B-9899-3AD88EAF12EB}"/>
    <cellStyle name="Millares [0] 42" xfId="8990" xr:uid="{F1191A0B-B143-40A6-8C47-282F26017979}"/>
    <cellStyle name="Millares [0] 42 2" xfId="20434" xr:uid="{B1E72AFE-C7FE-4ADE-AEBA-F6D5CC1D01F2}"/>
    <cellStyle name="Millares [0] 42 2 2" xfId="43328" xr:uid="{E3CC965E-83CF-4D1C-8F67-99BB4CD04B02}"/>
    <cellStyle name="Millares [0] 42 3" xfId="31887" xr:uid="{CCDEEE58-FD14-41C5-BD02-A29FC77F77F1}"/>
    <cellStyle name="Millares [0] 42 4" xfId="54769" xr:uid="{9531EEAD-9B4E-465D-ACF1-B9407D028814}"/>
    <cellStyle name="Millares [0] 43" xfId="9256" xr:uid="{333F5773-A547-4135-B385-B45E74F9E2DF}"/>
    <cellStyle name="Millares [0] 43 2" xfId="20700" xr:uid="{6564B10C-4F24-483B-B7A1-BD9895DAFAF6}"/>
    <cellStyle name="Millares [0] 43 2 2" xfId="43594" xr:uid="{ED162DAF-26CA-46D1-9298-2387AD98E2A3}"/>
    <cellStyle name="Millares [0] 43 3" xfId="32153" xr:uid="{ADF716CB-5A15-485E-8739-8C5AAE049F67}"/>
    <cellStyle name="Millares [0] 43 4" xfId="55035" xr:uid="{33501248-DDCE-40F5-A3FA-4B41DC49F574}"/>
    <cellStyle name="Millares [0] 44" xfId="9522" xr:uid="{89504F6B-874D-460E-A228-6D899B722035}"/>
    <cellStyle name="Millares [0] 44 2" xfId="20965" xr:uid="{5CCE5940-5862-47A9-BCA6-8C5101135201}"/>
    <cellStyle name="Millares [0] 44 2 2" xfId="43859" xr:uid="{EF71E672-E15F-4575-86B9-913BCA902DA1}"/>
    <cellStyle name="Millares [0] 44 3" xfId="32418" xr:uid="{93134D04-03BF-43DA-A38F-71DA53F3B317}"/>
    <cellStyle name="Millares [0] 45" xfId="10615" xr:uid="{FC8BC9CC-C144-48F5-910F-7B86B4AA1BCF}"/>
    <cellStyle name="Millares [0] 45 2" xfId="22058" xr:uid="{CDDC1E81-2660-427C-8D81-C9206909C1C9}"/>
    <cellStyle name="Millares [0] 45 2 2" xfId="44952" xr:uid="{9B465F81-2C2C-4031-8C86-297E60EC5281}"/>
    <cellStyle name="Millares [0] 45 3" xfId="33511" xr:uid="{578A956B-FE6B-4377-8B85-C7AF1A94D5D6}"/>
    <cellStyle name="Millares [0] 46" xfId="11672" xr:uid="{7058D330-697F-4DBF-B42C-A28370A261D4}"/>
    <cellStyle name="Millares [0] 46 2" xfId="34567" xr:uid="{C09115BA-FF0E-4DD6-924C-445ACEB427CE}"/>
    <cellStyle name="Millares [0] 47" xfId="11668" xr:uid="{8F1739CD-EA0F-4BB8-98D4-ACBDA6EB9AD3}"/>
    <cellStyle name="Millares [0] 47 2" xfId="34564" xr:uid="{DF96855A-C12E-4DF0-9606-D4C86976F0DD}"/>
    <cellStyle name="Millares [0] 48" xfId="23112" xr:uid="{70F64226-53E0-4A61-88CC-E3F01EEAA347}"/>
    <cellStyle name="Millares [0] 48 2" xfId="46006" xr:uid="{79BC3762-C691-4239-A2C5-8FA93BF32378}"/>
    <cellStyle name="Millares [0] 49" xfId="23114" xr:uid="{6F5C6AF8-CD06-47E2-914A-D0765002509F}"/>
    <cellStyle name="Millares [0] 49 2" xfId="46008" xr:uid="{4BF5D6EE-9C55-4C2A-AB1A-81885D5A4F02}"/>
    <cellStyle name="Millares [0] 5" xfId="230" xr:uid="{591D9F77-57EF-4E0E-A5C2-DBC0002B62E2}"/>
    <cellStyle name="Millares [0] 5 10" xfId="3415" xr:uid="{51A3C5FC-B4B4-456B-B0B9-702C7F8FD77C}"/>
    <cellStyle name="Millares [0] 5 10 2" xfId="7658" xr:uid="{379F85CE-73E1-46C9-B966-602053E14BAE}"/>
    <cellStyle name="Millares [0] 5 10 2 2" xfId="19110" xr:uid="{07D160B4-438E-4C93-A6EE-05DBC21260B7}"/>
    <cellStyle name="Millares [0] 5 10 2 2 2" xfId="42004" xr:uid="{1E3C5302-9340-4A1A-9352-50F4BDB4A118}"/>
    <cellStyle name="Millares [0] 5 10 2 3" xfId="30563" xr:uid="{B34B55E3-BCD4-4646-A3FA-761C0F5633E3}"/>
    <cellStyle name="Millares [0] 5 10 2 4" xfId="53445" xr:uid="{A82DC4BE-BA2A-42CA-878B-C7D2771E61BE}"/>
    <cellStyle name="Millares [0] 5 10 3" xfId="14868" xr:uid="{608F674E-882F-4747-A8C3-A43C8E1076FE}"/>
    <cellStyle name="Millares [0] 5 10 3 2" xfId="37762" xr:uid="{DE95A9B6-6117-4977-A30F-47B3DFF8A6B3}"/>
    <cellStyle name="Millares [0] 5 10 4" xfId="26321" xr:uid="{228DBC10-4494-466F-A796-56F69BAF633D}"/>
    <cellStyle name="Millares [0] 5 10 5" xfId="49203" xr:uid="{CF3F7B5B-E4DD-406E-A717-D98ED910A150}"/>
    <cellStyle name="Millares [0] 5 11" xfId="4478" xr:uid="{6D33E111-A679-4136-A774-E6311098AF7F}"/>
    <cellStyle name="Millares [0] 5 11 2" xfId="15930" xr:uid="{B6AC4CCD-4624-4E23-88E2-5B89FE37A3D7}"/>
    <cellStyle name="Millares [0] 5 11 2 2" xfId="38824" xr:uid="{C4C04D25-04BB-476A-B4EA-79CA1C0885CF}"/>
    <cellStyle name="Millares [0] 5 11 3" xfId="27383" xr:uid="{F1657683-0BE3-4E74-81C5-0AC2DE35B1BC}"/>
    <cellStyle name="Millares [0] 5 11 4" xfId="50265" xr:uid="{3DDE4F10-CCD3-403B-AF84-1DFEA0FFF291}"/>
    <cellStyle name="Millares [0] 5 12" xfId="8686" xr:uid="{4523A672-B2A8-42DA-AB55-9809216B0B40}"/>
    <cellStyle name="Millares [0] 5 12 2" xfId="20137" xr:uid="{C814559F-7A73-4ED5-9B52-16AA4A7620D3}"/>
    <cellStyle name="Millares [0] 5 12 2 2" xfId="43031" xr:uid="{E8743F90-DE6D-4F92-A148-4A03EBE56788}"/>
    <cellStyle name="Millares [0] 5 12 3" xfId="31590" xr:uid="{49F9532C-AB64-4E3A-B459-9D4D792F2C3D}"/>
    <cellStyle name="Millares [0] 5 12 4" xfId="54472" xr:uid="{12F52D21-2E4C-46F7-AC46-B64D4D40C592}"/>
    <cellStyle name="Millares [0] 5 13" xfId="8762" xr:uid="{2AC750B7-469C-4428-8EA5-D83621512D18}"/>
    <cellStyle name="Millares [0] 5 13 2" xfId="20206" xr:uid="{C8D595D6-3FB3-4624-B123-B524AE603A8E}"/>
    <cellStyle name="Millares [0] 5 13 2 2" xfId="43100" xr:uid="{5BBE1F1F-AFDC-484E-A2EE-C0B7BCD090C4}"/>
    <cellStyle name="Millares [0] 5 13 3" xfId="31659" xr:uid="{6CF1C76A-6F30-4650-97D6-1F309CC5E0FB}"/>
    <cellStyle name="Millares [0] 5 13 4" xfId="54541" xr:uid="{C24F4798-8B5C-4722-88B9-B84DD1B61E03}"/>
    <cellStyle name="Millares [0] 5 14" xfId="9023" xr:uid="{B0E23BA8-278A-4696-820B-0B2ECCF73B74}"/>
    <cellStyle name="Millares [0] 5 14 2" xfId="20467" xr:uid="{38759E78-C8CB-44E4-88A7-4EBC396A6796}"/>
    <cellStyle name="Millares [0] 5 14 2 2" xfId="43361" xr:uid="{15E025D2-C036-4A35-A0EE-8A41FE0B8CD5}"/>
    <cellStyle name="Millares [0] 5 14 3" xfId="31920" xr:uid="{A56DABD8-8D13-4F39-BE73-C755F87AFAB5}"/>
    <cellStyle name="Millares [0] 5 14 4" xfId="54802" xr:uid="{AE1AB918-CFF3-4B43-AC77-92CDE47E2D58}"/>
    <cellStyle name="Millares [0] 5 15" xfId="9290" xr:uid="{47D4E7C3-0397-4376-BBC2-1FC4415B4E14}"/>
    <cellStyle name="Millares [0] 5 15 2" xfId="20734" xr:uid="{22A25A35-9902-48E3-9C3D-EDDE446334CE}"/>
    <cellStyle name="Millares [0] 5 15 2 2" xfId="43628" xr:uid="{0CD4A70D-53EC-499F-8276-0924C6A87001}"/>
    <cellStyle name="Millares [0] 5 15 3" xfId="32187" xr:uid="{95ABD78B-BA12-4E73-9462-D242A221D011}"/>
    <cellStyle name="Millares [0] 5 15 4" xfId="55069" xr:uid="{44711CA6-E088-4481-9276-5FC546738867}"/>
    <cellStyle name="Millares [0] 5 16" xfId="9561" xr:uid="{B3EF7256-2696-4988-AC78-5214389AB2A8}"/>
    <cellStyle name="Millares [0] 5 16 2" xfId="21004" xr:uid="{FEF5C511-9568-48A4-8BC3-1682E3D5D488}"/>
    <cellStyle name="Millares [0] 5 16 2 2" xfId="43898" xr:uid="{91701523-5E6C-4BA0-8138-78E1E3B2BE55}"/>
    <cellStyle name="Millares [0] 5 16 3" xfId="32457" xr:uid="{68CEFB1F-514E-41A5-A8C6-E87FB244BF91}"/>
    <cellStyle name="Millares [0] 5 17" xfId="10647" xr:uid="{A887B35E-322F-4CA8-A8F6-8DCE5DA093ED}"/>
    <cellStyle name="Millares [0] 5 17 2" xfId="22090" xr:uid="{4E00D766-0589-4948-8CDD-CCCCBA044498}"/>
    <cellStyle name="Millares [0] 5 17 2 2" xfId="44984" xr:uid="{C0AF7822-06C0-4CDA-9B11-58C2C5B1F504}"/>
    <cellStyle name="Millares [0] 5 17 3" xfId="33543" xr:uid="{BE1EBF3D-081F-411C-98F4-DAA93EB5C409}"/>
    <cellStyle name="Millares [0] 5 18" xfId="11712" xr:uid="{FC6749DE-B94D-49A5-B7D0-986420DB9E6C}"/>
    <cellStyle name="Millares [0] 5 18 2" xfId="34606" xr:uid="{123CD3D4-0575-4E2E-ADC8-F8C34E191B02}"/>
    <cellStyle name="Millares [0] 5 19" xfId="23165" xr:uid="{4AFFAF27-0A02-42DE-A8F9-39DE634E03D3}"/>
    <cellStyle name="Millares [0] 5 2" xfId="268" xr:uid="{E114ECBD-4C4A-48F8-AE41-609185B536AF}"/>
    <cellStyle name="Millares [0] 5 2 10" xfId="4515" xr:uid="{42E62DF4-2AC5-4D57-8451-62FA25DBCE67}"/>
    <cellStyle name="Millares [0] 5 2 10 2" xfId="15967" xr:uid="{FB41C149-FF7E-4A54-92A8-C7CD40BDE9D0}"/>
    <cellStyle name="Millares [0] 5 2 10 2 2" xfId="38861" xr:uid="{7E66E76D-3607-4EEB-BEBA-178E7720851C}"/>
    <cellStyle name="Millares [0] 5 2 10 3" xfId="27420" xr:uid="{2D550245-874F-49F4-BCE8-906A3CDE3AFF}"/>
    <cellStyle name="Millares [0] 5 2 10 4" xfId="50302" xr:uid="{2F59F3F8-59C7-41F9-A242-E8FABEE05BD6}"/>
    <cellStyle name="Millares [0] 5 2 11" xfId="8799" xr:uid="{038F499E-68BC-421F-90DF-C671759F4774}"/>
    <cellStyle name="Millares [0] 5 2 11 2" xfId="20243" xr:uid="{CF7450B4-D5B6-4D52-B1AC-EFB0534EE6AB}"/>
    <cellStyle name="Millares [0] 5 2 11 2 2" xfId="43137" xr:uid="{4183472B-F8E4-4985-B772-4A6A556DE2EE}"/>
    <cellStyle name="Millares [0] 5 2 11 3" xfId="31696" xr:uid="{A0A398E8-C5C5-47C4-9725-751E510DF0D7}"/>
    <cellStyle name="Millares [0] 5 2 11 4" xfId="54578" xr:uid="{F2793CA4-808E-4F7F-A150-49D123E499A9}"/>
    <cellStyle name="Millares [0] 5 2 12" xfId="9060" xr:uid="{43166BF8-9914-4449-AD65-B7B8BEAC03BC}"/>
    <cellStyle name="Millares [0] 5 2 12 2" xfId="20504" xr:uid="{28E65DE6-BEF8-4313-AB4B-BBD3860526BF}"/>
    <cellStyle name="Millares [0] 5 2 12 2 2" xfId="43398" xr:uid="{0AB1E96D-2A9C-4E3A-A621-EF0402C792EA}"/>
    <cellStyle name="Millares [0] 5 2 12 3" xfId="31957" xr:uid="{2D7CD904-0F68-437B-ABA9-D5AE0ADDC975}"/>
    <cellStyle name="Millares [0] 5 2 12 4" xfId="54839" xr:uid="{DCD4B6B9-F406-4DD1-A5DB-8EE223D2E7D9}"/>
    <cellStyle name="Millares [0] 5 2 13" xfId="9327" xr:uid="{B4ED2759-7959-4A79-9E03-46CE3F824764}"/>
    <cellStyle name="Millares [0] 5 2 13 2" xfId="20771" xr:uid="{DAB83EA0-E7C1-470F-960F-FCF05B8CAD2E}"/>
    <cellStyle name="Millares [0] 5 2 13 2 2" xfId="43665" xr:uid="{3C136D61-5674-4E7E-8EFB-C37AEADDF5B7}"/>
    <cellStyle name="Millares [0] 5 2 13 3" xfId="32224" xr:uid="{AF082CAD-53C2-40D2-8C07-12572EE200DD}"/>
    <cellStyle name="Millares [0] 5 2 13 4" xfId="55106" xr:uid="{1FD4E402-AC4C-49BA-AE39-EE6AAB10EF43}"/>
    <cellStyle name="Millares [0] 5 2 14" xfId="9598" xr:uid="{483FBE44-D4FA-4DB5-886C-7260FF3A082D}"/>
    <cellStyle name="Millares [0] 5 2 14 2" xfId="21041" xr:uid="{3A4EF15E-129A-4D47-800A-9C52C952C546}"/>
    <cellStyle name="Millares [0] 5 2 14 2 2" xfId="43935" xr:uid="{FF26DEF4-4264-416D-BD32-DC09CF54BBEF}"/>
    <cellStyle name="Millares [0] 5 2 14 3" xfId="32494" xr:uid="{73EE8B1C-361F-4C6A-83E3-70A1FA9D961E}"/>
    <cellStyle name="Millares [0] 5 2 15" xfId="10684" xr:uid="{0791F588-68E1-4F45-AE55-01AD5602C8BE}"/>
    <cellStyle name="Millares [0] 5 2 15 2" xfId="22127" xr:uid="{BF8E4D62-5216-465D-A441-9D911F16E6A4}"/>
    <cellStyle name="Millares [0] 5 2 15 2 2" xfId="45021" xr:uid="{7288A407-9164-4379-808E-4E5605EFAC35}"/>
    <cellStyle name="Millares [0] 5 2 15 3" xfId="33580" xr:uid="{9762D3B6-2E47-47CD-9DF9-DB90A449BBC7}"/>
    <cellStyle name="Millares [0] 5 2 16" xfId="11749" xr:uid="{E28DE115-3546-4294-8DE7-E2BD86D5CBBE}"/>
    <cellStyle name="Millares [0] 5 2 16 2" xfId="34643" xr:uid="{BE4E1BC3-9C23-4463-A5C2-9B3F59E6A1E7}"/>
    <cellStyle name="Millares [0] 5 2 17" xfId="23202" xr:uid="{80DBECA4-1547-43CB-88A7-5F394611C6B8}"/>
    <cellStyle name="Millares [0] 5 2 18" xfId="46085" xr:uid="{D3F1A289-C911-40F8-BCA6-7F784C5AFD64}"/>
    <cellStyle name="Millares [0] 5 2 19" xfId="55421" xr:uid="{01EB7BA5-240E-468A-BC9C-32C2E82DA3A0}"/>
    <cellStyle name="Millares [0] 5 2 2" xfId="407" xr:uid="{CD7F2627-A6A6-4F36-A37A-78E91F0C2DB4}"/>
    <cellStyle name="Millares [0] 5 2 2 10" xfId="8915" xr:uid="{87A07B3C-6DB2-42B1-B0AC-3A3425B0C5C6}"/>
    <cellStyle name="Millares [0] 5 2 2 10 2" xfId="20359" xr:uid="{3962E528-8785-4DDD-B4D8-8A0F2B740997}"/>
    <cellStyle name="Millares [0] 5 2 2 10 2 2" xfId="43253" xr:uid="{6EB200CC-3A3C-4AE9-8F5D-E31137E8A301}"/>
    <cellStyle name="Millares [0] 5 2 2 10 3" xfId="31812" xr:uid="{85B6A6C9-2D22-4118-8395-BAA242639F27}"/>
    <cellStyle name="Millares [0] 5 2 2 10 4" xfId="54694" xr:uid="{9F8418EC-6F4E-4013-A17C-7523FF7CFD43}"/>
    <cellStyle name="Millares [0] 5 2 2 11" xfId="9177" xr:uid="{7BA665D6-725A-42D4-8EE6-71FC98382481}"/>
    <cellStyle name="Millares [0] 5 2 2 11 2" xfId="20621" xr:uid="{A409E676-C827-4464-8AD1-DC342166136E}"/>
    <cellStyle name="Millares [0] 5 2 2 11 2 2" xfId="43515" xr:uid="{8FCD1C2B-5C5A-4586-B97D-5FA567BA25A3}"/>
    <cellStyle name="Millares [0] 5 2 2 11 3" xfId="32074" xr:uid="{CD7B0BC6-B8C2-4383-9C4F-FC030852E1FE}"/>
    <cellStyle name="Millares [0] 5 2 2 11 4" xfId="54956" xr:uid="{F42A07D4-ADD0-4273-9F17-6AD0D519F164}"/>
    <cellStyle name="Millares [0] 5 2 2 12" xfId="9444" xr:uid="{BE19830C-B002-4441-952B-08BB63E9D7A4}"/>
    <cellStyle name="Millares [0] 5 2 2 12 2" xfId="20888" xr:uid="{D84A5346-7FCB-4F28-938A-C1502BB95F69}"/>
    <cellStyle name="Millares [0] 5 2 2 12 2 2" xfId="43782" xr:uid="{E1E9646A-30F2-49E8-A21C-7CE64A5DE6C2}"/>
    <cellStyle name="Millares [0] 5 2 2 12 3" xfId="32341" xr:uid="{16F2D595-C85B-4BA7-BAE0-DCDC6434BB0E}"/>
    <cellStyle name="Millares [0] 5 2 2 12 4" xfId="55223" xr:uid="{F74DD68F-F130-41F1-9852-9E4224E0A00A}"/>
    <cellStyle name="Millares [0] 5 2 2 13" xfId="9716" xr:uid="{9CA518B0-9942-4D12-9D4A-6CBD2A8E843D}"/>
    <cellStyle name="Millares [0] 5 2 2 13 2" xfId="21159" xr:uid="{D50FEFEB-ADE5-4172-8136-37DABB1E75E0}"/>
    <cellStyle name="Millares [0] 5 2 2 13 2 2" xfId="44053" xr:uid="{1E69243F-52AA-4647-A5DD-F217B933BFA4}"/>
    <cellStyle name="Millares [0] 5 2 2 13 3" xfId="32612" xr:uid="{DB7C50F9-3085-4E32-940F-9543782821EF}"/>
    <cellStyle name="Millares [0] 5 2 2 14" xfId="10800" xr:uid="{D27A90DB-D16F-402F-8B10-7F3B9592119A}"/>
    <cellStyle name="Millares [0] 5 2 2 14 2" xfId="22243" xr:uid="{C9194074-3B19-4CBE-AA86-CE076E9F814E}"/>
    <cellStyle name="Millares [0] 5 2 2 14 2 2" xfId="45137" xr:uid="{C40D2690-CEC4-4128-AF38-DC4A7F170830}"/>
    <cellStyle name="Millares [0] 5 2 2 14 3" xfId="33696" xr:uid="{D9E7D741-9368-4B7E-A7D0-0043289B48CE}"/>
    <cellStyle name="Millares [0] 5 2 2 15" xfId="11865" xr:uid="{F9C7958B-14AA-4E6B-846C-7DB0F1979DC1}"/>
    <cellStyle name="Millares [0] 5 2 2 15 2" xfId="34759" xr:uid="{C105EB02-E015-49E9-82B6-BB44BF9F9516}"/>
    <cellStyle name="Millares [0] 5 2 2 16" xfId="23318" xr:uid="{0849CB07-B1B7-4B20-A7F6-403C05496E13}"/>
    <cellStyle name="Millares [0] 5 2 2 17" xfId="46201" xr:uid="{A8DA6D30-5DC5-4F22-9C6C-06EE7A1DB8EF}"/>
    <cellStyle name="Millares [0] 5 2 2 18" xfId="55540" xr:uid="{78734642-215E-4BFB-A116-DA22054AE460}"/>
    <cellStyle name="Millares [0] 5 2 2 2" xfId="670" xr:uid="{134399D4-BA57-4045-AEB2-D92BF936F472}"/>
    <cellStyle name="Millares [0] 5 2 2 2 10" xfId="46464" xr:uid="{B8E84A52-295A-4244-87CF-5E0B0AEB6A5B}"/>
    <cellStyle name="Millares [0] 5 2 2 2 11" xfId="55809" xr:uid="{6F56EE54-416C-41BC-A05D-89E1A35EED3E}"/>
    <cellStyle name="Millares [0] 5 2 2 2 2" xfId="1198" xr:uid="{57623B43-377E-4906-A9C6-74E0BC204686}"/>
    <cellStyle name="Millares [0] 5 2 2 2 2 2" xfId="2515" xr:uid="{B46E9125-1085-46DE-832A-297A66075ECE}"/>
    <cellStyle name="Millares [0] 5 2 2 2 2 2 2" xfId="6762" xr:uid="{3A944E34-467D-4575-A02B-DF4FEF0E13DA}"/>
    <cellStyle name="Millares [0] 5 2 2 2 2 2 2 2" xfId="18214" xr:uid="{11F0065C-8666-44F2-B231-D19BF6077107}"/>
    <cellStyle name="Millares [0] 5 2 2 2 2 2 2 2 2" xfId="41108" xr:uid="{B955C6D9-B6B8-4BF2-BBAE-B75F2A59C4AB}"/>
    <cellStyle name="Millares [0] 5 2 2 2 2 2 2 3" xfId="29667" xr:uid="{909DE989-F93B-451D-B625-D8970FAE3080}"/>
    <cellStyle name="Millares [0] 5 2 2 2 2 2 2 4" xfId="52549" xr:uid="{4F48C886-6254-4E20-8941-28BBE520E502}"/>
    <cellStyle name="Millares [0] 5 2 2 2 2 2 3" xfId="13972" xr:uid="{D987668E-51DA-4D14-9550-EC44ACDFD7F7}"/>
    <cellStyle name="Millares [0] 5 2 2 2 2 2 3 2" xfId="36866" xr:uid="{69FFF4D9-1A97-4193-A3CF-067B6E5F24DD}"/>
    <cellStyle name="Millares [0] 5 2 2 2 2 2 4" xfId="25425" xr:uid="{E196DA60-45F9-4F5E-BDD7-D11F831E0A6E}"/>
    <cellStyle name="Millares [0] 5 2 2 2 2 2 5" xfId="48308" xr:uid="{3C6F359A-97CA-405F-AA80-AF7178B4D681}"/>
    <cellStyle name="Millares [0] 5 2 2 2 2 3" xfId="4358" xr:uid="{4826487B-7D03-4A92-80AE-E304137126D6}"/>
    <cellStyle name="Millares [0] 5 2 2 2 2 3 2" xfId="8601" xr:uid="{4E34B486-DE60-426D-959C-8EB60AEA0DC8}"/>
    <cellStyle name="Millares [0] 5 2 2 2 2 3 2 2" xfId="20053" xr:uid="{E27E92C1-D9AF-476B-9A80-2550EB1407AD}"/>
    <cellStyle name="Millares [0] 5 2 2 2 2 3 2 2 2" xfId="42947" xr:uid="{ECA7B22B-5946-41F7-8700-C6C700AE0F2E}"/>
    <cellStyle name="Millares [0] 5 2 2 2 2 3 2 3" xfId="31506" xr:uid="{762D9B0A-A52A-4CF1-8498-8CFD3B63A69F}"/>
    <cellStyle name="Millares [0] 5 2 2 2 2 3 2 4" xfId="54388" xr:uid="{7131FC13-A229-40FF-9673-B814E4C95BF9}"/>
    <cellStyle name="Millares [0] 5 2 2 2 2 3 3" xfId="15811" xr:uid="{5D740FCA-47BC-4B3D-BE92-D9EA21D2DE5C}"/>
    <cellStyle name="Millares [0] 5 2 2 2 2 3 3 2" xfId="38705" xr:uid="{33775956-F602-4016-90CA-509559C9F00E}"/>
    <cellStyle name="Millares [0] 5 2 2 2 2 3 4" xfId="27264" xr:uid="{01340D53-0732-49E6-BA7F-16B5E979A928}"/>
    <cellStyle name="Millares [0] 5 2 2 2 2 3 5" xfId="50146" xr:uid="{C6CFC532-0889-4CA7-91B3-3188556346E8}"/>
    <cellStyle name="Millares [0] 5 2 2 2 2 4" xfId="5445" xr:uid="{7009E7F0-6327-4FA0-AC18-0ADFD6320D49}"/>
    <cellStyle name="Millares [0] 5 2 2 2 2 4 2" xfId="16897" xr:uid="{1E102A6F-7DDE-4D4F-B054-9C988AD676D1}"/>
    <cellStyle name="Millares [0] 5 2 2 2 2 4 2 2" xfId="39791" xr:uid="{9E2254CF-B502-4A1C-9EDC-6F1E213576D6}"/>
    <cellStyle name="Millares [0] 5 2 2 2 2 4 3" xfId="28350" xr:uid="{330D4739-C6E5-4F7B-A259-2DD072FD1D53}"/>
    <cellStyle name="Millares [0] 5 2 2 2 2 4 4" xfId="51232" xr:uid="{57CF52D7-F1C6-40DA-81E0-A5E74A134BB7}"/>
    <cellStyle name="Millares [0] 5 2 2 2 2 5" xfId="10506" xr:uid="{3F0AC44F-2C2E-407A-8152-288C1671CA2A}"/>
    <cellStyle name="Millares [0] 5 2 2 2 2 5 2" xfId="21949" xr:uid="{0AB24F9B-185A-4D18-BAEF-CF1A76136A15}"/>
    <cellStyle name="Millares [0] 5 2 2 2 2 5 2 2" xfId="44843" xr:uid="{282F4BF1-D6F3-471A-9834-A738F3FA6642}"/>
    <cellStyle name="Millares [0] 5 2 2 2 2 5 3" xfId="33402" xr:uid="{B8527DAB-61DC-4EF1-B623-1609216B703F}"/>
    <cellStyle name="Millares [0] 5 2 2 2 2 6" xfId="11590" xr:uid="{4F8ADB1F-8F93-4C3E-9F6D-E0882963C001}"/>
    <cellStyle name="Millares [0] 5 2 2 2 2 6 2" xfId="23033" xr:uid="{0AE2E7D5-174C-4969-945F-F9C9FF7370A2}"/>
    <cellStyle name="Millares [0] 5 2 2 2 2 6 2 2" xfId="45927" xr:uid="{DA1FCED4-6090-4233-BDD9-D23FEACA6EBB}"/>
    <cellStyle name="Millares [0] 5 2 2 2 2 6 3" xfId="34486" xr:uid="{4AE6876E-0373-449A-B9D0-BB1F81AAC3FE}"/>
    <cellStyle name="Millares [0] 5 2 2 2 2 7" xfId="12655" xr:uid="{3F1DACE8-863A-42A8-A552-31D33D0A2BAC}"/>
    <cellStyle name="Millares [0] 5 2 2 2 2 7 2" xfId="35549" xr:uid="{7AD458F9-108A-4ADC-96A8-15B09117BCC0}"/>
    <cellStyle name="Millares [0] 5 2 2 2 2 8" xfId="24108" xr:uid="{B28E41F6-A5D0-4039-97C2-C7EE931DC524}"/>
    <cellStyle name="Millares [0] 5 2 2 2 2 9" xfId="46991" xr:uid="{4C65005F-766D-48D9-898D-B461A7A08020}"/>
    <cellStyle name="Millares [0] 5 2 2 2 3" xfId="1988" xr:uid="{3378AA12-D1BF-4D86-ABB7-5BC61205C70F}"/>
    <cellStyle name="Millares [0] 5 2 2 2 3 2" xfId="6235" xr:uid="{4AE02DB3-0078-4B47-9D5B-111449702A34}"/>
    <cellStyle name="Millares [0] 5 2 2 2 3 2 2" xfId="17687" xr:uid="{92D52E36-E83F-405B-8EC6-7FCDBEE71596}"/>
    <cellStyle name="Millares [0] 5 2 2 2 3 2 2 2" xfId="40581" xr:uid="{F0CA8830-4533-49DE-9EF8-EB4BAAC2BC0E}"/>
    <cellStyle name="Millares [0] 5 2 2 2 3 2 3" xfId="29140" xr:uid="{911C6333-403B-4541-B3C4-CEDAC729B58B}"/>
    <cellStyle name="Millares [0] 5 2 2 2 3 2 4" xfId="52022" xr:uid="{0F86E5D9-481C-4853-8E8A-B444CC3A9373}"/>
    <cellStyle name="Millares [0] 5 2 2 2 3 3" xfId="13445" xr:uid="{D01BFAAA-AB02-48DE-87AE-6ACCA92C4A4D}"/>
    <cellStyle name="Millares [0] 5 2 2 2 3 3 2" xfId="36339" xr:uid="{CC379AA1-ADC6-4C72-8A09-59EA31E12910}"/>
    <cellStyle name="Millares [0] 5 2 2 2 3 4" xfId="24898" xr:uid="{EDD8925E-8290-498C-BA1D-433A7450A811}"/>
    <cellStyle name="Millares [0] 5 2 2 2 3 5" xfId="47781" xr:uid="{73350D36-4C5E-4E0D-BA85-29C62191693F}"/>
    <cellStyle name="Millares [0] 5 2 2 2 4" xfId="3831" xr:uid="{92025D30-D409-4276-B004-5845CAF35643}"/>
    <cellStyle name="Millares [0] 5 2 2 2 4 2" xfId="8074" xr:uid="{0A3F0D41-05F4-456E-BBD5-EBFF910F7B91}"/>
    <cellStyle name="Millares [0] 5 2 2 2 4 2 2" xfId="19526" xr:uid="{B43E37FC-9464-46E7-9A67-BD53DC565ADE}"/>
    <cellStyle name="Millares [0] 5 2 2 2 4 2 2 2" xfId="42420" xr:uid="{97B7181B-2FA6-4E27-93B9-B0100362BE62}"/>
    <cellStyle name="Millares [0] 5 2 2 2 4 2 3" xfId="30979" xr:uid="{FE411D5E-7F21-4971-B545-483A10C0AA3F}"/>
    <cellStyle name="Millares [0] 5 2 2 2 4 2 4" xfId="53861" xr:uid="{38770ADE-634A-499E-8844-7F19EF8039C9}"/>
    <cellStyle name="Millares [0] 5 2 2 2 4 3" xfId="15284" xr:uid="{5EFD49F8-A7E3-4AAF-A6F9-4543937BC687}"/>
    <cellStyle name="Millares [0] 5 2 2 2 4 3 2" xfId="38178" xr:uid="{679C6A15-09B3-4DE7-8529-291489BA17C8}"/>
    <cellStyle name="Millares [0] 5 2 2 2 4 4" xfId="26737" xr:uid="{68AB6342-C729-45EB-BC49-B907C19F5367}"/>
    <cellStyle name="Millares [0] 5 2 2 2 4 5" xfId="49619" xr:uid="{4DE6E8FA-1DCA-42EA-8210-853921CAAB33}"/>
    <cellStyle name="Millares [0] 5 2 2 2 5" xfId="4918" xr:uid="{6F12595B-DF61-447D-A4E9-2039815A3EF5}"/>
    <cellStyle name="Millares [0] 5 2 2 2 5 2" xfId="16370" xr:uid="{E7754048-805F-4BBB-956F-ABF2C7137AF2}"/>
    <cellStyle name="Millares [0] 5 2 2 2 5 2 2" xfId="39264" xr:uid="{11E2FFF9-E0ED-4CCE-AC15-ED6DF2E25B57}"/>
    <cellStyle name="Millares [0] 5 2 2 2 5 3" xfId="27823" xr:uid="{F79D6A53-89C6-4850-9184-B759B76AADF1}"/>
    <cellStyle name="Millares [0] 5 2 2 2 5 4" xfId="50705" xr:uid="{AC93D805-DE6C-4BC5-B114-2056568718E4}"/>
    <cellStyle name="Millares [0] 5 2 2 2 6" xfId="9979" xr:uid="{23319513-B055-47E1-B955-E072321E6EAD}"/>
    <cellStyle name="Millares [0] 5 2 2 2 6 2" xfId="21422" xr:uid="{32A78898-688D-47D9-B592-A585357737EC}"/>
    <cellStyle name="Millares [0] 5 2 2 2 6 2 2" xfId="44316" xr:uid="{55708B50-8AC0-45CA-8E2A-2376D0653AE6}"/>
    <cellStyle name="Millares [0] 5 2 2 2 6 3" xfId="32875" xr:uid="{061AB793-B375-4B9C-AEDC-8EA18E5EBA16}"/>
    <cellStyle name="Millares [0] 5 2 2 2 7" xfId="11063" xr:uid="{C87EDEBB-1B48-423A-912D-D6607FC5D832}"/>
    <cellStyle name="Millares [0] 5 2 2 2 7 2" xfId="22506" xr:uid="{0B813EC5-A54F-44CD-8220-A24333358278}"/>
    <cellStyle name="Millares [0] 5 2 2 2 7 2 2" xfId="45400" xr:uid="{17ECE75C-A719-476C-9B7B-74060F0235FC}"/>
    <cellStyle name="Millares [0] 5 2 2 2 7 3" xfId="33959" xr:uid="{7D428E56-AEAE-4353-8CFA-FD233BE8F4EC}"/>
    <cellStyle name="Millares [0] 5 2 2 2 8" xfId="12128" xr:uid="{DCBE6758-8995-4FCE-8C31-DB65EB371B48}"/>
    <cellStyle name="Millares [0] 5 2 2 2 8 2" xfId="35022" xr:uid="{A2165570-9D95-48C6-91C1-F5E3689E0E7C}"/>
    <cellStyle name="Millares [0] 5 2 2 2 9" xfId="23581" xr:uid="{D2DC7344-2171-4EA0-AE18-41636115F174}"/>
    <cellStyle name="Millares [0] 5 2 2 3" xfId="935" xr:uid="{F748AF4A-3048-4E27-93F1-D3E10D5B3E9E}"/>
    <cellStyle name="Millares [0] 5 2 2 3 2" xfId="2252" xr:uid="{D004D7F4-819B-447E-8A16-313A9C9747B1}"/>
    <cellStyle name="Millares [0] 5 2 2 3 2 2" xfId="6499" xr:uid="{3E4C7669-D9A2-44FA-87A0-E07A5EA23119}"/>
    <cellStyle name="Millares [0] 5 2 2 3 2 2 2" xfId="17951" xr:uid="{F40CF597-54F8-4D13-B04C-DD735BCCDAA1}"/>
    <cellStyle name="Millares [0] 5 2 2 3 2 2 2 2" xfId="40845" xr:uid="{FB1C9DAC-2949-4188-B6E3-01D32A0538AD}"/>
    <cellStyle name="Millares [0] 5 2 2 3 2 2 3" xfId="29404" xr:uid="{D087F8E2-8F22-4888-9816-1B1428DE8A61}"/>
    <cellStyle name="Millares [0] 5 2 2 3 2 2 4" xfId="52286" xr:uid="{04D6B72F-2D94-4611-B812-BCDAF2147D74}"/>
    <cellStyle name="Millares [0] 5 2 2 3 2 3" xfId="13709" xr:uid="{74AAE544-84E4-451D-93C4-248D968F9B06}"/>
    <cellStyle name="Millares [0] 5 2 2 3 2 3 2" xfId="36603" xr:uid="{B4B9AF91-7BCF-4DA8-8AE9-698FB7CF1507}"/>
    <cellStyle name="Millares [0] 5 2 2 3 2 4" xfId="25162" xr:uid="{AC046193-A0C5-45EC-89D3-554C24033C3C}"/>
    <cellStyle name="Millares [0] 5 2 2 3 2 5" xfId="48045" xr:uid="{D6D7FFD5-A456-4C7C-A178-3C790A5CF438}"/>
    <cellStyle name="Millares [0] 5 2 2 3 3" xfId="4095" xr:uid="{12D8C8A6-1DCD-4241-A59F-9C61EA933A78}"/>
    <cellStyle name="Millares [0] 5 2 2 3 3 2" xfId="8338" xr:uid="{E9B8A4FF-ACD0-41A2-8CF4-3878E7DF707C}"/>
    <cellStyle name="Millares [0] 5 2 2 3 3 2 2" xfId="19790" xr:uid="{04BD3DD8-27A1-4353-8BCC-DD338FCA356D}"/>
    <cellStyle name="Millares [0] 5 2 2 3 3 2 2 2" xfId="42684" xr:uid="{CE241C97-6CE5-40F5-AD58-00B98E8AE251}"/>
    <cellStyle name="Millares [0] 5 2 2 3 3 2 3" xfId="31243" xr:uid="{63D42459-5113-4C63-A9B9-4F5801D3681B}"/>
    <cellStyle name="Millares [0] 5 2 2 3 3 2 4" xfId="54125" xr:uid="{9972A08B-944E-4065-88F9-2AD33CBE96EB}"/>
    <cellStyle name="Millares [0] 5 2 2 3 3 3" xfId="15548" xr:uid="{A53E614A-5C79-4985-A9EC-3A1F958DE189}"/>
    <cellStyle name="Millares [0] 5 2 2 3 3 3 2" xfId="38442" xr:uid="{171C3A90-55A7-4025-867D-1EF3F1934CB8}"/>
    <cellStyle name="Millares [0] 5 2 2 3 3 4" xfId="27001" xr:uid="{51FA7F8E-8D5D-4CC3-BDE3-429413E7DEC3}"/>
    <cellStyle name="Millares [0] 5 2 2 3 3 5" xfId="49883" xr:uid="{F759B211-591F-45C4-9AFA-E568ED20F47D}"/>
    <cellStyle name="Millares [0] 5 2 2 3 4" xfId="5182" xr:uid="{46C40292-DCE1-4DEC-9D17-9A004F05B4F0}"/>
    <cellStyle name="Millares [0] 5 2 2 3 4 2" xfId="16634" xr:uid="{FC706E5B-82A1-42F9-91FF-02CD00CD5F04}"/>
    <cellStyle name="Millares [0] 5 2 2 3 4 2 2" xfId="39528" xr:uid="{32D720DE-9AC6-4B3E-B2BD-CE7BFAA69E8E}"/>
    <cellStyle name="Millares [0] 5 2 2 3 4 3" xfId="28087" xr:uid="{56547B92-2AFA-41D5-8DCA-862393251135}"/>
    <cellStyle name="Millares [0] 5 2 2 3 4 4" xfId="50969" xr:uid="{AF39B5BD-3B5C-4A71-9021-F4AD63F3F5AC}"/>
    <cellStyle name="Millares [0] 5 2 2 3 5" xfId="10243" xr:uid="{EBAB0F65-FFB2-45E2-878A-0767D3A08B25}"/>
    <cellStyle name="Millares [0] 5 2 2 3 5 2" xfId="21686" xr:uid="{6524D5C6-4AB9-471A-BC86-C542F27A3412}"/>
    <cellStyle name="Millares [0] 5 2 2 3 5 2 2" xfId="44580" xr:uid="{9564D739-C1C8-4163-924F-E777B8F30D9B}"/>
    <cellStyle name="Millares [0] 5 2 2 3 5 3" xfId="33139" xr:uid="{84F3C9EA-8BF7-4DE9-8B56-E0D9853368AF}"/>
    <cellStyle name="Millares [0] 5 2 2 3 6" xfId="11327" xr:uid="{4FEB4AD0-0C5C-42C9-8162-A11BFEBE1F7A}"/>
    <cellStyle name="Millares [0] 5 2 2 3 6 2" xfId="22770" xr:uid="{0FD3D82E-8707-4FBA-B1BA-5A0C19F34856}"/>
    <cellStyle name="Millares [0] 5 2 2 3 6 2 2" xfId="45664" xr:uid="{E9596127-B5D9-44E5-A8B7-6CCCE563B383}"/>
    <cellStyle name="Millares [0] 5 2 2 3 6 3" xfId="34223" xr:uid="{9C105C8F-78DD-4AC4-AAE1-A45E06BBC12B}"/>
    <cellStyle name="Millares [0] 5 2 2 3 7" xfId="12392" xr:uid="{F9CD8E6E-30FB-43D7-8709-C87F91C819C2}"/>
    <cellStyle name="Millares [0] 5 2 2 3 7 2" xfId="35286" xr:uid="{67CEFDA3-9476-457B-8552-A418BFB29E0D}"/>
    <cellStyle name="Millares [0] 5 2 2 3 8" xfId="23845" xr:uid="{CF22924B-16D1-4C51-8D4F-19B1DBEDFC3C}"/>
    <cellStyle name="Millares [0] 5 2 2 3 9" xfId="46728" xr:uid="{ACC8353C-9558-4FB4-91B0-FAA8981767D6}"/>
    <cellStyle name="Millares [0] 5 2 2 4" xfId="1463" xr:uid="{89F346B3-97DF-4756-8434-2957730E3DE3}"/>
    <cellStyle name="Millares [0] 5 2 2 4 2" xfId="2780" xr:uid="{0168B9EF-5BB7-4E59-9D4B-1EBE0B4E59E1}"/>
    <cellStyle name="Millares [0] 5 2 2 4 2 2" xfId="7027" xr:uid="{040FDB4A-99AB-43C3-BF65-AD0C1E18C29C}"/>
    <cellStyle name="Millares [0] 5 2 2 4 2 2 2" xfId="18479" xr:uid="{2A28C2D6-BEDE-4E93-8B42-73C014AA4680}"/>
    <cellStyle name="Millares [0] 5 2 2 4 2 2 2 2" xfId="41373" xr:uid="{5CB7BC39-9749-4883-AB78-F95207621A9D}"/>
    <cellStyle name="Millares [0] 5 2 2 4 2 2 3" xfId="29932" xr:uid="{A49C4E3A-DE72-4514-B656-514F7F35C6A4}"/>
    <cellStyle name="Millares [0] 5 2 2 4 2 2 4" xfId="52814" xr:uid="{1AED91AE-D5C3-4360-A0D2-56C4A7845A4B}"/>
    <cellStyle name="Millares [0] 5 2 2 4 2 3" xfId="14237" xr:uid="{AB4321D0-4231-415B-9FC2-41BC3FBE6FF8}"/>
    <cellStyle name="Millares [0] 5 2 2 4 2 3 2" xfId="37131" xr:uid="{FC9D1A3B-D1A4-4E51-85E5-B0E393EAABA9}"/>
    <cellStyle name="Millares [0] 5 2 2 4 2 4" xfId="25690" xr:uid="{05322A9B-6B38-471E-9D6A-569753FF43DA}"/>
    <cellStyle name="Millares [0] 5 2 2 4 2 5" xfId="48573" xr:uid="{67A0C716-A459-47C9-AA89-646646371FB2}"/>
    <cellStyle name="Millares [0] 5 2 2 4 3" xfId="5710" xr:uid="{97F9A9FC-BCE3-4A88-B8F1-0EE1B3134B75}"/>
    <cellStyle name="Millares [0] 5 2 2 4 3 2" xfId="17162" xr:uid="{AC407F58-CD47-414E-A545-CC1CAA380418}"/>
    <cellStyle name="Millares [0] 5 2 2 4 3 2 2" xfId="40056" xr:uid="{DD00C26D-4018-4F63-A2AC-082FACE45C60}"/>
    <cellStyle name="Millares [0] 5 2 2 4 3 3" xfId="28615" xr:uid="{CA34287D-D78A-4D16-BF60-726D06BE301C}"/>
    <cellStyle name="Millares [0] 5 2 2 4 3 4" xfId="51497" xr:uid="{0FBC7B4C-F8E5-4CC4-920B-932827B99827}"/>
    <cellStyle name="Millares [0] 5 2 2 4 4" xfId="12920" xr:uid="{6524147C-4375-4388-9F0D-51CA6A66B338}"/>
    <cellStyle name="Millares [0] 5 2 2 4 4 2" xfId="35814" xr:uid="{214BF07C-3EBF-42E2-AACE-5CC777730318}"/>
    <cellStyle name="Millares [0] 5 2 2 4 5" xfId="24373" xr:uid="{91DF791E-30AA-4A6F-BEA9-49BDB2062201}"/>
    <cellStyle name="Millares [0] 5 2 2 4 6" xfId="47256" xr:uid="{233C1BDF-735E-4E68-935F-CF3AC5F1EA86}"/>
    <cellStyle name="Millares [0] 5 2 2 5" xfId="1725" xr:uid="{EC86A93D-76F4-4A6C-88B1-B1608DDB4E2A}"/>
    <cellStyle name="Millares [0] 5 2 2 5 2" xfId="5972" xr:uid="{D03DC07D-0427-4615-9113-2FFB1476493A}"/>
    <cellStyle name="Millares [0] 5 2 2 5 2 2" xfId="17424" xr:uid="{3B1009B3-6FB3-41C9-8587-825A443ACE27}"/>
    <cellStyle name="Millares [0] 5 2 2 5 2 2 2" xfId="40318" xr:uid="{FCAE479D-F456-47D7-A9CE-3E7166FD3364}"/>
    <cellStyle name="Millares [0] 5 2 2 5 2 3" xfId="28877" xr:uid="{F4BEDD20-AEEE-483A-AC62-3ED44996162A}"/>
    <cellStyle name="Millares [0] 5 2 2 5 2 4" xfId="51759" xr:uid="{193AE46C-DA09-432A-8FFF-66011B69C141}"/>
    <cellStyle name="Millares [0] 5 2 2 5 3" xfId="13182" xr:uid="{43FA9F04-0327-4763-BA26-C93E9B93B0A1}"/>
    <cellStyle name="Millares [0] 5 2 2 5 3 2" xfId="36076" xr:uid="{D96E20D4-6927-4C32-843B-5C2E38F760B1}"/>
    <cellStyle name="Millares [0] 5 2 2 5 4" xfId="24635" xr:uid="{F922AE1F-A78F-497B-9322-AFBBC56CC8AE}"/>
    <cellStyle name="Millares [0] 5 2 2 5 5" xfId="47518" xr:uid="{E1424B85-EEFB-452F-AFC7-E51B4AFE7DA5}"/>
    <cellStyle name="Millares [0] 5 2 2 6" xfId="3048" xr:uid="{9CC5B165-E051-4C3A-B385-393F58383785}"/>
    <cellStyle name="Millares [0] 5 2 2 6 2" xfId="7290" xr:uid="{BA9C3CBA-5EF0-4B86-A220-A06CD01C7154}"/>
    <cellStyle name="Millares [0] 5 2 2 6 2 2" xfId="18742" xr:uid="{C03D7580-2230-427A-B0B1-086D93715386}"/>
    <cellStyle name="Millares [0] 5 2 2 6 2 2 2" xfId="41636" xr:uid="{1D70AB0C-3309-483F-AAEA-946D0BCED12A}"/>
    <cellStyle name="Millares [0] 5 2 2 6 2 3" xfId="30195" xr:uid="{2BF84098-FEF6-4B3E-B1F1-6AB03CE67E6B}"/>
    <cellStyle name="Millares [0] 5 2 2 6 2 4" xfId="53077" xr:uid="{08096FB4-3ABA-447E-8756-8F0EB7D999E8}"/>
    <cellStyle name="Millares [0] 5 2 2 6 3" xfId="14500" xr:uid="{AB0910DD-550E-4AB5-9114-0EF08DB77A9A}"/>
    <cellStyle name="Millares [0] 5 2 2 6 3 2" xfId="37394" xr:uid="{35E835F5-8E48-4625-918E-D3888E6CAE67}"/>
    <cellStyle name="Millares [0] 5 2 2 6 4" xfId="25953" xr:uid="{2A14B5AA-52CD-42C8-B978-AA0F6AB5FB7A}"/>
    <cellStyle name="Millares [0] 5 2 2 6 5" xfId="48835" xr:uid="{F7A0A391-9884-4C69-A0FC-C029C90D032D}"/>
    <cellStyle name="Millares [0] 5 2 2 7" xfId="3308" xr:uid="{973DF4FD-1940-432B-8749-124DFE9FB4F3}"/>
    <cellStyle name="Millares [0] 5 2 2 7 2" xfId="7550" xr:uid="{49DBD0B1-99C3-4F02-8061-40ED24ACD1C8}"/>
    <cellStyle name="Millares [0] 5 2 2 7 2 2" xfId="19002" xr:uid="{9B836E15-4A02-4C5C-AA7D-C66D8DC8B9FB}"/>
    <cellStyle name="Millares [0] 5 2 2 7 2 2 2" xfId="41896" xr:uid="{50C1F91D-0382-4A32-BBA1-F3B2C0D7A019}"/>
    <cellStyle name="Millares [0] 5 2 2 7 2 3" xfId="30455" xr:uid="{E587CC26-FB74-463A-B777-1D498CB570CD}"/>
    <cellStyle name="Millares [0] 5 2 2 7 2 4" xfId="53337" xr:uid="{837405E0-AC6B-454B-8455-BBFE998B8FAC}"/>
    <cellStyle name="Millares [0] 5 2 2 7 3" xfId="14760" xr:uid="{5E9FE251-F2B9-49A5-A3BA-708F72801437}"/>
    <cellStyle name="Millares [0] 5 2 2 7 3 2" xfId="37654" xr:uid="{0DB597EC-98C4-41CB-A9CC-50E31450F35C}"/>
    <cellStyle name="Millares [0] 5 2 2 7 4" xfId="26213" xr:uid="{9D5B1291-CAC3-482B-B6F2-5D6D4FCC4786}"/>
    <cellStyle name="Millares [0] 5 2 2 7 5" xfId="49095" xr:uid="{D4ABB4D3-C2BC-496E-967F-6ACD09335BD0}"/>
    <cellStyle name="Millares [0] 5 2 2 8" xfId="3568" xr:uid="{AA77280B-B33C-4E14-AFAF-CE49CC15A9D9}"/>
    <cellStyle name="Millares [0] 5 2 2 8 2" xfId="7811" xr:uid="{DED8FEB6-C267-477C-AEAD-238340D7C5FC}"/>
    <cellStyle name="Millares [0] 5 2 2 8 2 2" xfId="19263" xr:uid="{657E238A-8343-4397-98B3-F2558DEB85B6}"/>
    <cellStyle name="Millares [0] 5 2 2 8 2 2 2" xfId="42157" xr:uid="{92C33318-04D8-4349-8765-E68C4B990D3C}"/>
    <cellStyle name="Millares [0] 5 2 2 8 2 3" xfId="30716" xr:uid="{D6201804-CD57-42E7-996C-BEC8288B94F6}"/>
    <cellStyle name="Millares [0] 5 2 2 8 2 4" xfId="53598" xr:uid="{A3B0A137-E4B6-4138-ADA2-0FF990AA0737}"/>
    <cellStyle name="Millares [0] 5 2 2 8 3" xfId="15021" xr:uid="{F1BC382D-4CEE-4E69-9C8C-E3DF7C625ECA}"/>
    <cellStyle name="Millares [0] 5 2 2 8 3 2" xfId="37915" xr:uid="{9765DA8F-9EF4-4395-B7AB-0B5D5B73D82D}"/>
    <cellStyle name="Millares [0] 5 2 2 8 4" xfId="26474" xr:uid="{F0C69D48-BBF4-46BD-BE2B-F78BAC04839E}"/>
    <cellStyle name="Millares [0] 5 2 2 8 5" xfId="49356" xr:uid="{F11BC175-2FBC-4E2A-9E77-2F050809368F}"/>
    <cellStyle name="Millares [0] 5 2 2 9" xfId="4636" xr:uid="{DA468EC5-6996-4638-A60B-181958E7FB9B}"/>
    <cellStyle name="Millares [0] 5 2 2 9 2" xfId="16088" xr:uid="{CA992269-FB1F-41C3-ADD0-333C6FF5145E}"/>
    <cellStyle name="Millares [0] 5 2 2 9 2 2" xfId="38982" xr:uid="{4CE8C6C8-5342-4F82-A3EB-5E30C4CACE9D}"/>
    <cellStyle name="Millares [0] 5 2 2 9 3" xfId="27541" xr:uid="{61AFB5D0-97D6-4C36-A141-AEEA304837B4}"/>
    <cellStyle name="Millares [0] 5 2 2 9 4" xfId="50423" xr:uid="{0AB97FED-93EA-43DA-84B2-7261BD100760}"/>
    <cellStyle name="Millares [0] 5 2 20" xfId="55893" xr:uid="{4C61AC6C-EE26-4A07-A5CC-E4A3C45BE64C}"/>
    <cellStyle name="Millares [0] 5 2 3" xfId="554" xr:uid="{0F0B149D-6FD0-4784-BDB4-AB74A3825FE8}"/>
    <cellStyle name="Millares [0] 5 2 3 10" xfId="46348" xr:uid="{B6012044-BF94-482F-9FC2-EA2C7AFDF5DA}"/>
    <cellStyle name="Millares [0] 5 2 3 11" xfId="55692" xr:uid="{328355D5-89F5-4D56-AD1C-C39C348832B4}"/>
    <cellStyle name="Millares [0] 5 2 3 2" xfId="1082" xr:uid="{2128A8A4-780A-4837-AF47-3A4A5367A91D}"/>
    <cellStyle name="Millares [0] 5 2 3 2 2" xfId="2399" xr:uid="{6DE263CC-8AA6-42EB-93B2-118A8F3D3987}"/>
    <cellStyle name="Millares [0] 5 2 3 2 2 2" xfId="6646" xr:uid="{29971D12-CA4F-4F90-AE92-F88235FAD857}"/>
    <cellStyle name="Millares [0] 5 2 3 2 2 2 2" xfId="18098" xr:uid="{755B4F5B-9D48-4EE0-9DDC-BA47FD42B790}"/>
    <cellStyle name="Millares [0] 5 2 3 2 2 2 2 2" xfId="40992" xr:uid="{498110F8-9660-4400-88E2-6ACC3C4A6FA9}"/>
    <cellStyle name="Millares [0] 5 2 3 2 2 2 3" xfId="29551" xr:uid="{F090EBD4-1657-42B3-846A-2B6A10109EA4}"/>
    <cellStyle name="Millares [0] 5 2 3 2 2 2 4" xfId="52433" xr:uid="{D56A467F-5DBC-4CD2-AA7F-C605AE21C4B0}"/>
    <cellStyle name="Millares [0] 5 2 3 2 2 3" xfId="13856" xr:uid="{6F03B6DA-71E9-4E07-9517-E891E6B045EC}"/>
    <cellStyle name="Millares [0] 5 2 3 2 2 3 2" xfId="36750" xr:uid="{27570483-20A0-4A16-94FF-15D8DADEF8D9}"/>
    <cellStyle name="Millares [0] 5 2 3 2 2 4" xfId="25309" xr:uid="{ADA2DB39-137D-442B-91AA-C712DF36F537}"/>
    <cellStyle name="Millares [0] 5 2 3 2 2 5" xfId="48192" xr:uid="{057EDE93-C120-40FB-ADB0-C84A07DDCE31}"/>
    <cellStyle name="Millares [0] 5 2 3 2 3" xfId="4242" xr:uid="{426DD45F-EA16-4EAA-8CE4-4680A26542DE}"/>
    <cellStyle name="Millares [0] 5 2 3 2 3 2" xfId="8485" xr:uid="{86DB967F-5C58-45F8-9C5C-78FA485ECAA4}"/>
    <cellStyle name="Millares [0] 5 2 3 2 3 2 2" xfId="19937" xr:uid="{3CB827E5-9E9A-4540-AB9F-DE2CDA188CFD}"/>
    <cellStyle name="Millares [0] 5 2 3 2 3 2 2 2" xfId="42831" xr:uid="{6822AB56-8DDD-44AE-9340-2D484ED17222}"/>
    <cellStyle name="Millares [0] 5 2 3 2 3 2 3" xfId="31390" xr:uid="{EA609D6D-5222-4F00-BAE8-4A23071B5CAF}"/>
    <cellStyle name="Millares [0] 5 2 3 2 3 2 4" xfId="54272" xr:uid="{D494C76E-29C0-4D96-82D7-157C1EE26761}"/>
    <cellStyle name="Millares [0] 5 2 3 2 3 3" xfId="15695" xr:uid="{C7C028FC-8F9B-4164-BD5A-ED2E547226FF}"/>
    <cellStyle name="Millares [0] 5 2 3 2 3 3 2" xfId="38589" xr:uid="{CBCE61EA-07FA-4546-A91C-F18287D7F28A}"/>
    <cellStyle name="Millares [0] 5 2 3 2 3 4" xfId="27148" xr:uid="{FC1A736F-AD7B-408C-9093-3340A199F08B}"/>
    <cellStyle name="Millares [0] 5 2 3 2 3 5" xfId="50030" xr:uid="{F12444F9-A2AF-4DC6-B6FD-725A7F83017D}"/>
    <cellStyle name="Millares [0] 5 2 3 2 4" xfId="5329" xr:uid="{5F0C87D6-0FC5-4527-B9B5-C7485E185E91}"/>
    <cellStyle name="Millares [0] 5 2 3 2 4 2" xfId="16781" xr:uid="{D36F2D89-1715-48EB-8BC9-38D999DEDDA4}"/>
    <cellStyle name="Millares [0] 5 2 3 2 4 2 2" xfId="39675" xr:uid="{E07E9801-F0C0-4AA5-BED5-B7F6257222C6}"/>
    <cellStyle name="Millares [0] 5 2 3 2 4 3" xfId="28234" xr:uid="{2E84F47B-0151-40DF-950E-18E1D11D9B15}"/>
    <cellStyle name="Millares [0] 5 2 3 2 4 4" xfId="51116" xr:uid="{C6BED64D-554C-4841-9A74-8FD67FD4726F}"/>
    <cellStyle name="Millares [0] 5 2 3 2 5" xfId="10390" xr:uid="{9373E3F0-7026-46E9-80D1-F2A582E3E2D7}"/>
    <cellStyle name="Millares [0] 5 2 3 2 5 2" xfId="21833" xr:uid="{1A68980D-A520-48EC-B5F4-820A34BA3865}"/>
    <cellStyle name="Millares [0] 5 2 3 2 5 2 2" xfId="44727" xr:uid="{908760A9-C829-4E32-8B64-C0153C8CB955}"/>
    <cellStyle name="Millares [0] 5 2 3 2 5 3" xfId="33286" xr:uid="{F54E0506-8D3D-4A61-806F-3CABFA769BBF}"/>
    <cellStyle name="Millares [0] 5 2 3 2 6" xfId="11474" xr:uid="{C4D72899-7F33-40F7-AE58-93262066D3FF}"/>
    <cellStyle name="Millares [0] 5 2 3 2 6 2" xfId="22917" xr:uid="{8534E9CD-EE37-4BD5-B52C-021FE2FB2A9A}"/>
    <cellStyle name="Millares [0] 5 2 3 2 6 2 2" xfId="45811" xr:uid="{EE165CA1-2C03-402C-81BB-ACF859B0486C}"/>
    <cellStyle name="Millares [0] 5 2 3 2 6 3" xfId="34370" xr:uid="{9B991287-C7F1-4763-BBDA-6C96B2A25503}"/>
    <cellStyle name="Millares [0] 5 2 3 2 7" xfId="12539" xr:uid="{8619AD8F-C3E3-411E-A03E-2B411ADA840A}"/>
    <cellStyle name="Millares [0] 5 2 3 2 7 2" xfId="35433" xr:uid="{33EB7D5E-539F-4937-8758-0EFF20FC25D6}"/>
    <cellStyle name="Millares [0] 5 2 3 2 8" xfId="23992" xr:uid="{CD95C53E-3299-4803-9F55-C79EB0A5E3BB}"/>
    <cellStyle name="Millares [0] 5 2 3 2 9" xfId="46875" xr:uid="{769E9B0B-E2A4-4463-B58D-94E9D12A1820}"/>
    <cellStyle name="Millares [0] 5 2 3 3" xfId="1872" xr:uid="{4001E107-C345-4D46-9B59-F0D3DCFFAADE}"/>
    <cellStyle name="Millares [0] 5 2 3 3 2" xfId="6119" xr:uid="{6890F4C7-D3EC-4B05-B69C-CA5A0F327EF0}"/>
    <cellStyle name="Millares [0] 5 2 3 3 2 2" xfId="17571" xr:uid="{8CF009DB-611E-4927-A016-C9D7BF9409E5}"/>
    <cellStyle name="Millares [0] 5 2 3 3 2 2 2" xfId="40465" xr:uid="{0E18028B-084F-49AF-A813-BCA76BF0B48F}"/>
    <cellStyle name="Millares [0] 5 2 3 3 2 3" xfId="29024" xr:uid="{7917515D-A2EA-4CF8-BFD7-B3A475574290}"/>
    <cellStyle name="Millares [0] 5 2 3 3 2 4" xfId="51906" xr:uid="{08BDAE8C-B382-4B52-9927-D626D80EC272}"/>
    <cellStyle name="Millares [0] 5 2 3 3 3" xfId="13329" xr:uid="{E17B1CC7-2796-4A38-90A1-037D98129447}"/>
    <cellStyle name="Millares [0] 5 2 3 3 3 2" xfId="36223" xr:uid="{A516B4E5-C80B-4CDE-B77F-250B629CB2D0}"/>
    <cellStyle name="Millares [0] 5 2 3 3 4" xfId="24782" xr:uid="{491FE6DC-7705-4B7A-9B21-78B1A5BE3DD7}"/>
    <cellStyle name="Millares [0] 5 2 3 3 5" xfId="47665" xr:uid="{823155B5-AC4D-4974-A10D-645E2ED7BADA}"/>
    <cellStyle name="Millares [0] 5 2 3 4" xfId="3715" xr:uid="{1C6E15A6-1383-4FC3-AFA4-872912A3D9BC}"/>
    <cellStyle name="Millares [0] 5 2 3 4 2" xfId="7958" xr:uid="{1EE5EB6D-2866-4AF0-B6C9-F4CFDAAEF028}"/>
    <cellStyle name="Millares [0] 5 2 3 4 2 2" xfId="19410" xr:uid="{6F29FC19-93E3-4A01-857B-3A72F39086D5}"/>
    <cellStyle name="Millares [0] 5 2 3 4 2 2 2" xfId="42304" xr:uid="{0024C1A5-A79F-427C-AFCD-21DC13565F72}"/>
    <cellStyle name="Millares [0] 5 2 3 4 2 3" xfId="30863" xr:uid="{EA867E92-DE4B-4FBA-A0EF-B1C8B7E17417}"/>
    <cellStyle name="Millares [0] 5 2 3 4 2 4" xfId="53745" xr:uid="{9CECBC2E-BCD3-4FDA-B321-1F76298AB29D}"/>
    <cellStyle name="Millares [0] 5 2 3 4 3" xfId="15168" xr:uid="{54E88E65-DED1-40AE-B3FA-151AB386325D}"/>
    <cellStyle name="Millares [0] 5 2 3 4 3 2" xfId="38062" xr:uid="{D788952E-AA8B-42B6-AE21-900AAC27358E}"/>
    <cellStyle name="Millares [0] 5 2 3 4 4" xfId="26621" xr:uid="{C127A2E6-0AB1-4D8C-9C8C-BAC11B266496}"/>
    <cellStyle name="Millares [0] 5 2 3 4 5" xfId="49503" xr:uid="{5C544676-7374-4030-BB31-3CD264F0F2B4}"/>
    <cellStyle name="Millares [0] 5 2 3 5" xfId="4802" xr:uid="{735A0061-99E1-43BD-915A-9DD658BA1C82}"/>
    <cellStyle name="Millares [0] 5 2 3 5 2" xfId="16254" xr:uid="{8650B646-EBDA-4A67-A967-7A88759B66B2}"/>
    <cellStyle name="Millares [0] 5 2 3 5 2 2" xfId="39148" xr:uid="{FCF06C91-577D-4C66-808A-75AC00CCE8E9}"/>
    <cellStyle name="Millares [0] 5 2 3 5 3" xfId="27707" xr:uid="{09F7129A-E05A-4663-87AA-B9449A6A8F7F}"/>
    <cellStyle name="Millares [0] 5 2 3 5 4" xfId="50589" xr:uid="{D0A3A179-8CA0-4C8C-9087-443F8C5E0EC3}"/>
    <cellStyle name="Millares [0] 5 2 3 6" xfId="9863" xr:uid="{D41180D7-1262-4C17-8A59-AD860E72D8D9}"/>
    <cellStyle name="Millares [0] 5 2 3 6 2" xfId="21306" xr:uid="{E20C813D-3328-48CD-BBE5-F939996F59AD}"/>
    <cellStyle name="Millares [0] 5 2 3 6 2 2" xfId="44200" xr:uid="{6A832D21-FE7D-4D6F-91A8-BA34108C4627}"/>
    <cellStyle name="Millares [0] 5 2 3 6 3" xfId="32759" xr:uid="{D972CA59-92AC-4D4A-AF35-3EE11A516867}"/>
    <cellStyle name="Millares [0] 5 2 3 7" xfId="10947" xr:uid="{91DD9045-53B5-45D2-8008-C972F36B3476}"/>
    <cellStyle name="Millares [0] 5 2 3 7 2" xfId="22390" xr:uid="{C9F56970-28D4-4ADE-B532-278CEC09743D}"/>
    <cellStyle name="Millares [0] 5 2 3 7 2 2" xfId="45284" xr:uid="{E6794D2C-2895-4CDF-AB33-193B3BBDC5C4}"/>
    <cellStyle name="Millares [0] 5 2 3 7 3" xfId="33843" xr:uid="{B1B3AFE3-D954-4551-B47D-554643938749}"/>
    <cellStyle name="Millares [0] 5 2 3 8" xfId="12012" xr:uid="{3DC37A3B-278F-4DFA-B8F7-7BB59F7407A3}"/>
    <cellStyle name="Millares [0] 5 2 3 8 2" xfId="34906" xr:uid="{35789494-56C9-4366-AA9B-3D5FDF4E3B30}"/>
    <cellStyle name="Millares [0] 5 2 3 9" xfId="23465" xr:uid="{9C65C6E1-0E2F-4296-A874-03BCAFC2A3E7}"/>
    <cellStyle name="Millares [0] 5 2 4" xfId="818" xr:uid="{20607128-79FA-4714-894F-3D8F94577341}"/>
    <cellStyle name="Millares [0] 5 2 4 2" xfId="2135" xr:uid="{B1CE0DDA-3044-4C10-935D-8F3C8C2C1AF9}"/>
    <cellStyle name="Millares [0] 5 2 4 2 2" xfId="6382" xr:uid="{17AD3666-E5E8-46D2-A8BE-B62A24C0EB83}"/>
    <cellStyle name="Millares [0] 5 2 4 2 2 2" xfId="17834" xr:uid="{F61FB4D3-6126-425B-B729-C76EBF886852}"/>
    <cellStyle name="Millares [0] 5 2 4 2 2 2 2" xfId="40728" xr:uid="{14C9D614-3ACD-4D95-AD09-9259A3A114B3}"/>
    <cellStyle name="Millares [0] 5 2 4 2 2 3" xfId="29287" xr:uid="{D325775A-79C5-44D6-A25C-6B637D3B3BD5}"/>
    <cellStyle name="Millares [0] 5 2 4 2 2 4" xfId="52169" xr:uid="{F69D0BB2-3B6B-4C68-9401-BF5A1BD90337}"/>
    <cellStyle name="Millares [0] 5 2 4 2 3" xfId="13592" xr:uid="{32B64A3D-5F71-4192-970D-77999AD39501}"/>
    <cellStyle name="Millares [0] 5 2 4 2 3 2" xfId="36486" xr:uid="{6E111B43-030C-4BF4-8E70-3DFA264FE294}"/>
    <cellStyle name="Millares [0] 5 2 4 2 4" xfId="25045" xr:uid="{9F39C7C8-0006-4228-B2B9-37655274C7FC}"/>
    <cellStyle name="Millares [0] 5 2 4 2 5" xfId="47928" xr:uid="{6DF09E2D-AEBB-493A-B8D8-A72383878D06}"/>
    <cellStyle name="Millares [0] 5 2 4 3" xfId="3978" xr:uid="{5F7A691E-A023-4ABB-8D28-D8CF21E66FCF}"/>
    <cellStyle name="Millares [0] 5 2 4 3 2" xfId="8221" xr:uid="{02EC36B4-F76C-44B4-893C-AF522FA6D667}"/>
    <cellStyle name="Millares [0] 5 2 4 3 2 2" xfId="19673" xr:uid="{D70FDB95-1F9C-49FE-94A3-256E729DED33}"/>
    <cellStyle name="Millares [0] 5 2 4 3 2 2 2" xfId="42567" xr:uid="{6F1E60B9-7AB6-4DEB-BD95-5C75904B57C7}"/>
    <cellStyle name="Millares [0] 5 2 4 3 2 3" xfId="31126" xr:uid="{0EAE4B26-912A-4B37-9343-65845475F59E}"/>
    <cellStyle name="Millares [0] 5 2 4 3 2 4" xfId="54008" xr:uid="{DF9088BE-1EE3-48F9-829A-9DA43E627FDF}"/>
    <cellStyle name="Millares [0] 5 2 4 3 3" xfId="15431" xr:uid="{65761AAF-1D6B-4731-92D5-2A1E76970040}"/>
    <cellStyle name="Millares [0] 5 2 4 3 3 2" xfId="38325" xr:uid="{74AD161A-C554-4BD9-AE27-44AF1ECEABD5}"/>
    <cellStyle name="Millares [0] 5 2 4 3 4" xfId="26884" xr:uid="{C8D8AB6E-EE54-4A4E-893A-DFE01FA718C2}"/>
    <cellStyle name="Millares [0] 5 2 4 3 5" xfId="49766" xr:uid="{8924203A-443D-4007-BE8A-CEFB89386DF5}"/>
    <cellStyle name="Millares [0] 5 2 4 4" xfId="5065" xr:uid="{46ADA3FA-54BD-4F50-97DD-05EE0BC5FA64}"/>
    <cellStyle name="Millares [0] 5 2 4 4 2" xfId="16517" xr:uid="{B03B0F17-ACCF-41D2-9519-BF5F5E847551}"/>
    <cellStyle name="Millares [0] 5 2 4 4 2 2" xfId="39411" xr:uid="{F5627135-62F2-4596-8A44-5EB9B0D037F9}"/>
    <cellStyle name="Millares [0] 5 2 4 4 3" xfId="27970" xr:uid="{FE0731CF-C1DF-49E9-8075-1AE906E2C56E}"/>
    <cellStyle name="Millares [0] 5 2 4 4 4" xfId="50852" xr:uid="{6A93B970-2876-4828-B112-D6D93DC247F6}"/>
    <cellStyle name="Millares [0] 5 2 4 5" xfId="10126" xr:uid="{585BA5C6-5EC6-41C6-927C-6361AF59A33B}"/>
    <cellStyle name="Millares [0] 5 2 4 5 2" xfId="21569" xr:uid="{54F31B8A-8353-4469-95BD-42C4DFA9A2E9}"/>
    <cellStyle name="Millares [0] 5 2 4 5 2 2" xfId="44463" xr:uid="{CEEAF4E5-F4F3-4FF1-A030-7B25C058904D}"/>
    <cellStyle name="Millares [0] 5 2 4 5 3" xfId="33022" xr:uid="{3DA5B6F7-33D7-4983-BA5C-54051CBEDA22}"/>
    <cellStyle name="Millares [0] 5 2 4 6" xfId="11210" xr:uid="{513C8F82-CA80-42BE-B09C-60F5BAB73CC1}"/>
    <cellStyle name="Millares [0] 5 2 4 6 2" xfId="22653" xr:uid="{8801264A-392D-421B-AFCE-6CE7897E3D1D}"/>
    <cellStyle name="Millares [0] 5 2 4 6 2 2" xfId="45547" xr:uid="{3834E251-A6F5-46C1-AEBD-5A0A8920070A}"/>
    <cellStyle name="Millares [0] 5 2 4 6 3" xfId="34106" xr:uid="{96A0C823-ABD1-4EDE-97B2-F74C1A591366}"/>
    <cellStyle name="Millares [0] 5 2 4 7" xfId="12275" xr:uid="{01B57E6B-36A4-48CD-94DF-ABAFD2B2665F}"/>
    <cellStyle name="Millares [0] 5 2 4 7 2" xfId="35169" xr:uid="{620237E6-6D04-4E1A-A099-6A6CA46AFE16}"/>
    <cellStyle name="Millares [0] 5 2 4 8" xfId="23728" xr:uid="{D0D3ACBE-2621-451F-AF8B-177BDB0281B8}"/>
    <cellStyle name="Millares [0] 5 2 4 9" xfId="46611" xr:uid="{6DEE35F4-3743-4BCC-A74E-1A16C2359729}"/>
    <cellStyle name="Millares [0] 5 2 5" xfId="1346" xr:uid="{CEDDE6A6-DD49-4B1F-8876-1D1FB81D9455}"/>
    <cellStyle name="Millares [0] 5 2 5 2" xfId="2663" xr:uid="{F89BEEA0-CEF9-45CE-A88B-6A8EAC2717C1}"/>
    <cellStyle name="Millares [0] 5 2 5 2 2" xfId="6910" xr:uid="{F3036143-616D-4E62-BA9D-783CE56ABCF5}"/>
    <cellStyle name="Millares [0] 5 2 5 2 2 2" xfId="18362" xr:uid="{86DDA942-2483-40F7-9C36-AC015C841C58}"/>
    <cellStyle name="Millares [0] 5 2 5 2 2 2 2" xfId="41256" xr:uid="{C9D11244-9EB4-4BB9-BAC3-CB2647EEDF39}"/>
    <cellStyle name="Millares [0] 5 2 5 2 2 3" xfId="29815" xr:uid="{5303C314-3E35-4DAC-A697-DBE5AC67A831}"/>
    <cellStyle name="Millares [0] 5 2 5 2 2 4" xfId="52697" xr:uid="{68DB68D9-D9D3-461D-83C5-0B3B7872324E}"/>
    <cellStyle name="Millares [0] 5 2 5 2 3" xfId="14120" xr:uid="{37B131F6-3F67-4D0A-ABFA-B6BF50C23AA3}"/>
    <cellStyle name="Millares [0] 5 2 5 2 3 2" xfId="37014" xr:uid="{B296AB43-8B8B-4ADB-B5EC-918F2E38D249}"/>
    <cellStyle name="Millares [0] 5 2 5 2 4" xfId="25573" xr:uid="{F6A778B5-CA42-42B5-93C1-2E6712289D19}"/>
    <cellStyle name="Millares [0] 5 2 5 2 5" xfId="48456" xr:uid="{726EC9E3-0114-4619-8486-CB98CE1088FE}"/>
    <cellStyle name="Millares [0] 5 2 5 3" xfId="5593" xr:uid="{64AA3DBB-8BF4-46D7-94E7-01BB96543A53}"/>
    <cellStyle name="Millares [0] 5 2 5 3 2" xfId="17045" xr:uid="{BC2E7D83-89BB-4221-A1B7-23794C378384}"/>
    <cellStyle name="Millares [0] 5 2 5 3 2 2" xfId="39939" xr:uid="{31A77761-CE90-4FC0-B591-FB2A9767B040}"/>
    <cellStyle name="Millares [0] 5 2 5 3 3" xfId="28498" xr:uid="{A01381F0-9408-4AF1-95A3-BB69CBE94A9A}"/>
    <cellStyle name="Millares [0] 5 2 5 3 4" xfId="51380" xr:uid="{D3B882B7-EE9A-4F8B-A093-D2DDA06418F8}"/>
    <cellStyle name="Millares [0] 5 2 5 4" xfId="12803" xr:uid="{67A060CA-45AA-4469-9B3C-E1C64A87673E}"/>
    <cellStyle name="Millares [0] 5 2 5 4 2" xfId="35697" xr:uid="{FFA8F3ED-E97A-4550-9D16-1B998D442651}"/>
    <cellStyle name="Millares [0] 5 2 5 5" xfId="24256" xr:uid="{7FAC2F24-3B9D-48F4-9150-99E80ADEF4AC}"/>
    <cellStyle name="Millares [0] 5 2 5 6" xfId="47139" xr:uid="{6DAE2489-E362-4FCE-9D7F-C24F4B75EDCA}"/>
    <cellStyle name="Millares [0] 5 2 6" xfId="1609" xr:uid="{2D39081A-7180-4674-98EC-0CD9E74A8A68}"/>
    <cellStyle name="Millares [0] 5 2 6 2" xfId="5856" xr:uid="{8DFF7FFF-9803-4A64-9824-5320C23B8643}"/>
    <cellStyle name="Millares [0] 5 2 6 2 2" xfId="17308" xr:uid="{A3FC206B-B261-4EE1-B64E-95874774F9FC}"/>
    <cellStyle name="Millares [0] 5 2 6 2 2 2" xfId="40202" xr:uid="{95511E41-7187-4459-8EEB-0978FDED91AF}"/>
    <cellStyle name="Millares [0] 5 2 6 2 3" xfId="28761" xr:uid="{707AE740-49FC-4525-8040-C3DC6E62E687}"/>
    <cellStyle name="Millares [0] 5 2 6 2 4" xfId="51643" xr:uid="{C57691FD-B99F-4E85-921B-BDDDBD5D0FAE}"/>
    <cellStyle name="Millares [0] 5 2 6 3" xfId="13066" xr:uid="{A608701D-F993-4E72-85BC-3A181FFC5B80}"/>
    <cellStyle name="Millares [0] 5 2 6 3 2" xfId="35960" xr:uid="{EAD02E5C-1459-457C-9F3D-BF4BD686875A}"/>
    <cellStyle name="Millares [0] 5 2 6 4" xfId="24519" xr:uid="{015CA300-119E-42E2-8BE6-496BD7AC1C87}"/>
    <cellStyle name="Millares [0] 5 2 6 5" xfId="47402" xr:uid="{15051F59-AB90-4A19-B6EF-EF70625B0EE0}"/>
    <cellStyle name="Millares [0] 5 2 7" xfId="2931" xr:uid="{B50AF109-41DC-40D8-8B0F-C0DEA2DEE5DF}"/>
    <cellStyle name="Millares [0] 5 2 7 2" xfId="7174" xr:uid="{AF3BE60B-6EBE-43DA-9B1B-93BDF86A9B01}"/>
    <cellStyle name="Millares [0] 5 2 7 2 2" xfId="18626" xr:uid="{1920B356-61AE-402D-B237-3A9273EE96CC}"/>
    <cellStyle name="Millares [0] 5 2 7 2 2 2" xfId="41520" xr:uid="{AD8FAE6F-D032-4E39-B5E1-64459E4D1A41}"/>
    <cellStyle name="Millares [0] 5 2 7 2 3" xfId="30079" xr:uid="{40735F85-F3D2-4FA4-A7AB-C9E6FEB3DFE8}"/>
    <cellStyle name="Millares [0] 5 2 7 2 4" xfId="52961" xr:uid="{93813DCF-97F3-47DF-8411-D50CA0CEE6BE}"/>
    <cellStyle name="Millares [0] 5 2 7 3" xfId="14384" xr:uid="{AA4767CB-EADA-49FB-B6C8-56681EAD503A}"/>
    <cellStyle name="Millares [0] 5 2 7 3 2" xfId="37278" xr:uid="{B46164D1-FC74-4708-BBAC-60F5CC8AF049}"/>
    <cellStyle name="Millares [0] 5 2 7 4" xfId="25837" xr:uid="{C1AA698F-2C8F-4340-AB7C-CC17E621C94B}"/>
    <cellStyle name="Millares [0] 5 2 7 5" xfId="48719" xr:uid="{5640159C-3287-4D05-92CF-897E44BAFA5B}"/>
    <cellStyle name="Millares [0] 5 2 8" xfId="3191" xr:uid="{A252E14E-D4AC-44D8-9FC4-91E1C79255D3}"/>
    <cellStyle name="Millares [0] 5 2 8 2" xfId="7433" xr:uid="{7BCCD8CB-7BF9-496C-AC05-8B020EA4A470}"/>
    <cellStyle name="Millares [0] 5 2 8 2 2" xfId="18885" xr:uid="{C4B56425-9EC9-43A5-B287-F783F78EC717}"/>
    <cellStyle name="Millares [0] 5 2 8 2 2 2" xfId="41779" xr:uid="{461C02C3-BF7D-4F07-B46A-C66E4F380EEE}"/>
    <cellStyle name="Millares [0] 5 2 8 2 3" xfId="30338" xr:uid="{DA8886BB-9A4E-4648-BACF-D0B5B6BE3209}"/>
    <cellStyle name="Millares [0] 5 2 8 2 4" xfId="53220" xr:uid="{EE37F046-74C1-404D-ADD8-8F4A5535B124}"/>
    <cellStyle name="Millares [0] 5 2 8 3" xfId="14643" xr:uid="{9C8E6A2C-4065-4E41-A3DE-48D83D899596}"/>
    <cellStyle name="Millares [0] 5 2 8 3 2" xfId="37537" xr:uid="{CD0A0349-2FAA-4350-AEF6-7B72B55BF625}"/>
    <cellStyle name="Millares [0] 5 2 8 4" xfId="26096" xr:uid="{8F8870D2-E0D1-4051-8BAB-2077E64FADDB}"/>
    <cellStyle name="Millares [0] 5 2 8 5" xfId="48978" xr:uid="{19B088C6-EA1D-4643-AB39-109DAA54233F}"/>
    <cellStyle name="Millares [0] 5 2 9" xfId="3452" xr:uid="{B2DFE595-3596-49E1-89DA-C853CD389731}"/>
    <cellStyle name="Millares [0] 5 2 9 2" xfId="7695" xr:uid="{927A04B1-CFDD-4365-965A-017F0CC4CCA5}"/>
    <cellStyle name="Millares [0] 5 2 9 2 2" xfId="19147" xr:uid="{933C48BE-9E26-478E-AD17-27DAEA3291E3}"/>
    <cellStyle name="Millares [0] 5 2 9 2 2 2" xfId="42041" xr:uid="{064A664C-B094-4317-9E1B-824D4E0BD376}"/>
    <cellStyle name="Millares [0] 5 2 9 2 3" xfId="30600" xr:uid="{CDB1FCAB-14F0-4830-989F-352D18DD5928}"/>
    <cellStyle name="Millares [0] 5 2 9 2 4" xfId="53482" xr:uid="{B728829D-E561-435E-A576-2BF6A1FBC9B6}"/>
    <cellStyle name="Millares [0] 5 2 9 3" xfId="14905" xr:uid="{D764A60F-0322-4B5A-8AC7-826208A8E19A}"/>
    <cellStyle name="Millares [0] 5 2 9 3 2" xfId="37799" xr:uid="{F6AB03BB-A912-4CED-AE8D-518DCB752605}"/>
    <cellStyle name="Millares [0] 5 2 9 4" xfId="26358" xr:uid="{C2027589-ED1B-4C14-849C-0F4E0A277A36}"/>
    <cellStyle name="Millares [0] 5 2 9 5" xfId="49240" xr:uid="{B39E9007-3051-4328-9955-51482679ADAF}"/>
    <cellStyle name="Millares [0] 5 20" xfId="46048" xr:uid="{1C226B55-3FBA-4B63-8F7A-CAECCC1EA13A}"/>
    <cellStyle name="Millares [0] 5 21" xfId="55384" xr:uid="{2FEFE894-1573-4DDA-A9CF-5ECA2206BD48}"/>
    <cellStyle name="Millares [0] 5 22" xfId="55892" xr:uid="{78642EAD-D151-491D-B26C-8691F9AE336B}"/>
    <cellStyle name="Millares [0] 5 3" xfId="370" xr:uid="{F7DCF0F8-1519-4614-A56E-DD6CB5538679}"/>
    <cellStyle name="Millares [0] 5 3 10" xfId="8878" xr:uid="{1DEEF763-C7FB-4F3C-BD3A-A0A3DEE65BB9}"/>
    <cellStyle name="Millares [0] 5 3 10 2" xfId="20322" xr:uid="{6FE4CE55-7487-473B-A61C-C94C1065D13B}"/>
    <cellStyle name="Millares [0] 5 3 10 2 2" xfId="43216" xr:uid="{E32D2697-07F1-43EE-AAE4-62603D0797F1}"/>
    <cellStyle name="Millares [0] 5 3 10 3" xfId="31775" xr:uid="{32A65517-888C-47DB-8C0B-DEDEE858C7C0}"/>
    <cellStyle name="Millares [0] 5 3 10 4" xfId="54657" xr:uid="{9151B0EF-C586-4E82-8E5A-3B45B87650E6}"/>
    <cellStyle name="Millares [0] 5 3 11" xfId="9140" xr:uid="{F96156C1-AC6B-4B33-820F-24CC50BDD47C}"/>
    <cellStyle name="Millares [0] 5 3 11 2" xfId="20584" xr:uid="{DED17509-8DD7-45F3-A353-45E468E0D118}"/>
    <cellStyle name="Millares [0] 5 3 11 2 2" xfId="43478" xr:uid="{7CEC7C3E-5C20-4975-B883-23EA16457E07}"/>
    <cellStyle name="Millares [0] 5 3 11 3" xfId="32037" xr:uid="{D9F20875-DDD3-43C2-B9E5-410C6EB2894E}"/>
    <cellStyle name="Millares [0] 5 3 11 4" xfId="54919" xr:uid="{5F603CA5-5361-4B93-841B-C2C261AD1DEB}"/>
    <cellStyle name="Millares [0] 5 3 12" xfId="9407" xr:uid="{33A09647-A323-44D2-97AC-7B3CC37F903E}"/>
    <cellStyle name="Millares [0] 5 3 12 2" xfId="20851" xr:uid="{070CAECF-E27A-4D00-9ED4-2A54669AEA9B}"/>
    <cellStyle name="Millares [0] 5 3 12 2 2" xfId="43745" xr:uid="{5821682E-D70E-4D99-9272-8B6539F55C26}"/>
    <cellStyle name="Millares [0] 5 3 12 3" xfId="32304" xr:uid="{75F1EBDB-B516-47B5-9745-619252909F51}"/>
    <cellStyle name="Millares [0] 5 3 12 4" xfId="55186" xr:uid="{FC218644-239E-412C-A004-12F012DAFC40}"/>
    <cellStyle name="Millares [0] 5 3 13" xfId="9679" xr:uid="{89E3EEB3-811C-4300-A2E9-3D91BF7412CD}"/>
    <cellStyle name="Millares [0] 5 3 13 2" xfId="21122" xr:uid="{65BDACF5-0F2B-4B9F-9787-816194FB085F}"/>
    <cellStyle name="Millares [0] 5 3 13 2 2" xfId="44016" xr:uid="{551FAB96-FB42-4E88-8983-BFC4E41E9706}"/>
    <cellStyle name="Millares [0] 5 3 13 3" xfId="32575" xr:uid="{440BF9C6-337E-4916-A0EC-6CA9432E657C}"/>
    <cellStyle name="Millares [0] 5 3 14" xfId="10763" xr:uid="{69C8A2AE-EE8C-4933-9013-2B8D0266B2B0}"/>
    <cellStyle name="Millares [0] 5 3 14 2" xfId="22206" xr:uid="{6AADE342-2705-4314-BB3B-A98540DB27FB}"/>
    <cellStyle name="Millares [0] 5 3 14 2 2" xfId="45100" xr:uid="{10D936EB-A511-4FFD-B3E3-58F09269E5B3}"/>
    <cellStyle name="Millares [0] 5 3 14 3" xfId="33659" xr:uid="{7833CC02-E204-484C-B9FB-C0871C574018}"/>
    <cellStyle name="Millares [0] 5 3 15" xfId="11828" xr:uid="{E6BB54BD-2D2B-4BAC-A16A-C54A26214437}"/>
    <cellStyle name="Millares [0] 5 3 15 2" xfId="34722" xr:uid="{D16CD632-CED8-4564-B488-664BB6FC2318}"/>
    <cellStyle name="Millares [0] 5 3 16" xfId="23281" xr:uid="{17E0AD5D-5F55-4E13-A19F-8CA17D3876C9}"/>
    <cellStyle name="Millares [0] 5 3 17" xfId="46164" xr:uid="{34AFCC83-2A71-4A22-9490-CDF557358AC7}"/>
    <cellStyle name="Millares [0] 5 3 18" xfId="55503" xr:uid="{97BDA9E8-7049-404C-8848-D091BAA6FE90}"/>
    <cellStyle name="Millares [0] 5 3 2" xfId="633" xr:uid="{2C75EB75-E861-47A7-841E-330EA30C47FD}"/>
    <cellStyle name="Millares [0] 5 3 2 10" xfId="46427" xr:uid="{2F539CC5-8CDF-40DA-A895-00BF8B89BAC6}"/>
    <cellStyle name="Millares [0] 5 3 2 11" xfId="55772" xr:uid="{7DF13394-8360-47BD-9292-911630110842}"/>
    <cellStyle name="Millares [0] 5 3 2 2" xfId="1161" xr:uid="{0943449F-75E4-4754-8B37-F4A28BC66571}"/>
    <cellStyle name="Millares [0] 5 3 2 2 2" xfId="2478" xr:uid="{D1C8B836-190E-4E78-8E1F-26F5D6B52CDD}"/>
    <cellStyle name="Millares [0] 5 3 2 2 2 2" xfId="6725" xr:uid="{7E05C651-3423-4199-B59A-A37FB1D65CCE}"/>
    <cellStyle name="Millares [0] 5 3 2 2 2 2 2" xfId="18177" xr:uid="{A22A6629-A5DD-40D0-8BBF-BA856B8E62A4}"/>
    <cellStyle name="Millares [0] 5 3 2 2 2 2 2 2" xfId="41071" xr:uid="{E7BD6013-9F89-471D-83CE-64422BBEEBFA}"/>
    <cellStyle name="Millares [0] 5 3 2 2 2 2 3" xfId="29630" xr:uid="{F2802DE5-55CF-4024-8708-1411E62B3E1A}"/>
    <cellStyle name="Millares [0] 5 3 2 2 2 2 4" xfId="52512" xr:uid="{71A09341-AAFA-4F6A-BD9C-B0B235F41639}"/>
    <cellStyle name="Millares [0] 5 3 2 2 2 3" xfId="13935" xr:uid="{974D9609-EE24-4558-8AD5-173B1644C004}"/>
    <cellStyle name="Millares [0] 5 3 2 2 2 3 2" xfId="36829" xr:uid="{8A3BAD0B-B83C-41AD-B58F-BEDFE8D6C69D}"/>
    <cellStyle name="Millares [0] 5 3 2 2 2 4" xfId="25388" xr:uid="{E47EABDE-F226-4655-AA1F-DF945643BFA5}"/>
    <cellStyle name="Millares [0] 5 3 2 2 2 5" xfId="48271" xr:uid="{489054CC-F575-4146-B401-3DA33AF48776}"/>
    <cellStyle name="Millares [0] 5 3 2 2 3" xfId="4321" xr:uid="{FDA0CC07-A109-4F85-9EDA-C48A74EE9C5B}"/>
    <cellStyle name="Millares [0] 5 3 2 2 3 2" xfId="8564" xr:uid="{EAA51FA5-3DE5-4D80-B67D-0BFE0807DA43}"/>
    <cellStyle name="Millares [0] 5 3 2 2 3 2 2" xfId="20016" xr:uid="{0CE06D7F-99EB-43AB-B1FB-87947EC4F7D1}"/>
    <cellStyle name="Millares [0] 5 3 2 2 3 2 2 2" xfId="42910" xr:uid="{5FDED56F-3364-47D4-AB72-B95372D76C29}"/>
    <cellStyle name="Millares [0] 5 3 2 2 3 2 3" xfId="31469" xr:uid="{7A78CCA5-D7B5-4F13-8425-84FB55C6CE76}"/>
    <cellStyle name="Millares [0] 5 3 2 2 3 2 4" xfId="54351" xr:uid="{443B94C9-A053-43D6-B95C-82BF5E77B573}"/>
    <cellStyle name="Millares [0] 5 3 2 2 3 3" xfId="15774" xr:uid="{6135B840-1F82-4460-8136-3F15F10AC620}"/>
    <cellStyle name="Millares [0] 5 3 2 2 3 3 2" xfId="38668" xr:uid="{4D0FFFC9-DD95-44C0-B949-CCA141F11EE2}"/>
    <cellStyle name="Millares [0] 5 3 2 2 3 4" xfId="27227" xr:uid="{B8D9EABE-E118-4472-8080-F757B4DE03C4}"/>
    <cellStyle name="Millares [0] 5 3 2 2 3 5" xfId="50109" xr:uid="{375113DC-E270-4529-95B3-D539CC5D6BE1}"/>
    <cellStyle name="Millares [0] 5 3 2 2 4" xfId="5408" xr:uid="{EBADDB71-ED52-43C1-A324-99DF1D5E3646}"/>
    <cellStyle name="Millares [0] 5 3 2 2 4 2" xfId="16860" xr:uid="{9BA487B1-77CC-4DF6-8D01-FE5DD8BE2D94}"/>
    <cellStyle name="Millares [0] 5 3 2 2 4 2 2" xfId="39754" xr:uid="{1113A642-D7FD-422B-83BF-035E9475C26F}"/>
    <cellStyle name="Millares [0] 5 3 2 2 4 3" xfId="28313" xr:uid="{C4A5E8B6-005D-4E25-97AA-D7B7D66A07B7}"/>
    <cellStyle name="Millares [0] 5 3 2 2 4 4" xfId="51195" xr:uid="{95E2CE2D-5E73-4A2E-9C57-073174742F51}"/>
    <cellStyle name="Millares [0] 5 3 2 2 5" xfId="10469" xr:uid="{679FFE71-35E5-4828-BC8C-834A776917B6}"/>
    <cellStyle name="Millares [0] 5 3 2 2 5 2" xfId="21912" xr:uid="{BC7251F7-8307-4DA7-85D5-802025EAC347}"/>
    <cellStyle name="Millares [0] 5 3 2 2 5 2 2" xfId="44806" xr:uid="{DEBA923B-9254-4426-98E5-56863F282017}"/>
    <cellStyle name="Millares [0] 5 3 2 2 5 3" xfId="33365" xr:uid="{4733CF9D-2DF4-4889-8BED-0AB09FEA91A0}"/>
    <cellStyle name="Millares [0] 5 3 2 2 6" xfId="11553" xr:uid="{F9FA26B8-43EF-42D6-9896-0BF2D480D2BB}"/>
    <cellStyle name="Millares [0] 5 3 2 2 6 2" xfId="22996" xr:uid="{16E3E1FC-0519-411E-ACA9-6315041B0E89}"/>
    <cellStyle name="Millares [0] 5 3 2 2 6 2 2" xfId="45890" xr:uid="{C8998084-4F80-48C3-B044-8A8387FEF66A}"/>
    <cellStyle name="Millares [0] 5 3 2 2 6 3" xfId="34449" xr:uid="{2C893D24-F441-4EEB-A219-C9F942536879}"/>
    <cellStyle name="Millares [0] 5 3 2 2 7" xfId="12618" xr:uid="{E0F045EC-841D-45B6-B70B-BC9917E1BFED}"/>
    <cellStyle name="Millares [0] 5 3 2 2 7 2" xfId="35512" xr:uid="{909F8602-1423-413B-86D1-CEC4399D1061}"/>
    <cellStyle name="Millares [0] 5 3 2 2 8" xfId="24071" xr:uid="{5A681982-3E38-45F7-B9E5-059FDA756BDD}"/>
    <cellStyle name="Millares [0] 5 3 2 2 9" xfId="46954" xr:uid="{4D541359-9FB5-4B94-ACF6-538348364646}"/>
    <cellStyle name="Millares [0] 5 3 2 3" xfId="1951" xr:uid="{01E17A64-1787-428E-AA3F-2DA387550071}"/>
    <cellStyle name="Millares [0] 5 3 2 3 2" xfId="6198" xr:uid="{74583F7B-FE12-470B-9B7C-FFF240F2A992}"/>
    <cellStyle name="Millares [0] 5 3 2 3 2 2" xfId="17650" xr:uid="{58BC5075-7931-4D9C-8BC7-99B69156C4BD}"/>
    <cellStyle name="Millares [0] 5 3 2 3 2 2 2" xfId="40544" xr:uid="{6B1A9B70-1CA5-49BB-9A1A-143BE893B717}"/>
    <cellStyle name="Millares [0] 5 3 2 3 2 3" xfId="29103" xr:uid="{B31CC644-EA21-43D7-8E61-8BB566F73EDD}"/>
    <cellStyle name="Millares [0] 5 3 2 3 2 4" xfId="51985" xr:uid="{AA94A210-6ADD-414B-8053-F4335A535E4E}"/>
    <cellStyle name="Millares [0] 5 3 2 3 3" xfId="13408" xr:uid="{EF9792E7-1EA0-4A78-9D4D-0A6F3710357F}"/>
    <cellStyle name="Millares [0] 5 3 2 3 3 2" xfId="36302" xr:uid="{5304EF9A-5297-4062-BB03-AE118CE30AB2}"/>
    <cellStyle name="Millares [0] 5 3 2 3 4" xfId="24861" xr:uid="{9758DD11-D12F-4819-965E-B9230F4637D5}"/>
    <cellStyle name="Millares [0] 5 3 2 3 5" xfId="47744" xr:uid="{7295E996-09AB-4BD8-B6E9-84B4E6DEE2F8}"/>
    <cellStyle name="Millares [0] 5 3 2 4" xfId="3794" xr:uid="{06D5CDD1-69F3-4CB5-BE78-A7C367A61AFA}"/>
    <cellStyle name="Millares [0] 5 3 2 4 2" xfId="8037" xr:uid="{375D1E17-7A3D-4175-BA05-1022F8624BAA}"/>
    <cellStyle name="Millares [0] 5 3 2 4 2 2" xfId="19489" xr:uid="{E502AD85-68E3-4FBB-82C6-A93019BE5CC1}"/>
    <cellStyle name="Millares [0] 5 3 2 4 2 2 2" xfId="42383" xr:uid="{D60518A2-3005-493F-B96B-A9ACE6EE3DD4}"/>
    <cellStyle name="Millares [0] 5 3 2 4 2 3" xfId="30942" xr:uid="{9989580B-19CA-4872-955E-D0B553F45A75}"/>
    <cellStyle name="Millares [0] 5 3 2 4 2 4" xfId="53824" xr:uid="{A4A35A95-1EFD-4DED-8E7D-9ED0467BF5EB}"/>
    <cellStyle name="Millares [0] 5 3 2 4 3" xfId="15247" xr:uid="{A51E61C7-C6E8-458D-B51D-968227D86058}"/>
    <cellStyle name="Millares [0] 5 3 2 4 3 2" xfId="38141" xr:uid="{9DDF9A91-012E-402C-A4E3-967280E45EB2}"/>
    <cellStyle name="Millares [0] 5 3 2 4 4" xfId="26700" xr:uid="{DD7D751C-6635-43B8-8B59-FF1E6F374796}"/>
    <cellStyle name="Millares [0] 5 3 2 4 5" xfId="49582" xr:uid="{9BB7E342-B757-4202-9109-D27E6A082358}"/>
    <cellStyle name="Millares [0] 5 3 2 5" xfId="4881" xr:uid="{A0694A1D-FE3B-413C-A644-1C0516B497D5}"/>
    <cellStyle name="Millares [0] 5 3 2 5 2" xfId="16333" xr:uid="{E00DABDF-51D6-45DC-932F-C494ACA7809F}"/>
    <cellStyle name="Millares [0] 5 3 2 5 2 2" xfId="39227" xr:uid="{DC632954-90DF-4F00-A991-AE9D79840491}"/>
    <cellStyle name="Millares [0] 5 3 2 5 3" xfId="27786" xr:uid="{4FFE343E-6FD3-4427-831A-E370143BB384}"/>
    <cellStyle name="Millares [0] 5 3 2 5 4" xfId="50668" xr:uid="{2103B116-A404-4A7F-9D18-C47D18E4DF3F}"/>
    <cellStyle name="Millares [0] 5 3 2 6" xfId="9942" xr:uid="{01DAA359-1F0E-4F0F-A83F-100CF79C456A}"/>
    <cellStyle name="Millares [0] 5 3 2 6 2" xfId="21385" xr:uid="{C975A02A-744C-4F61-AC12-FA03B833EA54}"/>
    <cellStyle name="Millares [0] 5 3 2 6 2 2" xfId="44279" xr:uid="{A1B11CA9-864F-4EC9-83FE-25E91BCE0A7D}"/>
    <cellStyle name="Millares [0] 5 3 2 6 3" xfId="32838" xr:uid="{9C3DC5CA-1F26-49BF-88AA-8F80215EA3A2}"/>
    <cellStyle name="Millares [0] 5 3 2 7" xfId="11026" xr:uid="{BEEE9156-47A3-4133-B641-D712E1C6647A}"/>
    <cellStyle name="Millares [0] 5 3 2 7 2" xfId="22469" xr:uid="{056F48C1-CBAF-4858-ACE4-4475D16F345E}"/>
    <cellStyle name="Millares [0] 5 3 2 7 2 2" xfId="45363" xr:uid="{10F523DA-2FE3-45AF-AA72-C1FB604B5C95}"/>
    <cellStyle name="Millares [0] 5 3 2 7 3" xfId="33922" xr:uid="{148BA1AA-F2DF-4BE9-B020-2C7ACAEDD0B9}"/>
    <cellStyle name="Millares [0] 5 3 2 8" xfId="12091" xr:uid="{F4A9B3F2-C1CC-4055-AF5C-F3809FE258FD}"/>
    <cellStyle name="Millares [0] 5 3 2 8 2" xfId="34985" xr:uid="{4EA8409F-BE0B-44B5-95F6-6304B1B000FA}"/>
    <cellStyle name="Millares [0] 5 3 2 9" xfId="23544" xr:uid="{7B00B9D8-21B0-4989-A058-6DAB80E38BF6}"/>
    <cellStyle name="Millares [0] 5 3 3" xfId="898" xr:uid="{832A9141-8E02-445D-B4FB-530DC316DEB6}"/>
    <cellStyle name="Millares [0] 5 3 3 2" xfId="2215" xr:uid="{6EED80EA-D5EA-485A-83D7-5E2AC2063AC5}"/>
    <cellStyle name="Millares [0] 5 3 3 2 2" xfId="6462" xr:uid="{56F39FF6-B36A-41F7-AAB4-99CD208EBBA0}"/>
    <cellStyle name="Millares [0] 5 3 3 2 2 2" xfId="17914" xr:uid="{D4DADC31-6FA6-4C26-A1B8-1404C57F9816}"/>
    <cellStyle name="Millares [0] 5 3 3 2 2 2 2" xfId="40808" xr:uid="{EC81853F-29DA-44EE-922B-18E16C13618A}"/>
    <cellStyle name="Millares [0] 5 3 3 2 2 3" xfId="29367" xr:uid="{18387847-CCFA-4D71-B3B7-BC99B634ACB9}"/>
    <cellStyle name="Millares [0] 5 3 3 2 2 4" xfId="52249" xr:uid="{1BEF4F75-6CF3-4E38-812F-72D954486E84}"/>
    <cellStyle name="Millares [0] 5 3 3 2 3" xfId="13672" xr:uid="{CF4ADDF2-C78C-453F-8056-6EE72DA2591D}"/>
    <cellStyle name="Millares [0] 5 3 3 2 3 2" xfId="36566" xr:uid="{04D63056-222E-4202-8C30-D57486421B05}"/>
    <cellStyle name="Millares [0] 5 3 3 2 4" xfId="25125" xr:uid="{9B7C8FC6-7D69-4AAF-8719-368E751413DA}"/>
    <cellStyle name="Millares [0] 5 3 3 2 5" xfId="48008" xr:uid="{DFF39427-729A-4EEB-A548-A45E9154F44B}"/>
    <cellStyle name="Millares [0] 5 3 3 3" xfId="4058" xr:uid="{50776DE5-F933-43FD-A8EB-3BBBCEFE7186}"/>
    <cellStyle name="Millares [0] 5 3 3 3 2" xfId="8301" xr:uid="{72C7599A-7D19-4D51-A99B-45E0B3517D51}"/>
    <cellStyle name="Millares [0] 5 3 3 3 2 2" xfId="19753" xr:uid="{DEEDB44A-F9EF-4B70-82C2-2D5560D6018E}"/>
    <cellStyle name="Millares [0] 5 3 3 3 2 2 2" xfId="42647" xr:uid="{460BB745-8B42-4713-90B6-7F3B15B2F4A6}"/>
    <cellStyle name="Millares [0] 5 3 3 3 2 3" xfId="31206" xr:uid="{BBCFCF6D-6D93-4D82-B85C-1840F8DE2E62}"/>
    <cellStyle name="Millares [0] 5 3 3 3 2 4" xfId="54088" xr:uid="{4CBFBBF2-3430-4E6A-A70E-E04D165A9101}"/>
    <cellStyle name="Millares [0] 5 3 3 3 3" xfId="15511" xr:uid="{28082B52-F90E-4C33-8C96-C3C3A8322F54}"/>
    <cellStyle name="Millares [0] 5 3 3 3 3 2" xfId="38405" xr:uid="{DC739F59-0210-416C-8422-F37B699CBBFD}"/>
    <cellStyle name="Millares [0] 5 3 3 3 4" xfId="26964" xr:uid="{37761370-EC7E-46C5-988F-EEB943BE0100}"/>
    <cellStyle name="Millares [0] 5 3 3 3 5" xfId="49846" xr:uid="{42840C8C-95D4-4009-B65F-412E9AD952DF}"/>
    <cellStyle name="Millares [0] 5 3 3 4" xfId="5145" xr:uid="{9F77E0AB-F117-4732-B15F-1B84FD29E2C0}"/>
    <cellStyle name="Millares [0] 5 3 3 4 2" xfId="16597" xr:uid="{AAE10A22-4C16-4E07-8DF6-93D9D02E4566}"/>
    <cellStyle name="Millares [0] 5 3 3 4 2 2" xfId="39491" xr:uid="{4C02FA48-DEF6-4226-98D3-3BB1F859B258}"/>
    <cellStyle name="Millares [0] 5 3 3 4 3" xfId="28050" xr:uid="{DFC5489E-D903-44CB-947A-7C5125534BAC}"/>
    <cellStyle name="Millares [0] 5 3 3 4 4" xfId="50932" xr:uid="{BD358BA5-984A-4C09-86C3-2923A4804D56}"/>
    <cellStyle name="Millares [0] 5 3 3 5" xfId="10206" xr:uid="{19882974-A58B-470F-A55F-8F7C1B3E4574}"/>
    <cellStyle name="Millares [0] 5 3 3 5 2" xfId="21649" xr:uid="{95E93C74-6D71-4DFB-8D82-CDC6B2F76014}"/>
    <cellStyle name="Millares [0] 5 3 3 5 2 2" xfId="44543" xr:uid="{EAAF3F91-7ADC-4584-A696-218DD671DD7F}"/>
    <cellStyle name="Millares [0] 5 3 3 5 3" xfId="33102" xr:uid="{D1DA2ADC-BDB8-4FB4-94FD-E27FBC2F6725}"/>
    <cellStyle name="Millares [0] 5 3 3 6" xfId="11290" xr:uid="{3002AF98-39CE-47EE-B9FF-96E16675B588}"/>
    <cellStyle name="Millares [0] 5 3 3 6 2" xfId="22733" xr:uid="{A927F88E-7297-45C8-8179-CA933B041705}"/>
    <cellStyle name="Millares [0] 5 3 3 6 2 2" xfId="45627" xr:uid="{EEF56426-1E33-46D6-9E5E-3B61F251B1B9}"/>
    <cellStyle name="Millares [0] 5 3 3 6 3" xfId="34186" xr:uid="{D0F851D8-8C20-4D3E-A2C7-82373AC7990D}"/>
    <cellStyle name="Millares [0] 5 3 3 7" xfId="12355" xr:uid="{20B1BAFF-3282-410C-8D13-6F879376A912}"/>
    <cellStyle name="Millares [0] 5 3 3 7 2" xfId="35249" xr:uid="{FA80B55B-9FD3-4983-920E-28BA7715827C}"/>
    <cellStyle name="Millares [0] 5 3 3 8" xfId="23808" xr:uid="{53A5D869-BA4D-4F36-9045-E39ED0FB0976}"/>
    <cellStyle name="Millares [0] 5 3 3 9" xfId="46691" xr:uid="{52B718AB-9DB3-4372-A3E1-8896E4EB072B}"/>
    <cellStyle name="Millares [0] 5 3 4" xfId="1426" xr:uid="{3B835B7C-F691-417B-BC7C-C5C4A87EBE4B}"/>
    <cellStyle name="Millares [0] 5 3 4 2" xfId="2743" xr:uid="{2A502F60-6BA3-47DF-BA01-9C0DE596A4EC}"/>
    <cellStyle name="Millares [0] 5 3 4 2 2" xfId="6990" xr:uid="{1FF330CC-9E9D-4AD8-91A0-BDAAE049D546}"/>
    <cellStyle name="Millares [0] 5 3 4 2 2 2" xfId="18442" xr:uid="{86A24B0A-970D-4626-87D8-6DB25CE360E5}"/>
    <cellStyle name="Millares [0] 5 3 4 2 2 2 2" xfId="41336" xr:uid="{6364A6DC-920C-461A-B5EB-DEBF56C0F04A}"/>
    <cellStyle name="Millares [0] 5 3 4 2 2 3" xfId="29895" xr:uid="{95AA866A-9F87-4E79-9F55-CCB41471813D}"/>
    <cellStyle name="Millares [0] 5 3 4 2 2 4" xfId="52777" xr:uid="{F6066F3C-27DA-4299-BBA1-D1BEAFF6D636}"/>
    <cellStyle name="Millares [0] 5 3 4 2 3" xfId="14200" xr:uid="{7E8FCEB9-FA43-414C-A844-EB4439EBA23F}"/>
    <cellStyle name="Millares [0] 5 3 4 2 3 2" xfId="37094" xr:uid="{77B08E06-9A1E-423E-8EC1-1F0ACF3F9FF7}"/>
    <cellStyle name="Millares [0] 5 3 4 2 4" xfId="25653" xr:uid="{7096C296-2BD9-4405-8CA2-D3EFD908FE8F}"/>
    <cellStyle name="Millares [0] 5 3 4 2 5" xfId="48536" xr:uid="{385B8A9E-CBD2-49F5-A130-09CC05FE8FC8}"/>
    <cellStyle name="Millares [0] 5 3 4 3" xfId="5673" xr:uid="{6C98B10A-A0C4-451E-AD82-BCBBA7AC5AFA}"/>
    <cellStyle name="Millares [0] 5 3 4 3 2" xfId="17125" xr:uid="{FB6661F7-0203-46C6-B112-ECB4C76C31DF}"/>
    <cellStyle name="Millares [0] 5 3 4 3 2 2" xfId="40019" xr:uid="{FB14FD41-6BB5-4E5D-8398-8C0946CD4363}"/>
    <cellStyle name="Millares [0] 5 3 4 3 3" xfId="28578" xr:uid="{9068B674-B183-4E4C-9BB9-FFB7E2979ADC}"/>
    <cellStyle name="Millares [0] 5 3 4 3 4" xfId="51460" xr:uid="{BBAFFE15-26B0-4E1E-B535-E2DAD343DD74}"/>
    <cellStyle name="Millares [0] 5 3 4 4" xfId="12883" xr:uid="{29E8A4CC-6782-4E50-BA47-CC9D4E49B366}"/>
    <cellStyle name="Millares [0] 5 3 4 4 2" xfId="35777" xr:uid="{D58AF070-FCB0-48AF-AE15-1377D4C17C31}"/>
    <cellStyle name="Millares [0] 5 3 4 5" xfId="24336" xr:uid="{F1874364-C69C-4C93-B779-D965093FB353}"/>
    <cellStyle name="Millares [0] 5 3 4 6" xfId="47219" xr:uid="{F41B11FF-28E6-4726-A597-0A0FAC947328}"/>
    <cellStyle name="Millares [0] 5 3 5" xfId="1688" xr:uid="{45E15D12-24F1-48DD-BE17-B18DEC605DBE}"/>
    <cellStyle name="Millares [0] 5 3 5 2" xfId="5935" xr:uid="{75563ABE-55D5-4FD6-A0DA-709AA9BA1232}"/>
    <cellStyle name="Millares [0] 5 3 5 2 2" xfId="17387" xr:uid="{3F926758-C78D-43CE-A298-4455ACDF51CF}"/>
    <cellStyle name="Millares [0] 5 3 5 2 2 2" xfId="40281" xr:uid="{FFA0240A-F44B-4727-A378-14C4911716D5}"/>
    <cellStyle name="Millares [0] 5 3 5 2 3" xfId="28840" xr:uid="{634510F6-FE77-419F-BA9B-CEC22FDC84A3}"/>
    <cellStyle name="Millares [0] 5 3 5 2 4" xfId="51722" xr:uid="{2C45BCC4-6183-41D1-94B9-3D7D8F95FB82}"/>
    <cellStyle name="Millares [0] 5 3 5 3" xfId="13145" xr:uid="{D366F591-3A26-4FA3-889A-912C25742623}"/>
    <cellStyle name="Millares [0] 5 3 5 3 2" xfId="36039" xr:uid="{624B5270-37F4-451F-9023-248BF0FBE05D}"/>
    <cellStyle name="Millares [0] 5 3 5 4" xfId="24598" xr:uid="{EB7F963A-77E9-43C3-B8FD-4F668DB7513E}"/>
    <cellStyle name="Millares [0] 5 3 5 5" xfId="47481" xr:uid="{F35A2F2E-14F3-476A-AEF3-BDAF1D90CB6F}"/>
    <cellStyle name="Millares [0] 5 3 6" xfId="3011" xr:uid="{946402F7-005A-43B4-B992-17AA0D9C8284}"/>
    <cellStyle name="Millares [0] 5 3 6 2" xfId="7253" xr:uid="{B9447FA2-1286-44B5-A516-2CA8ECAC2D32}"/>
    <cellStyle name="Millares [0] 5 3 6 2 2" xfId="18705" xr:uid="{22E9FFFB-6301-4243-9167-28E878298CAC}"/>
    <cellStyle name="Millares [0] 5 3 6 2 2 2" xfId="41599" xr:uid="{2D84ECC4-2E22-4EBB-9D02-DAC9599EC777}"/>
    <cellStyle name="Millares [0] 5 3 6 2 3" xfId="30158" xr:uid="{3D817E1F-76E0-4665-923D-026162296A7F}"/>
    <cellStyle name="Millares [0] 5 3 6 2 4" xfId="53040" xr:uid="{F6125BC7-2791-4B12-B469-0B059BA2E3FA}"/>
    <cellStyle name="Millares [0] 5 3 6 3" xfId="14463" xr:uid="{B6D2384F-3F3D-4EAD-8977-8026F01F2683}"/>
    <cellStyle name="Millares [0] 5 3 6 3 2" xfId="37357" xr:uid="{737DD4F8-F0FB-49CB-829A-6923477C228E}"/>
    <cellStyle name="Millares [0] 5 3 6 4" xfId="25916" xr:uid="{59BD2365-44D4-4E33-B3DF-9C157160F146}"/>
    <cellStyle name="Millares [0] 5 3 6 5" xfId="48798" xr:uid="{C315732C-7405-43CC-9CFA-7B5898419AE1}"/>
    <cellStyle name="Millares [0] 5 3 7" xfId="3271" xr:uid="{053F2F36-BEA8-4323-BB74-46CE3CA804E3}"/>
    <cellStyle name="Millares [0] 5 3 7 2" xfId="7513" xr:uid="{A0F39F02-E78C-4CA8-8D29-9D7CCBD012DE}"/>
    <cellStyle name="Millares [0] 5 3 7 2 2" xfId="18965" xr:uid="{F0B3A26F-A4FE-4764-AA31-11D0972D427D}"/>
    <cellStyle name="Millares [0] 5 3 7 2 2 2" xfId="41859" xr:uid="{62356EF3-86F1-4749-BA9E-009EF731FDFD}"/>
    <cellStyle name="Millares [0] 5 3 7 2 3" xfId="30418" xr:uid="{C34ABAEF-109C-47CA-879F-A24CED2643B3}"/>
    <cellStyle name="Millares [0] 5 3 7 2 4" xfId="53300" xr:uid="{F485C505-8A1B-468A-84D3-EA85FF6A1E70}"/>
    <cellStyle name="Millares [0] 5 3 7 3" xfId="14723" xr:uid="{91116B5B-8E0A-4CB8-ACE6-EFE7EE569653}"/>
    <cellStyle name="Millares [0] 5 3 7 3 2" xfId="37617" xr:uid="{46818CA0-7597-4404-8193-8B9BEE8321ED}"/>
    <cellStyle name="Millares [0] 5 3 7 4" xfId="26176" xr:uid="{AE4702AB-A1DC-46DF-9650-6B694C1996A3}"/>
    <cellStyle name="Millares [0] 5 3 7 5" xfId="49058" xr:uid="{6D7B9807-F99E-4788-866B-F9C5E093CF4F}"/>
    <cellStyle name="Millares [0] 5 3 8" xfId="3531" xr:uid="{4B8EB02D-754F-40F4-B3BD-F349B81735FF}"/>
    <cellStyle name="Millares [0] 5 3 8 2" xfId="7774" xr:uid="{6C914E31-29ED-4344-94FF-5C8E2924249A}"/>
    <cellStyle name="Millares [0] 5 3 8 2 2" xfId="19226" xr:uid="{414DB4BD-46A3-435F-B796-3F84F1093384}"/>
    <cellStyle name="Millares [0] 5 3 8 2 2 2" xfId="42120" xr:uid="{25E84C81-68B4-42C8-A282-6CE336ACA6E1}"/>
    <cellStyle name="Millares [0] 5 3 8 2 3" xfId="30679" xr:uid="{60A9D4BD-DFEE-477D-AE0B-A9EA60265A6A}"/>
    <cellStyle name="Millares [0] 5 3 8 2 4" xfId="53561" xr:uid="{637C9D9F-ABB4-40B4-A402-D4DA3340DC8B}"/>
    <cellStyle name="Millares [0] 5 3 8 3" xfId="14984" xr:uid="{B7645F45-9B45-4435-B6D8-6F721C750572}"/>
    <cellStyle name="Millares [0] 5 3 8 3 2" xfId="37878" xr:uid="{29912047-1708-4263-8F6F-9AF26C727B6E}"/>
    <cellStyle name="Millares [0] 5 3 8 4" xfId="26437" xr:uid="{5A5B3679-24E8-4023-AE1D-75C0B251AC82}"/>
    <cellStyle name="Millares [0] 5 3 8 5" xfId="49319" xr:uid="{DB8ACDA5-D6F6-4630-B75D-3D8291DBFF26}"/>
    <cellStyle name="Millares [0] 5 3 9" xfId="4599" xr:uid="{2688FED3-06CF-4CC4-B6E4-32AF08650857}"/>
    <cellStyle name="Millares [0] 5 3 9 2" xfId="16051" xr:uid="{7C18D1A9-BC18-45AB-A7FF-21C3C79B091B}"/>
    <cellStyle name="Millares [0] 5 3 9 2 2" xfId="38945" xr:uid="{D003B050-AB5B-4073-A927-4A4D9EA81A4A}"/>
    <cellStyle name="Millares [0] 5 3 9 3" xfId="27504" xr:uid="{C392D61A-C5FA-40B2-9AEC-5418758C9305}"/>
    <cellStyle name="Millares [0] 5 3 9 4" xfId="50386" xr:uid="{96B49CD7-D586-4E6F-91EC-3DC3A4179E70}"/>
    <cellStyle name="Millares [0] 5 4" xfId="517" xr:uid="{0FD6823B-FDC7-459D-AE73-17CBA7DEF6F6}"/>
    <cellStyle name="Millares [0] 5 4 10" xfId="46311" xr:uid="{1FAA092C-0436-4A85-B66D-B67F674592A6}"/>
    <cellStyle name="Millares [0] 5 4 11" xfId="55655" xr:uid="{5D7D053E-4BD0-435C-BBDC-D3429E2D1EF5}"/>
    <cellStyle name="Millares [0] 5 4 2" xfId="1045" xr:uid="{D14B6A32-6FBC-42F8-B582-922DEF0AC3ED}"/>
    <cellStyle name="Millares [0] 5 4 2 2" xfId="2362" xr:uid="{C87ED693-CDD8-41B3-A2C5-3747534FE28C}"/>
    <cellStyle name="Millares [0] 5 4 2 2 2" xfId="6609" xr:uid="{C862F8CC-491A-4160-8424-3757E018EBD4}"/>
    <cellStyle name="Millares [0] 5 4 2 2 2 2" xfId="18061" xr:uid="{F7FB3FB3-82C3-4BB7-BCE0-CA8103764DC5}"/>
    <cellStyle name="Millares [0] 5 4 2 2 2 2 2" xfId="40955" xr:uid="{54EC585B-1D4A-4901-B0FA-397C04F3D949}"/>
    <cellStyle name="Millares [0] 5 4 2 2 2 3" xfId="29514" xr:uid="{07A91B2F-4EE4-44D1-9F4D-E40F119CA827}"/>
    <cellStyle name="Millares [0] 5 4 2 2 2 4" xfId="52396" xr:uid="{8E2747DD-6599-4634-B8F2-DE05545AD41D}"/>
    <cellStyle name="Millares [0] 5 4 2 2 3" xfId="13819" xr:uid="{7C8A2924-ADE4-45C8-9DF3-1BA50CAA7D9E}"/>
    <cellStyle name="Millares [0] 5 4 2 2 3 2" xfId="36713" xr:uid="{4ECB3546-9F84-4F0E-9F59-D1DA46D75EA1}"/>
    <cellStyle name="Millares [0] 5 4 2 2 4" xfId="25272" xr:uid="{11621DBA-E9A7-4683-8265-DDFFDE4D16A4}"/>
    <cellStyle name="Millares [0] 5 4 2 2 5" xfId="48155" xr:uid="{9AA4895A-1167-44B5-9CB1-6EEADC2FD442}"/>
    <cellStyle name="Millares [0] 5 4 2 3" xfId="4205" xr:uid="{BE7EDBA1-719B-4601-B4AF-72854E4DE942}"/>
    <cellStyle name="Millares [0] 5 4 2 3 2" xfId="8448" xr:uid="{8D358D8E-D10F-4642-A5DB-ADF6054553E5}"/>
    <cellStyle name="Millares [0] 5 4 2 3 2 2" xfId="19900" xr:uid="{7620E324-75DA-4D65-990D-6A9A7EBD2DFF}"/>
    <cellStyle name="Millares [0] 5 4 2 3 2 2 2" xfId="42794" xr:uid="{5D6598DA-25D2-4E2D-A2C7-FBD461EFE9D5}"/>
    <cellStyle name="Millares [0] 5 4 2 3 2 3" xfId="31353" xr:uid="{81E1FCBA-7053-4442-B495-F9B623739609}"/>
    <cellStyle name="Millares [0] 5 4 2 3 2 4" xfId="54235" xr:uid="{4AA3DE7B-7AF4-408D-B500-9E101E7668F2}"/>
    <cellStyle name="Millares [0] 5 4 2 3 3" xfId="15658" xr:uid="{EBA7B272-0E23-41D8-9FF4-7404EA22DDFB}"/>
    <cellStyle name="Millares [0] 5 4 2 3 3 2" xfId="38552" xr:uid="{AD80D37C-BB96-494A-A5AB-9EBE676AB28F}"/>
    <cellStyle name="Millares [0] 5 4 2 3 4" xfId="27111" xr:uid="{396B3DAF-BB8B-45C5-938D-4FDB6764EF96}"/>
    <cellStyle name="Millares [0] 5 4 2 3 5" xfId="49993" xr:uid="{F47DD74B-E009-4D0C-8C28-020586F3A0E9}"/>
    <cellStyle name="Millares [0] 5 4 2 4" xfId="5292" xr:uid="{F4D36F96-43B2-4A92-A215-376C4F515CEE}"/>
    <cellStyle name="Millares [0] 5 4 2 4 2" xfId="16744" xr:uid="{687CE866-61B8-44F4-875F-6F3402F63AC8}"/>
    <cellStyle name="Millares [0] 5 4 2 4 2 2" xfId="39638" xr:uid="{BD0853D2-1E27-4F88-9E09-7E60AB42D5BE}"/>
    <cellStyle name="Millares [0] 5 4 2 4 3" xfId="28197" xr:uid="{9A780C0B-CE72-47BB-86A5-E7C349666161}"/>
    <cellStyle name="Millares [0] 5 4 2 4 4" xfId="51079" xr:uid="{98930AD7-CFBC-42B1-A53B-D69105A5D396}"/>
    <cellStyle name="Millares [0] 5 4 2 5" xfId="10353" xr:uid="{3E391525-DD63-496F-BAD0-14BB5F0F72F0}"/>
    <cellStyle name="Millares [0] 5 4 2 5 2" xfId="21796" xr:uid="{0ADAC870-7C70-4B37-ABAF-AB7D8578119B}"/>
    <cellStyle name="Millares [0] 5 4 2 5 2 2" xfId="44690" xr:uid="{ADCEA217-377F-4037-A931-DF116B1948D7}"/>
    <cellStyle name="Millares [0] 5 4 2 5 3" xfId="33249" xr:uid="{550FEBC3-76D6-4BC7-B930-D3F76F9739A6}"/>
    <cellStyle name="Millares [0] 5 4 2 6" xfId="11437" xr:uid="{2AA2A27D-0F2D-4C50-A0C3-431F3FF47FEA}"/>
    <cellStyle name="Millares [0] 5 4 2 6 2" xfId="22880" xr:uid="{D0D626C6-A7F2-498C-A6E0-2CEE80A3961C}"/>
    <cellStyle name="Millares [0] 5 4 2 6 2 2" xfId="45774" xr:uid="{15D807F7-B0DC-442D-9D58-737B45BD04BB}"/>
    <cellStyle name="Millares [0] 5 4 2 6 3" xfId="34333" xr:uid="{16EEE1EB-BE50-46E0-BDCE-036ECA825361}"/>
    <cellStyle name="Millares [0] 5 4 2 7" xfId="12502" xr:uid="{C61DCCED-6090-4595-9734-2A7EB90620D4}"/>
    <cellStyle name="Millares [0] 5 4 2 7 2" xfId="35396" xr:uid="{AC92C807-FB38-44EA-8B51-EF689133D302}"/>
    <cellStyle name="Millares [0] 5 4 2 8" xfId="23955" xr:uid="{90005943-1C98-4E91-A977-76918F829754}"/>
    <cellStyle name="Millares [0] 5 4 2 9" xfId="46838" xr:uid="{42F44409-18BE-4633-83AD-741ED3ACA507}"/>
    <cellStyle name="Millares [0] 5 4 3" xfId="1835" xr:uid="{AF738687-036D-499F-B2F5-4BA772A73F70}"/>
    <cellStyle name="Millares [0] 5 4 3 2" xfId="6082" xr:uid="{05F0988F-01A0-40A0-BEA0-790FA2C6DAD9}"/>
    <cellStyle name="Millares [0] 5 4 3 2 2" xfId="17534" xr:uid="{667722FF-6F65-403D-9731-8339B2D6EECE}"/>
    <cellStyle name="Millares [0] 5 4 3 2 2 2" xfId="40428" xr:uid="{0E0AC9BC-32A4-4B9C-B200-8FDF531FBF35}"/>
    <cellStyle name="Millares [0] 5 4 3 2 3" xfId="28987" xr:uid="{9C38A725-9073-4CED-B6BC-FDE913C81B96}"/>
    <cellStyle name="Millares [0] 5 4 3 2 4" xfId="51869" xr:uid="{8967D3E7-7127-47FA-A37F-1DA23EBEF872}"/>
    <cellStyle name="Millares [0] 5 4 3 3" xfId="13292" xr:uid="{6A21B913-9324-4E34-818B-28695A81EAC8}"/>
    <cellStyle name="Millares [0] 5 4 3 3 2" xfId="36186" xr:uid="{C533BF37-6020-408A-85E9-70BF8332B10A}"/>
    <cellStyle name="Millares [0] 5 4 3 4" xfId="24745" xr:uid="{02B3A93C-6E6D-4CBA-B835-EB87E381BCDC}"/>
    <cellStyle name="Millares [0] 5 4 3 5" xfId="47628" xr:uid="{40FF835A-F68C-449A-9987-70B7B7DA6BFE}"/>
    <cellStyle name="Millares [0] 5 4 4" xfId="3678" xr:uid="{1139CDB0-1FC4-4E84-B93A-FF638D2EECEA}"/>
    <cellStyle name="Millares [0] 5 4 4 2" xfId="7921" xr:uid="{93C352D2-4666-43F9-80DB-BBB335C548B2}"/>
    <cellStyle name="Millares [0] 5 4 4 2 2" xfId="19373" xr:uid="{CB0582AA-0041-4BD9-B2B4-D39637BAE503}"/>
    <cellStyle name="Millares [0] 5 4 4 2 2 2" xfId="42267" xr:uid="{0B00B6F7-D586-450D-AA62-55B2017897DE}"/>
    <cellStyle name="Millares [0] 5 4 4 2 3" xfId="30826" xr:uid="{9DB64A59-7C3E-4351-B5E0-14ECE8AA50C0}"/>
    <cellStyle name="Millares [0] 5 4 4 2 4" xfId="53708" xr:uid="{91564182-2394-41CF-B89F-2752602F1A6D}"/>
    <cellStyle name="Millares [0] 5 4 4 3" xfId="15131" xr:uid="{869DD13A-3BCD-4D94-9E82-896284AD7D53}"/>
    <cellStyle name="Millares [0] 5 4 4 3 2" xfId="38025" xr:uid="{DA967A29-71BD-4B2F-A162-9DBE1EBF1B88}"/>
    <cellStyle name="Millares [0] 5 4 4 4" xfId="26584" xr:uid="{93A6868B-FC3E-404F-9D4A-8B16A31646A0}"/>
    <cellStyle name="Millares [0] 5 4 4 5" xfId="49466" xr:uid="{C05DC925-6693-41FF-8CF3-1D08D7B6B53D}"/>
    <cellStyle name="Millares [0] 5 4 5" xfId="4765" xr:uid="{0C7EAE5A-9BDF-4330-832E-710A587488AA}"/>
    <cellStyle name="Millares [0] 5 4 5 2" xfId="16217" xr:uid="{AAAABD23-298C-49AA-B877-78FEC7641678}"/>
    <cellStyle name="Millares [0] 5 4 5 2 2" xfId="39111" xr:uid="{8CDE3065-BB5E-45D3-8B39-5F71F945A29C}"/>
    <cellStyle name="Millares [0] 5 4 5 3" xfId="27670" xr:uid="{6266A78D-C8EA-400E-AB12-79D85EDD421A}"/>
    <cellStyle name="Millares [0] 5 4 5 4" xfId="50552" xr:uid="{F148EBAF-2460-49F4-A8DA-9550A2333F45}"/>
    <cellStyle name="Millares [0] 5 4 6" xfId="9826" xr:uid="{880BFA4B-742A-494B-A2A2-1163F9726188}"/>
    <cellStyle name="Millares [0] 5 4 6 2" xfId="21269" xr:uid="{FD12EE1D-7563-44B7-B5AF-8F7AC92047BB}"/>
    <cellStyle name="Millares [0] 5 4 6 2 2" xfId="44163" xr:uid="{89E66608-BA66-4394-A892-D7239164F3DA}"/>
    <cellStyle name="Millares [0] 5 4 6 3" xfId="32722" xr:uid="{263EB573-E541-4425-AC8E-E9447DD34EB4}"/>
    <cellStyle name="Millares [0] 5 4 7" xfId="10910" xr:uid="{077D05DD-6655-4014-AFF3-C3A45995B69C}"/>
    <cellStyle name="Millares [0] 5 4 7 2" xfId="22353" xr:uid="{6618A0E9-8AB2-4461-B366-5B1FCF45ADAF}"/>
    <cellStyle name="Millares [0] 5 4 7 2 2" xfId="45247" xr:uid="{E936150F-2614-4A6C-A3EE-DC0E6A6C79EC}"/>
    <cellStyle name="Millares [0] 5 4 7 3" xfId="33806" xr:uid="{4F34B104-CC81-4207-B04B-AF2D41D0D14D}"/>
    <cellStyle name="Millares [0] 5 4 8" xfId="11975" xr:uid="{ED929A99-CDD4-486E-B6D3-895C97DA9EEC}"/>
    <cellStyle name="Millares [0] 5 4 8 2" xfId="34869" xr:uid="{0A633740-59C8-472E-9237-5EDCF5627FFB}"/>
    <cellStyle name="Millares [0] 5 4 9" xfId="23428" xr:uid="{1C04D121-2B30-4001-AA2A-99692DF05434}"/>
    <cellStyle name="Millares [0] 5 5" xfId="781" xr:uid="{569C81FE-F62B-4524-A1D1-D5AB8A7DDC38}"/>
    <cellStyle name="Millares [0] 5 5 2" xfId="2098" xr:uid="{7C1591B7-8D02-4B44-A045-B4362D66D658}"/>
    <cellStyle name="Millares [0] 5 5 2 2" xfId="6345" xr:uid="{D5652F3F-DAFD-4810-894B-FEBD31E8AAD4}"/>
    <cellStyle name="Millares [0] 5 5 2 2 2" xfId="17797" xr:uid="{4A912A73-8B07-4AA1-88B1-F304E8B809AC}"/>
    <cellStyle name="Millares [0] 5 5 2 2 2 2" xfId="40691" xr:uid="{21DE8DDD-A30E-45ED-B405-9666CD7099A0}"/>
    <cellStyle name="Millares [0] 5 5 2 2 3" xfId="29250" xr:uid="{26973DC2-4C50-4BDD-A3DD-BAC729BAAD89}"/>
    <cellStyle name="Millares [0] 5 5 2 2 4" xfId="52132" xr:uid="{12870FAD-78AD-4763-9DEC-F6E398573A20}"/>
    <cellStyle name="Millares [0] 5 5 2 3" xfId="13555" xr:uid="{9C4597A9-0291-4638-A0EE-0E60F734A4E9}"/>
    <cellStyle name="Millares [0] 5 5 2 3 2" xfId="36449" xr:uid="{9D7B66FD-8274-46BF-9DC3-3CF10379DE13}"/>
    <cellStyle name="Millares [0] 5 5 2 4" xfId="25008" xr:uid="{69E428AF-2BF9-4CDE-A005-ACE3A90121EF}"/>
    <cellStyle name="Millares [0] 5 5 2 5" xfId="47891" xr:uid="{51732F0B-6185-4A2A-8953-0CD342BC72B6}"/>
    <cellStyle name="Millares [0] 5 5 3" xfId="3941" xr:uid="{F3B65103-6FD8-4195-A368-B04C3854E76D}"/>
    <cellStyle name="Millares [0] 5 5 3 2" xfId="8184" xr:uid="{BF6E882B-DDA4-450A-A485-FCC6F2ABAB81}"/>
    <cellStyle name="Millares [0] 5 5 3 2 2" xfId="19636" xr:uid="{BF1FF4C6-8EFF-4923-9227-061B19930B4B}"/>
    <cellStyle name="Millares [0] 5 5 3 2 2 2" xfId="42530" xr:uid="{925BCD8D-F1F5-4FA4-A484-E4C70E51E131}"/>
    <cellStyle name="Millares [0] 5 5 3 2 3" xfId="31089" xr:uid="{E9A6CB2B-6DC9-4268-89A2-BB82FEDB8A3A}"/>
    <cellStyle name="Millares [0] 5 5 3 2 4" xfId="53971" xr:uid="{3E5D10DD-5F8B-4F52-B484-F68F3B23DA9E}"/>
    <cellStyle name="Millares [0] 5 5 3 3" xfId="15394" xr:uid="{1FF96418-EC57-4988-8C33-AAF159FB6F5A}"/>
    <cellStyle name="Millares [0] 5 5 3 3 2" xfId="38288" xr:uid="{ACA3BC08-145A-4B0C-ABDE-243BB0A33014}"/>
    <cellStyle name="Millares [0] 5 5 3 4" xfId="26847" xr:uid="{863DBD73-2974-4D84-ADA1-1CDE1DEAB47C}"/>
    <cellStyle name="Millares [0] 5 5 3 5" xfId="49729" xr:uid="{BE7486F9-136E-441F-AEBE-AF7E966278D1}"/>
    <cellStyle name="Millares [0] 5 5 4" xfId="5028" xr:uid="{35C04BC0-301A-4F86-B597-3746FFD5CFA0}"/>
    <cellStyle name="Millares [0] 5 5 4 2" xfId="16480" xr:uid="{5171440B-D0D1-45A8-A50B-085631769C4A}"/>
    <cellStyle name="Millares [0] 5 5 4 2 2" xfId="39374" xr:uid="{3BEF8A6A-B512-4656-AE4E-BE9A20427A6F}"/>
    <cellStyle name="Millares [0] 5 5 4 3" xfId="27933" xr:uid="{B246BEA5-F83D-4FC2-A01C-C4408382A90A}"/>
    <cellStyle name="Millares [0] 5 5 4 4" xfId="50815" xr:uid="{7AB06641-2879-437B-96C5-E8AD02E3AAE8}"/>
    <cellStyle name="Millares [0] 5 5 5" xfId="10089" xr:uid="{CF3C9EE3-C622-4E50-9B20-2F94B779478C}"/>
    <cellStyle name="Millares [0] 5 5 5 2" xfId="21532" xr:uid="{7441E916-27B3-44E7-8DF3-1D50678A6321}"/>
    <cellStyle name="Millares [0] 5 5 5 2 2" xfId="44426" xr:uid="{C46D77FE-A6EF-43A9-A6BB-4EB3AEF7E48A}"/>
    <cellStyle name="Millares [0] 5 5 5 3" xfId="32985" xr:uid="{9881416B-8442-4C73-AC5B-E7289CDE6CA7}"/>
    <cellStyle name="Millares [0] 5 5 6" xfId="11173" xr:uid="{96EB086D-9863-4413-A359-BA0426E25FF3}"/>
    <cellStyle name="Millares [0] 5 5 6 2" xfId="22616" xr:uid="{43D49ADA-8428-4EB3-847D-1EE8D803D58E}"/>
    <cellStyle name="Millares [0] 5 5 6 2 2" xfId="45510" xr:uid="{C9D226E9-B959-432C-8E8B-BE72615C39A0}"/>
    <cellStyle name="Millares [0] 5 5 6 3" xfId="34069" xr:uid="{4DEABF75-01F6-4933-9311-9988108E06EB}"/>
    <cellStyle name="Millares [0] 5 5 7" xfId="12238" xr:uid="{A73AEBEB-73C6-4BEE-AF31-BB606A6BE2DD}"/>
    <cellStyle name="Millares [0] 5 5 7 2" xfId="35132" xr:uid="{606CA965-1471-4397-B547-C3D353782BF7}"/>
    <cellStyle name="Millares [0] 5 5 8" xfId="23691" xr:uid="{29F256C0-15F6-473F-8D1C-E640EBC48258}"/>
    <cellStyle name="Millares [0] 5 5 9" xfId="46574" xr:uid="{3ADB8FFE-649F-4134-BD82-106DAC8F808B}"/>
    <cellStyle name="Millares [0] 5 6" xfId="1309" xr:uid="{0E3280E7-CD3A-4BCC-9C27-88C1FD292AF2}"/>
    <cellStyle name="Millares [0] 5 6 2" xfId="2626" xr:uid="{831DF3BF-15F6-463D-8EF8-C6550BBF5F9E}"/>
    <cellStyle name="Millares [0] 5 6 2 2" xfId="6873" xr:uid="{0513E232-968B-411B-B2D3-023E72D57B97}"/>
    <cellStyle name="Millares [0] 5 6 2 2 2" xfId="18325" xr:uid="{AE8F5389-EDFC-4666-8FDF-3AE46BBC1309}"/>
    <cellStyle name="Millares [0] 5 6 2 2 2 2" xfId="41219" xr:uid="{3D1E58DF-A3D6-4827-93B4-414E7BC08A88}"/>
    <cellStyle name="Millares [0] 5 6 2 2 3" xfId="29778" xr:uid="{1507E89D-EF2E-437A-961E-6C5E2944AE02}"/>
    <cellStyle name="Millares [0] 5 6 2 2 4" xfId="52660" xr:uid="{BC1CE51F-57CE-4B2D-B9B2-A352CF5D9BAD}"/>
    <cellStyle name="Millares [0] 5 6 2 3" xfId="14083" xr:uid="{83D4641C-0AFE-4FBC-9D43-9EBDA1187C71}"/>
    <cellStyle name="Millares [0] 5 6 2 3 2" xfId="36977" xr:uid="{95B7051F-1713-4D38-86B2-A75557BB6047}"/>
    <cellStyle name="Millares [0] 5 6 2 4" xfId="25536" xr:uid="{653FDC4B-A913-4956-99D6-384E2845D227}"/>
    <cellStyle name="Millares [0] 5 6 2 5" xfId="48419" xr:uid="{07261E7A-81A1-4C7E-A4DD-2A68A53CDCD7}"/>
    <cellStyle name="Millares [0] 5 6 3" xfId="5556" xr:uid="{4AA33F48-DC93-40EE-B44F-DAD8FA6FD497}"/>
    <cellStyle name="Millares [0] 5 6 3 2" xfId="17008" xr:uid="{509B5929-E50B-4690-A385-96B3A7A16F4B}"/>
    <cellStyle name="Millares [0] 5 6 3 2 2" xfId="39902" xr:uid="{2B8E1E89-028B-4273-BA1F-66A136A4EBCA}"/>
    <cellStyle name="Millares [0] 5 6 3 3" xfId="28461" xr:uid="{21D6A81F-1393-4A74-A809-EF66F69C466C}"/>
    <cellStyle name="Millares [0] 5 6 3 4" xfId="51343" xr:uid="{2224BAAF-58BD-4E36-97FE-E7CBD544580B}"/>
    <cellStyle name="Millares [0] 5 6 4" xfId="12766" xr:uid="{BC919360-F9E6-41CF-8588-F435128B8FEA}"/>
    <cellStyle name="Millares [0] 5 6 4 2" xfId="35660" xr:uid="{6927108F-E231-4E95-9D44-E9FCF558C858}"/>
    <cellStyle name="Millares [0] 5 6 5" xfId="24219" xr:uid="{05646ADC-7EE5-439D-AF84-1BD747E74D05}"/>
    <cellStyle name="Millares [0] 5 6 6" xfId="47102" xr:uid="{BEF6E4E2-4990-41E6-BA5B-7F6209F37058}"/>
    <cellStyle name="Millares [0] 5 7" xfId="1572" xr:uid="{96B98D76-C72E-4953-893E-387DB52121A5}"/>
    <cellStyle name="Millares [0] 5 7 2" xfId="5819" xr:uid="{8B582526-13A9-4CF6-AA3A-04E99FF9B29A}"/>
    <cellStyle name="Millares [0] 5 7 2 2" xfId="17271" xr:uid="{C7CD767B-6A5B-4AB2-8666-6A3ABEE2F6CB}"/>
    <cellStyle name="Millares [0] 5 7 2 2 2" xfId="40165" xr:uid="{BD2CC631-E357-430E-B247-02A5EC31A174}"/>
    <cellStyle name="Millares [0] 5 7 2 3" xfId="28724" xr:uid="{6641B36E-6A6F-4595-9EAA-947C77A1F1EF}"/>
    <cellStyle name="Millares [0] 5 7 2 4" xfId="51606" xr:uid="{4AF4D5EB-6555-411E-A599-4FE2F9696DB4}"/>
    <cellStyle name="Millares [0] 5 7 3" xfId="13029" xr:uid="{439C58C9-BB5D-4540-B9D1-2987113167EB}"/>
    <cellStyle name="Millares [0] 5 7 3 2" xfId="35923" xr:uid="{7CE1428C-922C-485C-BF1B-84770051C70F}"/>
    <cellStyle name="Millares [0] 5 7 4" xfId="24482" xr:uid="{33FD11B0-2C54-44CF-9D6D-2BB471517EFE}"/>
    <cellStyle name="Millares [0] 5 7 5" xfId="47365" xr:uid="{DAABE678-A8DC-4E1D-90A3-6DD177008A87}"/>
    <cellStyle name="Millares [0] 5 8" xfId="2894" xr:uid="{A6F019C8-32AE-47A7-B165-CB6B5D9748D7}"/>
    <cellStyle name="Millares [0] 5 8 2" xfId="7137" xr:uid="{A2F54782-35A9-4617-BCFC-659892243156}"/>
    <cellStyle name="Millares [0] 5 8 2 2" xfId="18589" xr:uid="{CE782D31-DC42-4E9B-85EF-79582E52FE6F}"/>
    <cellStyle name="Millares [0] 5 8 2 2 2" xfId="41483" xr:uid="{D8B992D9-9621-44BE-8AC5-AD6891104409}"/>
    <cellStyle name="Millares [0] 5 8 2 3" xfId="30042" xr:uid="{414E1D24-FD02-40B7-9E34-1E3AD51B1DEA}"/>
    <cellStyle name="Millares [0] 5 8 2 4" xfId="52924" xr:uid="{EC8A241F-6FD2-45A0-9CD5-8B16658EC0A6}"/>
    <cellStyle name="Millares [0] 5 8 3" xfId="14347" xr:uid="{D381F9AA-B41D-4ED3-BA6B-53BE974325EE}"/>
    <cellStyle name="Millares [0] 5 8 3 2" xfId="37241" xr:uid="{FA4F7125-2FD1-4DB2-A96D-43212B25C748}"/>
    <cellStyle name="Millares [0] 5 8 4" xfId="25800" xr:uid="{156EBA5C-D779-4588-87DA-1451C25BFB67}"/>
    <cellStyle name="Millares [0] 5 8 5" xfId="48682" xr:uid="{1E6BC22D-4A91-412E-9B8E-7163EBB601C2}"/>
    <cellStyle name="Millares [0] 5 9" xfId="3154" xr:uid="{7331B4D0-21FE-49AD-B83E-F8448CDAC94F}"/>
    <cellStyle name="Millares [0] 5 9 2" xfId="7396" xr:uid="{3304FDC5-51EB-49CF-AD17-F55E5B912EA1}"/>
    <cellStyle name="Millares [0] 5 9 2 2" xfId="18848" xr:uid="{E5533988-CBDF-48C2-8E2B-5B03BEE89020}"/>
    <cellStyle name="Millares [0] 5 9 2 2 2" xfId="41742" xr:uid="{F8DE11C3-9E30-4B6F-83B2-59AB0B272091}"/>
    <cellStyle name="Millares [0] 5 9 2 3" xfId="30301" xr:uid="{327FEE70-E79C-4324-A3A2-BBBBB1D19E3D}"/>
    <cellStyle name="Millares [0] 5 9 2 4" xfId="53183" xr:uid="{4F48E6F4-36B9-4475-9F58-3B696BEE6DA4}"/>
    <cellStyle name="Millares [0] 5 9 3" xfId="14606" xr:uid="{E7D7AFDD-8A3B-4783-A727-0E7A0102FCE3}"/>
    <cellStyle name="Millares [0] 5 9 3 2" xfId="37500" xr:uid="{252CD145-67D8-40ED-A479-8B0F063F5851}"/>
    <cellStyle name="Millares [0] 5 9 4" xfId="26059" xr:uid="{8F4206B7-012A-4594-B9BE-8C2049994CF6}"/>
    <cellStyle name="Millares [0] 5 9 5" xfId="48941" xr:uid="{BE2EB0EC-CD5D-419D-8556-E15D74355060}"/>
    <cellStyle name="Millares [0] 50" xfId="23117" xr:uid="{45A01DE6-7A04-4663-A0F9-82206DEE493C}"/>
    <cellStyle name="Millares [0] 50 2" xfId="46011" xr:uid="{04C709A0-E0C5-4A13-8CAF-C22F56DF3BA5}"/>
    <cellStyle name="Millares [0] 51" xfId="23124" xr:uid="{F0546A98-24BE-41BF-907B-528BD4E2F967}"/>
    <cellStyle name="Millares [0] 52" xfId="23120" xr:uid="{F56C0335-C849-42EF-A054-BDE965429B27}"/>
    <cellStyle name="Millares [0] 53" xfId="46013" xr:uid="{95464F81-B7AB-4205-B10C-60DC1D4DFCF3}"/>
    <cellStyle name="Millares [0] 54" xfId="46014" xr:uid="{5112E4AA-4472-460E-BB78-A031917C5638}"/>
    <cellStyle name="Millares [0] 55" xfId="46016" xr:uid="{3916CFAA-9CC0-4896-8BC0-24353E6693D9}"/>
    <cellStyle name="Millares [0] 57" xfId="81" xr:uid="{70D0B822-B82F-46FB-9FC6-9873F7A6F739}"/>
    <cellStyle name="Millares [0] 58" xfId="55300" xr:uid="{CB123153-4690-4E0C-90E9-955156E0C4D7}"/>
    <cellStyle name="Millares [0] 59" xfId="55931" xr:uid="{73548F45-2CF8-4592-8CB6-15C2A2D60CB1}"/>
    <cellStyle name="Millares [0] 6" xfId="250" xr:uid="{E8E5109E-127A-41FE-8655-11EED4D4CE7F}"/>
    <cellStyle name="Millares [0] 6 10" xfId="4497" xr:uid="{B9FA3875-DA8C-4E28-9EA5-7E8CC239126B}"/>
    <cellStyle name="Millares [0] 6 10 2" xfId="15949" xr:uid="{0F19C946-E686-400D-846F-EFC672418794}"/>
    <cellStyle name="Millares [0] 6 10 2 2" xfId="38843" xr:uid="{6EDC9EEC-DB7F-419C-A1E1-0FD9ED5A9DF1}"/>
    <cellStyle name="Millares [0] 6 10 3" xfId="27402" xr:uid="{403086B9-340F-4936-A233-D39C5D6574D4}"/>
    <cellStyle name="Millares [0] 6 10 4" xfId="50284" xr:uid="{F6F60E01-364F-493F-BD53-D0022E201F50}"/>
    <cellStyle name="Millares [0] 6 11" xfId="8688" xr:uid="{2C743097-90B3-4720-8944-71392218ABB2}"/>
    <cellStyle name="Millares [0] 6 11 2" xfId="20139" xr:uid="{D15A55B5-7D5B-40B4-9CB4-2BF7D3469C33}"/>
    <cellStyle name="Millares [0] 6 11 2 2" xfId="43033" xr:uid="{1538FC2F-8893-4AED-BC6E-708A103930B6}"/>
    <cellStyle name="Millares [0] 6 11 3" xfId="31592" xr:uid="{053130EB-EBC0-41AB-8796-5EBBD5EBD1EC}"/>
    <cellStyle name="Millares [0] 6 11 4" xfId="54474" xr:uid="{38E31873-E95B-4839-AD3F-CBA275755152}"/>
    <cellStyle name="Millares [0] 6 12" xfId="8781" xr:uid="{392CA886-BCF1-4EC2-A5D6-CB41402CB35D}"/>
    <cellStyle name="Millares [0] 6 12 2" xfId="20225" xr:uid="{CFB9B835-7A09-470B-BCFA-9115A66A68BB}"/>
    <cellStyle name="Millares [0] 6 12 2 2" xfId="43119" xr:uid="{FCD22616-DFBE-4497-9844-BFC5F15E455E}"/>
    <cellStyle name="Millares [0] 6 12 3" xfId="31678" xr:uid="{F93831F2-2E1E-41C1-B4C4-7BEC39C8BCA7}"/>
    <cellStyle name="Millares [0] 6 12 4" xfId="54560" xr:uid="{7ACD0B4A-B968-4CF1-AF73-4AC21456041C}"/>
    <cellStyle name="Millares [0] 6 13" xfId="9042" xr:uid="{31AE8530-AB9E-4E83-9119-20D7EA139C83}"/>
    <cellStyle name="Millares [0] 6 13 2" xfId="20486" xr:uid="{749E23DC-0A0A-4E1F-917E-641B4D22743C}"/>
    <cellStyle name="Millares [0] 6 13 2 2" xfId="43380" xr:uid="{46A626E6-D5AA-4CAE-9FA1-66E6CD4D2152}"/>
    <cellStyle name="Millares [0] 6 13 3" xfId="31939" xr:uid="{DE887234-1451-4820-AE49-4B3F3B26EEB4}"/>
    <cellStyle name="Millares [0] 6 13 4" xfId="54821" xr:uid="{3C0CF0F1-9AD0-44D6-BF72-EDA503E617BB}"/>
    <cellStyle name="Millares [0] 6 14" xfId="9309" xr:uid="{4F06571D-3307-4A34-BC00-66C6BC17C4C9}"/>
    <cellStyle name="Millares [0] 6 14 2" xfId="20753" xr:uid="{4721AD3D-08B5-4A1A-A0BE-76A86B52E5AF}"/>
    <cellStyle name="Millares [0] 6 14 2 2" xfId="43647" xr:uid="{9D81D2A1-A920-4A70-BEE6-9C456F6ED085}"/>
    <cellStyle name="Millares [0] 6 14 3" xfId="32206" xr:uid="{C54EEF54-B80F-4F8B-B1CE-F972BD4D5125}"/>
    <cellStyle name="Millares [0] 6 14 4" xfId="55088" xr:uid="{4B1EDE1C-2346-4D85-8C0F-6744EFDC25F9}"/>
    <cellStyle name="Millares [0] 6 15" xfId="9580" xr:uid="{D2053800-5D7F-4263-A928-8A76A121B462}"/>
    <cellStyle name="Millares [0] 6 15 2" xfId="21023" xr:uid="{B4769A2B-6561-47FB-A79B-E4C2892E6AFF}"/>
    <cellStyle name="Millares [0] 6 15 2 2" xfId="43917" xr:uid="{3B0CFEA0-579C-4996-B495-E8279A001213}"/>
    <cellStyle name="Millares [0] 6 15 3" xfId="32476" xr:uid="{685BFEFB-530C-45C9-AD01-EE67CC025AF8}"/>
    <cellStyle name="Millares [0] 6 16" xfId="10666" xr:uid="{30375325-BA1A-445D-B552-7DB087B597C6}"/>
    <cellStyle name="Millares [0] 6 16 2" xfId="22109" xr:uid="{5595CA19-794F-4729-999F-8D74E8877D68}"/>
    <cellStyle name="Millares [0] 6 16 2 2" xfId="45003" xr:uid="{448F6774-636E-4D08-9EBD-5E0F5B9A9B14}"/>
    <cellStyle name="Millares [0] 6 16 3" xfId="33562" xr:uid="{20856BD5-49CB-43B9-A520-49ED6DB84DA0}"/>
    <cellStyle name="Millares [0] 6 17" xfId="11731" xr:uid="{874E8844-6F96-4203-8D7E-C503B4328DBA}"/>
    <cellStyle name="Millares [0] 6 17 2" xfId="34625" xr:uid="{1BAE2B48-CCD9-452A-9AB3-F2F1DEC2CA0B}"/>
    <cellStyle name="Millares [0] 6 18" xfId="23184" xr:uid="{93A8373C-2A03-487B-AAD3-D9B4C8C88428}"/>
    <cellStyle name="Millares [0] 6 19" xfId="46067" xr:uid="{6885FE85-DFA9-4037-B1FF-798202089C87}"/>
    <cellStyle name="Millares [0] 6 2" xfId="389" xr:uid="{09B0B1DA-7207-4CE0-9B51-43201426111C}"/>
    <cellStyle name="Millares [0] 6 2 10" xfId="8897" xr:uid="{38F70BAA-1359-4FC2-A451-8C60B33FAEB4}"/>
    <cellStyle name="Millares [0] 6 2 10 2" xfId="20341" xr:uid="{DB07EC24-C73F-4EFB-9E71-37F6A3DBD2B3}"/>
    <cellStyle name="Millares [0] 6 2 10 2 2" xfId="43235" xr:uid="{1AFC03E5-0538-4AE0-BAB5-F14EDAE4AF0E}"/>
    <cellStyle name="Millares [0] 6 2 10 3" xfId="31794" xr:uid="{1FD7D54C-230B-4D22-BA1E-E730D81842F8}"/>
    <cellStyle name="Millares [0] 6 2 10 4" xfId="54676" xr:uid="{669287A0-02DE-4792-AC34-316464568630}"/>
    <cellStyle name="Millares [0] 6 2 11" xfId="9159" xr:uid="{2EAA2F80-5447-42B5-8580-EA787DFD0B8A}"/>
    <cellStyle name="Millares [0] 6 2 11 2" xfId="20603" xr:uid="{EFCBAB2C-6443-4D59-B3DD-F328452AD867}"/>
    <cellStyle name="Millares [0] 6 2 11 2 2" xfId="43497" xr:uid="{4827E592-9B31-40B3-A75A-DAF6B84667E8}"/>
    <cellStyle name="Millares [0] 6 2 11 3" xfId="32056" xr:uid="{02273FF3-DB09-47A7-8C76-3AF34CD13186}"/>
    <cellStyle name="Millares [0] 6 2 11 4" xfId="54938" xr:uid="{C4720EF3-D94F-4990-B895-8D0CA3762B9D}"/>
    <cellStyle name="Millares [0] 6 2 12" xfId="9426" xr:uid="{457428A9-A7B9-4D10-A0D5-E1FB74FC56CE}"/>
    <cellStyle name="Millares [0] 6 2 12 2" xfId="20870" xr:uid="{9A87D2ED-52DE-4309-A080-9AE9AB566977}"/>
    <cellStyle name="Millares [0] 6 2 12 2 2" xfId="43764" xr:uid="{7DD5D944-6A56-4EC4-821D-6EF95A1C8F67}"/>
    <cellStyle name="Millares [0] 6 2 12 3" xfId="32323" xr:uid="{DC8DC1BC-86C7-4B53-B21C-98DADC401568}"/>
    <cellStyle name="Millares [0] 6 2 12 4" xfId="55205" xr:uid="{7B66C88D-39C6-4B84-A655-0D0AFE0477B8}"/>
    <cellStyle name="Millares [0] 6 2 13" xfId="9698" xr:uid="{64ADA973-D716-47F6-A37F-19CA41D0BB86}"/>
    <cellStyle name="Millares [0] 6 2 13 2" xfId="21141" xr:uid="{BF3FF734-E97D-425B-BCD2-E23132AF8334}"/>
    <cellStyle name="Millares [0] 6 2 13 2 2" xfId="44035" xr:uid="{C7CEF29B-0162-4F05-9734-F99D008304A5}"/>
    <cellStyle name="Millares [0] 6 2 13 3" xfId="32594" xr:uid="{47E686EB-845F-43CD-9F89-F5003ED4001D}"/>
    <cellStyle name="Millares [0] 6 2 14" xfId="10782" xr:uid="{7287AC9E-7172-4080-A3BA-31B0B8DF9887}"/>
    <cellStyle name="Millares [0] 6 2 14 2" xfId="22225" xr:uid="{A1EF8220-FD6B-4ECB-BA43-2629AECCA75F}"/>
    <cellStyle name="Millares [0] 6 2 14 2 2" xfId="45119" xr:uid="{641561D8-FBD3-4540-A464-E9E4CDA61A1D}"/>
    <cellStyle name="Millares [0] 6 2 14 3" xfId="33678" xr:uid="{793E228A-19CB-4192-A775-41A560DE6856}"/>
    <cellStyle name="Millares [0] 6 2 15" xfId="11847" xr:uid="{8BC2B6D5-111E-4162-AC86-CB9DD8BAC5F1}"/>
    <cellStyle name="Millares [0] 6 2 15 2" xfId="34741" xr:uid="{252C6998-A82B-4116-9EAA-4988A88D4B65}"/>
    <cellStyle name="Millares [0] 6 2 16" xfId="23300" xr:uid="{82D3582B-8089-49C0-996F-D77FF3B1A2DD}"/>
    <cellStyle name="Millares [0] 6 2 17" xfId="46183" xr:uid="{10F40ABF-F4F3-4088-AD09-DE33F17E8970}"/>
    <cellStyle name="Millares [0] 6 2 18" xfId="55522" xr:uid="{70B1F2B1-01E6-4F7C-B29D-D40EEB048D64}"/>
    <cellStyle name="Millares [0] 6 2 2" xfId="652" xr:uid="{360E85A0-D575-4E39-AF17-A7DE1A890533}"/>
    <cellStyle name="Millares [0] 6 2 2 10" xfId="46446" xr:uid="{EEB41BE1-2F34-49DF-B048-82E1693ECE3D}"/>
    <cellStyle name="Millares [0] 6 2 2 11" xfId="55791" xr:uid="{2333EA2D-FC04-47AC-B3AB-A22CF49D5AB5}"/>
    <cellStyle name="Millares [0] 6 2 2 2" xfId="1180" xr:uid="{A23030C0-3BDE-4DE4-A77D-F7DC6EC78869}"/>
    <cellStyle name="Millares [0] 6 2 2 2 2" xfId="2497" xr:uid="{E3228415-FA77-4353-9756-17BD06AE5AD2}"/>
    <cellStyle name="Millares [0] 6 2 2 2 2 2" xfId="6744" xr:uid="{261AD09B-AB79-482B-BABA-BEEEDD8CE128}"/>
    <cellStyle name="Millares [0] 6 2 2 2 2 2 2" xfId="18196" xr:uid="{DF25CB02-8418-4B5C-BDEE-347F1276C4C5}"/>
    <cellStyle name="Millares [0] 6 2 2 2 2 2 2 2" xfId="41090" xr:uid="{422AC4D7-0414-45A6-89E3-504BB35B017E}"/>
    <cellStyle name="Millares [0] 6 2 2 2 2 2 3" xfId="29649" xr:uid="{8EEEC4D7-B2D8-4E92-AC90-B8D5A796EB09}"/>
    <cellStyle name="Millares [0] 6 2 2 2 2 2 4" xfId="52531" xr:uid="{5D18D25E-4340-4815-BC17-5952CA926F62}"/>
    <cellStyle name="Millares [0] 6 2 2 2 2 3" xfId="13954" xr:uid="{8F337533-5432-49F4-9CD5-447D95BFFA85}"/>
    <cellStyle name="Millares [0] 6 2 2 2 2 3 2" xfId="36848" xr:uid="{45C93B9A-59B7-404D-8C32-084C5678013E}"/>
    <cellStyle name="Millares [0] 6 2 2 2 2 4" xfId="25407" xr:uid="{E472ED81-696E-4CEC-ACB5-CB8F93EF3CE8}"/>
    <cellStyle name="Millares [0] 6 2 2 2 2 5" xfId="48290" xr:uid="{BB972C45-3A09-4FFD-8071-B5A6B2813E1C}"/>
    <cellStyle name="Millares [0] 6 2 2 2 3" xfId="4340" xr:uid="{920451FA-CDC4-4314-B87C-F449EBEFBE91}"/>
    <cellStyle name="Millares [0] 6 2 2 2 3 2" xfId="8583" xr:uid="{E5D47F55-AC54-40BD-9CD2-484491EFCC2A}"/>
    <cellStyle name="Millares [0] 6 2 2 2 3 2 2" xfId="20035" xr:uid="{D110881B-229C-48F2-A45B-746E7D5D74FD}"/>
    <cellStyle name="Millares [0] 6 2 2 2 3 2 2 2" xfId="42929" xr:uid="{452C5EC3-7285-44D8-BBE3-4C7CFE6AEE0A}"/>
    <cellStyle name="Millares [0] 6 2 2 2 3 2 3" xfId="31488" xr:uid="{A9E4CF5C-99C2-426F-B1B6-EB9C03EE5FFB}"/>
    <cellStyle name="Millares [0] 6 2 2 2 3 2 4" xfId="54370" xr:uid="{69861C03-FDBE-4902-BA5C-15B85F6CD163}"/>
    <cellStyle name="Millares [0] 6 2 2 2 3 3" xfId="15793" xr:uid="{9680ED57-60D1-42C6-9E08-EDAD0A50FBF1}"/>
    <cellStyle name="Millares [0] 6 2 2 2 3 3 2" xfId="38687" xr:uid="{3B58FD3C-BDD8-4560-9F79-2FF4909B17A8}"/>
    <cellStyle name="Millares [0] 6 2 2 2 3 4" xfId="27246" xr:uid="{0EF5B675-FA96-45E9-8298-4BFAA2396F9F}"/>
    <cellStyle name="Millares [0] 6 2 2 2 3 5" xfId="50128" xr:uid="{A78347F2-3F96-4E7D-B8EC-EA136837CA36}"/>
    <cellStyle name="Millares [0] 6 2 2 2 4" xfId="5427" xr:uid="{9937643A-556C-411F-B641-6DDFBA868257}"/>
    <cellStyle name="Millares [0] 6 2 2 2 4 2" xfId="16879" xr:uid="{72396BF5-C5FE-4FA1-BA17-23052592186C}"/>
    <cellStyle name="Millares [0] 6 2 2 2 4 2 2" xfId="39773" xr:uid="{FD7E80DD-187F-4472-B7E2-BF75E4ED86B7}"/>
    <cellStyle name="Millares [0] 6 2 2 2 4 3" xfId="28332" xr:uid="{3F9189ED-05F9-4E8A-8064-F67522DE1C71}"/>
    <cellStyle name="Millares [0] 6 2 2 2 4 4" xfId="51214" xr:uid="{50BA863D-69CB-4AF2-928F-E3D59FD0EA41}"/>
    <cellStyle name="Millares [0] 6 2 2 2 5" xfId="10488" xr:uid="{22B9E2F7-B919-462F-B398-53317D918340}"/>
    <cellStyle name="Millares [0] 6 2 2 2 5 2" xfId="21931" xr:uid="{ED0CDFBB-5B56-4D2E-96AE-C8842B46C535}"/>
    <cellStyle name="Millares [0] 6 2 2 2 5 2 2" xfId="44825" xr:uid="{D542C31D-977E-4F7B-A704-B25AF6E98508}"/>
    <cellStyle name="Millares [0] 6 2 2 2 5 3" xfId="33384" xr:uid="{8A39819B-5606-478C-BBA8-169786E098EA}"/>
    <cellStyle name="Millares [0] 6 2 2 2 6" xfId="11572" xr:uid="{E5AED533-C67B-4168-BF51-C7C8E73DBE60}"/>
    <cellStyle name="Millares [0] 6 2 2 2 6 2" xfId="23015" xr:uid="{562C5036-D290-404D-9169-02AFBD17065C}"/>
    <cellStyle name="Millares [0] 6 2 2 2 6 2 2" xfId="45909" xr:uid="{C488131E-7E07-4BD4-A0D7-CEFBF370AF84}"/>
    <cellStyle name="Millares [0] 6 2 2 2 6 3" xfId="34468" xr:uid="{B252C836-3E7F-4FF9-AA69-4D46CCA5772A}"/>
    <cellStyle name="Millares [0] 6 2 2 2 7" xfId="12637" xr:uid="{BB086A29-B396-4FF8-936E-86122E05C492}"/>
    <cellStyle name="Millares [0] 6 2 2 2 7 2" xfId="35531" xr:uid="{36FA7DFD-52D0-40E2-BB55-33C94D4D720C}"/>
    <cellStyle name="Millares [0] 6 2 2 2 8" xfId="24090" xr:uid="{1F057214-5799-43D2-87FE-5D7CBEC8FBF3}"/>
    <cellStyle name="Millares [0] 6 2 2 2 9" xfId="46973" xr:uid="{05BF05C0-A670-428D-B09E-3CA32CA8CF5C}"/>
    <cellStyle name="Millares [0] 6 2 2 3" xfId="1970" xr:uid="{51D6319F-913A-48D8-BF96-742E72CD0A53}"/>
    <cellStyle name="Millares [0] 6 2 2 3 2" xfId="6217" xr:uid="{FB04DF2F-3977-4008-B299-52AFAF471439}"/>
    <cellStyle name="Millares [0] 6 2 2 3 2 2" xfId="17669" xr:uid="{E11F71F7-0BB1-4CF7-B751-D9189995F069}"/>
    <cellStyle name="Millares [0] 6 2 2 3 2 2 2" xfId="40563" xr:uid="{50A67505-F1ED-4B34-8194-4E71229A0E29}"/>
    <cellStyle name="Millares [0] 6 2 2 3 2 3" xfId="29122" xr:uid="{34515C8F-B745-4697-9143-95E6BB9ABE5B}"/>
    <cellStyle name="Millares [0] 6 2 2 3 2 4" xfId="52004" xr:uid="{0903BCEA-FF19-48E9-BC6E-C8B0DA849A99}"/>
    <cellStyle name="Millares [0] 6 2 2 3 3" xfId="13427" xr:uid="{1AA07930-A02A-48D9-8E12-45DE04FB072B}"/>
    <cellStyle name="Millares [0] 6 2 2 3 3 2" xfId="36321" xr:uid="{AEFCA66F-3A4B-485F-B76B-CEAB6FB70317}"/>
    <cellStyle name="Millares [0] 6 2 2 3 4" xfId="24880" xr:uid="{97C59ED7-EC66-4B7E-97E3-C96334BA4493}"/>
    <cellStyle name="Millares [0] 6 2 2 3 5" xfId="47763" xr:uid="{1E562CC0-F6D1-4383-8921-07B3D3FCE91D}"/>
    <cellStyle name="Millares [0] 6 2 2 4" xfId="3813" xr:uid="{F7FD9869-7B10-46B8-A84E-2D487CED4705}"/>
    <cellStyle name="Millares [0] 6 2 2 4 2" xfId="8056" xr:uid="{187B2517-C635-4312-BE3F-9A4A09F3428B}"/>
    <cellStyle name="Millares [0] 6 2 2 4 2 2" xfId="19508" xr:uid="{33B3AA3B-6928-4F5E-9E26-33BAAA1B6C38}"/>
    <cellStyle name="Millares [0] 6 2 2 4 2 2 2" xfId="42402" xr:uid="{61B117C3-2C8A-4B12-826E-769F2EA806E0}"/>
    <cellStyle name="Millares [0] 6 2 2 4 2 3" xfId="30961" xr:uid="{040745C0-3FC6-4F95-A138-E59AEAE2C5AA}"/>
    <cellStyle name="Millares [0] 6 2 2 4 2 4" xfId="53843" xr:uid="{8CE3FCB8-D99E-49B9-B07C-D21FF59F9F86}"/>
    <cellStyle name="Millares [0] 6 2 2 4 3" xfId="15266" xr:uid="{2BB370CB-37E2-4551-8E37-DCC76C163268}"/>
    <cellStyle name="Millares [0] 6 2 2 4 3 2" xfId="38160" xr:uid="{90415324-C492-4F33-97BD-FE0D40365F55}"/>
    <cellStyle name="Millares [0] 6 2 2 4 4" xfId="26719" xr:uid="{ADDCF767-5906-4502-A888-D46A45BC4198}"/>
    <cellStyle name="Millares [0] 6 2 2 4 5" xfId="49601" xr:uid="{15CF18A7-A21B-457B-8911-F937585C7844}"/>
    <cellStyle name="Millares [0] 6 2 2 5" xfId="4900" xr:uid="{33AFD465-4999-4B6F-84EF-96A9BA5C750C}"/>
    <cellStyle name="Millares [0] 6 2 2 5 2" xfId="16352" xr:uid="{3A2E5F13-CDFB-47D0-821B-D5FC84418048}"/>
    <cellStyle name="Millares [0] 6 2 2 5 2 2" xfId="39246" xr:uid="{0865006D-0C2E-457D-B2DA-62E5523974F2}"/>
    <cellStyle name="Millares [0] 6 2 2 5 3" xfId="27805" xr:uid="{4AB30B96-5793-4DB5-937D-4C457678D77E}"/>
    <cellStyle name="Millares [0] 6 2 2 5 4" xfId="50687" xr:uid="{30F61920-A864-4465-A226-0B2322A7CAD7}"/>
    <cellStyle name="Millares [0] 6 2 2 6" xfId="9961" xr:uid="{DA7F10F7-ED95-429A-A16D-8235C739D566}"/>
    <cellStyle name="Millares [0] 6 2 2 6 2" xfId="21404" xr:uid="{5DD684B8-BE88-44EB-B603-93906917DC54}"/>
    <cellStyle name="Millares [0] 6 2 2 6 2 2" xfId="44298" xr:uid="{1B53040E-80E3-4A57-8F67-3344E7056087}"/>
    <cellStyle name="Millares [0] 6 2 2 6 3" xfId="32857" xr:uid="{8965E540-3F2A-4BE0-BF13-C8DF0A98C3FA}"/>
    <cellStyle name="Millares [0] 6 2 2 7" xfId="11045" xr:uid="{5FB0D1A7-77D0-4EDB-98DB-5300CF744CE4}"/>
    <cellStyle name="Millares [0] 6 2 2 7 2" xfId="22488" xr:uid="{83918CBD-935A-480D-BD95-E4203BC5B5B1}"/>
    <cellStyle name="Millares [0] 6 2 2 7 2 2" xfId="45382" xr:uid="{B68153A6-2441-40B8-82C1-075CCD51D9DA}"/>
    <cellStyle name="Millares [0] 6 2 2 7 3" xfId="33941" xr:uid="{238573F6-2C58-48F3-9B67-99D664CD66F7}"/>
    <cellStyle name="Millares [0] 6 2 2 8" xfId="12110" xr:uid="{F1278EFF-CA57-4618-A87F-155797971B21}"/>
    <cellStyle name="Millares [0] 6 2 2 8 2" xfId="35004" xr:uid="{EF54EA78-BD84-47C8-8F9C-1CF091DC0A93}"/>
    <cellStyle name="Millares [0] 6 2 2 9" xfId="23563" xr:uid="{DAEA0E14-A8C9-4F41-AACC-B644BA812FAC}"/>
    <cellStyle name="Millares [0] 6 2 3" xfId="917" xr:uid="{7C59F223-2136-4DD7-8759-D1F2B037A027}"/>
    <cellStyle name="Millares [0] 6 2 3 2" xfId="2234" xr:uid="{2917B2AC-7F2E-4D6C-B469-C9709CD9CC50}"/>
    <cellStyle name="Millares [0] 6 2 3 2 2" xfId="6481" xr:uid="{431FBDC9-6BE0-4D55-A282-790BF91D40ED}"/>
    <cellStyle name="Millares [0] 6 2 3 2 2 2" xfId="17933" xr:uid="{0671D23A-3FDE-4B7A-88E8-007E2D98A330}"/>
    <cellStyle name="Millares [0] 6 2 3 2 2 2 2" xfId="40827" xr:uid="{DFEB6451-D65C-4769-914C-9285A9D13495}"/>
    <cellStyle name="Millares [0] 6 2 3 2 2 3" xfId="29386" xr:uid="{F29BACCD-2454-4F10-8C66-278CF867EC12}"/>
    <cellStyle name="Millares [0] 6 2 3 2 2 4" xfId="52268" xr:uid="{9B46D234-932E-4605-8B48-0147FF3C69B9}"/>
    <cellStyle name="Millares [0] 6 2 3 2 3" xfId="13691" xr:uid="{5A72B29E-F281-47B4-9FB0-7922D65129A5}"/>
    <cellStyle name="Millares [0] 6 2 3 2 3 2" xfId="36585" xr:uid="{6C1B74CD-C406-4251-B69F-F3242E573233}"/>
    <cellStyle name="Millares [0] 6 2 3 2 4" xfId="25144" xr:uid="{4063E716-38F3-4A32-B9D3-232FB6C7390A}"/>
    <cellStyle name="Millares [0] 6 2 3 2 5" xfId="48027" xr:uid="{A8AF271F-1767-4513-A2CB-79424D38A7ED}"/>
    <cellStyle name="Millares [0] 6 2 3 3" xfId="4077" xr:uid="{C95E2D44-E163-449F-A6A3-8A9D70DA15B1}"/>
    <cellStyle name="Millares [0] 6 2 3 3 2" xfId="8320" xr:uid="{C65E86C0-7655-46C3-A8BC-92A3080BF243}"/>
    <cellStyle name="Millares [0] 6 2 3 3 2 2" xfId="19772" xr:uid="{37969DB6-B852-4C89-8EFC-3D1943BC8D3A}"/>
    <cellStyle name="Millares [0] 6 2 3 3 2 2 2" xfId="42666" xr:uid="{7D17DDFB-315E-4C5C-8C58-B8FB674916FF}"/>
    <cellStyle name="Millares [0] 6 2 3 3 2 3" xfId="31225" xr:uid="{E029FF2C-460D-410C-8500-8278D6BCE576}"/>
    <cellStyle name="Millares [0] 6 2 3 3 2 4" xfId="54107" xr:uid="{FA1184A2-4047-4A96-9B46-57EE99B310C5}"/>
    <cellStyle name="Millares [0] 6 2 3 3 3" xfId="15530" xr:uid="{746A82C0-4C6D-4EBA-A21D-B5E60B7F2198}"/>
    <cellStyle name="Millares [0] 6 2 3 3 3 2" xfId="38424" xr:uid="{DFD4A72F-603A-4D1A-8653-86E553D0BE06}"/>
    <cellStyle name="Millares [0] 6 2 3 3 4" xfId="26983" xr:uid="{F39BDC89-45DB-4E2D-BDAF-A8C012245851}"/>
    <cellStyle name="Millares [0] 6 2 3 3 5" xfId="49865" xr:uid="{017C6A1F-6EEC-47B9-84EF-21D5326F7947}"/>
    <cellStyle name="Millares [0] 6 2 3 4" xfId="5164" xr:uid="{326BD8D5-CADD-49C2-80BB-64D7A251A920}"/>
    <cellStyle name="Millares [0] 6 2 3 4 2" xfId="16616" xr:uid="{586A4DF9-B4FF-4CA5-A539-AEAA8BDA9B45}"/>
    <cellStyle name="Millares [0] 6 2 3 4 2 2" xfId="39510" xr:uid="{7533D9BE-CECF-4E21-8166-130E46088759}"/>
    <cellStyle name="Millares [0] 6 2 3 4 3" xfId="28069" xr:uid="{4AC94853-F295-4747-BEF7-C5A7EA8E4A66}"/>
    <cellStyle name="Millares [0] 6 2 3 4 4" xfId="50951" xr:uid="{5FDDDC1A-276B-4642-9F47-1BD436184DA7}"/>
    <cellStyle name="Millares [0] 6 2 3 5" xfId="10225" xr:uid="{3801D5D7-F910-4F58-89AC-9B5FDEA1C954}"/>
    <cellStyle name="Millares [0] 6 2 3 5 2" xfId="21668" xr:uid="{256D3E55-5F91-48FC-868A-870E4DADCC36}"/>
    <cellStyle name="Millares [0] 6 2 3 5 2 2" xfId="44562" xr:uid="{613E4CC5-85D1-4424-9300-CEA5FA14F118}"/>
    <cellStyle name="Millares [0] 6 2 3 5 3" xfId="33121" xr:uid="{8291BA88-C126-4F06-B307-CDD88935B896}"/>
    <cellStyle name="Millares [0] 6 2 3 6" xfId="11309" xr:uid="{51DD06F3-CEB1-4A73-86C1-619FC49AE51E}"/>
    <cellStyle name="Millares [0] 6 2 3 6 2" xfId="22752" xr:uid="{D20BD772-8F03-4BB4-88F6-E2AA20A2C4D6}"/>
    <cellStyle name="Millares [0] 6 2 3 6 2 2" xfId="45646" xr:uid="{4B0C277D-7774-43E0-9626-BCA244912CAC}"/>
    <cellStyle name="Millares [0] 6 2 3 6 3" xfId="34205" xr:uid="{E71E3074-E1B2-4847-B327-E7CBB9ABC4F3}"/>
    <cellStyle name="Millares [0] 6 2 3 7" xfId="12374" xr:uid="{E4F17161-4958-4A2C-BE79-F3F416DA4C7A}"/>
    <cellStyle name="Millares [0] 6 2 3 7 2" xfId="35268" xr:uid="{A1DFDD8E-4692-4CC7-8E60-C651C75A787A}"/>
    <cellStyle name="Millares [0] 6 2 3 8" xfId="23827" xr:uid="{F0733151-B8D4-4781-B3EF-B36B0E2C1DF4}"/>
    <cellStyle name="Millares [0] 6 2 3 9" xfId="46710" xr:uid="{D6CF4B3D-DE87-440B-86F1-A17947D19393}"/>
    <cellStyle name="Millares [0] 6 2 4" xfId="1445" xr:uid="{2183953C-7B0B-4E3C-8168-D3D90790E1C5}"/>
    <cellStyle name="Millares [0] 6 2 4 2" xfId="2762" xr:uid="{5E7BEAE1-1C95-43B2-91A6-51F12155CE76}"/>
    <cellStyle name="Millares [0] 6 2 4 2 2" xfId="7009" xr:uid="{87F3B149-AF61-42E4-8468-4BA7B5362906}"/>
    <cellStyle name="Millares [0] 6 2 4 2 2 2" xfId="18461" xr:uid="{03F2C415-E411-407F-8ADE-F74BB3FFF9D4}"/>
    <cellStyle name="Millares [0] 6 2 4 2 2 2 2" xfId="41355" xr:uid="{CCAFD814-7538-42C0-A1B4-86D8024ED026}"/>
    <cellStyle name="Millares [0] 6 2 4 2 2 3" xfId="29914" xr:uid="{66DBFFDC-B1AC-4C7F-8C6F-0051C8F1446E}"/>
    <cellStyle name="Millares [0] 6 2 4 2 2 4" xfId="52796" xr:uid="{1BE1B714-777C-4BE8-A085-2AB84BBDEB6A}"/>
    <cellStyle name="Millares [0] 6 2 4 2 3" xfId="14219" xr:uid="{BDF4202C-B955-488A-8753-A824697A876D}"/>
    <cellStyle name="Millares [0] 6 2 4 2 3 2" xfId="37113" xr:uid="{1B76B730-34D1-4D26-82B5-D22C208BC39E}"/>
    <cellStyle name="Millares [0] 6 2 4 2 4" xfId="25672" xr:uid="{59422912-2953-403B-90FA-7C4EC1561226}"/>
    <cellStyle name="Millares [0] 6 2 4 2 5" xfId="48555" xr:uid="{034224EE-D05F-4245-8D35-45A5CA33DC8E}"/>
    <cellStyle name="Millares [0] 6 2 4 3" xfId="5692" xr:uid="{592A6440-A28B-424B-8C04-C06A830D9699}"/>
    <cellStyle name="Millares [0] 6 2 4 3 2" xfId="17144" xr:uid="{B852893E-31D0-496C-AAA9-AA52BEAE6702}"/>
    <cellStyle name="Millares [0] 6 2 4 3 2 2" xfId="40038" xr:uid="{80DD6DAC-EF4C-4A62-B6FD-5C6FF9DAEC3F}"/>
    <cellStyle name="Millares [0] 6 2 4 3 3" xfId="28597" xr:uid="{F0E59AA7-114A-4659-8BBC-3422C22EFA31}"/>
    <cellStyle name="Millares [0] 6 2 4 3 4" xfId="51479" xr:uid="{C3C8CC14-DF04-4575-B539-95D74D77861C}"/>
    <cellStyle name="Millares [0] 6 2 4 4" xfId="12902" xr:uid="{FDE5F6CA-3324-4746-8745-67948E429397}"/>
    <cellStyle name="Millares [0] 6 2 4 4 2" xfId="35796" xr:uid="{0030600B-76EE-465D-AFF9-DCF09A8CEA9C}"/>
    <cellStyle name="Millares [0] 6 2 4 5" xfId="24355" xr:uid="{606FFDA3-856E-4F87-8C5C-84B32CDD0FD8}"/>
    <cellStyle name="Millares [0] 6 2 4 6" xfId="47238" xr:uid="{0493196A-B25A-444F-9FEE-DE9C79B932A4}"/>
    <cellStyle name="Millares [0] 6 2 5" xfId="1707" xr:uid="{821C461D-1081-45E5-9CC4-89F9F0643876}"/>
    <cellStyle name="Millares [0] 6 2 5 2" xfId="5954" xr:uid="{F3D65D59-976C-4000-8485-3D34F6BDB9AA}"/>
    <cellStyle name="Millares [0] 6 2 5 2 2" xfId="17406" xr:uid="{D170AED6-70E5-4CF1-9A9A-C6275C364A95}"/>
    <cellStyle name="Millares [0] 6 2 5 2 2 2" xfId="40300" xr:uid="{908AFFCD-2588-4BBA-9140-CAE60782D63D}"/>
    <cellStyle name="Millares [0] 6 2 5 2 3" xfId="28859" xr:uid="{04F960B3-20A0-4EC0-9D30-5B44BB470225}"/>
    <cellStyle name="Millares [0] 6 2 5 2 4" xfId="51741" xr:uid="{FEA6ED3C-BF8B-43CB-9597-1C1F38F52D21}"/>
    <cellStyle name="Millares [0] 6 2 5 3" xfId="13164" xr:uid="{E152D093-14ED-47DC-BAE3-9DBB83641B4D}"/>
    <cellStyle name="Millares [0] 6 2 5 3 2" xfId="36058" xr:uid="{2ACEC09F-2851-48C0-9D75-6378F7351759}"/>
    <cellStyle name="Millares [0] 6 2 5 4" xfId="24617" xr:uid="{1A174DDA-AAE9-4D76-A426-F448441A9C0A}"/>
    <cellStyle name="Millares [0] 6 2 5 5" xfId="47500" xr:uid="{8220B038-862A-4C6D-AFCB-E13D36529CAE}"/>
    <cellStyle name="Millares [0] 6 2 6" xfId="3030" xr:uid="{65F76B4A-4284-4606-A656-C2DDD7FD4C22}"/>
    <cellStyle name="Millares [0] 6 2 6 2" xfId="7272" xr:uid="{31AC506E-E380-4439-9562-252CE865969F}"/>
    <cellStyle name="Millares [0] 6 2 6 2 2" xfId="18724" xr:uid="{A5303F00-35CC-43D1-A2A8-C41ACB400620}"/>
    <cellStyle name="Millares [0] 6 2 6 2 2 2" xfId="41618" xr:uid="{EB188A02-F159-4D39-BFB8-CF1FD10E53DD}"/>
    <cellStyle name="Millares [0] 6 2 6 2 3" xfId="30177" xr:uid="{6C744007-49CF-4203-883E-814370DEE149}"/>
    <cellStyle name="Millares [0] 6 2 6 2 4" xfId="53059" xr:uid="{90A02CCE-5317-4B8E-B1F4-D0DF28A57665}"/>
    <cellStyle name="Millares [0] 6 2 6 3" xfId="14482" xr:uid="{6379A989-3DCF-4319-8397-FCBE691F5CF6}"/>
    <cellStyle name="Millares [0] 6 2 6 3 2" xfId="37376" xr:uid="{79877C2F-8367-4FBF-8205-60D79B2C76DB}"/>
    <cellStyle name="Millares [0] 6 2 6 4" xfId="25935" xr:uid="{F41566E2-4C78-409C-847A-D7731CE0C21A}"/>
    <cellStyle name="Millares [0] 6 2 6 5" xfId="48817" xr:uid="{2239E69B-3343-4F33-A8C1-ECC51DF7D8CA}"/>
    <cellStyle name="Millares [0] 6 2 7" xfId="3290" xr:uid="{BE219104-B4FD-458C-9420-B1FE52513A02}"/>
    <cellStyle name="Millares [0] 6 2 7 2" xfId="7532" xr:uid="{F5B56001-7F3E-479B-A5EB-7A2951028C58}"/>
    <cellStyle name="Millares [0] 6 2 7 2 2" xfId="18984" xr:uid="{16A2BE51-4DC6-459F-8824-B15AFF307FDD}"/>
    <cellStyle name="Millares [0] 6 2 7 2 2 2" xfId="41878" xr:uid="{6D8A5C51-C740-4FF8-97FB-2A065E8FFC6A}"/>
    <cellStyle name="Millares [0] 6 2 7 2 3" xfId="30437" xr:uid="{BA770DC7-A403-438B-9961-9192C6C0E32A}"/>
    <cellStyle name="Millares [0] 6 2 7 2 4" xfId="53319" xr:uid="{BED71BF3-0E81-4B7D-B57B-3F598E2359F8}"/>
    <cellStyle name="Millares [0] 6 2 7 3" xfId="14742" xr:uid="{5F5443B4-729D-4BD9-A054-A63FF583381F}"/>
    <cellStyle name="Millares [0] 6 2 7 3 2" xfId="37636" xr:uid="{FC46FC1F-C48C-4EB5-BBE1-DE5F06E1513D}"/>
    <cellStyle name="Millares [0] 6 2 7 4" xfId="26195" xr:uid="{2712C140-1892-4F0F-A2A4-89AA2D348F26}"/>
    <cellStyle name="Millares [0] 6 2 7 5" xfId="49077" xr:uid="{5843283C-9AA4-4216-A99E-310FFEF04413}"/>
    <cellStyle name="Millares [0] 6 2 8" xfId="3550" xr:uid="{6CCBCBE1-D90D-4AAE-A39D-A0AD1F7BB687}"/>
    <cellStyle name="Millares [0] 6 2 8 2" xfId="7793" xr:uid="{1DAF1B27-4E51-4679-AA3E-2ECDD88FC833}"/>
    <cellStyle name="Millares [0] 6 2 8 2 2" xfId="19245" xr:uid="{39C21FC7-E1B9-4F0E-8C79-AB8AE580EBBE}"/>
    <cellStyle name="Millares [0] 6 2 8 2 2 2" xfId="42139" xr:uid="{50E2AD32-B051-4C83-866C-4CCE38A7A6A5}"/>
    <cellStyle name="Millares [0] 6 2 8 2 3" xfId="30698" xr:uid="{5F296032-900F-4B67-B57A-BFC04E71535F}"/>
    <cellStyle name="Millares [0] 6 2 8 2 4" xfId="53580" xr:uid="{30ADB412-90A0-4D93-A7BE-76C38B3CBBE1}"/>
    <cellStyle name="Millares [0] 6 2 8 3" xfId="15003" xr:uid="{02AF42FD-001B-4E80-A950-D990B8AB0D36}"/>
    <cellStyle name="Millares [0] 6 2 8 3 2" xfId="37897" xr:uid="{CE42D997-FE49-49BA-B1E8-6011B5A13846}"/>
    <cellStyle name="Millares [0] 6 2 8 4" xfId="26456" xr:uid="{B58881F6-F5F1-4262-9E53-D320BF870740}"/>
    <cellStyle name="Millares [0] 6 2 8 5" xfId="49338" xr:uid="{58D20EEF-C6A6-443D-ABA5-C380E1A6731C}"/>
    <cellStyle name="Millares [0] 6 2 9" xfId="4618" xr:uid="{94D9D510-DE7D-449B-87EC-BEB1EF597122}"/>
    <cellStyle name="Millares [0] 6 2 9 2" xfId="16070" xr:uid="{8FA3E2C6-7C13-4D7F-BBFD-A62E7ECE760F}"/>
    <cellStyle name="Millares [0] 6 2 9 2 2" xfId="38964" xr:uid="{85F7E64E-4076-426C-9F10-9B5C08B7D938}"/>
    <cellStyle name="Millares [0] 6 2 9 3" xfId="27523" xr:uid="{4242984F-06ED-466B-8B7A-E21A61FEC1C8}"/>
    <cellStyle name="Millares [0] 6 2 9 4" xfId="50405" xr:uid="{6DEDBEA1-1A0B-4D5A-99C8-60999B0AF4F4}"/>
    <cellStyle name="Millares [0] 6 20" xfId="55403" xr:uid="{E5231783-BD81-46F8-9B21-E7030F25FE43}"/>
    <cellStyle name="Millares [0] 6 21" xfId="55894" xr:uid="{A6B767D9-0503-4426-AAA0-749706A5AC04}"/>
    <cellStyle name="Millares [0] 6 3" xfId="536" xr:uid="{96C7AB6B-037C-4BAF-8CD3-A967715603ED}"/>
    <cellStyle name="Millares [0] 6 3 10" xfId="46330" xr:uid="{84721BD6-9402-4858-982C-A06DE4C45537}"/>
    <cellStyle name="Millares [0] 6 3 11" xfId="55674" xr:uid="{DD22C53B-D6A8-4D1A-AB9C-FBB002877775}"/>
    <cellStyle name="Millares [0] 6 3 2" xfId="1064" xr:uid="{2FD6F8C2-9D0F-49ED-B2D0-F8C0003CBBB1}"/>
    <cellStyle name="Millares [0] 6 3 2 2" xfId="2381" xr:uid="{650FD113-2BDC-4492-AF1C-1AB0C5D21FE6}"/>
    <cellStyle name="Millares [0] 6 3 2 2 2" xfId="6628" xr:uid="{DC274BD8-73A9-4BAB-A217-199889E6A9AB}"/>
    <cellStyle name="Millares [0] 6 3 2 2 2 2" xfId="18080" xr:uid="{75521F5A-EC6E-4612-B3C7-589F2E22F7C1}"/>
    <cellStyle name="Millares [0] 6 3 2 2 2 2 2" xfId="40974" xr:uid="{CB1A0774-0155-4328-BC52-8A690C99035F}"/>
    <cellStyle name="Millares [0] 6 3 2 2 2 3" xfId="29533" xr:uid="{4BE9493E-1190-45A7-BC1D-12539989CBE9}"/>
    <cellStyle name="Millares [0] 6 3 2 2 2 4" xfId="52415" xr:uid="{831DD1E8-B308-4549-AFAA-B83A4B5ACCFB}"/>
    <cellStyle name="Millares [0] 6 3 2 2 3" xfId="13838" xr:uid="{761DF8BC-1D55-462C-82E3-89E86632AE09}"/>
    <cellStyle name="Millares [0] 6 3 2 2 3 2" xfId="36732" xr:uid="{C6E735A4-1865-49EA-B612-C2CAAA62FADD}"/>
    <cellStyle name="Millares [0] 6 3 2 2 4" xfId="25291" xr:uid="{A0D52AF6-91B5-4231-B07A-FB71988BCBBA}"/>
    <cellStyle name="Millares [0] 6 3 2 2 5" xfId="48174" xr:uid="{6140390A-6049-4A34-A459-B73E7D781514}"/>
    <cellStyle name="Millares [0] 6 3 2 3" xfId="4224" xr:uid="{47C59DA0-73BF-481C-9255-70E40AC71828}"/>
    <cellStyle name="Millares [0] 6 3 2 3 2" xfId="8467" xr:uid="{89065AEB-08A5-4E16-A2AB-EE2DBA9D52AF}"/>
    <cellStyle name="Millares [0] 6 3 2 3 2 2" xfId="19919" xr:uid="{3A64976E-CD4A-4E87-8A3B-2208E33C9789}"/>
    <cellStyle name="Millares [0] 6 3 2 3 2 2 2" xfId="42813" xr:uid="{0133F706-F98C-4E65-829D-A9D564DAD544}"/>
    <cellStyle name="Millares [0] 6 3 2 3 2 3" xfId="31372" xr:uid="{14FE9ACC-56BA-4FB8-AD62-B74E811B0EC7}"/>
    <cellStyle name="Millares [0] 6 3 2 3 2 4" xfId="54254" xr:uid="{21CA7EF9-90E0-498B-BF7C-0950032CB0F0}"/>
    <cellStyle name="Millares [0] 6 3 2 3 3" xfId="15677" xr:uid="{5D45F765-DA66-4C6A-A669-107C4CDAC362}"/>
    <cellStyle name="Millares [0] 6 3 2 3 3 2" xfId="38571" xr:uid="{BEE73E62-2C03-40B2-A939-A565DAD6FDDC}"/>
    <cellStyle name="Millares [0] 6 3 2 3 4" xfId="27130" xr:uid="{3A5CB2AE-F089-4168-B716-BEBC46F1BA3C}"/>
    <cellStyle name="Millares [0] 6 3 2 3 5" xfId="50012" xr:uid="{5653F07B-6464-4DC4-A44B-3F7F5F3CAD23}"/>
    <cellStyle name="Millares [0] 6 3 2 4" xfId="5311" xr:uid="{7A98F212-8BD5-4266-A4C6-7E75631ACA46}"/>
    <cellStyle name="Millares [0] 6 3 2 4 2" xfId="16763" xr:uid="{A6494C1B-EF5B-4E7E-A77C-A5220548E56D}"/>
    <cellStyle name="Millares [0] 6 3 2 4 2 2" xfId="39657" xr:uid="{20969BC9-F532-4465-8F62-DB7AA37F0A5B}"/>
    <cellStyle name="Millares [0] 6 3 2 4 3" xfId="28216" xr:uid="{8020C3EB-DF16-4E45-88EC-0A670C7C75FF}"/>
    <cellStyle name="Millares [0] 6 3 2 4 4" xfId="51098" xr:uid="{CBA46571-2668-4778-817A-5ECA05E85128}"/>
    <cellStyle name="Millares [0] 6 3 2 5" xfId="10372" xr:uid="{4F63CFFE-8B82-4167-BE12-90CD46F0C16B}"/>
    <cellStyle name="Millares [0] 6 3 2 5 2" xfId="21815" xr:uid="{1292F809-E5FF-46FE-9A11-BF4485DB3F5E}"/>
    <cellStyle name="Millares [0] 6 3 2 5 2 2" xfId="44709" xr:uid="{7C17E9DF-4B66-421B-97C6-A4F900194613}"/>
    <cellStyle name="Millares [0] 6 3 2 5 3" xfId="33268" xr:uid="{6B932051-00F9-4EC3-8BF0-AD4CC96A4AF1}"/>
    <cellStyle name="Millares [0] 6 3 2 6" xfId="11456" xr:uid="{EBDAF0D9-14AE-46F8-9F70-D90038C3174E}"/>
    <cellStyle name="Millares [0] 6 3 2 6 2" xfId="22899" xr:uid="{4645D330-D6B9-483E-B7B9-B95B51FD2C60}"/>
    <cellStyle name="Millares [0] 6 3 2 6 2 2" xfId="45793" xr:uid="{6B5C872E-2DD1-465B-9B53-9672C0A80AE7}"/>
    <cellStyle name="Millares [0] 6 3 2 6 3" xfId="34352" xr:uid="{A10CABFB-0333-4BFA-8CC4-206E288CD815}"/>
    <cellStyle name="Millares [0] 6 3 2 7" xfId="12521" xr:uid="{88CA9199-5DB2-4523-B745-A2D5E9DBEA47}"/>
    <cellStyle name="Millares [0] 6 3 2 7 2" xfId="35415" xr:uid="{657404B7-C80C-44BD-826C-C1730AB32850}"/>
    <cellStyle name="Millares [0] 6 3 2 8" xfId="23974" xr:uid="{76EEB138-C3CD-4D56-ABAB-215019B87A26}"/>
    <cellStyle name="Millares [0] 6 3 2 9" xfId="46857" xr:uid="{17A264EF-2DC8-4EB2-84EC-086718AFA2E6}"/>
    <cellStyle name="Millares [0] 6 3 3" xfId="1854" xr:uid="{AF39495B-B79F-4347-861B-6F6703462606}"/>
    <cellStyle name="Millares [0] 6 3 3 2" xfId="6101" xr:uid="{A1A38D08-E7FD-4ACD-ADB2-C7D6D3E7CB43}"/>
    <cellStyle name="Millares [0] 6 3 3 2 2" xfId="17553" xr:uid="{0E34CAD7-F668-4AD2-AE01-F34BBF624436}"/>
    <cellStyle name="Millares [0] 6 3 3 2 2 2" xfId="40447" xr:uid="{F0A9EBCF-C62E-4378-AAAB-47961BB4BEFE}"/>
    <cellStyle name="Millares [0] 6 3 3 2 3" xfId="29006" xr:uid="{7E5E19CF-AE85-4865-8981-6AA2AB0D6CA3}"/>
    <cellStyle name="Millares [0] 6 3 3 2 4" xfId="51888" xr:uid="{D1B113FC-91A9-4B96-9F75-16310CE84FB7}"/>
    <cellStyle name="Millares [0] 6 3 3 3" xfId="13311" xr:uid="{695811AC-CC46-4E7D-96AB-7B754B0935ED}"/>
    <cellStyle name="Millares [0] 6 3 3 3 2" xfId="36205" xr:uid="{0378F06D-377C-4E72-867E-FA8913A10BF2}"/>
    <cellStyle name="Millares [0] 6 3 3 4" xfId="24764" xr:uid="{168A9023-312C-4EA7-92DA-405F3D08B41A}"/>
    <cellStyle name="Millares [0] 6 3 3 5" xfId="47647" xr:uid="{D3E9C450-36C9-45A2-8A98-4DA6C1929A81}"/>
    <cellStyle name="Millares [0] 6 3 4" xfId="3697" xr:uid="{5F31421F-9C96-4A22-962E-003DECE8447C}"/>
    <cellStyle name="Millares [0] 6 3 4 2" xfId="7940" xr:uid="{FDB7C2D0-7739-4990-A928-F8A85CD5C2D8}"/>
    <cellStyle name="Millares [0] 6 3 4 2 2" xfId="19392" xr:uid="{F6A9A4D0-360A-4FEB-964F-ECCB9EBC8194}"/>
    <cellStyle name="Millares [0] 6 3 4 2 2 2" xfId="42286" xr:uid="{C0FD3A2C-A3A7-40A8-8B43-4403EF53196A}"/>
    <cellStyle name="Millares [0] 6 3 4 2 3" xfId="30845" xr:uid="{44CB412D-DB95-443E-BA3C-1B8445A9DD63}"/>
    <cellStyle name="Millares [0] 6 3 4 2 4" xfId="53727" xr:uid="{7FC72FA1-31EB-4740-801A-7D39D715F5DC}"/>
    <cellStyle name="Millares [0] 6 3 4 3" xfId="15150" xr:uid="{A850AA3B-E5F4-4BBF-B222-FFD27B9772B9}"/>
    <cellStyle name="Millares [0] 6 3 4 3 2" xfId="38044" xr:uid="{D0189CF5-069D-48D4-BB8D-BA2D8CBEDF14}"/>
    <cellStyle name="Millares [0] 6 3 4 4" xfId="26603" xr:uid="{B2BFA45A-D01C-415F-BC36-1C9C0B127999}"/>
    <cellStyle name="Millares [0] 6 3 4 5" xfId="49485" xr:uid="{FD3877EC-7FFE-4109-A5E8-03FBB8E0C2DE}"/>
    <cellStyle name="Millares [0] 6 3 5" xfId="4784" xr:uid="{60B2EC77-5A30-4B77-A555-CC24D2982661}"/>
    <cellStyle name="Millares [0] 6 3 5 2" xfId="16236" xr:uid="{5519C81C-74BE-41BB-80DB-241A877EC934}"/>
    <cellStyle name="Millares [0] 6 3 5 2 2" xfId="39130" xr:uid="{76C154E0-C135-46A4-823C-33EA663CEE9E}"/>
    <cellStyle name="Millares [0] 6 3 5 3" xfId="27689" xr:uid="{394C2A51-91B3-40EB-8633-115C8FC59467}"/>
    <cellStyle name="Millares [0] 6 3 5 4" xfId="50571" xr:uid="{C1728AD3-ED41-4E57-8179-1221FCD73199}"/>
    <cellStyle name="Millares [0] 6 3 6" xfId="9845" xr:uid="{EC216C9E-8342-4626-8A0B-ECB0F6A36C78}"/>
    <cellStyle name="Millares [0] 6 3 6 2" xfId="21288" xr:uid="{D30AEA90-0045-4661-A9B3-31C0A3BE64B5}"/>
    <cellStyle name="Millares [0] 6 3 6 2 2" xfId="44182" xr:uid="{E05341C7-1419-4511-9440-F523BFB9AB8B}"/>
    <cellStyle name="Millares [0] 6 3 6 3" xfId="32741" xr:uid="{7832063B-4CC0-4F74-B051-EB88758CE6B0}"/>
    <cellStyle name="Millares [0] 6 3 7" xfId="10929" xr:uid="{1E030B16-E241-4E1E-98B4-9595729E284E}"/>
    <cellStyle name="Millares [0] 6 3 7 2" xfId="22372" xr:uid="{DBEF9866-ABF4-43B7-AB74-95B9DE544CDE}"/>
    <cellStyle name="Millares [0] 6 3 7 2 2" xfId="45266" xr:uid="{B4DA0C03-A7EA-4D15-BDBA-4E45D6A5A457}"/>
    <cellStyle name="Millares [0] 6 3 7 3" xfId="33825" xr:uid="{6B002658-23AA-44F1-B432-1C8D63E6138E}"/>
    <cellStyle name="Millares [0] 6 3 8" xfId="11994" xr:uid="{CC7079AE-1124-4726-B849-CF91FE686075}"/>
    <cellStyle name="Millares [0] 6 3 8 2" xfId="34888" xr:uid="{70836EC7-037D-4DE2-85FF-8E3248A26025}"/>
    <cellStyle name="Millares [0] 6 3 9" xfId="23447" xr:uid="{3E2C4983-480B-408C-AB12-3B4A42C0FBE6}"/>
    <cellStyle name="Millares [0] 6 4" xfId="800" xr:uid="{3A9D775B-72AB-4561-947D-A13882544625}"/>
    <cellStyle name="Millares [0] 6 4 2" xfId="2117" xr:uid="{F28B3312-BEBB-4625-8B04-B7D7AEE9C6C0}"/>
    <cellStyle name="Millares [0] 6 4 2 2" xfId="6364" xr:uid="{93E9771D-9F8E-4E65-A7E5-7D1C7FFDDFF5}"/>
    <cellStyle name="Millares [0] 6 4 2 2 2" xfId="17816" xr:uid="{25933BE5-9CE9-4DF3-9987-7BF19F3A8C69}"/>
    <cellStyle name="Millares [0] 6 4 2 2 2 2" xfId="40710" xr:uid="{FD010121-4978-419D-8991-99884F6A1BB2}"/>
    <cellStyle name="Millares [0] 6 4 2 2 3" xfId="29269" xr:uid="{D36A65AC-198D-440F-82BA-178F38AF00BD}"/>
    <cellStyle name="Millares [0] 6 4 2 2 4" xfId="52151" xr:uid="{495DF643-FA3F-42CA-9089-F9BEEF06D8F6}"/>
    <cellStyle name="Millares [0] 6 4 2 3" xfId="13574" xr:uid="{9326A7EA-9630-423E-8A61-F66FAF1BFEAB}"/>
    <cellStyle name="Millares [0] 6 4 2 3 2" xfId="36468" xr:uid="{2E2CF146-6C15-4D3D-BDC5-F95ED8C1FAD3}"/>
    <cellStyle name="Millares [0] 6 4 2 4" xfId="25027" xr:uid="{4E944307-6843-40BD-93F5-5F1E0639BA95}"/>
    <cellStyle name="Millares [0] 6 4 2 5" xfId="47910" xr:uid="{40EE339D-9685-41C5-903A-38C55DA3547B}"/>
    <cellStyle name="Millares [0] 6 4 3" xfId="3960" xr:uid="{E758B151-1FA3-4CCE-90C2-8257793B7B2B}"/>
    <cellStyle name="Millares [0] 6 4 3 2" xfId="8203" xr:uid="{EBAC02AB-195E-4EF5-8B93-34BF36D8EB97}"/>
    <cellStyle name="Millares [0] 6 4 3 2 2" xfId="19655" xr:uid="{2A6359BA-1EC4-42A2-A94A-E18BA93DC7AE}"/>
    <cellStyle name="Millares [0] 6 4 3 2 2 2" xfId="42549" xr:uid="{A6CA80D6-246B-49E9-9404-B2C70213F77B}"/>
    <cellStyle name="Millares [0] 6 4 3 2 3" xfId="31108" xr:uid="{3439F0B6-DC89-43B7-91C0-3CB8145F75C5}"/>
    <cellStyle name="Millares [0] 6 4 3 2 4" xfId="53990" xr:uid="{1D0BD6CF-7730-4374-88AE-73B2D48B6F26}"/>
    <cellStyle name="Millares [0] 6 4 3 3" xfId="15413" xr:uid="{5660BB3B-BA2F-4281-9774-D6D84CF6C450}"/>
    <cellStyle name="Millares [0] 6 4 3 3 2" xfId="38307" xr:uid="{3ED31D9C-7D50-4433-9891-D2D20A294AD9}"/>
    <cellStyle name="Millares [0] 6 4 3 4" xfId="26866" xr:uid="{6E56578B-2843-4465-B3A1-0F2D923C418C}"/>
    <cellStyle name="Millares [0] 6 4 3 5" xfId="49748" xr:uid="{D8315612-A1C3-4EC6-ACB4-FA78325FCFE1}"/>
    <cellStyle name="Millares [0] 6 4 4" xfId="5047" xr:uid="{EAC953B4-750D-4E91-9EF0-77CB8A2F9BA1}"/>
    <cellStyle name="Millares [0] 6 4 4 2" xfId="16499" xr:uid="{17C9AF8A-590F-49DC-A4F5-18F2664B20FD}"/>
    <cellStyle name="Millares [0] 6 4 4 2 2" xfId="39393" xr:uid="{2F3BD401-A5F3-4E66-A8CA-6CEE6E3E0406}"/>
    <cellStyle name="Millares [0] 6 4 4 3" xfId="27952" xr:uid="{CA3866BF-4046-4295-9126-12608FD05966}"/>
    <cellStyle name="Millares [0] 6 4 4 4" xfId="50834" xr:uid="{8192F589-0D51-4101-9746-C956D04F7550}"/>
    <cellStyle name="Millares [0] 6 4 5" xfId="10108" xr:uid="{25DED395-E1B7-40C9-B66F-9DA14B717855}"/>
    <cellStyle name="Millares [0] 6 4 5 2" xfId="21551" xr:uid="{4D2C1CEC-3186-4767-A24E-484F8AA3A0C6}"/>
    <cellStyle name="Millares [0] 6 4 5 2 2" xfId="44445" xr:uid="{3F95610B-BE56-4C82-BA17-886482208163}"/>
    <cellStyle name="Millares [0] 6 4 5 3" xfId="33004" xr:uid="{E9AEF8C9-86F4-4BA8-9185-9AEB833E6ED4}"/>
    <cellStyle name="Millares [0] 6 4 6" xfId="11192" xr:uid="{71EF2E3C-DDCB-4537-AD64-A5B14E2A4784}"/>
    <cellStyle name="Millares [0] 6 4 6 2" xfId="22635" xr:uid="{18F5B1E8-C5ED-471E-906C-07059934355D}"/>
    <cellStyle name="Millares [0] 6 4 6 2 2" xfId="45529" xr:uid="{498802C6-B0E3-4373-AF14-F79B4950788D}"/>
    <cellStyle name="Millares [0] 6 4 6 3" xfId="34088" xr:uid="{A26474F1-1444-4FB4-8833-59C568F2ECE6}"/>
    <cellStyle name="Millares [0] 6 4 7" xfId="12257" xr:uid="{10133DA0-C009-4DB3-8B74-28E8E9BD251F}"/>
    <cellStyle name="Millares [0] 6 4 7 2" xfId="35151" xr:uid="{FA224A2B-F534-4330-8402-AD1FBA51BC40}"/>
    <cellStyle name="Millares [0] 6 4 8" xfId="23710" xr:uid="{9C9A1332-05A1-4607-9D4E-002035F81AA3}"/>
    <cellStyle name="Millares [0] 6 4 9" xfId="46593" xr:uid="{3A9B2711-57BF-48BC-9332-F6DB29CC39C1}"/>
    <cellStyle name="Millares [0] 6 5" xfId="1328" xr:uid="{C4E5CB84-4D15-47A0-B3C8-70640F766316}"/>
    <cellStyle name="Millares [0] 6 5 2" xfId="2645" xr:uid="{CF0F8F17-B6C8-45DC-B535-EBD679CA9AD4}"/>
    <cellStyle name="Millares [0] 6 5 2 2" xfId="6892" xr:uid="{4946A688-190A-40A0-ACF5-8407C750EDF7}"/>
    <cellStyle name="Millares [0] 6 5 2 2 2" xfId="18344" xr:uid="{19995ACD-FDA1-451C-813A-130C8CC5A415}"/>
    <cellStyle name="Millares [0] 6 5 2 2 2 2" xfId="41238" xr:uid="{5471EBDF-2B55-4940-B471-530D53ACFE0F}"/>
    <cellStyle name="Millares [0] 6 5 2 2 3" xfId="29797" xr:uid="{C0225E52-8E91-411A-A692-0F5B4E35F214}"/>
    <cellStyle name="Millares [0] 6 5 2 2 4" xfId="52679" xr:uid="{38F3EA5A-C290-4B32-98AB-9A609863AA21}"/>
    <cellStyle name="Millares [0] 6 5 2 3" xfId="14102" xr:uid="{027ED28A-1B64-4745-B89B-FBBA53A1A072}"/>
    <cellStyle name="Millares [0] 6 5 2 3 2" xfId="36996" xr:uid="{C6DA85C8-CAC2-43BB-93B9-F2ED7D343E7A}"/>
    <cellStyle name="Millares [0] 6 5 2 4" xfId="25555" xr:uid="{262A3AFA-1E8F-4013-A80D-1E25DA3DF608}"/>
    <cellStyle name="Millares [0] 6 5 2 5" xfId="48438" xr:uid="{6DF6E13E-453D-417D-B08B-AE0574F3CA1F}"/>
    <cellStyle name="Millares [0] 6 5 3" xfId="5575" xr:uid="{709C8199-F5FF-479B-B9E4-EAF997FB59D8}"/>
    <cellStyle name="Millares [0] 6 5 3 2" xfId="17027" xr:uid="{61F8A1C8-C5FC-4C76-B01D-5DA1A839F154}"/>
    <cellStyle name="Millares [0] 6 5 3 2 2" xfId="39921" xr:uid="{B42F9066-8B70-4E16-98BF-60AF108F3722}"/>
    <cellStyle name="Millares [0] 6 5 3 3" xfId="28480" xr:uid="{906EC7AE-04F5-4A0E-B750-F3ADF94D4B7D}"/>
    <cellStyle name="Millares [0] 6 5 3 4" xfId="51362" xr:uid="{7A725B41-9281-45D5-A525-CF94C633E965}"/>
    <cellStyle name="Millares [0] 6 5 4" xfId="12785" xr:uid="{CC1342F7-11ED-4C55-A447-14E13BB54FE3}"/>
    <cellStyle name="Millares [0] 6 5 4 2" xfId="35679" xr:uid="{7F25C65E-8907-49AB-9614-3B40C6D52D46}"/>
    <cellStyle name="Millares [0] 6 5 5" xfId="24238" xr:uid="{A8CB89FD-EFD1-4247-9E24-152FD8D09A54}"/>
    <cellStyle name="Millares [0] 6 5 6" xfId="47121" xr:uid="{2FAFAEFC-67F7-45F0-9A48-8B640DC46B7C}"/>
    <cellStyle name="Millares [0] 6 6" xfId="1591" xr:uid="{8BD8737C-275A-4092-9517-47F2E3A717B3}"/>
    <cellStyle name="Millares [0] 6 6 2" xfId="5838" xr:uid="{3AFAE539-1F77-4126-85B6-B481437C4ECE}"/>
    <cellStyle name="Millares [0] 6 6 2 2" xfId="17290" xr:uid="{8A258D6F-E3BE-4CB8-B57E-4AFEC15961B4}"/>
    <cellStyle name="Millares [0] 6 6 2 2 2" xfId="40184" xr:uid="{5BD8D57D-C8EC-488B-89C3-B1D854ABB7F0}"/>
    <cellStyle name="Millares [0] 6 6 2 3" xfId="28743" xr:uid="{9B82B6CA-46AB-467A-8495-1B01A64CED45}"/>
    <cellStyle name="Millares [0] 6 6 2 4" xfId="51625" xr:uid="{D5FE4976-A3D1-4504-9B4D-AD00919C4396}"/>
    <cellStyle name="Millares [0] 6 6 3" xfId="13048" xr:uid="{B576B051-95A3-41BE-94B0-6C24FE446903}"/>
    <cellStyle name="Millares [0] 6 6 3 2" xfId="35942" xr:uid="{59D240AD-579A-482E-9323-F629498B9495}"/>
    <cellStyle name="Millares [0] 6 6 4" xfId="24501" xr:uid="{372389A2-AA04-4385-AA5D-0D408D5DDA3E}"/>
    <cellStyle name="Millares [0] 6 6 5" xfId="47384" xr:uid="{B21084C8-78AA-446C-852B-60ED46CB31A2}"/>
    <cellStyle name="Millares [0] 6 7" xfId="2913" xr:uid="{A3512216-9998-4821-AFBB-F7B24A0C7DDA}"/>
    <cellStyle name="Millares [0] 6 7 2" xfId="7156" xr:uid="{F526051D-8ED1-4C25-91D1-5841944E4B10}"/>
    <cellStyle name="Millares [0] 6 7 2 2" xfId="18608" xr:uid="{ECD53F2C-3CC1-4E01-8B29-965EBAF6F898}"/>
    <cellStyle name="Millares [0] 6 7 2 2 2" xfId="41502" xr:uid="{2830E2CE-56D3-4B85-9414-FD484A51CF7C}"/>
    <cellStyle name="Millares [0] 6 7 2 3" xfId="30061" xr:uid="{AE795C8F-5D5A-486F-B8DA-2AC440EAC99B}"/>
    <cellStyle name="Millares [0] 6 7 2 4" xfId="52943" xr:uid="{BD3DAF3E-1CB5-4EF7-A865-E23F1B85E422}"/>
    <cellStyle name="Millares [0] 6 7 3" xfId="14366" xr:uid="{AE911B68-F47A-422E-A741-75157EC9E2CA}"/>
    <cellStyle name="Millares [0] 6 7 3 2" xfId="37260" xr:uid="{558A1DB2-565B-4B8B-9BF5-1BA79AD1C7AF}"/>
    <cellStyle name="Millares [0] 6 7 4" xfId="25819" xr:uid="{60506FE0-958C-4A77-96F0-E9413AA10DAF}"/>
    <cellStyle name="Millares [0] 6 7 5" xfId="48701" xr:uid="{6374A52C-341A-42F2-8732-5617A76A7B27}"/>
    <cellStyle name="Millares [0] 6 8" xfId="3173" xr:uid="{7C1276AF-04E8-4D09-B611-B689D8AB356C}"/>
    <cellStyle name="Millares [0] 6 8 2" xfId="7415" xr:uid="{E1F5642B-A26B-459E-8A1F-B6CC0A9FB20C}"/>
    <cellStyle name="Millares [0] 6 8 2 2" xfId="18867" xr:uid="{3CEA9B4B-9B82-4DB9-B41F-DC603CF106DA}"/>
    <cellStyle name="Millares [0] 6 8 2 2 2" xfId="41761" xr:uid="{DBAF347C-6186-43DE-9E00-DAE84D2CCA26}"/>
    <cellStyle name="Millares [0] 6 8 2 3" xfId="30320" xr:uid="{0C49E12C-A34A-4F37-B63D-C8AFA5876B60}"/>
    <cellStyle name="Millares [0] 6 8 2 4" xfId="53202" xr:uid="{C75ACC50-7173-4C08-8192-892869680445}"/>
    <cellStyle name="Millares [0] 6 8 3" xfId="14625" xr:uid="{48FA40B0-064E-40CE-8DA7-C7B10850F9AC}"/>
    <cellStyle name="Millares [0] 6 8 3 2" xfId="37519" xr:uid="{25E5BE7C-B4A4-4C0A-A5F6-BE159EBB289E}"/>
    <cellStyle name="Millares [0] 6 8 4" xfId="26078" xr:uid="{8EDC915B-CF5C-4FCB-ABC5-3347BEA68350}"/>
    <cellStyle name="Millares [0] 6 8 5" xfId="48960" xr:uid="{0C16FC94-25EB-473D-BDA3-C85AD0AD9219}"/>
    <cellStyle name="Millares [0] 6 9" xfId="3434" xr:uid="{76F93EC6-ED79-45A7-9031-D65400DC8F03}"/>
    <cellStyle name="Millares [0] 6 9 2" xfId="7677" xr:uid="{5F589177-B126-4F2D-9A50-974B8DA53CF8}"/>
    <cellStyle name="Millares [0] 6 9 2 2" xfId="19129" xr:uid="{8E61BCBD-E162-4F30-AABE-EA729DFB5998}"/>
    <cellStyle name="Millares [0] 6 9 2 2 2" xfId="42023" xr:uid="{AB037BFB-D6FA-473E-A41B-3D03A981F6EA}"/>
    <cellStyle name="Millares [0] 6 9 2 3" xfId="30582" xr:uid="{CDA180B5-DD55-44AB-91DE-554FF381E037}"/>
    <cellStyle name="Millares [0] 6 9 2 4" xfId="53464" xr:uid="{E688A526-2B62-4128-B0B5-E70014220421}"/>
    <cellStyle name="Millares [0] 6 9 3" xfId="14887" xr:uid="{F8DB5C7C-3428-4C13-B923-3AEADB570D13}"/>
    <cellStyle name="Millares [0] 6 9 3 2" xfId="37781" xr:uid="{BE6ACB58-F661-4C56-99BD-1F58ADC6F256}"/>
    <cellStyle name="Millares [0] 6 9 4" xfId="26340" xr:uid="{8FCF0157-CF79-4E05-9F5E-24084EC77A2B}"/>
    <cellStyle name="Millares [0] 6 9 5" xfId="49222" xr:uid="{F0E90CFD-0506-4D1E-983A-B955B720125A}"/>
    <cellStyle name="Millares [0] 61" xfId="55934" xr:uid="{32EAD2DB-E0F1-49BE-8124-CCBEBEEB26D2}"/>
    <cellStyle name="Millares [0] 7" xfId="251" xr:uid="{8F0AFA06-C7BF-4D84-8244-995BBC6DE877}"/>
    <cellStyle name="Millares [0] 7 10" xfId="4498" xr:uid="{4EECEDAB-59AB-47C9-8A2B-AFA29077A12C}"/>
    <cellStyle name="Millares [0] 7 10 2" xfId="15950" xr:uid="{6B07B70A-C305-481C-A738-411C12A938FE}"/>
    <cellStyle name="Millares [0] 7 10 2 2" xfId="38844" xr:uid="{B1FA19A4-32CC-42A2-9343-0DED59EDF96F}"/>
    <cellStyle name="Millares [0] 7 10 3" xfId="27403" xr:uid="{44F06FAA-A5AB-4E22-B515-7620AC20D266}"/>
    <cellStyle name="Millares [0] 7 10 4" xfId="50285" xr:uid="{82E1E535-DBE0-4D42-9834-1D3B811A7B9D}"/>
    <cellStyle name="Millares [0] 7 11" xfId="8689" xr:uid="{76096F00-7748-422A-94FE-45EAA796C916}"/>
    <cellStyle name="Millares [0] 7 11 2" xfId="20140" xr:uid="{338B6810-5A34-494C-A3D5-E3596D32EA5D}"/>
    <cellStyle name="Millares [0] 7 11 2 2" xfId="43034" xr:uid="{5A60D60B-4FE2-4466-8862-16FBB570D28F}"/>
    <cellStyle name="Millares [0] 7 11 3" xfId="31593" xr:uid="{D5F0362F-C10F-4088-A402-1D51B7EF0282}"/>
    <cellStyle name="Millares [0] 7 11 4" xfId="54475" xr:uid="{0C3C7AE9-14E8-4D51-8467-A76115F9E239}"/>
    <cellStyle name="Millares [0] 7 12" xfId="8782" xr:uid="{1A52988D-6609-4B73-9F31-AD4F94205A46}"/>
    <cellStyle name="Millares [0] 7 12 2" xfId="20226" xr:uid="{AB807B9F-DE4B-4BFE-A592-58A787196F15}"/>
    <cellStyle name="Millares [0] 7 12 2 2" xfId="43120" xr:uid="{9966CD70-1268-4A48-A645-D3FBCAA118FE}"/>
    <cellStyle name="Millares [0] 7 12 3" xfId="31679" xr:uid="{EBC67D2B-214B-4B77-A243-A956C891F9EB}"/>
    <cellStyle name="Millares [0] 7 12 4" xfId="54561" xr:uid="{0CCAE41F-0F26-496D-97FD-5C5DD0015A40}"/>
    <cellStyle name="Millares [0] 7 13" xfId="9043" xr:uid="{F9057616-36A5-4CAB-8AE0-B4645FA5E476}"/>
    <cellStyle name="Millares [0] 7 13 2" xfId="20487" xr:uid="{4DC5BC8C-08CB-4E14-986D-52E8F3151354}"/>
    <cellStyle name="Millares [0] 7 13 2 2" xfId="43381" xr:uid="{72B36A40-6612-4808-B4AA-46DA3C9CE320}"/>
    <cellStyle name="Millares [0] 7 13 3" xfId="31940" xr:uid="{99490D91-3D0A-46BD-B4EF-F18DED6767C7}"/>
    <cellStyle name="Millares [0] 7 13 4" xfId="54822" xr:uid="{5D6817EF-B101-430B-AFAA-B2CE354D4FA1}"/>
    <cellStyle name="Millares [0] 7 14" xfId="9310" xr:uid="{20DA62FB-DC1F-49BE-8826-79481C126065}"/>
    <cellStyle name="Millares [0] 7 14 2" xfId="20754" xr:uid="{77000A57-9387-4A3D-A462-2E70DA15F3BA}"/>
    <cellStyle name="Millares [0] 7 14 2 2" xfId="43648" xr:uid="{81DE0FBA-B665-46B4-8931-39BD63C76314}"/>
    <cellStyle name="Millares [0] 7 14 3" xfId="32207" xr:uid="{19403965-1CD9-411E-835B-FA6279D5CE29}"/>
    <cellStyle name="Millares [0] 7 14 4" xfId="55089" xr:uid="{EFE810CB-C339-4B3C-A088-05D853E22463}"/>
    <cellStyle name="Millares [0] 7 15" xfId="9581" xr:uid="{12FFAEFF-CD74-4A4B-ABF5-4165A62613F1}"/>
    <cellStyle name="Millares [0] 7 15 2" xfId="21024" xr:uid="{A82978FC-B2C3-4AC6-B3B3-CE5948B0EE9C}"/>
    <cellStyle name="Millares [0] 7 15 2 2" xfId="43918" xr:uid="{D9276E4A-7D7B-472B-BEFC-74C55E850747}"/>
    <cellStyle name="Millares [0] 7 15 3" xfId="32477" xr:uid="{57D8C447-5658-4404-86CC-5ECD97B20596}"/>
    <cellStyle name="Millares [0] 7 16" xfId="10667" xr:uid="{1FB5568D-808A-416D-B1B4-F6C8B70CB418}"/>
    <cellStyle name="Millares [0] 7 16 2" xfId="22110" xr:uid="{B2B2DE6E-880B-4EAA-8600-5469464017B5}"/>
    <cellStyle name="Millares [0] 7 16 2 2" xfId="45004" xr:uid="{23A604C2-C892-48F5-B4D9-37D7598C7D5A}"/>
    <cellStyle name="Millares [0] 7 16 3" xfId="33563" xr:uid="{C3CF1E39-75D7-4912-9362-6449D147FD6D}"/>
    <cellStyle name="Millares [0] 7 17" xfId="11732" xr:uid="{FD35239E-E226-468C-ABD4-1F6D27E10DB0}"/>
    <cellStyle name="Millares [0] 7 17 2" xfId="34626" xr:uid="{5D989DB3-7A5A-4FDA-B871-8C2AB0BF5FDC}"/>
    <cellStyle name="Millares [0] 7 18" xfId="23185" xr:uid="{995204AD-4818-45F7-99E7-2B995F95DCEF}"/>
    <cellStyle name="Millares [0] 7 19" xfId="46068" xr:uid="{55E80866-65AC-4AD7-B271-63D7F6848108}"/>
    <cellStyle name="Millares [0] 7 2" xfId="390" xr:uid="{B87DF173-28F2-41AB-ABA4-0C05E8D57D60}"/>
    <cellStyle name="Millares [0] 7 2 10" xfId="8898" xr:uid="{858CC70B-0CF6-4084-A407-5E17DE475715}"/>
    <cellStyle name="Millares [0] 7 2 10 2" xfId="20342" xr:uid="{1C6C73E7-1C9A-48B4-930E-DD1DF40AED01}"/>
    <cellStyle name="Millares [0] 7 2 10 2 2" xfId="43236" xr:uid="{CCA8A07F-F473-4526-8B30-A336E143CCCC}"/>
    <cellStyle name="Millares [0] 7 2 10 3" xfId="31795" xr:uid="{CCEE1A73-609C-4524-8E0C-E2D268BA5BE9}"/>
    <cellStyle name="Millares [0] 7 2 10 4" xfId="54677" xr:uid="{A4572F3C-E938-4D5C-A335-B6E8E3AD6A95}"/>
    <cellStyle name="Millares [0] 7 2 11" xfId="9160" xr:uid="{F97841E9-C0FB-40A2-A59B-43FADB3344E7}"/>
    <cellStyle name="Millares [0] 7 2 11 2" xfId="20604" xr:uid="{ADA73268-D061-4E4E-BEC1-4C512D11798C}"/>
    <cellStyle name="Millares [0] 7 2 11 2 2" xfId="43498" xr:uid="{A18F2C43-565F-4B4F-B078-A236C9426349}"/>
    <cellStyle name="Millares [0] 7 2 11 3" xfId="32057" xr:uid="{440C7390-E8DB-4EFF-876F-407591A6815B}"/>
    <cellStyle name="Millares [0] 7 2 11 4" xfId="54939" xr:uid="{6EA660C0-5C18-4281-B740-DE90C7EAD105}"/>
    <cellStyle name="Millares [0] 7 2 12" xfId="9427" xr:uid="{19D3D76C-06B2-408B-BF55-58C98FA23BB9}"/>
    <cellStyle name="Millares [0] 7 2 12 2" xfId="20871" xr:uid="{1A834CF0-5B50-4E15-B5A0-FC1E34A77FA6}"/>
    <cellStyle name="Millares [0] 7 2 12 2 2" xfId="43765" xr:uid="{98E98CC9-F137-440F-A49D-264ABFB75FC3}"/>
    <cellStyle name="Millares [0] 7 2 12 3" xfId="32324" xr:uid="{B69DE814-8079-4A50-83B6-B3AF10B5007D}"/>
    <cellStyle name="Millares [0] 7 2 12 4" xfId="55206" xr:uid="{DC2CDFE7-131B-4BF3-AFA8-DD088198708A}"/>
    <cellStyle name="Millares [0] 7 2 13" xfId="9699" xr:uid="{AC84EEDC-364C-4188-B4BE-D30629071FCD}"/>
    <cellStyle name="Millares [0] 7 2 13 2" xfId="21142" xr:uid="{E8807C05-6C10-47FB-9CA1-A4E481A68A24}"/>
    <cellStyle name="Millares [0] 7 2 13 2 2" xfId="44036" xr:uid="{B53A73FA-1205-4CF2-AD72-30C6D8AE0137}"/>
    <cellStyle name="Millares [0] 7 2 13 3" xfId="32595" xr:uid="{6B50E25E-5B85-4C0C-9F0D-D71EA6E148D5}"/>
    <cellStyle name="Millares [0] 7 2 14" xfId="10783" xr:uid="{438EC994-B37C-46AD-9C4C-AE6FC9F4F567}"/>
    <cellStyle name="Millares [0] 7 2 14 2" xfId="22226" xr:uid="{89C33A01-1346-4518-923B-DABECE38EA1C}"/>
    <cellStyle name="Millares [0] 7 2 14 2 2" xfId="45120" xr:uid="{9C775BAB-679E-4CBC-B16D-35FFA193C59C}"/>
    <cellStyle name="Millares [0] 7 2 14 3" xfId="33679" xr:uid="{8747ECB2-2D10-480A-963B-ACF45D93C42F}"/>
    <cellStyle name="Millares [0] 7 2 15" xfId="11848" xr:uid="{054701D0-D480-4A8F-B5B5-CE20395FF709}"/>
    <cellStyle name="Millares [0] 7 2 15 2" xfId="34742" xr:uid="{8901F807-4FB8-40CD-BC02-31E28BB1AE92}"/>
    <cellStyle name="Millares [0] 7 2 16" xfId="23301" xr:uid="{F9922B17-DA8C-4F00-91EB-45B159B940CE}"/>
    <cellStyle name="Millares [0] 7 2 17" xfId="46184" xr:uid="{5328F97A-68A5-400A-8774-BB480287F13F}"/>
    <cellStyle name="Millares [0] 7 2 18" xfId="55523" xr:uid="{6EB947B3-6FFA-426E-B865-8D7984333836}"/>
    <cellStyle name="Millares [0] 7 2 19" xfId="55896" xr:uid="{4F607E57-12A1-486E-8B67-6C51E2AFEC75}"/>
    <cellStyle name="Millares [0] 7 2 2" xfId="653" xr:uid="{E4572E68-6B50-4313-BBF0-F183F1846386}"/>
    <cellStyle name="Millares [0] 7 2 2 10" xfId="46447" xr:uid="{16348AE0-A967-4DA8-B906-DF8B2AF81A61}"/>
    <cellStyle name="Millares [0] 7 2 2 11" xfId="55792" xr:uid="{8B531A21-9FEA-4553-9BEB-4D944EB39870}"/>
    <cellStyle name="Millares [0] 7 2 2 2" xfId="1181" xr:uid="{6342A66E-2896-4CAE-AA5F-450B2967DA18}"/>
    <cellStyle name="Millares [0] 7 2 2 2 2" xfId="2498" xr:uid="{CA1C0D39-ADDE-4E61-8CE3-F85CA4817DEB}"/>
    <cellStyle name="Millares [0] 7 2 2 2 2 2" xfId="6745" xr:uid="{F2560774-E072-4EBA-88B1-AF2D697FAB27}"/>
    <cellStyle name="Millares [0] 7 2 2 2 2 2 2" xfId="18197" xr:uid="{05562877-9BF0-4C55-B57B-105DEB639BC9}"/>
    <cellStyle name="Millares [0] 7 2 2 2 2 2 2 2" xfId="41091" xr:uid="{40C5E443-2CA0-48B1-89BB-7E8247AD9F75}"/>
    <cellStyle name="Millares [0] 7 2 2 2 2 2 3" xfId="29650" xr:uid="{84ED3290-6E6E-4DD0-AD61-E25FC46AF7CE}"/>
    <cellStyle name="Millares [0] 7 2 2 2 2 2 4" xfId="52532" xr:uid="{F50FAE64-8C13-4759-8ED5-6A444D4ABEB5}"/>
    <cellStyle name="Millares [0] 7 2 2 2 2 3" xfId="13955" xr:uid="{50257E17-72C0-4740-9D3B-F5E918F30369}"/>
    <cellStyle name="Millares [0] 7 2 2 2 2 3 2" xfId="36849" xr:uid="{16B00FD3-1F70-4632-A742-DB720A7C6F92}"/>
    <cellStyle name="Millares [0] 7 2 2 2 2 4" xfId="25408" xr:uid="{FC8A0178-38E5-47F7-A63C-8E6EF3A93AE0}"/>
    <cellStyle name="Millares [0] 7 2 2 2 2 5" xfId="48291" xr:uid="{93FB5408-C250-40DD-B4FC-52D8C43BC56C}"/>
    <cellStyle name="Millares [0] 7 2 2 2 3" xfId="4341" xr:uid="{B34AC02E-D17F-465B-B530-865F9CEA89B2}"/>
    <cellStyle name="Millares [0] 7 2 2 2 3 2" xfId="8584" xr:uid="{D369B307-D20A-4351-B79E-6AF672C12339}"/>
    <cellStyle name="Millares [0] 7 2 2 2 3 2 2" xfId="20036" xr:uid="{EC26C85D-94D6-4034-9324-9EE5C596AB09}"/>
    <cellStyle name="Millares [0] 7 2 2 2 3 2 2 2" xfId="42930" xr:uid="{13359088-4B21-4603-899C-33D9DECEAFD5}"/>
    <cellStyle name="Millares [0] 7 2 2 2 3 2 3" xfId="31489" xr:uid="{ED268CFE-2251-4563-95AA-E148939B4C18}"/>
    <cellStyle name="Millares [0] 7 2 2 2 3 2 4" xfId="54371" xr:uid="{E7646908-EA72-4B87-9ACA-D4D715844C6E}"/>
    <cellStyle name="Millares [0] 7 2 2 2 3 3" xfId="15794" xr:uid="{2B3C5B93-376C-482A-A907-C42495A2189B}"/>
    <cellStyle name="Millares [0] 7 2 2 2 3 3 2" xfId="38688" xr:uid="{6FABA68D-AC6A-4404-9AE5-88B19E2267E0}"/>
    <cellStyle name="Millares [0] 7 2 2 2 3 4" xfId="27247" xr:uid="{3507F168-A848-4FDC-870D-CB7110D49981}"/>
    <cellStyle name="Millares [0] 7 2 2 2 3 5" xfId="50129" xr:uid="{F0F470E6-A54B-46C4-973A-B54A52CFF54B}"/>
    <cellStyle name="Millares [0] 7 2 2 2 4" xfId="5428" xr:uid="{E5965FAF-06FA-4763-9BBC-A397B6AB9999}"/>
    <cellStyle name="Millares [0] 7 2 2 2 4 2" xfId="16880" xr:uid="{4DEB133D-6D50-4BDC-904F-265D4D602FD7}"/>
    <cellStyle name="Millares [0] 7 2 2 2 4 2 2" xfId="39774" xr:uid="{29DC79B7-F56C-4EAD-880F-34E5D67528E7}"/>
    <cellStyle name="Millares [0] 7 2 2 2 4 3" xfId="28333" xr:uid="{E3DCB2C5-0037-471F-B6CF-22800ED462EA}"/>
    <cellStyle name="Millares [0] 7 2 2 2 4 4" xfId="51215" xr:uid="{2876AB7A-CE48-4E7D-91FF-80AEABFAE322}"/>
    <cellStyle name="Millares [0] 7 2 2 2 5" xfId="10489" xr:uid="{82DFD353-704B-40EA-B1DE-502E64169E4E}"/>
    <cellStyle name="Millares [0] 7 2 2 2 5 2" xfId="21932" xr:uid="{9223073F-658C-4FDD-BE7D-40657E301D7F}"/>
    <cellStyle name="Millares [0] 7 2 2 2 5 2 2" xfId="44826" xr:uid="{A089DE30-A555-4FEA-803C-1915B72618A0}"/>
    <cellStyle name="Millares [0] 7 2 2 2 5 3" xfId="33385" xr:uid="{620F2A01-BD92-4B6E-BAE0-847B8E407A42}"/>
    <cellStyle name="Millares [0] 7 2 2 2 6" xfId="11573" xr:uid="{6B6978EF-D415-4EF5-936C-5234A4AF95DD}"/>
    <cellStyle name="Millares [0] 7 2 2 2 6 2" xfId="23016" xr:uid="{7741E908-CE6C-4715-93C4-E245936452D6}"/>
    <cellStyle name="Millares [0] 7 2 2 2 6 2 2" xfId="45910" xr:uid="{9B4CBC93-3FF8-4589-854F-E5D3B1EFD92D}"/>
    <cellStyle name="Millares [0] 7 2 2 2 6 3" xfId="34469" xr:uid="{D180889A-6722-4BE1-A170-8A9AC4713D2D}"/>
    <cellStyle name="Millares [0] 7 2 2 2 7" xfId="12638" xr:uid="{1623A3D4-56F5-4167-BD76-739EA403E35B}"/>
    <cellStyle name="Millares [0] 7 2 2 2 7 2" xfId="35532" xr:uid="{520D375B-D2B8-4C94-85EC-876B9EF66CC4}"/>
    <cellStyle name="Millares [0] 7 2 2 2 8" xfId="24091" xr:uid="{06B29F6D-43F8-4BF4-9B6B-CF75E187AD86}"/>
    <cellStyle name="Millares [0] 7 2 2 2 9" xfId="46974" xr:uid="{1DA93116-4BFE-41E7-8423-DC152B810789}"/>
    <cellStyle name="Millares [0] 7 2 2 3" xfId="1971" xr:uid="{2EFAF707-990D-4D3B-A8FD-A398CC915F08}"/>
    <cellStyle name="Millares [0] 7 2 2 3 2" xfId="6218" xr:uid="{338953EA-247F-4FB6-B309-20B5F24C4402}"/>
    <cellStyle name="Millares [0] 7 2 2 3 2 2" xfId="17670" xr:uid="{BB23B415-44C3-4988-AA18-B478906018CB}"/>
    <cellStyle name="Millares [0] 7 2 2 3 2 2 2" xfId="40564" xr:uid="{52BD74EB-3C09-472E-A976-A4378778DFAE}"/>
    <cellStyle name="Millares [0] 7 2 2 3 2 3" xfId="29123" xr:uid="{1B02ED06-57C1-4F1D-8959-B4395221EC31}"/>
    <cellStyle name="Millares [0] 7 2 2 3 2 4" xfId="52005" xr:uid="{F0EBE55E-B0FB-4A9E-8C52-495C694DF1E4}"/>
    <cellStyle name="Millares [0] 7 2 2 3 3" xfId="13428" xr:uid="{A0CC0900-C038-42D7-850C-6B287D82196C}"/>
    <cellStyle name="Millares [0] 7 2 2 3 3 2" xfId="36322" xr:uid="{0378A07C-5F2C-4A35-AF97-A6638C9DC285}"/>
    <cellStyle name="Millares [0] 7 2 2 3 4" xfId="24881" xr:uid="{ADD5A2F3-0473-477A-BC80-01768BFA2CBA}"/>
    <cellStyle name="Millares [0] 7 2 2 3 5" xfId="47764" xr:uid="{8891B5C7-0A35-4660-BD27-E64AC35CBDE6}"/>
    <cellStyle name="Millares [0] 7 2 2 4" xfId="3814" xr:uid="{F28FDF5A-E4C4-445B-918E-BE09B01E8BA3}"/>
    <cellStyle name="Millares [0] 7 2 2 4 2" xfId="8057" xr:uid="{10CC3786-E9FF-435E-9E77-CBD01E3560F7}"/>
    <cellStyle name="Millares [0] 7 2 2 4 2 2" xfId="19509" xr:uid="{4CB3CF2F-FA5E-4A4E-ABBC-061853840282}"/>
    <cellStyle name="Millares [0] 7 2 2 4 2 2 2" xfId="42403" xr:uid="{2E8222CF-D54B-4D2F-BDBD-046959CEEDDB}"/>
    <cellStyle name="Millares [0] 7 2 2 4 2 3" xfId="30962" xr:uid="{F4DB4BFF-2F01-4165-B1FF-FFEEA3B6F781}"/>
    <cellStyle name="Millares [0] 7 2 2 4 2 4" xfId="53844" xr:uid="{96E4528C-143B-44FE-AF5B-345B29D8E6C5}"/>
    <cellStyle name="Millares [0] 7 2 2 4 3" xfId="15267" xr:uid="{C49E08E4-8C1C-40AA-9C9A-A10D2124C994}"/>
    <cellStyle name="Millares [0] 7 2 2 4 3 2" xfId="38161" xr:uid="{92B186BE-1C01-4664-B152-18F2512619C7}"/>
    <cellStyle name="Millares [0] 7 2 2 4 4" xfId="26720" xr:uid="{3DBAAE5A-7642-4DDA-96CB-68E10CE7A170}"/>
    <cellStyle name="Millares [0] 7 2 2 4 5" xfId="49602" xr:uid="{5A9EC7AA-A925-4807-82FF-40AB69E66968}"/>
    <cellStyle name="Millares [0] 7 2 2 5" xfId="4901" xr:uid="{C955116B-E5F7-4CF3-897F-D2FDFF420D19}"/>
    <cellStyle name="Millares [0] 7 2 2 5 2" xfId="16353" xr:uid="{37279330-8C4B-4E1D-8C3C-62AE31872631}"/>
    <cellStyle name="Millares [0] 7 2 2 5 2 2" xfId="39247" xr:uid="{F6B86684-CB97-433D-81A3-5EDCE29EEC1F}"/>
    <cellStyle name="Millares [0] 7 2 2 5 3" xfId="27806" xr:uid="{8E87F557-0A66-41D7-B1BC-037E3ECB5C36}"/>
    <cellStyle name="Millares [0] 7 2 2 5 4" xfId="50688" xr:uid="{AE3338EC-DE60-4E42-908A-7B0772B6EF83}"/>
    <cellStyle name="Millares [0] 7 2 2 6" xfId="9962" xr:uid="{B464077E-AC4F-4D14-A1E7-97AC3AC38118}"/>
    <cellStyle name="Millares [0] 7 2 2 6 2" xfId="21405" xr:uid="{3F6B6A20-BAF2-4B99-B8E4-FDB296C1D538}"/>
    <cellStyle name="Millares [0] 7 2 2 6 2 2" xfId="44299" xr:uid="{AD42A2F8-C95B-4740-B18E-22C69024B4D3}"/>
    <cellStyle name="Millares [0] 7 2 2 6 3" xfId="32858" xr:uid="{B0C6E4AD-ED50-4FF4-B644-D2F48F87321E}"/>
    <cellStyle name="Millares [0] 7 2 2 7" xfId="11046" xr:uid="{DC73F29D-33A4-42D6-928A-9418E556B9DD}"/>
    <cellStyle name="Millares [0] 7 2 2 7 2" xfId="22489" xr:uid="{FC12D388-64E9-42A5-B5AA-013C0A83626A}"/>
    <cellStyle name="Millares [0] 7 2 2 7 2 2" xfId="45383" xr:uid="{6543B460-1994-4C39-8720-BA1C592606AE}"/>
    <cellStyle name="Millares [0] 7 2 2 7 3" xfId="33942" xr:uid="{AADCF1A5-F857-4ABD-8F38-5193A62402E6}"/>
    <cellStyle name="Millares [0] 7 2 2 8" xfId="12111" xr:uid="{31AF74ED-F39B-4CFE-B6DD-F45DB772FC64}"/>
    <cellStyle name="Millares [0] 7 2 2 8 2" xfId="35005" xr:uid="{1A20E3C3-D5B7-478D-A0C7-499CEF18DB4A}"/>
    <cellStyle name="Millares [0] 7 2 2 9" xfId="23564" xr:uid="{6773E167-4905-4F1C-9670-56BFBAC5B4A8}"/>
    <cellStyle name="Millares [0] 7 2 3" xfId="918" xr:uid="{1DB415FB-FC80-4AA1-B942-0CB0031D5430}"/>
    <cellStyle name="Millares [0] 7 2 3 2" xfId="2235" xr:uid="{DD19029A-C48F-4D14-A525-6562749235DF}"/>
    <cellStyle name="Millares [0] 7 2 3 2 2" xfId="6482" xr:uid="{50753BD5-91B1-4415-AB70-71E8BAEFFCA0}"/>
    <cellStyle name="Millares [0] 7 2 3 2 2 2" xfId="17934" xr:uid="{83F541C2-772B-4E58-82B2-D6C04E0F98F9}"/>
    <cellStyle name="Millares [0] 7 2 3 2 2 2 2" xfId="40828" xr:uid="{9F799E55-01E5-4877-8D60-72F8DB030714}"/>
    <cellStyle name="Millares [0] 7 2 3 2 2 3" xfId="29387" xr:uid="{B1F48B7B-5C82-4D08-8557-81C1F91E3611}"/>
    <cellStyle name="Millares [0] 7 2 3 2 2 4" xfId="52269" xr:uid="{B11D987D-A6A8-4683-A201-DA26C4583BD1}"/>
    <cellStyle name="Millares [0] 7 2 3 2 3" xfId="13692" xr:uid="{8151CC2E-BEFD-41FB-93A6-E5BCB2262E4E}"/>
    <cellStyle name="Millares [0] 7 2 3 2 3 2" xfId="36586" xr:uid="{137C92EC-31E3-4E8D-80C7-C8E9A9F34082}"/>
    <cellStyle name="Millares [0] 7 2 3 2 4" xfId="25145" xr:uid="{3D8ABBFF-BD8B-4E21-AA87-3F71A8B7EE3D}"/>
    <cellStyle name="Millares [0] 7 2 3 2 5" xfId="48028" xr:uid="{9547B544-BD1C-4B63-8D21-6A0002179FE4}"/>
    <cellStyle name="Millares [0] 7 2 3 3" xfId="4078" xr:uid="{361913AD-0A23-48EC-9BDF-66EFA2CCCEC6}"/>
    <cellStyle name="Millares [0] 7 2 3 3 2" xfId="8321" xr:uid="{D5345874-ECB0-48DF-AC04-29E8B127476D}"/>
    <cellStyle name="Millares [0] 7 2 3 3 2 2" xfId="19773" xr:uid="{D784BA45-91B5-4367-83AF-BE84FBBA4E43}"/>
    <cellStyle name="Millares [0] 7 2 3 3 2 2 2" xfId="42667" xr:uid="{A2EA839E-EA0F-4E56-8ED9-D583D5DC1AB4}"/>
    <cellStyle name="Millares [0] 7 2 3 3 2 3" xfId="31226" xr:uid="{5FB5361F-884D-4F60-8ED4-633958DFE376}"/>
    <cellStyle name="Millares [0] 7 2 3 3 2 4" xfId="54108" xr:uid="{9EA8F00F-9BEC-425D-BB59-1FABA24801FB}"/>
    <cellStyle name="Millares [0] 7 2 3 3 3" xfId="15531" xr:uid="{9E587992-667B-456D-A66A-C0E0B575C023}"/>
    <cellStyle name="Millares [0] 7 2 3 3 3 2" xfId="38425" xr:uid="{FF095E7A-A8F4-4C18-BFB2-0DB245DAA3D3}"/>
    <cellStyle name="Millares [0] 7 2 3 3 4" xfId="26984" xr:uid="{AC358B2B-6399-4FA7-A425-48DE0B92B3C2}"/>
    <cellStyle name="Millares [0] 7 2 3 3 5" xfId="49866" xr:uid="{63F24C35-8A5C-4640-8EBD-DDA723A2B64E}"/>
    <cellStyle name="Millares [0] 7 2 3 4" xfId="5165" xr:uid="{8B9E0C80-2A79-40E0-B588-640E495EA8CE}"/>
    <cellStyle name="Millares [0] 7 2 3 4 2" xfId="16617" xr:uid="{7F902F9D-6E1C-4570-8FBE-1E12477894B3}"/>
    <cellStyle name="Millares [0] 7 2 3 4 2 2" xfId="39511" xr:uid="{F632665C-485D-47CC-8765-46767E0D746C}"/>
    <cellStyle name="Millares [0] 7 2 3 4 3" xfId="28070" xr:uid="{3640B095-1AD2-44AB-8DD4-DB4456021286}"/>
    <cellStyle name="Millares [0] 7 2 3 4 4" xfId="50952" xr:uid="{A22906E1-FD88-442A-879F-BCD8BCC454DC}"/>
    <cellStyle name="Millares [0] 7 2 3 5" xfId="10226" xr:uid="{FE709F3D-DA58-4325-98F0-25CE865F6C80}"/>
    <cellStyle name="Millares [0] 7 2 3 5 2" xfId="21669" xr:uid="{C1579C27-8853-493D-A222-D51F7FAA7BB3}"/>
    <cellStyle name="Millares [0] 7 2 3 5 2 2" xfId="44563" xr:uid="{3EAE867A-65C0-4C00-94FE-D4B1B7A8DF32}"/>
    <cellStyle name="Millares [0] 7 2 3 5 3" xfId="33122" xr:uid="{AF295746-4365-49FF-8D58-7A2E83218CC5}"/>
    <cellStyle name="Millares [0] 7 2 3 6" xfId="11310" xr:uid="{AB43575D-6AAB-4CBA-80D4-67C15A6F66DD}"/>
    <cellStyle name="Millares [0] 7 2 3 6 2" xfId="22753" xr:uid="{407180B6-4015-4A44-B1FE-27A98478C523}"/>
    <cellStyle name="Millares [0] 7 2 3 6 2 2" xfId="45647" xr:uid="{FA430A1A-3AF8-4A5A-BA89-99D410A6D362}"/>
    <cellStyle name="Millares [0] 7 2 3 6 3" xfId="34206" xr:uid="{C7BDA401-C5CD-4235-9545-D2338ABB6989}"/>
    <cellStyle name="Millares [0] 7 2 3 7" xfId="12375" xr:uid="{7295EAF5-CC4A-4AA6-93AC-83494BB5E6B7}"/>
    <cellStyle name="Millares [0] 7 2 3 7 2" xfId="35269" xr:uid="{C9353609-5FD2-4023-9F27-8DAF5E52B278}"/>
    <cellStyle name="Millares [0] 7 2 3 8" xfId="23828" xr:uid="{7031078D-E3A9-42C7-980B-A20A4CE847FE}"/>
    <cellStyle name="Millares [0] 7 2 3 9" xfId="46711" xr:uid="{9193AB2E-4F5C-456A-AA75-AFACC2FF5911}"/>
    <cellStyle name="Millares [0] 7 2 4" xfId="1446" xr:uid="{7EEC83AC-3B9D-4269-A60A-8FE09B139493}"/>
    <cellStyle name="Millares [0] 7 2 4 2" xfId="2763" xr:uid="{46C1404B-47E1-4493-AE77-F25ADD0246F7}"/>
    <cellStyle name="Millares [0] 7 2 4 2 2" xfId="7010" xr:uid="{9A336440-28B4-4407-B5DE-791DAC64A666}"/>
    <cellStyle name="Millares [0] 7 2 4 2 2 2" xfId="18462" xr:uid="{E81B8197-1555-4365-8B54-7227447ED2C1}"/>
    <cellStyle name="Millares [0] 7 2 4 2 2 2 2" xfId="41356" xr:uid="{19527AFB-08F5-4ABD-9CFC-756E89CE3716}"/>
    <cellStyle name="Millares [0] 7 2 4 2 2 3" xfId="29915" xr:uid="{0AA052BF-7F74-4F5E-BE44-452B0FDB8CA7}"/>
    <cellStyle name="Millares [0] 7 2 4 2 2 4" xfId="52797" xr:uid="{51D8D871-9710-4F2E-B159-1B0955626F53}"/>
    <cellStyle name="Millares [0] 7 2 4 2 3" xfId="14220" xr:uid="{97394F03-C0E7-4C66-9378-6A815C2D49E1}"/>
    <cellStyle name="Millares [0] 7 2 4 2 3 2" xfId="37114" xr:uid="{095BAE22-81B6-4D3C-AD36-8596782ACA3B}"/>
    <cellStyle name="Millares [0] 7 2 4 2 4" xfId="25673" xr:uid="{05632EA3-FFF2-4C53-9FE3-86D550B807A4}"/>
    <cellStyle name="Millares [0] 7 2 4 2 5" xfId="48556" xr:uid="{9615F516-73AC-4568-B586-8733FA2ED8D0}"/>
    <cellStyle name="Millares [0] 7 2 4 3" xfId="5693" xr:uid="{CE92227A-1601-43D3-90E3-ADBB5EEFD57E}"/>
    <cellStyle name="Millares [0] 7 2 4 3 2" xfId="17145" xr:uid="{EEA1E14E-F63A-494D-BAF9-E7891082F0D9}"/>
    <cellStyle name="Millares [0] 7 2 4 3 2 2" xfId="40039" xr:uid="{C2746C1D-ED1A-4345-B620-BE2D4D487078}"/>
    <cellStyle name="Millares [0] 7 2 4 3 3" xfId="28598" xr:uid="{A5FFC7D6-5C5E-4040-B802-ABA712DC2CC7}"/>
    <cellStyle name="Millares [0] 7 2 4 3 4" xfId="51480" xr:uid="{88E372B3-4314-46F6-940E-A915A64DC5E9}"/>
    <cellStyle name="Millares [0] 7 2 4 4" xfId="12903" xr:uid="{87529B48-9F27-479B-950D-B739E76F3517}"/>
    <cellStyle name="Millares [0] 7 2 4 4 2" xfId="35797" xr:uid="{F2A7BA7D-0E28-43E2-A426-3E7693942011}"/>
    <cellStyle name="Millares [0] 7 2 4 5" xfId="24356" xr:uid="{71865FE1-13BB-4369-AB06-B61F9ECB776E}"/>
    <cellStyle name="Millares [0] 7 2 4 6" xfId="47239" xr:uid="{D9554744-91EB-4F39-AD02-8B261A70BD31}"/>
    <cellStyle name="Millares [0] 7 2 5" xfId="1708" xr:uid="{E8CB26ED-33D9-41E0-90AD-FB13F2EB04A3}"/>
    <cellStyle name="Millares [0] 7 2 5 2" xfId="5955" xr:uid="{ABAD7450-7B44-4ED8-A232-1907313072B0}"/>
    <cellStyle name="Millares [0] 7 2 5 2 2" xfId="17407" xr:uid="{21968137-AA0D-445D-B7F8-93FD26F1792D}"/>
    <cellStyle name="Millares [0] 7 2 5 2 2 2" xfId="40301" xr:uid="{68D52CFA-EE4D-44DE-A89B-B7F0B43CCD2A}"/>
    <cellStyle name="Millares [0] 7 2 5 2 3" xfId="28860" xr:uid="{23B5343D-892F-4596-852C-C300F8B14CFF}"/>
    <cellStyle name="Millares [0] 7 2 5 2 4" xfId="51742" xr:uid="{E8E538A3-2CAE-4383-9C7F-FD47540D76EC}"/>
    <cellStyle name="Millares [0] 7 2 5 3" xfId="13165" xr:uid="{A0B14FFD-2BDB-4FEF-AAA2-A45E9AF76D99}"/>
    <cellStyle name="Millares [0] 7 2 5 3 2" xfId="36059" xr:uid="{C4EDE412-0E73-4899-93B0-D1303BA74917}"/>
    <cellStyle name="Millares [0] 7 2 5 4" xfId="24618" xr:uid="{991077FD-489E-4EB8-956C-7A31AA3944E1}"/>
    <cellStyle name="Millares [0] 7 2 5 5" xfId="47501" xr:uid="{245B774F-AAB3-4BEF-A0A6-DBA08F226B18}"/>
    <cellStyle name="Millares [0] 7 2 6" xfId="3031" xr:uid="{EB8A0D92-195E-42DF-81F5-D7C8ED22A1B3}"/>
    <cellStyle name="Millares [0] 7 2 6 2" xfId="7273" xr:uid="{E4C7B535-5D83-49CE-A08D-F79E7F1073AA}"/>
    <cellStyle name="Millares [0] 7 2 6 2 2" xfId="18725" xr:uid="{4781F173-DB27-4B59-A0C3-FFACAFBEAD8D}"/>
    <cellStyle name="Millares [0] 7 2 6 2 2 2" xfId="41619" xr:uid="{30FFA868-D175-4A87-AF5D-804A6DE86CCC}"/>
    <cellStyle name="Millares [0] 7 2 6 2 3" xfId="30178" xr:uid="{037B8C8D-E6A0-450F-964F-0A03F6F2A3A1}"/>
    <cellStyle name="Millares [0] 7 2 6 2 4" xfId="53060" xr:uid="{FA973101-2D49-437E-A934-53EFE683192D}"/>
    <cellStyle name="Millares [0] 7 2 6 3" xfId="14483" xr:uid="{49F4BD34-AD80-4F57-BF51-6634EBD21C12}"/>
    <cellStyle name="Millares [0] 7 2 6 3 2" xfId="37377" xr:uid="{6AA71133-0902-4952-A615-CCF62FEB3C87}"/>
    <cellStyle name="Millares [0] 7 2 6 4" xfId="25936" xr:uid="{2D2569C2-F3D4-4A12-B366-9F0F58C6CB14}"/>
    <cellStyle name="Millares [0] 7 2 6 5" xfId="48818" xr:uid="{744D67D5-EE67-45BF-A091-5696130BADC2}"/>
    <cellStyle name="Millares [0] 7 2 7" xfId="3291" xr:uid="{26663367-4A8F-4787-A1D9-6B392D074396}"/>
    <cellStyle name="Millares [0] 7 2 7 2" xfId="7533" xr:uid="{7E4C5785-E80D-4D35-B7B2-9FC3066394D9}"/>
    <cellStyle name="Millares [0] 7 2 7 2 2" xfId="18985" xr:uid="{4543A95B-F9D5-4C8B-84E2-68E1FD68F432}"/>
    <cellStyle name="Millares [0] 7 2 7 2 2 2" xfId="41879" xr:uid="{4C765E9B-641E-4809-A9DE-8C685F45B0F6}"/>
    <cellStyle name="Millares [0] 7 2 7 2 3" xfId="30438" xr:uid="{98507069-C7AE-41BE-858D-4B4BBBFE80C6}"/>
    <cellStyle name="Millares [0] 7 2 7 2 4" xfId="53320" xr:uid="{2805B18F-BB68-487C-AA64-4255EDCD07C1}"/>
    <cellStyle name="Millares [0] 7 2 7 3" xfId="14743" xr:uid="{4DC7BEEA-22D0-4FAA-B537-79564E75DCDB}"/>
    <cellStyle name="Millares [0] 7 2 7 3 2" xfId="37637" xr:uid="{BA74F292-615D-4169-8C61-29995084A46A}"/>
    <cellStyle name="Millares [0] 7 2 7 4" xfId="26196" xr:uid="{942C1EF9-D7F4-4F38-A0CD-6237D6051EFF}"/>
    <cellStyle name="Millares [0] 7 2 7 5" xfId="49078" xr:uid="{541E54A9-E0AF-454A-8CBC-90B4966A7D89}"/>
    <cellStyle name="Millares [0] 7 2 8" xfId="3551" xr:uid="{9E413690-4B96-4F85-B08C-7D4BD302D761}"/>
    <cellStyle name="Millares [0] 7 2 8 2" xfId="7794" xr:uid="{02A6587C-A592-42E2-AEF6-FC13B3D63C92}"/>
    <cellStyle name="Millares [0] 7 2 8 2 2" xfId="19246" xr:uid="{F7069741-A0F4-44C4-A57B-044B65963381}"/>
    <cellStyle name="Millares [0] 7 2 8 2 2 2" xfId="42140" xr:uid="{E98D26C6-97B0-4FB6-B439-85F81816CE6B}"/>
    <cellStyle name="Millares [0] 7 2 8 2 3" xfId="30699" xr:uid="{163005C5-52FD-48BE-9459-832A78669EBA}"/>
    <cellStyle name="Millares [0] 7 2 8 2 4" xfId="53581" xr:uid="{918D0B6F-C8BD-4706-9052-4348C2976108}"/>
    <cellStyle name="Millares [0] 7 2 8 3" xfId="15004" xr:uid="{0998658F-B084-4C4B-8A38-8EDDE4D08D18}"/>
    <cellStyle name="Millares [0] 7 2 8 3 2" xfId="37898" xr:uid="{A2A4FD3D-1077-455B-8C48-AAFC0D467990}"/>
    <cellStyle name="Millares [0] 7 2 8 4" xfId="26457" xr:uid="{64FFD0D3-B75B-4512-9C4B-BA295774E19E}"/>
    <cellStyle name="Millares [0] 7 2 8 5" xfId="49339" xr:uid="{8D241EE3-1928-4129-A717-8C9E79898CB1}"/>
    <cellStyle name="Millares [0] 7 2 9" xfId="4619" xr:uid="{86B0A73A-3173-4AB5-8BE5-845765D1AC05}"/>
    <cellStyle name="Millares [0] 7 2 9 2" xfId="16071" xr:uid="{C42F3890-121C-475D-BEF2-09D2C42F862E}"/>
    <cellStyle name="Millares [0] 7 2 9 2 2" xfId="38965" xr:uid="{C5D10050-FA69-4D46-AF36-1D497B9FBAE9}"/>
    <cellStyle name="Millares [0] 7 2 9 3" xfId="27524" xr:uid="{7AE93212-AA37-4742-A3CB-9B2844C97469}"/>
    <cellStyle name="Millares [0] 7 2 9 4" xfId="50406" xr:uid="{7BDC9DDC-F8E7-4EDD-9F6D-BD2E897660BA}"/>
    <cellStyle name="Millares [0] 7 20" xfId="55404" xr:uid="{795FB269-4D2F-4E98-9D3F-5999DB78A29E}"/>
    <cellStyle name="Millares [0] 7 21" xfId="55895" xr:uid="{62700858-F752-4BF2-A9E8-F493D95D7D01}"/>
    <cellStyle name="Millares [0] 7 3" xfId="537" xr:uid="{A90046D2-7B53-4128-B8B4-46B894F23B85}"/>
    <cellStyle name="Millares [0] 7 3 10" xfId="46331" xr:uid="{E744D11F-F067-4DD3-A8A5-FD2712D3E7C3}"/>
    <cellStyle name="Millares [0] 7 3 11" xfId="55675" xr:uid="{D4DDCD3B-2775-49A8-8405-99FCA38D5E78}"/>
    <cellStyle name="Millares [0] 7 3 12" xfId="55897" xr:uid="{C73F58AB-CD98-46EB-A958-5DCC90DE1F71}"/>
    <cellStyle name="Millares [0] 7 3 2" xfId="1065" xr:uid="{8B2E8418-CE0E-44B3-A68A-A33C81DF1C2F}"/>
    <cellStyle name="Millares [0] 7 3 2 2" xfId="2382" xr:uid="{3FFDF263-9B7C-41B5-88C0-A7E37D9CB267}"/>
    <cellStyle name="Millares [0] 7 3 2 2 2" xfId="6629" xr:uid="{D32BADE4-EB9A-4B12-9BE5-EBAF8C2C51CD}"/>
    <cellStyle name="Millares [0] 7 3 2 2 2 2" xfId="18081" xr:uid="{0F90C817-1CD8-4C55-B418-3D052CD11189}"/>
    <cellStyle name="Millares [0] 7 3 2 2 2 2 2" xfId="40975" xr:uid="{720DAA02-61A1-4B77-864D-B096E9CD2259}"/>
    <cellStyle name="Millares [0] 7 3 2 2 2 3" xfId="29534" xr:uid="{AC72DAEB-8E42-4B22-A25C-C76AFB623815}"/>
    <cellStyle name="Millares [0] 7 3 2 2 2 4" xfId="52416" xr:uid="{ADB9BF78-229B-48A6-9A53-77B89DD7FE67}"/>
    <cellStyle name="Millares [0] 7 3 2 2 3" xfId="13839" xr:uid="{B0E16F27-8803-447E-9215-0B91152B4EFA}"/>
    <cellStyle name="Millares [0] 7 3 2 2 3 2" xfId="36733" xr:uid="{A504BD19-74AE-479C-8C0C-A8B0091B6D35}"/>
    <cellStyle name="Millares [0] 7 3 2 2 4" xfId="25292" xr:uid="{82960DFB-E70F-4223-AA4D-226A1533ABDF}"/>
    <cellStyle name="Millares [0] 7 3 2 2 5" xfId="48175" xr:uid="{4D0F67B7-24D0-48F3-BD73-B06713EFFA37}"/>
    <cellStyle name="Millares [0] 7 3 2 3" xfId="4225" xr:uid="{BD7DE5BF-5FC3-443B-9680-C09EDB3BA65B}"/>
    <cellStyle name="Millares [0] 7 3 2 3 2" xfId="8468" xr:uid="{F6DB06B9-0F3D-4571-B6F9-69DF1EEC23B4}"/>
    <cellStyle name="Millares [0] 7 3 2 3 2 2" xfId="19920" xr:uid="{5F5B110E-7294-4DD0-A764-3E680AC5CF40}"/>
    <cellStyle name="Millares [0] 7 3 2 3 2 2 2" xfId="42814" xr:uid="{32223D5C-D532-419A-BAAE-94E09009FC0A}"/>
    <cellStyle name="Millares [0] 7 3 2 3 2 3" xfId="31373" xr:uid="{F990BE9F-187A-4476-859B-9223A26BEE49}"/>
    <cellStyle name="Millares [0] 7 3 2 3 2 4" xfId="54255" xr:uid="{3797526C-3DC7-41CC-A168-81E6603B06E2}"/>
    <cellStyle name="Millares [0] 7 3 2 3 3" xfId="15678" xr:uid="{AC1D1589-237E-4251-BAA0-3001E496E43F}"/>
    <cellStyle name="Millares [0] 7 3 2 3 3 2" xfId="38572" xr:uid="{416E7183-96E5-487D-A579-3AF5E806D409}"/>
    <cellStyle name="Millares [0] 7 3 2 3 4" xfId="27131" xr:uid="{F165409D-BD12-4C02-A7D8-9A7451780513}"/>
    <cellStyle name="Millares [0] 7 3 2 3 5" xfId="50013" xr:uid="{A3664AA7-A386-4363-B0E1-1C7CDEDB47CF}"/>
    <cellStyle name="Millares [0] 7 3 2 4" xfId="5312" xr:uid="{349CC248-A967-412D-BD1E-4337A83191C3}"/>
    <cellStyle name="Millares [0] 7 3 2 4 2" xfId="16764" xr:uid="{E8FF737E-E387-48EA-982F-8F877DA8AC89}"/>
    <cellStyle name="Millares [0] 7 3 2 4 2 2" xfId="39658" xr:uid="{457FF897-B8C2-4BE6-ADBB-855EC9D91F4D}"/>
    <cellStyle name="Millares [0] 7 3 2 4 3" xfId="28217" xr:uid="{075F991F-AB55-4934-8845-CD2100AA5CA7}"/>
    <cellStyle name="Millares [0] 7 3 2 4 4" xfId="51099" xr:uid="{6DD00C17-D37D-4BF0-95D8-8EF4F3A7323D}"/>
    <cellStyle name="Millares [0] 7 3 2 5" xfId="10373" xr:uid="{EB39B84F-60E7-41A3-BB66-55CBDE9AB780}"/>
    <cellStyle name="Millares [0] 7 3 2 5 2" xfId="21816" xr:uid="{2AF4C9BD-81A4-4C91-A7F5-F9209B965A6A}"/>
    <cellStyle name="Millares [0] 7 3 2 5 2 2" xfId="44710" xr:uid="{BAEA75B1-B77A-4F1B-9CBB-85E10E454190}"/>
    <cellStyle name="Millares [0] 7 3 2 5 3" xfId="33269" xr:uid="{BE7A3025-2F2E-4F03-A611-063DA55E22E6}"/>
    <cellStyle name="Millares [0] 7 3 2 6" xfId="11457" xr:uid="{DAEF746E-182F-44B1-A1A7-3C86B652FA2D}"/>
    <cellStyle name="Millares [0] 7 3 2 6 2" xfId="22900" xr:uid="{B6E78777-B205-42B6-B10A-5E2AF3F7F476}"/>
    <cellStyle name="Millares [0] 7 3 2 6 2 2" xfId="45794" xr:uid="{EE27B5D1-E5E9-41E0-9038-AD8FE37A7E2B}"/>
    <cellStyle name="Millares [0] 7 3 2 6 3" xfId="34353" xr:uid="{CE14344C-3E3A-41F3-A61A-B877E3EA0EA5}"/>
    <cellStyle name="Millares [0] 7 3 2 7" xfId="12522" xr:uid="{A61ADC33-AC1E-42EF-B8C5-B5C720C7C87E}"/>
    <cellStyle name="Millares [0] 7 3 2 7 2" xfId="35416" xr:uid="{1B97FD0A-C42C-454F-BD9F-382938EBDFB3}"/>
    <cellStyle name="Millares [0] 7 3 2 8" xfId="23975" xr:uid="{75345BA6-30BC-45D3-9ECC-0798747B192D}"/>
    <cellStyle name="Millares [0] 7 3 2 9" xfId="46858" xr:uid="{EF2E34E0-C611-4A06-A2E5-B68E57F4A7A4}"/>
    <cellStyle name="Millares [0] 7 3 3" xfId="1855" xr:uid="{484167D1-BDAC-4F56-9B05-51BB411A2961}"/>
    <cellStyle name="Millares [0] 7 3 3 2" xfId="6102" xr:uid="{753AEB55-3CCD-4D8C-9A83-2D21DC240890}"/>
    <cellStyle name="Millares [0] 7 3 3 2 2" xfId="17554" xr:uid="{DAA93FC7-B78D-4E22-8A01-772E2B1C790F}"/>
    <cellStyle name="Millares [0] 7 3 3 2 2 2" xfId="40448" xr:uid="{6D5E09B7-63B1-495A-8676-045231B66380}"/>
    <cellStyle name="Millares [0] 7 3 3 2 3" xfId="29007" xr:uid="{A00AF481-3528-4E2D-9360-4725390E09C1}"/>
    <cellStyle name="Millares [0] 7 3 3 2 4" xfId="51889" xr:uid="{2A69FAB1-574E-4802-B11F-473E719A35F6}"/>
    <cellStyle name="Millares [0] 7 3 3 3" xfId="13312" xr:uid="{4E3BCC01-1A06-4E94-A275-62AC5EFF8BC7}"/>
    <cellStyle name="Millares [0] 7 3 3 3 2" xfId="36206" xr:uid="{ED766D28-954A-46C5-A179-FA0233C713F1}"/>
    <cellStyle name="Millares [0] 7 3 3 4" xfId="24765" xr:uid="{4096FCBD-46C7-42AB-9859-E1F5A9E44967}"/>
    <cellStyle name="Millares [0] 7 3 3 5" xfId="47648" xr:uid="{A2549E10-61DA-4D09-898E-E8FB4EBA2E9B}"/>
    <cellStyle name="Millares [0] 7 3 4" xfId="3698" xr:uid="{0FD90ADD-67F0-495D-9596-6C7B4E623865}"/>
    <cellStyle name="Millares [0] 7 3 4 2" xfId="7941" xr:uid="{609814EE-ED63-40CB-8257-88ADD53CF7B5}"/>
    <cellStyle name="Millares [0] 7 3 4 2 2" xfId="19393" xr:uid="{324F2383-17A4-448C-AEA8-4DBD35F4DB64}"/>
    <cellStyle name="Millares [0] 7 3 4 2 2 2" xfId="42287" xr:uid="{03A0C69D-F8C8-4C74-8502-B3F3D618BEF1}"/>
    <cellStyle name="Millares [0] 7 3 4 2 3" xfId="30846" xr:uid="{951CE7FF-F0D8-4A60-A14A-11E081215A68}"/>
    <cellStyle name="Millares [0] 7 3 4 2 4" xfId="53728" xr:uid="{19735747-B4F9-43DF-B30C-15D6EE1234C5}"/>
    <cellStyle name="Millares [0] 7 3 4 3" xfId="15151" xr:uid="{D9BE9535-4BBF-4FB4-BFA2-AEF13BE718F3}"/>
    <cellStyle name="Millares [0] 7 3 4 3 2" xfId="38045" xr:uid="{5596D3C1-F191-4027-9608-52083CF4CB7B}"/>
    <cellStyle name="Millares [0] 7 3 4 4" xfId="26604" xr:uid="{DE0F9114-16B0-480E-BD0A-706C4F69435E}"/>
    <cellStyle name="Millares [0] 7 3 4 5" xfId="49486" xr:uid="{A9B72932-2329-4EB7-A166-692F4A478427}"/>
    <cellStyle name="Millares [0] 7 3 5" xfId="4785" xr:uid="{5B3B6EAF-E1FF-479C-AEF8-948C133A1A20}"/>
    <cellStyle name="Millares [0] 7 3 5 2" xfId="16237" xr:uid="{A73281A3-411D-4BC6-947B-C797EBE73470}"/>
    <cellStyle name="Millares [0] 7 3 5 2 2" xfId="39131" xr:uid="{DF9CDF3B-D082-4686-A8C6-1443899A9B63}"/>
    <cellStyle name="Millares [0] 7 3 5 3" xfId="27690" xr:uid="{89D66F95-64E8-4638-B226-60A79115C286}"/>
    <cellStyle name="Millares [0] 7 3 5 4" xfId="50572" xr:uid="{7A746717-D63C-41DF-9116-9C34C15E91AA}"/>
    <cellStyle name="Millares [0] 7 3 6" xfId="9846" xr:uid="{06AEE95F-F016-4688-A4D1-0503054F192C}"/>
    <cellStyle name="Millares [0] 7 3 6 2" xfId="21289" xr:uid="{85C6C5E2-4F99-48B3-B6A7-B0D8F3D315C9}"/>
    <cellStyle name="Millares [0] 7 3 6 2 2" xfId="44183" xr:uid="{1CCE2611-5A7F-4021-9427-23EB2B4CBA67}"/>
    <cellStyle name="Millares [0] 7 3 6 3" xfId="32742" xr:uid="{9ECBFB58-CD63-4E4B-8B5D-A6B660FD2F9F}"/>
    <cellStyle name="Millares [0] 7 3 7" xfId="10930" xr:uid="{A8E7643B-F055-47FA-8004-B88081107BE2}"/>
    <cellStyle name="Millares [0] 7 3 7 2" xfId="22373" xr:uid="{AA5DFE3F-3BF4-42A2-93BE-1D447CF1EAA1}"/>
    <cellStyle name="Millares [0] 7 3 7 2 2" xfId="45267" xr:uid="{A4EE862E-AD4E-4EA6-9557-7900AF4FE0B7}"/>
    <cellStyle name="Millares [0] 7 3 7 3" xfId="33826" xr:uid="{9700B399-8770-4189-B27F-21FB21159E5B}"/>
    <cellStyle name="Millares [0] 7 3 8" xfId="11995" xr:uid="{D30CB4C1-B7F7-43A3-97FC-088071FC80A5}"/>
    <cellStyle name="Millares [0] 7 3 8 2" xfId="34889" xr:uid="{3A2E8067-E62D-431A-8A22-09F67D2084FE}"/>
    <cellStyle name="Millares [0] 7 3 9" xfId="23448" xr:uid="{93F5AB70-6EB1-4688-A36C-FC7565D46C44}"/>
    <cellStyle name="Millares [0] 7 4" xfId="801" xr:uid="{F5E21878-CB51-40CC-97F6-A236FA75376B}"/>
    <cellStyle name="Millares [0] 7 4 2" xfId="2118" xr:uid="{4573BE02-83DF-47E5-B1FA-F2110330D0A0}"/>
    <cellStyle name="Millares [0] 7 4 2 2" xfId="6365" xr:uid="{85150F24-D98D-43BC-8523-67A70515FD93}"/>
    <cellStyle name="Millares [0] 7 4 2 2 2" xfId="17817" xr:uid="{2C85A6A8-082C-43BD-8E1D-C72D3410F95C}"/>
    <cellStyle name="Millares [0] 7 4 2 2 2 2" xfId="40711" xr:uid="{727D23AD-1F72-43B3-97BF-83568EB21B25}"/>
    <cellStyle name="Millares [0] 7 4 2 2 3" xfId="29270" xr:uid="{357DF1F2-24E4-4957-8C18-D411BE7F6CA6}"/>
    <cellStyle name="Millares [0] 7 4 2 2 4" xfId="52152" xr:uid="{55F94B7E-594B-4869-BE2E-D2D3BDA532C3}"/>
    <cellStyle name="Millares [0] 7 4 2 3" xfId="13575" xr:uid="{91956453-02B2-4621-8DE4-34A928E30244}"/>
    <cellStyle name="Millares [0] 7 4 2 3 2" xfId="36469" xr:uid="{4A1653B0-9F0B-4CB1-BB4D-89BAC176FC0A}"/>
    <cellStyle name="Millares [0] 7 4 2 4" xfId="25028" xr:uid="{D07FD3E5-4E81-4044-BB83-9EA3A32AB257}"/>
    <cellStyle name="Millares [0] 7 4 2 5" xfId="47911" xr:uid="{9D61392D-2D02-4B2C-B311-61591986CBC5}"/>
    <cellStyle name="Millares [0] 7 4 3" xfId="3961" xr:uid="{FAD5B894-8C7C-4F41-9487-30249876A6F8}"/>
    <cellStyle name="Millares [0] 7 4 3 2" xfId="8204" xr:uid="{B866656A-B2F7-4FC3-80A5-7ADC9610B525}"/>
    <cellStyle name="Millares [0] 7 4 3 2 2" xfId="19656" xr:uid="{24E54195-1B4C-4ABB-B809-6C4ADE990ED9}"/>
    <cellStyle name="Millares [0] 7 4 3 2 2 2" xfId="42550" xr:uid="{B61AA9B0-C067-496A-B57C-7E321C0E5ADC}"/>
    <cellStyle name="Millares [0] 7 4 3 2 3" xfId="31109" xr:uid="{F2358B9C-1E85-407E-836A-88B2E66F9C0B}"/>
    <cellStyle name="Millares [0] 7 4 3 2 4" xfId="53991" xr:uid="{30883085-ADD0-481B-9E53-4A4AA8FE7CDF}"/>
    <cellStyle name="Millares [0] 7 4 3 3" xfId="15414" xr:uid="{795E0B7C-0D63-430C-AFD2-290BF93CDB8D}"/>
    <cellStyle name="Millares [0] 7 4 3 3 2" xfId="38308" xr:uid="{EC8ABDC7-7BF5-41F3-849A-5E0FFA3A051D}"/>
    <cellStyle name="Millares [0] 7 4 3 4" xfId="26867" xr:uid="{2E93FB08-411C-471C-8925-20F30E6AC75F}"/>
    <cellStyle name="Millares [0] 7 4 3 5" xfId="49749" xr:uid="{1842160E-024B-412E-84FA-A4D6D006E898}"/>
    <cellStyle name="Millares [0] 7 4 4" xfId="5048" xr:uid="{AD443066-8E5E-4F16-BAF9-EA07CF8082CC}"/>
    <cellStyle name="Millares [0] 7 4 4 2" xfId="16500" xr:uid="{52B70957-1870-4406-912C-8C07CEACE7BE}"/>
    <cellStyle name="Millares [0] 7 4 4 2 2" xfId="39394" xr:uid="{14BAA3F2-358E-461A-AE0F-5E39361DAEC2}"/>
    <cellStyle name="Millares [0] 7 4 4 3" xfId="27953" xr:uid="{4223D4B5-8638-4118-8BDE-8B0B8FED5485}"/>
    <cellStyle name="Millares [0] 7 4 4 4" xfId="50835" xr:uid="{98B91118-FDB7-48E4-8230-687BA06D2E67}"/>
    <cellStyle name="Millares [0] 7 4 5" xfId="10109" xr:uid="{40D801D4-23CF-45F2-A73F-17E4ED21F2FE}"/>
    <cellStyle name="Millares [0] 7 4 5 2" xfId="21552" xr:uid="{9D2CE36B-A95D-4A1D-B632-EACD441E5A9B}"/>
    <cellStyle name="Millares [0] 7 4 5 2 2" xfId="44446" xr:uid="{ADCD1349-A51A-4360-B0BB-AEFCEF67FF4F}"/>
    <cellStyle name="Millares [0] 7 4 5 3" xfId="33005" xr:uid="{097148E9-D98E-4485-A2CC-1A0292696112}"/>
    <cellStyle name="Millares [0] 7 4 6" xfId="11193" xr:uid="{7E70A46D-CB3B-4DEE-8796-17E635B654F6}"/>
    <cellStyle name="Millares [0] 7 4 6 2" xfId="22636" xr:uid="{67A2C70F-5040-4D5A-935A-965E8BFDFD12}"/>
    <cellStyle name="Millares [0] 7 4 6 2 2" xfId="45530" xr:uid="{308CBCBF-1BD2-4919-9711-A5E91E93C259}"/>
    <cellStyle name="Millares [0] 7 4 6 3" xfId="34089" xr:uid="{931EB5EF-AFB3-461A-9218-BCD3D4ED9061}"/>
    <cellStyle name="Millares [0] 7 4 7" xfId="12258" xr:uid="{B385626C-79CC-41A5-8732-F0C4AC73236A}"/>
    <cellStyle name="Millares [0] 7 4 7 2" xfId="35152" xr:uid="{9E939BD9-886C-4C4E-824D-BF1331C10FD6}"/>
    <cellStyle name="Millares [0] 7 4 8" xfId="23711" xr:uid="{F2E7A8C3-64F2-4BC1-9CCE-E7E67545EA4F}"/>
    <cellStyle name="Millares [0] 7 4 9" xfId="46594" xr:uid="{59283850-3739-4D34-8E6B-F82CAD8DA1FA}"/>
    <cellStyle name="Millares [0] 7 5" xfId="1329" xr:uid="{F3C34405-3B28-4B0A-A485-2E6D83C4DB06}"/>
    <cellStyle name="Millares [0] 7 5 2" xfId="2646" xr:uid="{A1A2C428-9002-45F4-9C49-9721FFF3C072}"/>
    <cellStyle name="Millares [0] 7 5 2 2" xfId="6893" xr:uid="{2FEA7BEE-ECA1-4691-B00F-F24B7A2A050B}"/>
    <cellStyle name="Millares [0] 7 5 2 2 2" xfId="18345" xr:uid="{CB235B05-0212-4586-BA82-3C49F99136AB}"/>
    <cellStyle name="Millares [0] 7 5 2 2 2 2" xfId="41239" xr:uid="{B219B9F4-6B68-435C-8032-19B8C3E624E8}"/>
    <cellStyle name="Millares [0] 7 5 2 2 3" xfId="29798" xr:uid="{598F035C-7A84-495F-A94F-A065A35F9DB7}"/>
    <cellStyle name="Millares [0] 7 5 2 2 4" xfId="52680" xr:uid="{A0E73B02-49D3-45AF-9640-CCF1C7882C52}"/>
    <cellStyle name="Millares [0] 7 5 2 3" xfId="14103" xr:uid="{4053361A-6C4C-43FD-B792-137917868B69}"/>
    <cellStyle name="Millares [0] 7 5 2 3 2" xfId="36997" xr:uid="{643A1A70-9161-483C-9120-8B360E590F81}"/>
    <cellStyle name="Millares [0] 7 5 2 4" xfId="25556" xr:uid="{240DAC6E-7986-4D8C-9406-5D4C9EBDA84F}"/>
    <cellStyle name="Millares [0] 7 5 2 5" xfId="48439" xr:uid="{86206AFE-F854-465A-817E-0E41A85F073C}"/>
    <cellStyle name="Millares [0] 7 5 3" xfId="5576" xr:uid="{4ED487C7-30FE-4A0C-8D1A-E2CC0CCA361D}"/>
    <cellStyle name="Millares [0] 7 5 3 2" xfId="17028" xr:uid="{21729584-D5AA-446A-AA5D-9D44314A3AE1}"/>
    <cellStyle name="Millares [0] 7 5 3 2 2" xfId="39922" xr:uid="{D3B87207-1FE6-48AD-991B-A26AE4DDA77A}"/>
    <cellStyle name="Millares [0] 7 5 3 3" xfId="28481" xr:uid="{9034E434-A3B9-4C47-AABA-AEC2493879B7}"/>
    <cellStyle name="Millares [0] 7 5 3 4" xfId="51363" xr:uid="{00F9F208-7DAC-49CD-9835-40AE24DACD61}"/>
    <cellStyle name="Millares [0] 7 5 4" xfId="12786" xr:uid="{196754B8-F058-4332-8C93-FDDD09A0CFA5}"/>
    <cellStyle name="Millares [0] 7 5 4 2" xfId="35680" xr:uid="{C1FC4062-0079-4F7B-810A-11C6277166E4}"/>
    <cellStyle name="Millares [0] 7 5 5" xfId="24239" xr:uid="{D3C57D2F-9B6C-4F0B-BBE5-AE59F02A1F33}"/>
    <cellStyle name="Millares [0] 7 5 6" xfId="47122" xr:uid="{0846D07D-960E-4A67-8431-05DEE1EACCA9}"/>
    <cellStyle name="Millares [0] 7 6" xfId="1592" xr:uid="{CB3F5E52-2BFA-4574-8FBF-E3AE090E9D21}"/>
    <cellStyle name="Millares [0] 7 6 2" xfId="5839" xr:uid="{8DFF0458-03DC-4B87-9620-BFC6442AD6B7}"/>
    <cellStyle name="Millares [0] 7 6 2 2" xfId="17291" xr:uid="{C2A27839-B796-437E-ACFF-125220BB5846}"/>
    <cellStyle name="Millares [0] 7 6 2 2 2" xfId="40185" xr:uid="{9A6E6E15-4BC8-49BF-B4E9-14AC139F8628}"/>
    <cellStyle name="Millares [0] 7 6 2 3" xfId="28744" xr:uid="{31828C13-A912-471C-8DC5-1EE814FFF1A4}"/>
    <cellStyle name="Millares [0] 7 6 2 4" xfId="51626" xr:uid="{FC825DFF-073F-4667-8DEA-02ADCECFBF23}"/>
    <cellStyle name="Millares [0] 7 6 3" xfId="13049" xr:uid="{F942D493-54E9-4DD2-BE91-CD78C71271A6}"/>
    <cellStyle name="Millares [0] 7 6 3 2" xfId="35943" xr:uid="{266F0926-32F0-4163-A63B-F00B1AF361A1}"/>
    <cellStyle name="Millares [0] 7 6 4" xfId="24502" xr:uid="{095B4267-E81A-4049-92B1-EA97DB412596}"/>
    <cellStyle name="Millares [0] 7 6 5" xfId="47385" xr:uid="{24212340-49C4-4AC7-9A85-AF3FF1697373}"/>
    <cellStyle name="Millares [0] 7 7" xfId="2914" xr:uid="{B1BE2DEB-19DD-4497-AE8C-2142F352D6D4}"/>
    <cellStyle name="Millares [0] 7 7 2" xfId="7157" xr:uid="{0E245871-4967-46D4-BE4D-6F80DB483A72}"/>
    <cellStyle name="Millares [0] 7 7 2 2" xfId="18609" xr:uid="{757C77C6-339C-4D83-8416-3410A375DE12}"/>
    <cellStyle name="Millares [0] 7 7 2 2 2" xfId="41503" xr:uid="{EBDD7F54-E982-46CE-9DBF-23814ECE0E75}"/>
    <cellStyle name="Millares [0] 7 7 2 3" xfId="30062" xr:uid="{83EBC9EC-34B0-4E72-A0AC-84A6F928CF9E}"/>
    <cellStyle name="Millares [0] 7 7 2 4" xfId="52944" xr:uid="{77C05A91-83A9-4D44-BAE2-090D7B3B13F5}"/>
    <cellStyle name="Millares [0] 7 7 3" xfId="14367" xr:uid="{3E092266-87AA-4EBD-941B-97A0A0EA4A42}"/>
    <cellStyle name="Millares [0] 7 7 3 2" xfId="37261" xr:uid="{3D753CEF-6DEE-47EF-80F2-52629766DF57}"/>
    <cellStyle name="Millares [0] 7 7 4" xfId="25820" xr:uid="{D5912549-8C5F-4CFE-8464-C07BA6D39B38}"/>
    <cellStyle name="Millares [0] 7 7 5" xfId="48702" xr:uid="{EAB5D2F0-8629-492A-8B59-CDB644B73A7D}"/>
    <cellStyle name="Millares [0] 7 8" xfId="3174" xr:uid="{AC7D1A03-CA4D-4D15-94FC-6EDB14432A7A}"/>
    <cellStyle name="Millares [0] 7 8 2" xfId="7416" xr:uid="{7D6C6031-ED2E-4744-A1B3-BC18B0E4C726}"/>
    <cellStyle name="Millares [0] 7 8 2 2" xfId="18868" xr:uid="{54024351-E682-4E89-9A7F-D2E3672770BB}"/>
    <cellStyle name="Millares [0] 7 8 2 2 2" xfId="41762" xr:uid="{AB1EBEC5-3BAE-4590-862B-2817316D27A3}"/>
    <cellStyle name="Millares [0] 7 8 2 3" xfId="30321" xr:uid="{34098BD3-CBCA-49F6-9904-24811A85FC18}"/>
    <cellStyle name="Millares [0] 7 8 2 4" xfId="53203" xr:uid="{FC37937F-93A2-42E9-822F-2685711D9AF2}"/>
    <cellStyle name="Millares [0] 7 8 3" xfId="14626" xr:uid="{01F631F6-41ED-46BE-AF6F-6F99D7B284DB}"/>
    <cellStyle name="Millares [0] 7 8 3 2" xfId="37520" xr:uid="{C40BD572-FD88-4C5A-B249-82F96594849F}"/>
    <cellStyle name="Millares [0] 7 8 4" xfId="26079" xr:uid="{BEA35EF4-6799-4EC6-8525-D7AB96BAF800}"/>
    <cellStyle name="Millares [0] 7 8 5" xfId="48961" xr:uid="{DADE72A9-E7FC-4866-8F9B-3662318CFB8D}"/>
    <cellStyle name="Millares [0] 7 9" xfId="3435" xr:uid="{229A84B0-9EC8-423F-B7BB-4888943B7CDF}"/>
    <cellStyle name="Millares [0] 7 9 2" xfId="7678" xr:uid="{57F3E24E-419E-47E9-8719-E20127E02387}"/>
    <cellStyle name="Millares [0] 7 9 2 2" xfId="19130" xr:uid="{53B1B9A3-C732-4C7E-849A-63AE5AB69C2C}"/>
    <cellStyle name="Millares [0] 7 9 2 2 2" xfId="42024" xr:uid="{9F01A2A1-33AC-420F-BFDD-BBEC396F8227}"/>
    <cellStyle name="Millares [0] 7 9 2 3" xfId="30583" xr:uid="{D4786427-C310-4CE2-BEA6-EBF485526D8C}"/>
    <cellStyle name="Millares [0] 7 9 2 4" xfId="53465" xr:uid="{A726FB3D-71F0-4998-BEA8-3C82CE127A6C}"/>
    <cellStyle name="Millares [0] 7 9 3" xfId="14888" xr:uid="{CD3CE42D-387A-4911-B751-0C4E9F0B99D1}"/>
    <cellStyle name="Millares [0] 7 9 3 2" xfId="37782" xr:uid="{BF014542-311E-4CB4-87DD-58E5991E32EA}"/>
    <cellStyle name="Millares [0] 7 9 4" xfId="26341" xr:uid="{61DD37DD-3ED7-4B23-8BCF-B00F611FF19A}"/>
    <cellStyle name="Millares [0] 7 9 5" xfId="49223" xr:uid="{6AA8AA74-FD18-44B2-981D-D9F400160C31}"/>
    <cellStyle name="Millares [0] 8" xfId="309" xr:uid="{B038965F-69BF-4585-8FB1-958BAABF7391}"/>
    <cellStyle name="Millares [0] 8 10" xfId="4542" xr:uid="{2942C43F-AB3B-4355-BBC8-6E91F2F0B843}"/>
    <cellStyle name="Millares [0] 8 10 2" xfId="15994" xr:uid="{31A1518E-0E60-4701-A9ED-94C68318BA12}"/>
    <cellStyle name="Millares [0] 8 10 2 2" xfId="38888" xr:uid="{4A87E114-E7A0-41B4-94FF-E4E77684D10A}"/>
    <cellStyle name="Millares [0] 8 10 3" xfId="27447" xr:uid="{31E27CD4-4688-4E77-8BF9-19387B4D1B73}"/>
    <cellStyle name="Millares [0] 8 10 4" xfId="50329" xr:uid="{3926E734-DE43-48BC-9B51-8BAF0343973B}"/>
    <cellStyle name="Millares [0] 8 11" xfId="8690" xr:uid="{AA83B523-7AAE-4F01-84E0-9968344B3FEB}"/>
    <cellStyle name="Millares [0] 8 11 2" xfId="20141" xr:uid="{90C7AE63-A3BB-4D99-8147-5502C9940B51}"/>
    <cellStyle name="Millares [0] 8 11 2 2" xfId="43035" xr:uid="{62E224A2-9E2E-4A46-AE78-CBE11EE09EE8}"/>
    <cellStyle name="Millares [0] 8 11 3" xfId="31594" xr:uid="{3F2D4CA2-DFE2-499B-9012-681A18119043}"/>
    <cellStyle name="Millares [0] 8 11 4" xfId="54476" xr:uid="{7724FB87-4B06-4B53-9BF6-D1C5B53E11C7}"/>
    <cellStyle name="Millares [0] 8 12" xfId="8822" xr:uid="{45A762EF-F427-474E-BA3B-FE946E43CB9B}"/>
    <cellStyle name="Millares [0] 8 12 2" xfId="20266" xr:uid="{EB83ACDE-AA08-4453-ADEE-7ECFBAF51083}"/>
    <cellStyle name="Millares [0] 8 12 2 2" xfId="43160" xr:uid="{5BD69A54-418A-4918-8CC4-CB41ABF7CBBD}"/>
    <cellStyle name="Millares [0] 8 12 3" xfId="31719" xr:uid="{885B2398-0497-4CFB-BE50-A443CF9F8DF0}"/>
    <cellStyle name="Millares [0] 8 12 4" xfId="54601" xr:uid="{81F71806-A60E-42FC-A9B0-58123841C45A}"/>
    <cellStyle name="Millares [0] 8 13" xfId="9084" xr:uid="{7D7A9CCF-1753-4908-8C6A-DFB20537EB70}"/>
    <cellStyle name="Millares [0] 8 13 2" xfId="20528" xr:uid="{F52B03C1-299F-43A0-B7A6-3A4CFB256A48}"/>
    <cellStyle name="Millares [0] 8 13 2 2" xfId="43422" xr:uid="{9999EFB5-F83E-47D1-9C84-63E43D5EE668}"/>
    <cellStyle name="Millares [0] 8 13 3" xfId="31981" xr:uid="{57560BD6-3D63-47ED-989E-09EDA984E39A}"/>
    <cellStyle name="Millares [0] 8 13 4" xfId="54863" xr:uid="{CD5170F2-3608-4983-BCA5-23A99AAFA191}"/>
    <cellStyle name="Millares [0] 8 14" xfId="9351" xr:uid="{AB06F63C-EA0E-479D-9DD5-1FA8530D658C}"/>
    <cellStyle name="Millares [0] 8 14 2" xfId="20795" xr:uid="{D5E1BD89-B194-4F64-A34C-6F8594FBF1A5}"/>
    <cellStyle name="Millares [0] 8 14 2 2" xfId="43689" xr:uid="{78E0D860-95D6-43D4-A612-C5AD24959979}"/>
    <cellStyle name="Millares [0] 8 14 3" xfId="32248" xr:uid="{12191D58-EDBF-4C72-B633-4935B47479F9}"/>
    <cellStyle name="Millares [0] 8 14 4" xfId="55130" xr:uid="{AF82740F-0431-450D-ACA2-5B7367C62CA7}"/>
    <cellStyle name="Millares [0] 8 15" xfId="9623" xr:uid="{17C907F1-DBAC-4F38-AA13-016C61F1AD75}"/>
    <cellStyle name="Millares [0] 8 15 2" xfId="21066" xr:uid="{B7791F9D-43A2-4A10-8852-73B13D21958C}"/>
    <cellStyle name="Millares [0] 8 15 2 2" xfId="43960" xr:uid="{FF9ECDFA-BD55-4FA0-AED6-BACB664B3AA1}"/>
    <cellStyle name="Millares [0] 8 15 3" xfId="32519" xr:uid="{F3A3C3D6-2F64-40C0-B114-38FDB0EE7A89}"/>
    <cellStyle name="Millares [0] 8 16" xfId="10707" xr:uid="{F9DE34CF-4382-4815-933A-B4A41BA2851E}"/>
    <cellStyle name="Millares [0] 8 16 2" xfId="22150" xr:uid="{334B5B62-B2AD-43AA-986B-64FBBAE13AC0}"/>
    <cellStyle name="Millares [0] 8 16 2 2" xfId="45044" xr:uid="{4A439FD1-5BEE-480B-B79A-A1B2D5F8C277}"/>
    <cellStyle name="Millares [0] 8 16 3" xfId="33603" xr:uid="{73B084BC-F188-4075-B5B7-1AC46E2F70EC}"/>
    <cellStyle name="Millares [0] 8 17" xfId="11772" xr:uid="{FA470DE1-4BAA-4D2D-A88A-E74E356C97BC}"/>
    <cellStyle name="Millares [0] 8 17 2" xfId="34666" xr:uid="{DD707BAE-3104-47EF-9B7D-0FD20B4EF969}"/>
    <cellStyle name="Millares [0] 8 18" xfId="23225" xr:uid="{159E4470-E15F-42A9-A74D-69E48AA5A619}"/>
    <cellStyle name="Millares [0] 8 19" xfId="46108" xr:uid="{933CE677-FA0D-4CAD-93B3-ED65237D59EC}"/>
    <cellStyle name="Millares [0] 8 2" xfId="430" xr:uid="{828D406E-EE5A-4090-B1A9-5F062DE3C195}"/>
    <cellStyle name="Millares [0] 8 2 10" xfId="8938" xr:uid="{D12C9ECA-DFC2-4184-9C23-AF0458141815}"/>
    <cellStyle name="Millares [0] 8 2 10 2" xfId="20382" xr:uid="{91A6F781-5F1D-4825-B9FE-32618711C0EB}"/>
    <cellStyle name="Millares [0] 8 2 10 2 2" xfId="43276" xr:uid="{990EF2B4-5925-4618-AA41-EAECBD752510}"/>
    <cellStyle name="Millares [0] 8 2 10 3" xfId="31835" xr:uid="{810467ED-65F1-4DE1-A06F-15857EE95357}"/>
    <cellStyle name="Millares [0] 8 2 10 4" xfId="54717" xr:uid="{686993B6-673C-4782-8D6C-B8898D27ADBF}"/>
    <cellStyle name="Millares [0] 8 2 11" xfId="9200" xr:uid="{6B5F240C-EC40-4A17-B3E1-AFC6D5670CF0}"/>
    <cellStyle name="Millares [0] 8 2 11 2" xfId="20644" xr:uid="{3F873CCB-58A7-4A95-AD20-05D9B482360D}"/>
    <cellStyle name="Millares [0] 8 2 11 2 2" xfId="43538" xr:uid="{9EFFE645-31CA-4A69-B8D2-F152C2B7DADB}"/>
    <cellStyle name="Millares [0] 8 2 11 3" xfId="32097" xr:uid="{250A8F01-95EF-4EDD-82B7-3D8999267C47}"/>
    <cellStyle name="Millares [0] 8 2 11 4" xfId="54979" xr:uid="{D751C732-8EFB-44F5-8EAE-AD0DE1BCC92A}"/>
    <cellStyle name="Millares [0] 8 2 12" xfId="9467" xr:uid="{B66B47DC-426D-4E5B-B376-24719670D85F}"/>
    <cellStyle name="Millares [0] 8 2 12 2" xfId="20911" xr:uid="{445FA390-F839-4F63-AA32-CF30E211A0F5}"/>
    <cellStyle name="Millares [0] 8 2 12 2 2" xfId="43805" xr:uid="{CA224A98-3ABC-4D03-918A-091867B46B76}"/>
    <cellStyle name="Millares [0] 8 2 12 3" xfId="32364" xr:uid="{1E1DEF3F-E2B4-494F-A134-76DD73C247B1}"/>
    <cellStyle name="Millares [0] 8 2 12 4" xfId="55246" xr:uid="{737E316E-4E4E-4BF8-95DF-B13848D2A517}"/>
    <cellStyle name="Millares [0] 8 2 13" xfId="9739" xr:uid="{6E318630-0DFE-497C-8520-35C6508CE772}"/>
    <cellStyle name="Millares [0] 8 2 13 2" xfId="21182" xr:uid="{E2B3C94E-FEF0-41E6-8516-F9022A85C3DD}"/>
    <cellStyle name="Millares [0] 8 2 13 2 2" xfId="44076" xr:uid="{B3AB7341-9202-4A01-BE64-3DBCFAB769D0}"/>
    <cellStyle name="Millares [0] 8 2 13 3" xfId="32635" xr:uid="{FEE43727-FF6D-4AEB-8826-AEF6679A3B93}"/>
    <cellStyle name="Millares [0] 8 2 14" xfId="10823" xr:uid="{874AA6F7-CF04-401B-9817-091E29D1F613}"/>
    <cellStyle name="Millares [0] 8 2 14 2" xfId="22266" xr:uid="{35B52384-378C-4F0A-BAE4-5DB6A703808E}"/>
    <cellStyle name="Millares [0] 8 2 14 2 2" xfId="45160" xr:uid="{C383C0C3-B233-4AB1-BBA3-9C9D904C092E}"/>
    <cellStyle name="Millares [0] 8 2 14 3" xfId="33719" xr:uid="{2C9A6FC9-4360-4C8C-8475-390C6790CA53}"/>
    <cellStyle name="Millares [0] 8 2 15" xfId="11888" xr:uid="{391D7065-ED2C-4409-82C4-73C06E860AA2}"/>
    <cellStyle name="Millares [0] 8 2 15 2" xfId="34782" xr:uid="{5D69BB18-A985-4BF8-BEDF-1FCB1F279D1C}"/>
    <cellStyle name="Millares [0] 8 2 16" xfId="23341" xr:uid="{708CC956-AF0C-459E-A52A-E57327E378D6}"/>
    <cellStyle name="Millares [0] 8 2 17" xfId="46224" xr:uid="{8BD98CDD-5566-44D9-99C8-122C3648392A}"/>
    <cellStyle name="Millares [0] 8 2 18" xfId="55563" xr:uid="{EF267EBE-D697-4A9C-8846-CD411D20BC16}"/>
    <cellStyle name="Millares [0] 8 2 2" xfId="693" xr:uid="{2A8EC19D-0404-4816-9A45-DA732742D1E2}"/>
    <cellStyle name="Millares [0] 8 2 2 10" xfId="46487" xr:uid="{EF793739-222E-4739-85FD-65A1669EC35A}"/>
    <cellStyle name="Millares [0] 8 2 2 11" xfId="55832" xr:uid="{62047087-2FF7-4F9A-A373-2B7BB0444D4F}"/>
    <cellStyle name="Millares [0] 8 2 2 2" xfId="1221" xr:uid="{07C2A467-5054-4881-9F17-9A895726F326}"/>
    <cellStyle name="Millares [0] 8 2 2 2 2" xfId="2538" xr:uid="{CAC3509C-8CAA-4A8E-AD77-9C06CB6B3E82}"/>
    <cellStyle name="Millares [0] 8 2 2 2 2 2" xfId="6785" xr:uid="{B942D7BC-2D81-4D32-808E-2AAABFFD5B49}"/>
    <cellStyle name="Millares [0] 8 2 2 2 2 2 2" xfId="18237" xr:uid="{DAC9401C-D4A9-4166-8FE4-AA7554A0E4AB}"/>
    <cellStyle name="Millares [0] 8 2 2 2 2 2 2 2" xfId="41131" xr:uid="{FA8E010F-9DD5-4503-971F-ADF80C60767B}"/>
    <cellStyle name="Millares [0] 8 2 2 2 2 2 3" xfId="29690" xr:uid="{DFE26CF0-A58A-4526-A405-7170976852BA}"/>
    <cellStyle name="Millares [0] 8 2 2 2 2 2 4" xfId="52572" xr:uid="{39B001BA-DF56-4DE7-97EE-129CD1854960}"/>
    <cellStyle name="Millares [0] 8 2 2 2 2 3" xfId="13995" xr:uid="{28352ED6-C250-4BC1-9F53-2098541832B3}"/>
    <cellStyle name="Millares [0] 8 2 2 2 2 3 2" xfId="36889" xr:uid="{78C2F114-B8C2-4DA4-A6DD-DF6F99B203CA}"/>
    <cellStyle name="Millares [0] 8 2 2 2 2 4" xfId="25448" xr:uid="{A38BB8AE-881A-41C4-A26C-060280A52DFC}"/>
    <cellStyle name="Millares [0] 8 2 2 2 2 5" xfId="48331" xr:uid="{CE968B2D-B521-428F-9A61-EE1ABBAFA1BA}"/>
    <cellStyle name="Millares [0] 8 2 2 2 3" xfId="4381" xr:uid="{B85A3641-415A-4B25-81F7-EBE7860A3833}"/>
    <cellStyle name="Millares [0] 8 2 2 2 3 2" xfId="8624" xr:uid="{035D0628-3E5B-4CC8-A9FD-52CA3F92D547}"/>
    <cellStyle name="Millares [0] 8 2 2 2 3 2 2" xfId="20076" xr:uid="{E0928D76-3054-47D6-85FC-9AC62334E6E0}"/>
    <cellStyle name="Millares [0] 8 2 2 2 3 2 2 2" xfId="42970" xr:uid="{4802B211-124A-4231-BA78-059B425B7E3A}"/>
    <cellStyle name="Millares [0] 8 2 2 2 3 2 3" xfId="31529" xr:uid="{A6D1BC75-14ED-49A2-8242-6B0A26235A13}"/>
    <cellStyle name="Millares [0] 8 2 2 2 3 2 4" xfId="54411" xr:uid="{6A3705F4-7C23-498D-93D1-891FE79B72D8}"/>
    <cellStyle name="Millares [0] 8 2 2 2 3 3" xfId="15834" xr:uid="{8648D799-9B65-4ADC-A37D-1E3E75B32E0C}"/>
    <cellStyle name="Millares [0] 8 2 2 2 3 3 2" xfId="38728" xr:uid="{EF06B356-5494-4FEF-B2E6-8814DB2390FF}"/>
    <cellStyle name="Millares [0] 8 2 2 2 3 4" xfId="27287" xr:uid="{E3EC6C45-9F07-4025-9F67-8133BD698E83}"/>
    <cellStyle name="Millares [0] 8 2 2 2 3 5" xfId="50169" xr:uid="{7CCD4227-A060-4FB1-BDB4-CB4F9AF651C4}"/>
    <cellStyle name="Millares [0] 8 2 2 2 4" xfId="5468" xr:uid="{0EB32D23-EF96-45F4-BE56-E6C398AECDC7}"/>
    <cellStyle name="Millares [0] 8 2 2 2 4 2" xfId="16920" xr:uid="{3820653F-9B75-4297-9FA9-6DA59E6CD5CF}"/>
    <cellStyle name="Millares [0] 8 2 2 2 4 2 2" xfId="39814" xr:uid="{8AC800D4-8676-40EC-98C6-A44B760193F5}"/>
    <cellStyle name="Millares [0] 8 2 2 2 4 3" xfId="28373" xr:uid="{807F1D92-5BE1-41CF-A41B-A61CEA859B20}"/>
    <cellStyle name="Millares [0] 8 2 2 2 4 4" xfId="51255" xr:uid="{0B36BCA8-D842-4F49-9B08-4F9A0D99C790}"/>
    <cellStyle name="Millares [0] 8 2 2 2 5" xfId="10529" xr:uid="{D47FB1AB-324B-4A03-81B3-48F9858A8B72}"/>
    <cellStyle name="Millares [0] 8 2 2 2 5 2" xfId="21972" xr:uid="{14EF416E-E0CF-4269-9B0B-197CB9C945F9}"/>
    <cellStyle name="Millares [0] 8 2 2 2 5 2 2" xfId="44866" xr:uid="{881BEF4F-610D-4DDE-BA19-8E904083C776}"/>
    <cellStyle name="Millares [0] 8 2 2 2 5 3" xfId="33425" xr:uid="{52C51298-5045-4E73-8A73-92734086524A}"/>
    <cellStyle name="Millares [0] 8 2 2 2 6" xfId="11613" xr:uid="{7736831D-3426-4EF9-9DAC-A2BC042620FD}"/>
    <cellStyle name="Millares [0] 8 2 2 2 6 2" xfId="23056" xr:uid="{1790E81D-CDDB-440F-809E-73DDB975A7A9}"/>
    <cellStyle name="Millares [0] 8 2 2 2 6 2 2" xfId="45950" xr:uid="{C881B011-DBDB-44F5-8FAF-A923B84DCDE9}"/>
    <cellStyle name="Millares [0] 8 2 2 2 6 3" xfId="34509" xr:uid="{B1C4BDD5-3D8A-46F0-8329-50CA4337D411}"/>
    <cellStyle name="Millares [0] 8 2 2 2 7" xfId="12678" xr:uid="{AA692D1D-17B5-4F24-B76E-2CE468E1665F}"/>
    <cellStyle name="Millares [0] 8 2 2 2 7 2" xfId="35572" xr:uid="{57F50B9F-F868-4C2D-9504-CB088D670AD1}"/>
    <cellStyle name="Millares [0] 8 2 2 2 8" xfId="24131" xr:uid="{1974F8A7-79F9-450F-A1AF-C022A43CC156}"/>
    <cellStyle name="Millares [0] 8 2 2 2 9" xfId="47014" xr:uid="{C8885F35-77B3-4DB2-B724-FC5522055C74}"/>
    <cellStyle name="Millares [0] 8 2 2 3" xfId="2011" xr:uid="{495B507F-4648-44F7-962F-445452E28A28}"/>
    <cellStyle name="Millares [0] 8 2 2 3 2" xfId="6258" xr:uid="{CE5DAC73-3F6E-4EEB-BA42-9A9AB9E3161C}"/>
    <cellStyle name="Millares [0] 8 2 2 3 2 2" xfId="17710" xr:uid="{B0614F63-67F5-454F-9394-4F7B5BFBB664}"/>
    <cellStyle name="Millares [0] 8 2 2 3 2 2 2" xfId="40604" xr:uid="{11DBEDE6-1F97-4CF1-8470-54325DCBA900}"/>
    <cellStyle name="Millares [0] 8 2 2 3 2 3" xfId="29163" xr:uid="{B3746AD2-B792-4BC1-9BD6-43E7D75B200A}"/>
    <cellStyle name="Millares [0] 8 2 2 3 2 4" xfId="52045" xr:uid="{3C82B062-1FB7-4159-9689-E2E56C2EC90A}"/>
    <cellStyle name="Millares [0] 8 2 2 3 3" xfId="13468" xr:uid="{BDD471D8-955D-40B9-A84F-2E9F740E3219}"/>
    <cellStyle name="Millares [0] 8 2 2 3 3 2" xfId="36362" xr:uid="{FC25B17D-ABE7-430E-8BF5-B8C8C5190613}"/>
    <cellStyle name="Millares [0] 8 2 2 3 4" xfId="24921" xr:uid="{BBD8A3A2-8100-4A3B-9273-D8847E281D45}"/>
    <cellStyle name="Millares [0] 8 2 2 3 5" xfId="47804" xr:uid="{C1258D65-6E16-4599-85AF-3B4C782F6C0E}"/>
    <cellStyle name="Millares [0] 8 2 2 4" xfId="3854" xr:uid="{49A483F4-89A0-4C9F-833C-A3B6BFC8315B}"/>
    <cellStyle name="Millares [0] 8 2 2 4 2" xfId="8097" xr:uid="{7837BED7-0D5C-46FC-A612-98FDEF83BA88}"/>
    <cellStyle name="Millares [0] 8 2 2 4 2 2" xfId="19549" xr:uid="{6D7B8C25-ACB4-4225-9D22-DDAB2AD998A1}"/>
    <cellStyle name="Millares [0] 8 2 2 4 2 2 2" xfId="42443" xr:uid="{0BBB123E-9B7F-46CB-826C-9A289773B63B}"/>
    <cellStyle name="Millares [0] 8 2 2 4 2 3" xfId="31002" xr:uid="{D0F2DDD8-0A6E-4E3A-A7CF-9F6E37E34551}"/>
    <cellStyle name="Millares [0] 8 2 2 4 2 4" xfId="53884" xr:uid="{3AD3EE5A-2358-45B5-8C6D-AA86774274CD}"/>
    <cellStyle name="Millares [0] 8 2 2 4 3" xfId="15307" xr:uid="{78B26E8A-76DE-4A80-BB78-0616FC64D654}"/>
    <cellStyle name="Millares [0] 8 2 2 4 3 2" xfId="38201" xr:uid="{ED5037E4-590A-486A-88F3-32CCFB12002D}"/>
    <cellStyle name="Millares [0] 8 2 2 4 4" xfId="26760" xr:uid="{649E9D87-37E5-4568-875E-8494CB927E28}"/>
    <cellStyle name="Millares [0] 8 2 2 4 5" xfId="49642" xr:uid="{DA2DA384-4916-4A78-86DA-428AD764AB34}"/>
    <cellStyle name="Millares [0] 8 2 2 5" xfId="4941" xr:uid="{2B15AA69-6D4D-48C1-93CE-6AC219C0728E}"/>
    <cellStyle name="Millares [0] 8 2 2 5 2" xfId="16393" xr:uid="{0B1A59E7-AB57-44AD-9131-6FDEAFDE3325}"/>
    <cellStyle name="Millares [0] 8 2 2 5 2 2" xfId="39287" xr:uid="{5A4E8DF9-EA5A-4EB4-A536-6AF7565CCD24}"/>
    <cellStyle name="Millares [0] 8 2 2 5 3" xfId="27846" xr:uid="{14C630A4-8D20-4A9B-8ACC-6C933BCA921B}"/>
    <cellStyle name="Millares [0] 8 2 2 5 4" xfId="50728" xr:uid="{1834786F-D6F3-4079-8320-2B9A91CEDF9B}"/>
    <cellStyle name="Millares [0] 8 2 2 6" xfId="10002" xr:uid="{5E760BAF-6DED-439C-A8EB-394F882554F0}"/>
    <cellStyle name="Millares [0] 8 2 2 6 2" xfId="21445" xr:uid="{8C802EC9-6D75-43AA-84AA-E27E70BC3A3B}"/>
    <cellStyle name="Millares [0] 8 2 2 6 2 2" xfId="44339" xr:uid="{FBA7ADD4-37B7-4E7E-B0FC-651FC578D92A}"/>
    <cellStyle name="Millares [0] 8 2 2 6 3" xfId="32898" xr:uid="{5708AB88-633F-4DAC-BD81-2553C793FA30}"/>
    <cellStyle name="Millares [0] 8 2 2 7" xfId="11086" xr:uid="{7D4A202B-B4DD-436D-BAAC-44EFA3EC1455}"/>
    <cellStyle name="Millares [0] 8 2 2 7 2" xfId="22529" xr:uid="{192CBF84-0482-482B-9727-C98D3DD351DC}"/>
    <cellStyle name="Millares [0] 8 2 2 7 2 2" xfId="45423" xr:uid="{44D9B19B-E104-4FD2-B91C-4523A8B94995}"/>
    <cellStyle name="Millares [0] 8 2 2 7 3" xfId="33982" xr:uid="{C6FC5F6A-1BA9-471A-9DB1-7D5ADE2E6065}"/>
    <cellStyle name="Millares [0] 8 2 2 8" xfId="12151" xr:uid="{F1839C05-0FC9-4A1A-BC16-94268A1711DD}"/>
    <cellStyle name="Millares [0] 8 2 2 8 2" xfId="35045" xr:uid="{CD530587-CE00-43B7-8BA1-DDC61E00308E}"/>
    <cellStyle name="Millares [0] 8 2 2 9" xfId="23604" xr:uid="{36011D36-7226-4508-AF42-F731AE4A2B98}"/>
    <cellStyle name="Millares [0] 8 2 3" xfId="958" xr:uid="{B0F8E95C-19BB-4A8A-B372-B26C945773FD}"/>
    <cellStyle name="Millares [0] 8 2 3 2" xfId="2275" xr:uid="{E38E1EBA-D77C-45A4-9821-AA3E691F2E35}"/>
    <cellStyle name="Millares [0] 8 2 3 2 2" xfId="6522" xr:uid="{741D02B5-D716-4CF5-B672-09CBB80D57F3}"/>
    <cellStyle name="Millares [0] 8 2 3 2 2 2" xfId="17974" xr:uid="{81622676-A55D-49B6-9B3A-A4C3E6F3709E}"/>
    <cellStyle name="Millares [0] 8 2 3 2 2 2 2" xfId="40868" xr:uid="{72F9669C-FA6E-45C3-A9B9-A5A4BD5FE3C7}"/>
    <cellStyle name="Millares [0] 8 2 3 2 2 3" xfId="29427" xr:uid="{298F31C1-E8B3-4A26-9AEE-CA0A0143C09B}"/>
    <cellStyle name="Millares [0] 8 2 3 2 2 4" xfId="52309" xr:uid="{C2B3B369-59DF-4A17-8B61-AB96466E8FA1}"/>
    <cellStyle name="Millares [0] 8 2 3 2 3" xfId="13732" xr:uid="{434D3268-B745-46BA-A3E4-40666AF2F2CA}"/>
    <cellStyle name="Millares [0] 8 2 3 2 3 2" xfId="36626" xr:uid="{C5134166-94D9-4366-A1D0-225FAF7E4883}"/>
    <cellStyle name="Millares [0] 8 2 3 2 4" xfId="25185" xr:uid="{8E257649-FEDC-443F-9729-63192E82ED08}"/>
    <cellStyle name="Millares [0] 8 2 3 2 5" xfId="48068" xr:uid="{3BF97F3F-1F8D-4D06-8CD8-B3960B29A5F1}"/>
    <cellStyle name="Millares [0] 8 2 3 3" xfId="4118" xr:uid="{1F609D92-84B3-49FF-A16E-4B381AD48F4A}"/>
    <cellStyle name="Millares [0] 8 2 3 3 2" xfId="8361" xr:uid="{F5C53033-BF38-4DEC-8D5B-AEC4CF8EA985}"/>
    <cellStyle name="Millares [0] 8 2 3 3 2 2" xfId="19813" xr:uid="{1E69EEC6-2178-4F4D-8F63-B4D4522ACE07}"/>
    <cellStyle name="Millares [0] 8 2 3 3 2 2 2" xfId="42707" xr:uid="{8D551A80-C9B2-44F4-85B9-02904EF2D13C}"/>
    <cellStyle name="Millares [0] 8 2 3 3 2 3" xfId="31266" xr:uid="{B84A4155-98E9-4868-B9A1-A5C09EA1CFC7}"/>
    <cellStyle name="Millares [0] 8 2 3 3 2 4" xfId="54148" xr:uid="{56CBFB89-85D9-4D76-9F0A-D541CCE71141}"/>
    <cellStyle name="Millares [0] 8 2 3 3 3" xfId="15571" xr:uid="{5EC8BF06-AA3D-431E-A9FD-3E514BE4ED76}"/>
    <cellStyle name="Millares [0] 8 2 3 3 3 2" xfId="38465" xr:uid="{20F5189D-9FDD-45C4-A577-17A54DBE90C5}"/>
    <cellStyle name="Millares [0] 8 2 3 3 4" xfId="27024" xr:uid="{12A56F81-A791-46E7-8981-ACB5E90EC5B1}"/>
    <cellStyle name="Millares [0] 8 2 3 3 5" xfId="49906" xr:uid="{661327B9-E99A-407E-A3F8-8413795DDEAC}"/>
    <cellStyle name="Millares [0] 8 2 3 4" xfId="5205" xr:uid="{58CBF5D0-E25B-4E1E-A144-87AEB4973873}"/>
    <cellStyle name="Millares [0] 8 2 3 4 2" xfId="16657" xr:uid="{9EF67B90-B973-416F-92E0-64A871C27483}"/>
    <cellStyle name="Millares [0] 8 2 3 4 2 2" xfId="39551" xr:uid="{93614474-C8AF-4A32-BCC2-0CD28D6B09DE}"/>
    <cellStyle name="Millares [0] 8 2 3 4 3" xfId="28110" xr:uid="{915088C1-C5D1-443E-9A4B-4A237A0F147B}"/>
    <cellStyle name="Millares [0] 8 2 3 4 4" xfId="50992" xr:uid="{5CCBC10A-C780-46AE-8A78-A8EBB12A0948}"/>
    <cellStyle name="Millares [0] 8 2 3 5" xfId="10266" xr:uid="{6C8CA228-093E-48F2-913A-DD5A6776A09B}"/>
    <cellStyle name="Millares [0] 8 2 3 5 2" xfId="21709" xr:uid="{83C46D45-5743-413E-8167-8594A5A351F1}"/>
    <cellStyle name="Millares [0] 8 2 3 5 2 2" xfId="44603" xr:uid="{AAD79CA5-4AF7-4846-BD2C-7EBA41F1106D}"/>
    <cellStyle name="Millares [0] 8 2 3 5 3" xfId="33162" xr:uid="{925EDB19-ABC0-4EEE-9517-28BF8F76C543}"/>
    <cellStyle name="Millares [0] 8 2 3 6" xfId="11350" xr:uid="{D59B9A30-B2DF-43A5-8112-E00B0CEDA13F}"/>
    <cellStyle name="Millares [0] 8 2 3 6 2" xfId="22793" xr:uid="{38C13540-315F-464F-A14A-A0E5C28B6CAF}"/>
    <cellStyle name="Millares [0] 8 2 3 6 2 2" xfId="45687" xr:uid="{F689852B-4BB1-4618-8E64-2F5C3D78E6F6}"/>
    <cellStyle name="Millares [0] 8 2 3 6 3" xfId="34246" xr:uid="{C6FC0073-E65A-4713-A5FE-378CE9BF5ABF}"/>
    <cellStyle name="Millares [0] 8 2 3 7" xfId="12415" xr:uid="{EC7C5BDC-AAB9-4B1F-AD52-BA70B28EF981}"/>
    <cellStyle name="Millares [0] 8 2 3 7 2" xfId="35309" xr:uid="{F5974BCE-2282-42EA-952E-193B07461735}"/>
    <cellStyle name="Millares [0] 8 2 3 8" xfId="23868" xr:uid="{9598D2CB-7D32-4B16-99E2-E6374A31F351}"/>
    <cellStyle name="Millares [0] 8 2 3 9" xfId="46751" xr:uid="{6167AA1C-2D7F-402C-8379-1EE6F2092E63}"/>
    <cellStyle name="Millares [0] 8 2 4" xfId="1486" xr:uid="{4EF42A32-CEE3-4FBE-BE4B-615BE900F605}"/>
    <cellStyle name="Millares [0] 8 2 4 2" xfId="2803" xr:uid="{301D2E98-50E4-4666-BA19-4CF21495EB15}"/>
    <cellStyle name="Millares [0] 8 2 4 2 2" xfId="7050" xr:uid="{1BC2B486-FE68-4CCC-AA43-7FDD30C7AA67}"/>
    <cellStyle name="Millares [0] 8 2 4 2 2 2" xfId="18502" xr:uid="{26A5E190-1B7C-4869-A1A5-17159B9FA604}"/>
    <cellStyle name="Millares [0] 8 2 4 2 2 2 2" xfId="41396" xr:uid="{CB94BA60-686D-48AC-A8B8-6EC414A0390C}"/>
    <cellStyle name="Millares [0] 8 2 4 2 2 3" xfId="29955" xr:uid="{7AC5FED3-9E6B-4969-BD5F-95B647E58F00}"/>
    <cellStyle name="Millares [0] 8 2 4 2 2 4" xfId="52837" xr:uid="{03739241-8332-49AC-A354-4018D405344D}"/>
    <cellStyle name="Millares [0] 8 2 4 2 3" xfId="14260" xr:uid="{19C07C4A-5F49-4FD3-B15B-437DCCB13B0A}"/>
    <cellStyle name="Millares [0] 8 2 4 2 3 2" xfId="37154" xr:uid="{6978B55C-2C70-4989-988E-5F063318BCBA}"/>
    <cellStyle name="Millares [0] 8 2 4 2 4" xfId="25713" xr:uid="{FCBFD8AC-C9B4-45C7-8239-F5E96CDCC555}"/>
    <cellStyle name="Millares [0] 8 2 4 2 5" xfId="48596" xr:uid="{881E48A9-0557-4A31-861C-FD33CB56B5E6}"/>
    <cellStyle name="Millares [0] 8 2 4 3" xfId="5733" xr:uid="{137C56CA-0444-448A-A4AA-CD3046B795EF}"/>
    <cellStyle name="Millares [0] 8 2 4 3 2" xfId="17185" xr:uid="{00F9039E-EDAA-4730-80B0-4968437A203B}"/>
    <cellStyle name="Millares [0] 8 2 4 3 2 2" xfId="40079" xr:uid="{851CA1CE-ED92-48EA-A5B2-B3E06EF86BB0}"/>
    <cellStyle name="Millares [0] 8 2 4 3 3" xfId="28638" xr:uid="{31347635-D59A-45B8-B88A-BFD4A6D7CC0D}"/>
    <cellStyle name="Millares [0] 8 2 4 3 4" xfId="51520" xr:uid="{0054CD88-7891-42FB-940F-A902E530C1A0}"/>
    <cellStyle name="Millares [0] 8 2 4 4" xfId="12943" xr:uid="{F738C5D3-4BA2-4BE6-901B-9A34F88AB9F1}"/>
    <cellStyle name="Millares [0] 8 2 4 4 2" xfId="35837" xr:uid="{7C793FEB-037F-4374-94E8-C215898D54BE}"/>
    <cellStyle name="Millares [0] 8 2 4 5" xfId="24396" xr:uid="{3E086364-D432-461A-8570-61A06CEE77F5}"/>
    <cellStyle name="Millares [0] 8 2 4 6" xfId="47279" xr:uid="{4D62CD58-5AC5-4791-96A6-48B40E833B8B}"/>
    <cellStyle name="Millares [0] 8 2 5" xfId="1748" xr:uid="{E2C4832B-F405-4314-B9E3-D4E6C34BB293}"/>
    <cellStyle name="Millares [0] 8 2 5 2" xfId="5995" xr:uid="{F4EB0299-BBE9-4491-82C6-C3164FEE7C6A}"/>
    <cellStyle name="Millares [0] 8 2 5 2 2" xfId="17447" xr:uid="{A4FA0145-D2A2-420A-A086-E7782588BE88}"/>
    <cellStyle name="Millares [0] 8 2 5 2 2 2" xfId="40341" xr:uid="{7D48F0ED-7D1B-4C7A-B9CB-3DEE1801B116}"/>
    <cellStyle name="Millares [0] 8 2 5 2 3" xfId="28900" xr:uid="{BC93ABCA-C7ED-4762-8FAE-47F746DBE228}"/>
    <cellStyle name="Millares [0] 8 2 5 2 4" xfId="51782" xr:uid="{08DD0C88-F420-4368-974C-90F716541C71}"/>
    <cellStyle name="Millares [0] 8 2 5 3" xfId="13205" xr:uid="{7F30567C-3C8A-4FE5-911B-63BD76F6EF3C}"/>
    <cellStyle name="Millares [0] 8 2 5 3 2" xfId="36099" xr:uid="{BEDFC502-AA13-4320-B272-A7623B1FE283}"/>
    <cellStyle name="Millares [0] 8 2 5 4" xfId="24658" xr:uid="{68D1AB97-B158-465F-998B-8486D4F24A97}"/>
    <cellStyle name="Millares [0] 8 2 5 5" xfId="47541" xr:uid="{A8C03E41-1EC0-4BD6-8890-69E349D29297}"/>
    <cellStyle name="Millares [0] 8 2 6" xfId="3071" xr:uid="{9883B104-3206-42C2-9058-BEFB578E7F79}"/>
    <cellStyle name="Millares [0] 8 2 6 2" xfId="7313" xr:uid="{93F485C5-7346-4EEC-8C15-2E6A8BD11534}"/>
    <cellStyle name="Millares [0] 8 2 6 2 2" xfId="18765" xr:uid="{31510FF4-EB86-455B-BC87-2F803C7FC9DA}"/>
    <cellStyle name="Millares [0] 8 2 6 2 2 2" xfId="41659" xr:uid="{8A7061EF-2430-4A6A-B4FB-BEC0A146919A}"/>
    <cellStyle name="Millares [0] 8 2 6 2 3" xfId="30218" xr:uid="{01A70785-94AE-4639-BE31-3D4755CBB212}"/>
    <cellStyle name="Millares [0] 8 2 6 2 4" xfId="53100" xr:uid="{8547983D-7D94-4652-AB6D-268FF5A9C524}"/>
    <cellStyle name="Millares [0] 8 2 6 3" xfId="14523" xr:uid="{B4AE3845-7C32-4AF6-B9C9-D157D048415C}"/>
    <cellStyle name="Millares [0] 8 2 6 3 2" xfId="37417" xr:uid="{5675175A-48A2-46F7-BDB2-DADD43D01F52}"/>
    <cellStyle name="Millares [0] 8 2 6 4" xfId="25976" xr:uid="{86E7B26F-5E38-4577-B76C-1F27E9B601EA}"/>
    <cellStyle name="Millares [0] 8 2 6 5" xfId="48858" xr:uid="{601E383A-380F-4998-BBAC-5997CF3E4897}"/>
    <cellStyle name="Millares [0] 8 2 7" xfId="3331" xr:uid="{85B44E93-C149-4BA5-917E-ADD5F28D4D92}"/>
    <cellStyle name="Millares [0] 8 2 7 2" xfId="7573" xr:uid="{37D5C8AC-10B4-44DE-9CB0-8E3E11DAFE00}"/>
    <cellStyle name="Millares [0] 8 2 7 2 2" xfId="19025" xr:uid="{F772851E-FE13-45CA-852D-2CCFC3FE01E7}"/>
    <cellStyle name="Millares [0] 8 2 7 2 2 2" xfId="41919" xr:uid="{3C4E22A8-2B68-4B2E-B732-F214BA2053C2}"/>
    <cellStyle name="Millares [0] 8 2 7 2 3" xfId="30478" xr:uid="{9E585071-2995-4EFC-A2CB-6BF76382BD0F}"/>
    <cellStyle name="Millares [0] 8 2 7 2 4" xfId="53360" xr:uid="{D1EF954D-5AA9-4D76-8AC9-5BDF17AA2DC2}"/>
    <cellStyle name="Millares [0] 8 2 7 3" xfId="14783" xr:uid="{6C33D0A2-EF18-4065-A681-EBD5C452F76C}"/>
    <cellStyle name="Millares [0] 8 2 7 3 2" xfId="37677" xr:uid="{628F5B88-A20E-4C47-9980-4C00D52646AF}"/>
    <cellStyle name="Millares [0] 8 2 7 4" xfId="26236" xr:uid="{F147993E-F02F-439B-AA78-A8BF8C4C16EA}"/>
    <cellStyle name="Millares [0] 8 2 7 5" xfId="49118" xr:uid="{A107FA3D-1825-4BD5-8F42-B00BB9CB20DC}"/>
    <cellStyle name="Millares [0] 8 2 8" xfId="3591" xr:uid="{74E8CDB5-6F9E-4348-9770-A3EEDEB8852B}"/>
    <cellStyle name="Millares [0] 8 2 8 2" xfId="7834" xr:uid="{AB4D2CDC-DDB7-4F89-BBA4-62596E8EFC43}"/>
    <cellStyle name="Millares [0] 8 2 8 2 2" xfId="19286" xr:uid="{C210EEE7-655A-4E4D-B45E-0A845E7F3519}"/>
    <cellStyle name="Millares [0] 8 2 8 2 2 2" xfId="42180" xr:uid="{9F4FA8F0-569B-459A-ACAD-F872F2A6A8AA}"/>
    <cellStyle name="Millares [0] 8 2 8 2 3" xfId="30739" xr:uid="{B9DF2F93-D306-4B0D-98E5-124314AA6C67}"/>
    <cellStyle name="Millares [0] 8 2 8 2 4" xfId="53621" xr:uid="{4F46AE7F-5575-4055-B4AA-254C6A73E22C}"/>
    <cellStyle name="Millares [0] 8 2 8 3" xfId="15044" xr:uid="{6F45EA73-75F1-43A9-AAE4-32EBFC0F2951}"/>
    <cellStyle name="Millares [0] 8 2 8 3 2" xfId="37938" xr:uid="{048FCB5F-E006-45E9-B7CC-3277539E61D1}"/>
    <cellStyle name="Millares [0] 8 2 8 4" xfId="26497" xr:uid="{2CFA8AA2-FE72-4743-B784-63BD7A64C70C}"/>
    <cellStyle name="Millares [0] 8 2 8 5" xfId="49379" xr:uid="{70780FA4-593F-4586-95B3-639F8C1CE619}"/>
    <cellStyle name="Millares [0] 8 2 9" xfId="4659" xr:uid="{1EDBA3BC-6307-4AB7-ACF8-964DCA4234B2}"/>
    <cellStyle name="Millares [0] 8 2 9 2" xfId="16111" xr:uid="{A22BC188-F05A-4B91-A87B-FE5EBCF427AE}"/>
    <cellStyle name="Millares [0] 8 2 9 2 2" xfId="39005" xr:uid="{C8D795E8-AF0C-4DF0-B631-9A795B2BE28D}"/>
    <cellStyle name="Millares [0] 8 2 9 3" xfId="27564" xr:uid="{E28B3B9B-8011-45D1-BB59-6759A642760C}"/>
    <cellStyle name="Millares [0] 8 2 9 4" xfId="50446" xr:uid="{871A2CEC-4128-47C2-9941-2ED01A844A90}"/>
    <cellStyle name="Millares [0] 8 20" xfId="55447" xr:uid="{7EFBF268-98C1-4322-BF5D-6058D2FD6D29}"/>
    <cellStyle name="Millares [0] 8 21" xfId="55898" xr:uid="{7DFBA785-A018-48D6-84EB-3841909FBA9D}"/>
    <cellStyle name="Millares [0] 8 3" xfId="577" xr:uid="{F977C073-A3D0-43E9-83ED-F1BD4C063821}"/>
    <cellStyle name="Millares [0] 8 3 10" xfId="46371" xr:uid="{FF448B65-B148-4C45-BBEE-10818010EDE6}"/>
    <cellStyle name="Millares [0] 8 3 11" xfId="55716" xr:uid="{95453624-AA91-4BAA-B31D-6D1746388F5C}"/>
    <cellStyle name="Millares [0] 8 3 2" xfId="1105" xr:uid="{64EF757C-07E2-4AB7-A22F-DA7FB2A3D8D4}"/>
    <cellStyle name="Millares [0] 8 3 2 2" xfId="2422" xr:uid="{9533CD3E-7512-4D49-81D3-92EBC68525FC}"/>
    <cellStyle name="Millares [0] 8 3 2 2 2" xfId="6669" xr:uid="{EA58B667-7D04-45CD-80ED-5CD8BB8C8234}"/>
    <cellStyle name="Millares [0] 8 3 2 2 2 2" xfId="18121" xr:uid="{7608FF43-AB72-4716-A6CB-70F5E2DF45DF}"/>
    <cellStyle name="Millares [0] 8 3 2 2 2 2 2" xfId="41015" xr:uid="{8A705D84-F39A-43EA-B4C2-BAD1985D4616}"/>
    <cellStyle name="Millares [0] 8 3 2 2 2 3" xfId="29574" xr:uid="{294BF487-BF2F-49A7-80D2-CB63B0E6C0DB}"/>
    <cellStyle name="Millares [0] 8 3 2 2 2 4" xfId="52456" xr:uid="{15499E9A-C756-4805-870D-378391683AEB}"/>
    <cellStyle name="Millares [0] 8 3 2 2 3" xfId="13879" xr:uid="{958C0E1B-120A-484F-96C5-36EB6B6228E3}"/>
    <cellStyle name="Millares [0] 8 3 2 2 3 2" xfId="36773" xr:uid="{B4890111-F2B6-4D15-86F5-C6264BBDBBE2}"/>
    <cellStyle name="Millares [0] 8 3 2 2 4" xfId="25332" xr:uid="{DFF177C2-41A8-4A8A-8C2E-67E97B8D1F5C}"/>
    <cellStyle name="Millares [0] 8 3 2 2 5" xfId="48215" xr:uid="{34E70104-C9D7-41AB-8391-96A02EFBE079}"/>
    <cellStyle name="Millares [0] 8 3 2 3" xfId="4265" xr:uid="{F628F740-88D9-46A2-A2BE-6BEFE1FAA94B}"/>
    <cellStyle name="Millares [0] 8 3 2 3 2" xfId="8508" xr:uid="{8F5AF9A5-FF38-449E-A8F5-F33BE8CC0FD5}"/>
    <cellStyle name="Millares [0] 8 3 2 3 2 2" xfId="19960" xr:uid="{17ED8969-BB41-4C7C-AC94-66DBEA270906}"/>
    <cellStyle name="Millares [0] 8 3 2 3 2 2 2" xfId="42854" xr:uid="{41328ED2-7A46-4FF4-8EEF-9B0937BC39BB}"/>
    <cellStyle name="Millares [0] 8 3 2 3 2 3" xfId="31413" xr:uid="{5E1CE95C-5E59-49C6-B7D1-301C849EB607}"/>
    <cellStyle name="Millares [0] 8 3 2 3 2 4" xfId="54295" xr:uid="{F2803105-D8C3-41CA-8066-95F19E8B7476}"/>
    <cellStyle name="Millares [0] 8 3 2 3 3" xfId="15718" xr:uid="{857FE775-C1DB-4DA5-996A-471EBB54190F}"/>
    <cellStyle name="Millares [0] 8 3 2 3 3 2" xfId="38612" xr:uid="{0D245B82-C943-4C31-B7E3-DF5F9329D8DB}"/>
    <cellStyle name="Millares [0] 8 3 2 3 4" xfId="27171" xr:uid="{1E9AC95C-F4CC-4F8C-9751-C068AABAB2E3}"/>
    <cellStyle name="Millares [0] 8 3 2 3 5" xfId="50053" xr:uid="{CA5775B3-69AB-42B3-A281-D4A99CD20AA6}"/>
    <cellStyle name="Millares [0] 8 3 2 4" xfId="5352" xr:uid="{CF9A496E-E708-4C59-825C-A151E1829269}"/>
    <cellStyle name="Millares [0] 8 3 2 4 2" xfId="16804" xr:uid="{FE732AF2-A33B-444D-B972-EEF38D76EC60}"/>
    <cellStyle name="Millares [0] 8 3 2 4 2 2" xfId="39698" xr:uid="{1A6058FC-3001-47B9-9DD3-7FFC3B3A39C0}"/>
    <cellStyle name="Millares [0] 8 3 2 4 3" xfId="28257" xr:uid="{31B32730-238E-4E94-9028-CE81FE0ACEFB}"/>
    <cellStyle name="Millares [0] 8 3 2 4 4" xfId="51139" xr:uid="{BC29090B-2862-4DF6-96AF-C753F631F25A}"/>
    <cellStyle name="Millares [0] 8 3 2 5" xfId="10413" xr:uid="{836866C9-4314-4399-B264-E2998ABA1E5F}"/>
    <cellStyle name="Millares [0] 8 3 2 5 2" xfId="21856" xr:uid="{D2EE4444-B03D-4332-BC49-1A9EE3FD17B8}"/>
    <cellStyle name="Millares [0] 8 3 2 5 2 2" xfId="44750" xr:uid="{B34540EE-B744-4A6B-B2A2-0242608D28B2}"/>
    <cellStyle name="Millares [0] 8 3 2 5 3" xfId="33309" xr:uid="{1286F1C6-3789-49BA-A3C9-AB6EA8EEEFCF}"/>
    <cellStyle name="Millares [0] 8 3 2 6" xfId="11497" xr:uid="{AAC144DC-DD61-4B9D-828F-98FCB0FC2992}"/>
    <cellStyle name="Millares [0] 8 3 2 6 2" xfId="22940" xr:uid="{BC4D81CE-E9E7-46BD-9643-292355D5885B}"/>
    <cellStyle name="Millares [0] 8 3 2 6 2 2" xfId="45834" xr:uid="{C4B7316E-632B-4C35-B74B-B8E701D52C5F}"/>
    <cellStyle name="Millares [0] 8 3 2 6 3" xfId="34393" xr:uid="{5D820896-EDCB-4E30-8CDE-6023A727C2A2}"/>
    <cellStyle name="Millares [0] 8 3 2 7" xfId="12562" xr:uid="{09D1D7F5-48CD-4807-8DC8-AA696FDC23E9}"/>
    <cellStyle name="Millares [0] 8 3 2 7 2" xfId="35456" xr:uid="{148A71F3-F12D-426F-9A0E-F566CB5433EC}"/>
    <cellStyle name="Millares [0] 8 3 2 8" xfId="24015" xr:uid="{C25F98EB-AACA-437A-9EFD-7052879987B6}"/>
    <cellStyle name="Millares [0] 8 3 2 9" xfId="46898" xr:uid="{DF0D7C62-311E-4F8D-8B32-2AE5149A071B}"/>
    <cellStyle name="Millares [0] 8 3 3" xfId="1895" xr:uid="{12D0EAF3-2660-4881-A08D-D32BD7F38E65}"/>
    <cellStyle name="Millares [0] 8 3 3 2" xfId="6142" xr:uid="{2017A265-3E10-4C58-8031-6A6A9B82E07E}"/>
    <cellStyle name="Millares [0] 8 3 3 2 2" xfId="17594" xr:uid="{421BA658-58CA-42EE-A1A5-BC387A4440FE}"/>
    <cellStyle name="Millares [0] 8 3 3 2 2 2" xfId="40488" xr:uid="{92E181FC-4DA6-4202-8203-DB2D75A6D7DC}"/>
    <cellStyle name="Millares [0] 8 3 3 2 3" xfId="29047" xr:uid="{ECB3C988-2B70-44D7-8C7E-2B5EBF917BB1}"/>
    <cellStyle name="Millares [0] 8 3 3 2 4" xfId="51929" xr:uid="{1D909C01-D722-40D5-943A-795A05AF06F7}"/>
    <cellStyle name="Millares [0] 8 3 3 3" xfId="13352" xr:uid="{7AC58CEE-29D7-4B62-8FF2-B89A6B1525D3}"/>
    <cellStyle name="Millares [0] 8 3 3 3 2" xfId="36246" xr:uid="{8ACCFAAE-7888-4389-9BB3-D61C5AFC3026}"/>
    <cellStyle name="Millares [0] 8 3 3 4" xfId="24805" xr:uid="{BD76F172-077D-4B78-810E-FC7539F8306A}"/>
    <cellStyle name="Millares [0] 8 3 3 5" xfId="47688" xr:uid="{2F2190A8-8E25-4023-BBE2-9739000A12D7}"/>
    <cellStyle name="Millares [0] 8 3 4" xfId="3738" xr:uid="{82248AF9-CC25-45EC-BC00-7B5ECF1661A5}"/>
    <cellStyle name="Millares [0] 8 3 4 2" xfId="7981" xr:uid="{5ED7A068-7954-4CFB-A9E6-8FB3D5F5ED0F}"/>
    <cellStyle name="Millares [0] 8 3 4 2 2" xfId="19433" xr:uid="{52B11035-37A2-40C8-82BB-EC1102588776}"/>
    <cellStyle name="Millares [0] 8 3 4 2 2 2" xfId="42327" xr:uid="{B7C5ABA3-E255-49CD-9B01-E23280508BC6}"/>
    <cellStyle name="Millares [0] 8 3 4 2 3" xfId="30886" xr:uid="{856A1842-19A6-4312-A119-1AAB78F5C4B6}"/>
    <cellStyle name="Millares [0] 8 3 4 2 4" xfId="53768" xr:uid="{CE89FD9D-18B6-4A06-8522-792020A10BF1}"/>
    <cellStyle name="Millares [0] 8 3 4 3" xfId="15191" xr:uid="{9E48BD7A-C1BF-4069-94A7-13420BC6CC90}"/>
    <cellStyle name="Millares [0] 8 3 4 3 2" xfId="38085" xr:uid="{8C37DA0A-1823-415A-9673-3118B65C1532}"/>
    <cellStyle name="Millares [0] 8 3 4 4" xfId="26644" xr:uid="{6ADEAACF-52AC-43CB-A0B8-A35EE0794477}"/>
    <cellStyle name="Millares [0] 8 3 4 5" xfId="49526" xr:uid="{FC68A70F-0314-49E7-8768-0C50866718A7}"/>
    <cellStyle name="Millares [0] 8 3 5" xfId="4825" xr:uid="{855D4904-4E5E-46F7-9EB7-AB952D246337}"/>
    <cellStyle name="Millares [0] 8 3 5 2" xfId="16277" xr:uid="{AFAACDF4-5501-460C-ABAB-621A84C1F064}"/>
    <cellStyle name="Millares [0] 8 3 5 2 2" xfId="39171" xr:uid="{C02F6E97-437F-45A3-8F29-E43F9452780B}"/>
    <cellStyle name="Millares [0] 8 3 5 3" xfId="27730" xr:uid="{B06DC3A6-2C97-42B0-ADCC-A16B20EBC46D}"/>
    <cellStyle name="Millares [0] 8 3 5 4" xfId="50612" xr:uid="{FE8C3B4E-57FD-4663-B76C-7B64131CCB56}"/>
    <cellStyle name="Millares [0] 8 3 6" xfId="9886" xr:uid="{5ABBAEAE-8327-4A17-B7EB-5CCC1C06EA9F}"/>
    <cellStyle name="Millares [0] 8 3 6 2" xfId="21329" xr:uid="{F2133F9A-6F48-4A16-A716-D74F473295EB}"/>
    <cellStyle name="Millares [0] 8 3 6 2 2" xfId="44223" xr:uid="{59A2A8F9-C6D3-48E5-8B8C-96AEA84CDA91}"/>
    <cellStyle name="Millares [0] 8 3 6 3" xfId="32782" xr:uid="{4970232A-2594-4E4C-9E7D-DA8A7B9E3618}"/>
    <cellStyle name="Millares [0] 8 3 7" xfId="10970" xr:uid="{48062FE4-4407-4575-A300-9C794D81B549}"/>
    <cellStyle name="Millares [0] 8 3 7 2" xfId="22413" xr:uid="{01717349-6AF4-49C6-92C1-3DB6CADDAFD5}"/>
    <cellStyle name="Millares [0] 8 3 7 2 2" xfId="45307" xr:uid="{79EC606E-0C89-49C8-9B5C-CF41F430D98B}"/>
    <cellStyle name="Millares [0] 8 3 7 3" xfId="33866" xr:uid="{44B28A84-DB72-45D8-BE2A-EED5DE1653EF}"/>
    <cellStyle name="Millares [0] 8 3 8" xfId="12035" xr:uid="{645AE159-A2BD-4501-97A8-6A5266D2F466}"/>
    <cellStyle name="Millares [0] 8 3 8 2" xfId="34929" xr:uid="{F0A80D12-CAEA-43ED-B9A6-EB9AA48E1B70}"/>
    <cellStyle name="Millares [0] 8 3 9" xfId="23488" xr:uid="{DDD7B2F6-7C32-40E8-BCF3-41D3C1D874A7}"/>
    <cellStyle name="Millares [0] 8 4" xfId="842" xr:uid="{85872545-7088-4731-9C97-D12C2EB08E3A}"/>
    <cellStyle name="Millares [0] 8 4 2" xfId="2159" xr:uid="{D9627817-642C-44CD-9BB9-CBBC575D75DF}"/>
    <cellStyle name="Millares [0] 8 4 2 2" xfId="6406" xr:uid="{B0200B87-C64B-4148-964D-470C66D281C9}"/>
    <cellStyle name="Millares [0] 8 4 2 2 2" xfId="17858" xr:uid="{5E53C041-2734-428E-B683-2B16711EAE41}"/>
    <cellStyle name="Millares [0] 8 4 2 2 2 2" xfId="40752" xr:uid="{CCE3408F-CC5B-4D19-9B7C-668DD35A99B6}"/>
    <cellStyle name="Millares [0] 8 4 2 2 3" xfId="29311" xr:uid="{25C67974-57A0-47AA-AEF0-C9750BB46FC5}"/>
    <cellStyle name="Millares [0] 8 4 2 2 4" xfId="52193" xr:uid="{DDBDA541-574D-4C3D-9B2F-534A75AA7DBC}"/>
    <cellStyle name="Millares [0] 8 4 2 3" xfId="13616" xr:uid="{BAF1EA77-34F5-4EEA-9BCD-6801FADC84CA}"/>
    <cellStyle name="Millares [0] 8 4 2 3 2" xfId="36510" xr:uid="{C42A0873-28A8-4D45-8D34-11E0AD3D8954}"/>
    <cellStyle name="Millares [0] 8 4 2 4" xfId="25069" xr:uid="{EE668EB9-3BD0-4E8B-B08E-AC563B83293F}"/>
    <cellStyle name="Millares [0] 8 4 2 5" xfId="47952" xr:uid="{9CB2EBAD-8257-41D6-B66E-EBC99F983CB3}"/>
    <cellStyle name="Millares [0] 8 4 3" xfId="4002" xr:uid="{9FAA3306-E679-41BD-9FC4-FA7C7DB11831}"/>
    <cellStyle name="Millares [0] 8 4 3 2" xfId="8245" xr:uid="{E3BBBE5B-E27F-46DB-9ACA-1F067736D26D}"/>
    <cellStyle name="Millares [0] 8 4 3 2 2" xfId="19697" xr:uid="{45F7C202-33ED-4431-9BDA-4B21F7893045}"/>
    <cellStyle name="Millares [0] 8 4 3 2 2 2" xfId="42591" xr:uid="{07FF837F-A2B7-4CB2-BDD6-E89B03D76E3C}"/>
    <cellStyle name="Millares [0] 8 4 3 2 3" xfId="31150" xr:uid="{D8CD64B4-3583-44E2-B943-7D77C6CAFC50}"/>
    <cellStyle name="Millares [0] 8 4 3 2 4" xfId="54032" xr:uid="{1C233CA5-5EC9-4DFE-B435-2489FDA39B12}"/>
    <cellStyle name="Millares [0] 8 4 3 3" xfId="15455" xr:uid="{7D9B4856-9D26-4D25-B0E1-B46E78707726}"/>
    <cellStyle name="Millares [0] 8 4 3 3 2" xfId="38349" xr:uid="{78678093-71C3-4219-B860-1895CF7F810C}"/>
    <cellStyle name="Millares [0] 8 4 3 4" xfId="26908" xr:uid="{8763BF99-AC69-4F82-94E3-0B897E7BC48F}"/>
    <cellStyle name="Millares [0] 8 4 3 5" xfId="49790" xr:uid="{8BEF5AE7-A545-45C4-A9A0-A05872002FC2}"/>
    <cellStyle name="Millares [0] 8 4 4" xfId="5089" xr:uid="{557C5E01-8AFD-429A-B51B-8E9C6C0187BC}"/>
    <cellStyle name="Millares [0] 8 4 4 2" xfId="16541" xr:uid="{3537FEA8-EFCE-482A-B468-69C52C43582A}"/>
    <cellStyle name="Millares [0] 8 4 4 2 2" xfId="39435" xr:uid="{A1454BE7-FBC8-4AA9-AED6-6054649AF681}"/>
    <cellStyle name="Millares [0] 8 4 4 3" xfId="27994" xr:uid="{1F9B4AB8-632A-4D98-A424-5508D1DE70DC}"/>
    <cellStyle name="Millares [0] 8 4 4 4" xfId="50876" xr:uid="{26CF44AD-FF9C-4EBF-9497-B10842BFA3D6}"/>
    <cellStyle name="Millares [0] 8 4 5" xfId="10150" xr:uid="{50A087AF-8FBD-4CC1-8186-AA22D4CA49D5}"/>
    <cellStyle name="Millares [0] 8 4 5 2" xfId="21593" xr:uid="{A5CC4682-2B52-4D63-94DB-6E78417689C7}"/>
    <cellStyle name="Millares [0] 8 4 5 2 2" xfId="44487" xr:uid="{47811460-E5C4-49A0-AD2A-3980EC56AC96}"/>
    <cellStyle name="Millares [0] 8 4 5 3" xfId="33046" xr:uid="{B422F16B-D350-4B47-8625-56AAD6F9FE7E}"/>
    <cellStyle name="Millares [0] 8 4 6" xfId="11234" xr:uid="{AD6D4B99-934E-47AD-890F-97FC75CCA26C}"/>
    <cellStyle name="Millares [0] 8 4 6 2" xfId="22677" xr:uid="{72237581-F5B8-403B-9C7C-DC223F8407A7}"/>
    <cellStyle name="Millares [0] 8 4 6 2 2" xfId="45571" xr:uid="{B19365A9-E60F-4506-8D1E-9C1F5E02FB41}"/>
    <cellStyle name="Millares [0] 8 4 6 3" xfId="34130" xr:uid="{9AC58323-A7D0-4B6F-A5BB-225AB5AC8AA3}"/>
    <cellStyle name="Millares [0] 8 4 7" xfId="12299" xr:uid="{9E9B4B36-9412-4891-86B5-3A5A2C2FC8A6}"/>
    <cellStyle name="Millares [0] 8 4 7 2" xfId="35193" xr:uid="{6DA06DB5-F6D0-4AA5-BBBF-78CEAEDD8D4F}"/>
    <cellStyle name="Millares [0] 8 4 8" xfId="23752" xr:uid="{647658B4-7100-46F3-B618-1E01B9356906}"/>
    <cellStyle name="Millares [0] 8 4 9" xfId="46635" xr:uid="{D6B5322B-831A-4472-B823-5E5C6A4E69EA}"/>
    <cellStyle name="Millares [0] 8 5" xfId="1370" xr:uid="{3CDC8BE6-054A-447F-8C90-2CA7D9302F63}"/>
    <cellStyle name="Millares [0] 8 5 2" xfId="2687" xr:uid="{0FBDF607-A579-4333-853F-F18736F18D93}"/>
    <cellStyle name="Millares [0] 8 5 2 2" xfId="6934" xr:uid="{320B4305-0E67-4409-AB1C-6FE8723019F0}"/>
    <cellStyle name="Millares [0] 8 5 2 2 2" xfId="18386" xr:uid="{12FF787D-4F41-4BD4-84BE-5E5C0753543D}"/>
    <cellStyle name="Millares [0] 8 5 2 2 2 2" xfId="41280" xr:uid="{98B2FFA0-9F08-46CD-814D-6D4791D8B965}"/>
    <cellStyle name="Millares [0] 8 5 2 2 3" xfId="29839" xr:uid="{E17892F1-7B3B-4A35-B015-29B91C375AAA}"/>
    <cellStyle name="Millares [0] 8 5 2 2 4" xfId="52721" xr:uid="{49962F02-48DA-4CD9-B6EF-790466CB3C36}"/>
    <cellStyle name="Millares [0] 8 5 2 3" xfId="14144" xr:uid="{B7FE325C-C353-4E21-BA24-ABD64A24CFFB}"/>
    <cellStyle name="Millares [0] 8 5 2 3 2" xfId="37038" xr:uid="{2E32654C-25DC-42A0-B457-90420F6B8DC3}"/>
    <cellStyle name="Millares [0] 8 5 2 4" xfId="25597" xr:uid="{DBC87B5C-F319-408A-A904-AB03C41534E1}"/>
    <cellStyle name="Millares [0] 8 5 2 5" xfId="48480" xr:uid="{A3EF8FDA-A629-4A3E-9041-597A3866CFC6}"/>
    <cellStyle name="Millares [0] 8 5 3" xfId="5617" xr:uid="{F18A844F-E975-4EB1-BED2-522DDB3CFE08}"/>
    <cellStyle name="Millares [0] 8 5 3 2" xfId="17069" xr:uid="{E2B2D7C8-55FC-4E3C-9A99-6A37CC829E4F}"/>
    <cellStyle name="Millares [0] 8 5 3 2 2" xfId="39963" xr:uid="{DF644024-4E26-4E52-895D-5B69E8AA4E51}"/>
    <cellStyle name="Millares [0] 8 5 3 3" xfId="28522" xr:uid="{1270735E-B4B7-4699-A2AA-468DA4677319}"/>
    <cellStyle name="Millares [0] 8 5 3 4" xfId="51404" xr:uid="{DF63AC73-FA61-4CA0-8C1D-A5D13377B8E4}"/>
    <cellStyle name="Millares [0] 8 5 4" xfId="12827" xr:uid="{3368CB26-8808-483F-8ACB-41CF20A57757}"/>
    <cellStyle name="Millares [0] 8 5 4 2" xfId="35721" xr:uid="{8F956916-E7DD-4091-BA89-4DC21A13BF5B}"/>
    <cellStyle name="Millares [0] 8 5 5" xfId="24280" xr:uid="{407FF215-ACAE-437E-BAB0-2CC6C89096E4}"/>
    <cellStyle name="Millares [0] 8 5 6" xfId="47163" xr:uid="{2256FD27-EBB3-4E35-83D0-99619D04C4A2}"/>
    <cellStyle name="Millares [0] 8 6" xfId="1632" xr:uid="{78507347-2B11-44E3-8D52-064D6639C269}"/>
    <cellStyle name="Millares [0] 8 6 2" xfId="5879" xr:uid="{FBA69405-5064-46FE-A896-0A8343F3064A}"/>
    <cellStyle name="Millares [0] 8 6 2 2" xfId="17331" xr:uid="{129887C5-8DD8-4049-8D87-6E0CAEFAD742}"/>
    <cellStyle name="Millares [0] 8 6 2 2 2" xfId="40225" xr:uid="{8592F072-131B-4F39-A6DC-5EE967DBF1EE}"/>
    <cellStyle name="Millares [0] 8 6 2 3" xfId="28784" xr:uid="{4D275230-418D-4783-AE29-D6FCD283830C}"/>
    <cellStyle name="Millares [0] 8 6 2 4" xfId="51666" xr:uid="{E1845AED-E3E2-4FCD-B400-1D492DEBAE63}"/>
    <cellStyle name="Millares [0] 8 6 3" xfId="13089" xr:uid="{E4B12178-8043-424E-B206-1ADC89EFAA64}"/>
    <cellStyle name="Millares [0] 8 6 3 2" xfId="35983" xr:uid="{496A35EB-0D72-4010-BE56-6A6AA5320CC7}"/>
    <cellStyle name="Millares [0] 8 6 4" xfId="24542" xr:uid="{48498B20-6AD9-474C-95BA-6ED7866E1DFF}"/>
    <cellStyle name="Millares [0] 8 6 5" xfId="47425" xr:uid="{2173AD3F-D6E9-4463-97B3-3CC7CBFB16D9}"/>
    <cellStyle name="Millares [0] 8 7" xfId="2955" xr:uid="{4C8F639A-55B9-45D7-A373-6053A79EF382}"/>
    <cellStyle name="Millares [0] 8 7 2" xfId="7197" xr:uid="{5964AEB6-3834-4FD4-8DD9-D1C197CF23C8}"/>
    <cellStyle name="Millares [0] 8 7 2 2" xfId="18649" xr:uid="{65DA73F0-A2A8-4EA2-820D-058E54795F61}"/>
    <cellStyle name="Millares [0] 8 7 2 2 2" xfId="41543" xr:uid="{C32BF269-F706-4836-8F00-D8C0633B50E8}"/>
    <cellStyle name="Millares [0] 8 7 2 3" xfId="30102" xr:uid="{515BCA24-3CAF-42F4-9105-F169CAAECA8C}"/>
    <cellStyle name="Millares [0] 8 7 2 4" xfId="52984" xr:uid="{D72DBF21-EF4E-4391-85E7-3639E6F388A1}"/>
    <cellStyle name="Millares [0] 8 7 3" xfId="14407" xr:uid="{ED06BD23-4E83-4000-9E96-A3774799C968}"/>
    <cellStyle name="Millares [0] 8 7 3 2" xfId="37301" xr:uid="{A8A9855C-AAA1-4A3F-8905-15E1834F56A3}"/>
    <cellStyle name="Millares [0] 8 7 4" xfId="25860" xr:uid="{859C77E9-409C-4AE8-B06D-1DDB3ED86480}"/>
    <cellStyle name="Millares [0] 8 7 5" xfId="48742" xr:uid="{86534394-CD2E-4510-AD5A-46A6D7FA4C5F}"/>
    <cellStyle name="Millares [0] 8 8" xfId="3215" xr:uid="{2CAEC6EE-BCB6-41B2-AA93-F160DDDCB2D3}"/>
    <cellStyle name="Millares [0] 8 8 2" xfId="7457" xr:uid="{7F2D1DDA-A67A-4ED7-892B-0FAED98B7326}"/>
    <cellStyle name="Millares [0] 8 8 2 2" xfId="18909" xr:uid="{BED1D413-0297-472A-8492-116C10A018A5}"/>
    <cellStyle name="Millares [0] 8 8 2 2 2" xfId="41803" xr:uid="{474C2820-26B6-4BFD-BA13-4A8B1740800D}"/>
    <cellStyle name="Millares [0] 8 8 2 3" xfId="30362" xr:uid="{79BBFE6C-240C-4C82-9483-7DD172957F1A}"/>
    <cellStyle name="Millares [0] 8 8 2 4" xfId="53244" xr:uid="{C629BBCA-A64D-4D39-91CE-D443BBB7EE00}"/>
    <cellStyle name="Millares [0] 8 8 3" xfId="14667" xr:uid="{950009B2-1536-492F-B4E7-8FF2FF2D56D9}"/>
    <cellStyle name="Millares [0] 8 8 3 2" xfId="37561" xr:uid="{C9EC634E-52BC-4EA3-AA1A-BB195A0415E4}"/>
    <cellStyle name="Millares [0] 8 8 4" xfId="26120" xr:uid="{5C76E6A9-BFF9-46DD-8F3C-C6D55E04550E}"/>
    <cellStyle name="Millares [0] 8 8 5" xfId="49002" xr:uid="{DB35D52F-11D7-46CA-AA58-D887081376F2}"/>
    <cellStyle name="Millares [0] 8 9" xfId="3475" xr:uid="{0E398607-108C-404E-9C58-530FE0BD0A23}"/>
    <cellStyle name="Millares [0] 8 9 2" xfId="7718" xr:uid="{4D9EBD41-245B-430B-9F50-DD9B2B6D6FB5}"/>
    <cellStyle name="Millares [0] 8 9 2 2" xfId="19170" xr:uid="{910146B0-A61C-46C3-ABB4-B14A3688BEF8}"/>
    <cellStyle name="Millares [0] 8 9 2 2 2" xfId="42064" xr:uid="{2622EBBF-2503-4253-9282-BB0F60435D90}"/>
    <cellStyle name="Millares [0] 8 9 2 3" xfId="30623" xr:uid="{145FA6A5-14A3-43B8-AA81-7824D4FC1AE2}"/>
    <cellStyle name="Millares [0] 8 9 2 4" xfId="53505" xr:uid="{B9EDDCB1-AE25-47D5-9BE1-709BB2CF35E1}"/>
    <cellStyle name="Millares [0] 8 9 3" xfId="14928" xr:uid="{8F1A4CB1-8333-4AAC-834D-6B86B776D299}"/>
    <cellStyle name="Millares [0] 8 9 3 2" xfId="37822" xr:uid="{11DC5447-5CAF-49A7-ABE9-F71892101746}"/>
    <cellStyle name="Millares [0] 8 9 4" xfId="26381" xr:uid="{21841DD3-B4E6-42B4-95EE-C94545FAF5F6}"/>
    <cellStyle name="Millares [0] 8 9 5" xfId="49263" xr:uid="{0F2C5395-95B7-4D21-BE77-0178AAAD01A2}"/>
    <cellStyle name="Millares [0] 9 10" xfId="4561" xr:uid="{3F575BE9-9C1D-4720-826A-1ED784E930EE}"/>
    <cellStyle name="Millares [0] 9 10 2" xfId="16013" xr:uid="{E72CFA71-E3C9-4784-ACFF-29075514E043}"/>
    <cellStyle name="Millares [0] 9 10 2 2" xfId="38907" xr:uid="{916EA4A9-BBF5-458A-B961-DCDBEDD472AC}"/>
    <cellStyle name="Millares [0] 9 10 3" xfId="27466" xr:uid="{4B9F9ACA-AAD3-4371-BD47-CBEFDE154F74}"/>
    <cellStyle name="Millares [0] 9 10 4" xfId="50348" xr:uid="{424593B5-3BF2-4AFC-B540-2941CEC48EED}"/>
    <cellStyle name="Millares [0] 9 11" xfId="8691" xr:uid="{F86FB388-E5A5-48BC-B3A2-CDE7EA2C73B2}"/>
    <cellStyle name="Millares [0] 9 11 2" xfId="20142" xr:uid="{63609E26-B705-4261-A0C7-22B94CAE01B7}"/>
    <cellStyle name="Millares [0] 9 11 2 2" xfId="43036" xr:uid="{F731C182-9094-4A4B-82C2-3F98D1777258}"/>
    <cellStyle name="Millares [0] 9 11 3" xfId="31595" xr:uid="{933911DF-770F-4F05-B4F2-5289A7C19C22}"/>
    <cellStyle name="Millares [0] 9 11 4" xfId="54477" xr:uid="{B399AA36-86BF-4B91-98F4-4D7F074BBCA3}"/>
    <cellStyle name="Millares [0] 9 12" xfId="8841" xr:uid="{978F1612-A2F3-4B3E-BC16-573648E98A49}"/>
    <cellStyle name="Millares [0] 9 12 2" xfId="20285" xr:uid="{30105E42-EABC-41FE-B4F2-7F699FB62965}"/>
    <cellStyle name="Millares [0] 9 12 2 2" xfId="43179" xr:uid="{F50738BD-4535-4729-8110-56C6A77F84BC}"/>
    <cellStyle name="Millares [0] 9 12 3" xfId="31738" xr:uid="{04258CE2-798F-479C-AFE3-529A9BAAC36D}"/>
    <cellStyle name="Millares [0] 9 12 4" xfId="54620" xr:uid="{610B02D7-EF81-4FF9-8232-00D2442D4104}"/>
    <cellStyle name="Millares [0] 9 13" xfId="9103" xr:uid="{B314BDDB-E87D-4409-97FF-F403F8EE41D5}"/>
    <cellStyle name="Millares [0] 9 13 2" xfId="20547" xr:uid="{102AC8F4-5EB5-4CFE-9569-2DC64175D92A}"/>
    <cellStyle name="Millares [0] 9 13 2 2" xfId="43441" xr:uid="{12C713E8-0D2D-432E-BCE9-30B239FA0D19}"/>
    <cellStyle name="Millares [0] 9 13 3" xfId="32000" xr:uid="{C56A6CBF-813F-454B-BF05-A05DBB724134}"/>
    <cellStyle name="Millares [0] 9 13 4" xfId="54882" xr:uid="{E47D7648-1BCC-40A4-83ED-B5B9DD0867FF}"/>
    <cellStyle name="Millares [0] 9 14" xfId="9370" xr:uid="{EE8F97FD-C36D-4D8D-A1C8-E4D6BCF401EA}"/>
    <cellStyle name="Millares [0] 9 14 2" xfId="20814" xr:uid="{C219659A-45E9-41E1-AE7A-122D29A5B689}"/>
    <cellStyle name="Millares [0] 9 14 2 2" xfId="43708" xr:uid="{2452A6E6-2CA5-4E88-BC3F-F7D4FC2350E8}"/>
    <cellStyle name="Millares [0] 9 14 3" xfId="32267" xr:uid="{2C396E6B-47DE-42BB-B267-81FD4FC58014}"/>
    <cellStyle name="Millares [0] 9 14 4" xfId="55149" xr:uid="{BDF19A12-3801-43F4-B363-77C75EA520AC}"/>
    <cellStyle name="Millares [0] 9 15" xfId="9642" xr:uid="{E7FBD070-736C-4E36-A943-89EF12600DDB}"/>
    <cellStyle name="Millares [0] 9 15 2" xfId="21085" xr:uid="{D83C2B50-693C-4118-9D1B-4949AE590B4F}"/>
    <cellStyle name="Millares [0] 9 15 2 2" xfId="43979" xr:uid="{B50BED68-BC54-481C-9AD2-4F65D3782BAA}"/>
    <cellStyle name="Millares [0] 9 15 3" xfId="32538" xr:uid="{6CD182EF-C01A-47F7-BFBE-F11C7F71253C}"/>
    <cellStyle name="Millares [0] 9 16" xfId="10726" xr:uid="{6BA172E6-E39E-4228-BF2F-D7E026D04D4F}"/>
    <cellStyle name="Millares [0] 9 16 2" xfId="22169" xr:uid="{AFA06FCF-458E-46F0-BF1E-4F723F7A0C58}"/>
    <cellStyle name="Millares [0] 9 16 2 2" xfId="45063" xr:uid="{88F05F33-8D9F-4C48-85EA-340C4A519DF3}"/>
    <cellStyle name="Millares [0] 9 16 3" xfId="33622" xr:uid="{1DDD2487-CB01-42E1-AA28-27320A5E5651}"/>
    <cellStyle name="Millares [0] 9 17" xfId="11791" xr:uid="{45CB49B5-CA1E-45A3-89EC-C38ADAE3F270}"/>
    <cellStyle name="Millares [0] 9 17 2" xfId="34685" xr:uid="{A6BEC925-B6A0-406A-A9EE-B9223871050A}"/>
    <cellStyle name="Millares [0] 9 18" xfId="23244" xr:uid="{5B9D76D7-0F00-4CC0-9DB4-8B42D13488D8}"/>
    <cellStyle name="Millares [0] 9 19" xfId="46127" xr:uid="{69CB9957-B61E-4AC6-9429-02A4DE3331AB}"/>
    <cellStyle name="Millares [0] 9 2" xfId="449" xr:uid="{D523C915-6FA3-420E-B5A6-4AC64075D9EC}"/>
    <cellStyle name="Millares [0] 9 2 10" xfId="8957" xr:uid="{C8BD9FF6-7DE5-4775-9872-23A9FA9E770E}"/>
    <cellStyle name="Millares [0] 9 2 10 2" xfId="20401" xr:uid="{F2815C66-FAD7-44ED-A588-548C1C5E0040}"/>
    <cellStyle name="Millares [0] 9 2 10 2 2" xfId="43295" xr:uid="{13DD10E7-0E53-4CA1-936A-CAFD3C8B4ABF}"/>
    <cellStyle name="Millares [0] 9 2 10 3" xfId="31854" xr:uid="{8497115D-CD84-49F0-99BC-AB789255F377}"/>
    <cellStyle name="Millares [0] 9 2 10 4" xfId="54736" xr:uid="{98750980-AF80-438F-AC9E-A52A0720DB7A}"/>
    <cellStyle name="Millares [0] 9 2 11" xfId="9219" xr:uid="{4DD9BEB2-CF81-495B-B518-3B6C02EBB899}"/>
    <cellStyle name="Millares [0] 9 2 11 2" xfId="20663" xr:uid="{94A88A44-D41E-442F-9566-D07EE6124B8A}"/>
    <cellStyle name="Millares [0] 9 2 11 2 2" xfId="43557" xr:uid="{C78BC85D-65B9-4F6B-A8F9-75D2576678B0}"/>
    <cellStyle name="Millares [0] 9 2 11 3" xfId="32116" xr:uid="{53F7A981-1F50-4FF6-B692-7D53B8DD4D53}"/>
    <cellStyle name="Millares [0] 9 2 11 4" xfId="54998" xr:uid="{A743674D-E318-4269-96C1-22B53464FF73}"/>
    <cellStyle name="Millares [0] 9 2 12" xfId="9486" xr:uid="{842E25FA-8084-4B3A-96EC-7B0FD212BC80}"/>
    <cellStyle name="Millares [0] 9 2 12 2" xfId="20930" xr:uid="{7B097320-F600-41D1-8A27-FAF9CD32076C}"/>
    <cellStyle name="Millares [0] 9 2 12 2 2" xfId="43824" xr:uid="{8C50AFF5-96D6-49F4-8164-CADF6A7F95A1}"/>
    <cellStyle name="Millares [0] 9 2 12 3" xfId="32383" xr:uid="{3953840A-DA0F-4559-BCA8-AAB85180E5FD}"/>
    <cellStyle name="Millares [0] 9 2 12 4" xfId="55265" xr:uid="{E0E3A369-E14B-4B3F-A37D-2A4EDE376B87}"/>
    <cellStyle name="Millares [0] 9 2 13" xfId="9758" xr:uid="{DB970EC1-D28F-4B1B-89E7-F396AB192B15}"/>
    <cellStyle name="Millares [0] 9 2 13 2" xfId="21201" xr:uid="{8F393B64-590A-4F66-91D1-AC2CB26F09B3}"/>
    <cellStyle name="Millares [0] 9 2 13 2 2" xfId="44095" xr:uid="{9DE8D32A-9892-4852-99FA-450322B4DA4F}"/>
    <cellStyle name="Millares [0] 9 2 13 3" xfId="32654" xr:uid="{979E80CF-2535-48F0-BCBD-2085BB24D883}"/>
    <cellStyle name="Millares [0] 9 2 14" xfId="10842" xr:uid="{B6912F72-55E2-478D-A3EE-5C79D0D3EC4A}"/>
    <cellStyle name="Millares [0] 9 2 14 2" xfId="22285" xr:uid="{0A95CA96-51EC-4D39-9BD7-9AEC8E213288}"/>
    <cellStyle name="Millares [0] 9 2 14 2 2" xfId="45179" xr:uid="{1C4F9044-2194-4198-B5F8-19E2A82D1263}"/>
    <cellStyle name="Millares [0] 9 2 14 3" xfId="33738" xr:uid="{0627D79D-1EE3-4F8C-82E2-682A5EC8F067}"/>
    <cellStyle name="Millares [0] 9 2 15" xfId="11907" xr:uid="{B25878F7-A169-4CD8-B0FE-823BF5427203}"/>
    <cellStyle name="Millares [0] 9 2 15 2" xfId="34801" xr:uid="{37C63798-3949-4552-B06E-9225461C5856}"/>
    <cellStyle name="Millares [0] 9 2 16" xfId="23360" xr:uid="{587F2332-8E6C-4634-B667-67ECB2F58C7D}"/>
    <cellStyle name="Millares [0] 9 2 17" xfId="46243" xr:uid="{657A169A-8A1C-4557-AEEF-98D16A29086D}"/>
    <cellStyle name="Millares [0] 9 2 18" xfId="55582" xr:uid="{0002CB5A-927F-4569-A4B4-ADDFCBA62C37}"/>
    <cellStyle name="Millares [0] 9 2 2" xfId="712" xr:uid="{44F2BDD2-F2A6-4085-B580-F04B061FAE78}"/>
    <cellStyle name="Millares [0] 9 2 2 10" xfId="46506" xr:uid="{98109FC8-7F74-4045-ACAE-7F8BA4D55F25}"/>
    <cellStyle name="Millares [0] 9 2 2 11" xfId="55851" xr:uid="{195208A6-0BB4-4969-8C1A-806BA4BC75A2}"/>
    <cellStyle name="Millares [0] 9 2 2 2" xfId="1240" xr:uid="{F58CCF82-7AD7-4610-A14F-7C41AEBD1A9C}"/>
    <cellStyle name="Millares [0] 9 2 2 2 2" xfId="2557" xr:uid="{9A89B243-787A-488D-9357-93A11DD7BC66}"/>
    <cellStyle name="Millares [0] 9 2 2 2 2 2" xfId="6804" xr:uid="{B59F914B-48EF-4211-97C7-82BCDD5BC9BF}"/>
    <cellStyle name="Millares [0] 9 2 2 2 2 2 2" xfId="18256" xr:uid="{F08E804D-7539-44E6-8FD3-47E79BA9C304}"/>
    <cellStyle name="Millares [0] 9 2 2 2 2 2 2 2" xfId="41150" xr:uid="{ED8D6623-362F-4B3D-B69B-D41BD8269F4C}"/>
    <cellStyle name="Millares [0] 9 2 2 2 2 2 3" xfId="29709" xr:uid="{131B5805-718F-4F3A-82A7-D3D4B8E1DB54}"/>
    <cellStyle name="Millares [0] 9 2 2 2 2 2 4" xfId="52591" xr:uid="{AF993DC8-8B78-4662-8F71-D551AAB9C87A}"/>
    <cellStyle name="Millares [0] 9 2 2 2 2 3" xfId="14014" xr:uid="{8BE36C0A-7D0F-4A32-85A3-543E30CC533C}"/>
    <cellStyle name="Millares [0] 9 2 2 2 2 3 2" xfId="36908" xr:uid="{EDFDD26C-C8C0-4DB1-AA4E-2CE23E44070B}"/>
    <cellStyle name="Millares [0] 9 2 2 2 2 4" xfId="25467" xr:uid="{C349E466-BFDF-463A-A2B2-864ECC573514}"/>
    <cellStyle name="Millares [0] 9 2 2 2 2 5" xfId="48350" xr:uid="{63CDDFA5-C68B-4C46-B25E-175665FC0ABE}"/>
    <cellStyle name="Millares [0] 9 2 2 2 3" xfId="4400" xr:uid="{6BC807DC-EE9C-4BCC-964A-CDAC95F885C8}"/>
    <cellStyle name="Millares [0] 9 2 2 2 3 2" xfId="8643" xr:uid="{3C2257D8-954B-47CA-B700-F12394D21524}"/>
    <cellStyle name="Millares [0] 9 2 2 2 3 2 2" xfId="20095" xr:uid="{29357892-CFB1-4438-A77F-D9EB2A99AE9A}"/>
    <cellStyle name="Millares [0] 9 2 2 2 3 2 2 2" xfId="42989" xr:uid="{EA94584E-A129-4DB8-A7E6-0BDEAD4972D2}"/>
    <cellStyle name="Millares [0] 9 2 2 2 3 2 3" xfId="31548" xr:uid="{063F8104-DA36-4429-B4A8-13DF94BAF435}"/>
    <cellStyle name="Millares [0] 9 2 2 2 3 2 4" xfId="54430" xr:uid="{B2A6EABD-EEDA-43A7-B313-CAB330B09394}"/>
    <cellStyle name="Millares [0] 9 2 2 2 3 3" xfId="15853" xr:uid="{DA567298-663E-4111-B291-68FDE2583443}"/>
    <cellStyle name="Millares [0] 9 2 2 2 3 3 2" xfId="38747" xr:uid="{5E229282-1191-4093-8F04-F23ABF18DCC1}"/>
    <cellStyle name="Millares [0] 9 2 2 2 3 4" xfId="27306" xr:uid="{F3311277-53EE-48D8-8D1C-81C67006FC66}"/>
    <cellStyle name="Millares [0] 9 2 2 2 3 5" xfId="50188" xr:uid="{949494F9-8D1B-40AA-864A-2B27EA78E109}"/>
    <cellStyle name="Millares [0] 9 2 2 2 4" xfId="5487" xr:uid="{9E208807-48DE-4326-81B5-FBF9A7E7E12A}"/>
    <cellStyle name="Millares [0] 9 2 2 2 4 2" xfId="16939" xr:uid="{A074AB2B-404F-46C8-AF68-917E0C4C8E80}"/>
    <cellStyle name="Millares [0] 9 2 2 2 4 2 2" xfId="39833" xr:uid="{A0B4A919-E254-4BC4-8958-0EA26E59417F}"/>
    <cellStyle name="Millares [0] 9 2 2 2 4 3" xfId="28392" xr:uid="{3C71BC94-B31A-4417-8DB7-CCB4C6936894}"/>
    <cellStyle name="Millares [0] 9 2 2 2 4 4" xfId="51274" xr:uid="{60EA7A47-764E-4A8D-BF36-DBC4D592B606}"/>
    <cellStyle name="Millares [0] 9 2 2 2 5" xfId="10548" xr:uid="{06D99985-14F1-4AB8-87F9-3E293A0FC087}"/>
    <cellStyle name="Millares [0] 9 2 2 2 5 2" xfId="21991" xr:uid="{6E7A1D8B-5795-497F-972F-0048DB303FEF}"/>
    <cellStyle name="Millares [0] 9 2 2 2 5 2 2" xfId="44885" xr:uid="{BC43FC60-22F9-4DF8-90C2-8D94F3A111F2}"/>
    <cellStyle name="Millares [0] 9 2 2 2 5 3" xfId="33444" xr:uid="{00E04029-3538-4D32-A1CB-4DA15346D962}"/>
    <cellStyle name="Millares [0] 9 2 2 2 6" xfId="11632" xr:uid="{D60CBD7D-4586-4550-963D-95CE5517D45B}"/>
    <cellStyle name="Millares [0] 9 2 2 2 6 2" xfId="23075" xr:uid="{CBF717FF-4EFC-4802-8C5B-9BE136F70291}"/>
    <cellStyle name="Millares [0] 9 2 2 2 6 2 2" xfId="45969" xr:uid="{B11E8E8A-BA01-407E-887D-A5F8259E5FAB}"/>
    <cellStyle name="Millares [0] 9 2 2 2 6 3" xfId="34528" xr:uid="{CFEF38BB-C95F-475B-8945-D6F347902C17}"/>
    <cellStyle name="Millares [0] 9 2 2 2 7" xfId="12697" xr:uid="{03A484BC-E37A-4810-B9A7-5761F13ED21A}"/>
    <cellStyle name="Millares [0] 9 2 2 2 7 2" xfId="35591" xr:uid="{5663997C-9DED-4114-87C0-061A5568A2E9}"/>
    <cellStyle name="Millares [0] 9 2 2 2 8" xfId="24150" xr:uid="{D7B3856F-36D6-4FF5-9CF2-E23CD52CE117}"/>
    <cellStyle name="Millares [0] 9 2 2 2 9" xfId="47033" xr:uid="{3BC658A7-0AE4-4EE0-83E0-D5EFA293E0B3}"/>
    <cellStyle name="Millares [0] 9 2 2 3" xfId="2030" xr:uid="{38FA8B6D-6B63-4F89-ADA5-D502D0362323}"/>
    <cellStyle name="Millares [0] 9 2 2 3 2" xfId="6277" xr:uid="{69099DAB-0A80-4B60-AC02-A0FD8C0C3551}"/>
    <cellStyle name="Millares [0] 9 2 2 3 2 2" xfId="17729" xr:uid="{7ED46667-89C4-412D-B090-ADC18D410AF3}"/>
    <cellStyle name="Millares [0] 9 2 2 3 2 2 2" xfId="40623" xr:uid="{39390EDB-03ED-4E35-A796-D4EA392CCB0B}"/>
    <cellStyle name="Millares [0] 9 2 2 3 2 3" xfId="29182" xr:uid="{83C9B4BD-4A12-4932-8B55-A750726656E7}"/>
    <cellStyle name="Millares [0] 9 2 2 3 2 4" xfId="52064" xr:uid="{47B4A73F-C55D-483D-B696-6FF759C07DCB}"/>
    <cellStyle name="Millares [0] 9 2 2 3 3" xfId="13487" xr:uid="{116C28C3-6B7E-4E65-84A8-FEC20CDD9232}"/>
    <cellStyle name="Millares [0] 9 2 2 3 3 2" xfId="36381" xr:uid="{970C7D9C-0A87-4EC9-9D5C-E3594AAD7671}"/>
    <cellStyle name="Millares [0] 9 2 2 3 4" xfId="24940" xr:uid="{7D0F85E1-AA31-4CBC-9D6C-47EEF873997D}"/>
    <cellStyle name="Millares [0] 9 2 2 3 5" xfId="47823" xr:uid="{9EA45E89-0713-49D2-9801-480032FC8BB9}"/>
    <cellStyle name="Millares [0] 9 2 2 4" xfId="3873" xr:uid="{05D3CAA2-78CE-4A39-AB3B-E8959D9E5B36}"/>
    <cellStyle name="Millares [0] 9 2 2 4 2" xfId="8116" xr:uid="{768CAAB9-7C9A-44AA-A910-2A9CFBE8FF7F}"/>
    <cellStyle name="Millares [0] 9 2 2 4 2 2" xfId="19568" xr:uid="{2C14318A-C855-4F5D-A32B-E34C53DE0775}"/>
    <cellStyle name="Millares [0] 9 2 2 4 2 2 2" xfId="42462" xr:uid="{D51AF160-A06B-4C7C-8CC6-2DB58483D686}"/>
    <cellStyle name="Millares [0] 9 2 2 4 2 3" xfId="31021" xr:uid="{EB54096D-E30E-4580-A0D0-1D4D38FCE3FC}"/>
    <cellStyle name="Millares [0] 9 2 2 4 2 4" xfId="53903" xr:uid="{D0B634BE-724C-41FD-A7E2-B0AD51637D86}"/>
    <cellStyle name="Millares [0] 9 2 2 4 3" xfId="15326" xr:uid="{DBF3BC99-41A7-4420-9DF6-7FD9B03ACC2A}"/>
    <cellStyle name="Millares [0] 9 2 2 4 3 2" xfId="38220" xr:uid="{C785B171-58AA-48F0-BEA9-B55F926E94A1}"/>
    <cellStyle name="Millares [0] 9 2 2 4 4" xfId="26779" xr:uid="{3306FC42-F9C2-4A5F-AD1E-0DFD3B832802}"/>
    <cellStyle name="Millares [0] 9 2 2 4 5" xfId="49661" xr:uid="{B2465448-E798-428D-AC90-880578FEE1B1}"/>
    <cellStyle name="Millares [0] 9 2 2 5" xfId="4960" xr:uid="{76ECF523-0587-4D15-82BB-E7184020A2E4}"/>
    <cellStyle name="Millares [0] 9 2 2 5 2" xfId="16412" xr:uid="{858AEB85-4A82-4B22-937F-363D226BC2E2}"/>
    <cellStyle name="Millares [0] 9 2 2 5 2 2" xfId="39306" xr:uid="{0550080F-63A2-4326-93C3-C5888294B662}"/>
    <cellStyle name="Millares [0] 9 2 2 5 3" xfId="27865" xr:uid="{244E7411-6645-4A95-90E8-6E277B117655}"/>
    <cellStyle name="Millares [0] 9 2 2 5 4" xfId="50747" xr:uid="{5960D288-1C30-4B68-AEFF-291BB9016A5C}"/>
    <cellStyle name="Millares [0] 9 2 2 6" xfId="10021" xr:uid="{EB6CD6D6-F6C7-4519-BA10-C7892F15B03D}"/>
    <cellStyle name="Millares [0] 9 2 2 6 2" xfId="21464" xr:uid="{0F6A759D-DF81-4CDA-8E9E-E343771B89BB}"/>
    <cellStyle name="Millares [0] 9 2 2 6 2 2" xfId="44358" xr:uid="{4DCA8128-F649-4007-B7C0-7EFA66CA0F9B}"/>
    <cellStyle name="Millares [0] 9 2 2 6 3" xfId="32917" xr:uid="{C27B098D-2928-44ED-B42C-274D7F8E37D5}"/>
    <cellStyle name="Millares [0] 9 2 2 7" xfId="11105" xr:uid="{2F2FA8DE-CDA0-49A7-A352-95879551BF7D}"/>
    <cellStyle name="Millares [0] 9 2 2 7 2" xfId="22548" xr:uid="{C9575547-B920-4162-9376-44A00D02B5BA}"/>
    <cellStyle name="Millares [0] 9 2 2 7 2 2" xfId="45442" xr:uid="{3AE006C8-B0C6-4B12-9484-1501E868690B}"/>
    <cellStyle name="Millares [0] 9 2 2 7 3" xfId="34001" xr:uid="{631C1A44-20F9-4B35-8DC9-1EAA4F093DDF}"/>
    <cellStyle name="Millares [0] 9 2 2 8" xfId="12170" xr:uid="{C7005E51-C176-4FD8-AF02-7227BE465A89}"/>
    <cellStyle name="Millares [0] 9 2 2 8 2" xfId="35064" xr:uid="{B709D97F-59FE-4AB5-AA2B-DF24D455061C}"/>
    <cellStyle name="Millares [0] 9 2 2 9" xfId="23623" xr:uid="{1FC16688-5FF9-4FC8-A108-20E711991C7D}"/>
    <cellStyle name="Millares [0] 9 2 3" xfId="977" xr:uid="{66A8B017-A535-4AD5-A4E3-69D0DB70C99A}"/>
    <cellStyle name="Millares [0] 9 2 3 2" xfId="2294" xr:uid="{26F11A18-C750-46A8-8D29-D2877B7DEC1F}"/>
    <cellStyle name="Millares [0] 9 2 3 2 2" xfId="6541" xr:uid="{7B9F0698-03D6-44BC-8CC5-CEE1F9D93729}"/>
    <cellStyle name="Millares [0] 9 2 3 2 2 2" xfId="17993" xr:uid="{6BE46D9C-45C7-4568-A9C4-5C11DD4C2A9F}"/>
    <cellStyle name="Millares [0] 9 2 3 2 2 2 2" xfId="40887" xr:uid="{65ECFE56-0BEA-427D-9F86-E2B2C8AB3185}"/>
    <cellStyle name="Millares [0] 9 2 3 2 2 3" xfId="29446" xr:uid="{57D7A811-C30E-4679-967E-9F40682F1D97}"/>
    <cellStyle name="Millares [0] 9 2 3 2 2 4" xfId="52328" xr:uid="{3632292B-64D9-4373-BD71-876ED7E737AD}"/>
    <cellStyle name="Millares [0] 9 2 3 2 3" xfId="13751" xr:uid="{2508BA0F-525F-4489-A777-482CA2597161}"/>
    <cellStyle name="Millares [0] 9 2 3 2 3 2" xfId="36645" xr:uid="{56F0C8DD-78DB-4B01-BEBE-6C9DD321B362}"/>
    <cellStyle name="Millares [0] 9 2 3 2 4" xfId="25204" xr:uid="{D7FF57FF-C3F1-4BFC-B554-9992E5E7A4C8}"/>
    <cellStyle name="Millares [0] 9 2 3 2 5" xfId="48087" xr:uid="{7A565BFD-5A59-43E0-A5EB-C7D4841371AB}"/>
    <cellStyle name="Millares [0] 9 2 3 3" xfId="4137" xr:uid="{2BEB676E-7D85-4CEB-8F18-81ECCCE3DED7}"/>
    <cellStyle name="Millares [0] 9 2 3 3 2" xfId="8380" xr:uid="{44FE5CB8-495B-4827-8530-9AD45B1700F0}"/>
    <cellStyle name="Millares [0] 9 2 3 3 2 2" xfId="19832" xr:uid="{45B0D5F5-629B-45AC-A6F3-FC41F61230FE}"/>
    <cellStyle name="Millares [0] 9 2 3 3 2 2 2" xfId="42726" xr:uid="{26C40BA0-10BC-4891-96B7-8705339BF409}"/>
    <cellStyle name="Millares [0] 9 2 3 3 2 3" xfId="31285" xr:uid="{E5440E9E-A00E-4E71-A774-D3EA122E1D8C}"/>
    <cellStyle name="Millares [0] 9 2 3 3 2 4" xfId="54167" xr:uid="{24EFD535-74EF-40E2-9AC0-CA20BECFB5EB}"/>
    <cellStyle name="Millares [0] 9 2 3 3 3" xfId="15590" xr:uid="{7E3C8C1B-57A8-44D6-858C-789E1894E326}"/>
    <cellStyle name="Millares [0] 9 2 3 3 3 2" xfId="38484" xr:uid="{0DC8E4BD-1CDE-4301-AF08-6EA389696A3E}"/>
    <cellStyle name="Millares [0] 9 2 3 3 4" xfId="27043" xr:uid="{790C45D3-2069-40E3-8520-775541EC50AA}"/>
    <cellStyle name="Millares [0] 9 2 3 3 5" xfId="49925" xr:uid="{4D8320E6-7596-451F-8FA0-FA8F7390667E}"/>
    <cellStyle name="Millares [0] 9 2 3 4" xfId="5224" xr:uid="{EB40A724-9816-4970-B5DB-88FBEB76E951}"/>
    <cellStyle name="Millares [0] 9 2 3 4 2" xfId="16676" xr:uid="{E51B3962-E63A-437B-B1AB-7A361027C4B8}"/>
    <cellStyle name="Millares [0] 9 2 3 4 2 2" xfId="39570" xr:uid="{1E1B3361-47AF-45E8-8C4B-5F35AB11D233}"/>
    <cellStyle name="Millares [0] 9 2 3 4 3" xfId="28129" xr:uid="{7FA3B6B6-C3CA-4C0C-8665-61974408E0D4}"/>
    <cellStyle name="Millares [0] 9 2 3 4 4" xfId="51011" xr:uid="{C2BB3210-580E-4BB3-B3AD-82703C0F1390}"/>
    <cellStyle name="Millares [0] 9 2 3 5" xfId="10285" xr:uid="{C341CB11-BDC5-4392-AEAF-11782A5B4700}"/>
    <cellStyle name="Millares [0] 9 2 3 5 2" xfId="21728" xr:uid="{C72DFEE1-10DC-438F-A7CE-D536E5575C22}"/>
    <cellStyle name="Millares [0] 9 2 3 5 2 2" xfId="44622" xr:uid="{6784F7E6-6EF4-4DC3-B067-F3F184FD08A3}"/>
    <cellStyle name="Millares [0] 9 2 3 5 3" xfId="33181" xr:uid="{6A829C9C-8687-40BE-9E9E-C6C4217958BB}"/>
    <cellStyle name="Millares [0] 9 2 3 6" xfId="11369" xr:uid="{D009B863-846C-40CA-95DA-84C796E5D497}"/>
    <cellStyle name="Millares [0] 9 2 3 6 2" xfId="22812" xr:uid="{BBEF78C1-E495-4348-904E-675D27F8EAB4}"/>
    <cellStyle name="Millares [0] 9 2 3 6 2 2" xfId="45706" xr:uid="{EB20E994-8D0A-44DD-8360-89E84F7D5D24}"/>
    <cellStyle name="Millares [0] 9 2 3 6 3" xfId="34265" xr:uid="{17439E15-1127-4AB7-BCE6-AD4545DCDBEE}"/>
    <cellStyle name="Millares [0] 9 2 3 7" xfId="12434" xr:uid="{9D5BD8FB-C13E-4181-B022-ECA0530D948C}"/>
    <cellStyle name="Millares [0] 9 2 3 7 2" xfId="35328" xr:uid="{9D9F740C-0E17-4EB4-A256-570361C743DF}"/>
    <cellStyle name="Millares [0] 9 2 3 8" xfId="23887" xr:uid="{16F416DE-394B-4FE9-9888-5C46C19EF514}"/>
    <cellStyle name="Millares [0] 9 2 3 9" xfId="46770" xr:uid="{576CF8C2-152D-4C72-8CC2-49AF33AFD667}"/>
    <cellStyle name="Millares [0] 9 2 4" xfId="1505" xr:uid="{88A08012-3405-460C-95C5-5109F094AA8A}"/>
    <cellStyle name="Millares [0] 9 2 4 2" xfId="2822" xr:uid="{75C7B9E7-86C1-4C1A-8A47-1321D26F7B26}"/>
    <cellStyle name="Millares [0] 9 2 4 2 2" xfId="7069" xr:uid="{43C63998-6616-4B42-8D8C-9CE8FB01600D}"/>
    <cellStyle name="Millares [0] 9 2 4 2 2 2" xfId="18521" xr:uid="{D5370A12-24C1-432F-9BE4-BCD849504661}"/>
    <cellStyle name="Millares [0] 9 2 4 2 2 2 2" xfId="41415" xr:uid="{E24ED9AC-D540-4354-B795-F599729CCEF1}"/>
    <cellStyle name="Millares [0] 9 2 4 2 2 3" xfId="29974" xr:uid="{85288032-A194-4712-B7CE-58FDF9FC45A2}"/>
    <cellStyle name="Millares [0] 9 2 4 2 2 4" xfId="52856" xr:uid="{096E9B5D-27ED-4D56-BAF0-A1F7A0242BF5}"/>
    <cellStyle name="Millares [0] 9 2 4 2 3" xfId="14279" xr:uid="{0F4B3AF0-4AE9-435B-A5A1-23FAA818F876}"/>
    <cellStyle name="Millares [0] 9 2 4 2 3 2" xfId="37173" xr:uid="{64DF689C-CBA5-4E8A-92B3-6A005B3AEC23}"/>
    <cellStyle name="Millares [0] 9 2 4 2 4" xfId="25732" xr:uid="{D82D506A-8D85-4410-9814-45E8323307DE}"/>
    <cellStyle name="Millares [0] 9 2 4 2 5" xfId="48615" xr:uid="{AEE95577-0DBB-4C63-B0F6-B1D30CDD2010}"/>
    <cellStyle name="Millares [0] 9 2 4 3" xfId="5752" xr:uid="{0E49689D-7F66-49B3-A862-51D3FE70F3CA}"/>
    <cellStyle name="Millares [0] 9 2 4 3 2" xfId="17204" xr:uid="{FA2D1138-9330-4A87-B67D-E8B8AE25E096}"/>
    <cellStyle name="Millares [0] 9 2 4 3 2 2" xfId="40098" xr:uid="{CB612DBA-4689-468E-BF7E-E99466C2F819}"/>
    <cellStyle name="Millares [0] 9 2 4 3 3" xfId="28657" xr:uid="{C6144C67-EA3E-48F2-B66C-304F97A98F4E}"/>
    <cellStyle name="Millares [0] 9 2 4 3 4" xfId="51539" xr:uid="{36A98B2C-909E-4300-88AD-D6FB82155C7D}"/>
    <cellStyle name="Millares [0] 9 2 4 4" xfId="12962" xr:uid="{6E43B112-75F8-422E-B1D5-EFDED5DAA61D}"/>
    <cellStyle name="Millares [0] 9 2 4 4 2" xfId="35856" xr:uid="{7D3D4D93-BF50-4C48-8D41-E6CC07448FCE}"/>
    <cellStyle name="Millares [0] 9 2 4 5" xfId="24415" xr:uid="{8850882E-7377-4CD4-B057-EA76F91F2053}"/>
    <cellStyle name="Millares [0] 9 2 4 6" xfId="47298" xr:uid="{3A59F4D2-BF4F-46C5-99B0-37135BD3A612}"/>
    <cellStyle name="Millares [0] 9 2 5" xfId="1767" xr:uid="{ECE67661-3DDB-4C6E-A02A-FF5D87CC2A82}"/>
    <cellStyle name="Millares [0] 9 2 5 2" xfId="6014" xr:uid="{4C463379-4D66-454D-816A-F10D51B73339}"/>
    <cellStyle name="Millares [0] 9 2 5 2 2" xfId="17466" xr:uid="{F09F1D3D-406B-4AEF-AD6C-BBEA77F47187}"/>
    <cellStyle name="Millares [0] 9 2 5 2 2 2" xfId="40360" xr:uid="{D3402F94-8655-4679-9A02-FEA0C450799D}"/>
    <cellStyle name="Millares [0] 9 2 5 2 3" xfId="28919" xr:uid="{CACD3FD8-8AC9-4885-B148-14272F7520BA}"/>
    <cellStyle name="Millares [0] 9 2 5 2 4" xfId="51801" xr:uid="{EF8C6BD2-E404-4878-BF3F-F304FA763F59}"/>
    <cellStyle name="Millares [0] 9 2 5 3" xfId="13224" xr:uid="{C29766D1-6BA0-4905-827E-2B99FD9024E4}"/>
    <cellStyle name="Millares [0] 9 2 5 3 2" xfId="36118" xr:uid="{DBFEC0D0-D2FC-4F1D-BAC3-C7A0C6FA29E5}"/>
    <cellStyle name="Millares [0] 9 2 5 4" xfId="24677" xr:uid="{0E88148A-79AF-4213-9CCB-57A44B9E3099}"/>
    <cellStyle name="Millares [0] 9 2 5 5" xfId="47560" xr:uid="{15C15A83-7C73-46F9-B2B5-6DE4E425B5F7}"/>
    <cellStyle name="Millares [0] 9 2 6" xfId="3090" xr:uid="{05C09CCA-7B23-4CAA-8A4B-350A8CC50369}"/>
    <cellStyle name="Millares [0] 9 2 6 2" xfId="7332" xr:uid="{FBABC4C5-9D1B-4381-92C6-5BD83AA9E6EF}"/>
    <cellStyle name="Millares [0] 9 2 6 2 2" xfId="18784" xr:uid="{9AF1FABD-9967-4E75-879A-23229159E074}"/>
    <cellStyle name="Millares [0] 9 2 6 2 2 2" xfId="41678" xr:uid="{03836E2E-E41A-4E53-9EA4-90176C84059A}"/>
    <cellStyle name="Millares [0] 9 2 6 2 3" xfId="30237" xr:uid="{6492421D-EB77-4574-BE33-A101BAC25988}"/>
    <cellStyle name="Millares [0] 9 2 6 2 4" xfId="53119" xr:uid="{C130509B-AB39-40EB-97B2-539B7EFCCB56}"/>
    <cellStyle name="Millares [0] 9 2 6 3" xfId="14542" xr:uid="{570A4450-2B9F-4BDF-A227-B96FDFFB4083}"/>
    <cellStyle name="Millares [0] 9 2 6 3 2" xfId="37436" xr:uid="{40173348-2F0D-4CD3-B600-A511D8D701AF}"/>
    <cellStyle name="Millares [0] 9 2 6 4" xfId="25995" xr:uid="{71699934-5192-4808-AC39-06959DE99331}"/>
    <cellStyle name="Millares [0] 9 2 6 5" xfId="48877" xr:uid="{A549D2F6-62D8-4EC1-8DC7-C0F728B02795}"/>
    <cellStyle name="Millares [0] 9 2 7" xfId="3350" xr:uid="{1408CC01-CCA6-4BDB-A8EE-48A91992CAD9}"/>
    <cellStyle name="Millares [0] 9 2 7 2" xfId="7592" xr:uid="{BFE50AB6-ADB9-4FBF-BA04-6658D957C963}"/>
    <cellStyle name="Millares [0] 9 2 7 2 2" xfId="19044" xr:uid="{A5769217-BCBD-4B5D-9836-06BDB39FCC84}"/>
    <cellStyle name="Millares [0] 9 2 7 2 2 2" xfId="41938" xr:uid="{531CAA67-7E5E-4FCE-9BAB-41F8AE5F2F7D}"/>
    <cellStyle name="Millares [0] 9 2 7 2 3" xfId="30497" xr:uid="{DA3C2089-2E83-4950-94FC-086236F73115}"/>
    <cellStyle name="Millares [0] 9 2 7 2 4" xfId="53379" xr:uid="{E2C3D436-A3F4-4752-B0AC-E5F0AD502D59}"/>
    <cellStyle name="Millares [0] 9 2 7 3" xfId="14802" xr:uid="{B6229DAE-DD1B-4A4F-B9DB-B57D3E847ADE}"/>
    <cellStyle name="Millares [0] 9 2 7 3 2" xfId="37696" xr:uid="{D0BC3FFE-243E-4444-9D7F-1EBAD040F946}"/>
    <cellStyle name="Millares [0] 9 2 7 4" xfId="26255" xr:uid="{6850CF59-2949-40E1-A999-7F2378EFB182}"/>
    <cellStyle name="Millares [0] 9 2 7 5" xfId="49137" xr:uid="{2EF90A80-7A8C-4CF7-BC9E-CED96714F5E9}"/>
    <cellStyle name="Millares [0] 9 2 8" xfId="3610" xr:uid="{5820A052-7189-4AFD-839D-70438FE9A90D}"/>
    <cellStyle name="Millares [0] 9 2 8 2" xfId="7853" xr:uid="{1BF787F1-0886-4746-BE66-011FE2698767}"/>
    <cellStyle name="Millares [0] 9 2 8 2 2" xfId="19305" xr:uid="{F855CFD9-75D9-4CF4-B75E-7492FA07FC70}"/>
    <cellStyle name="Millares [0] 9 2 8 2 2 2" xfId="42199" xr:uid="{97C96EF3-7259-4634-8BC0-8398C71E11DC}"/>
    <cellStyle name="Millares [0] 9 2 8 2 3" xfId="30758" xr:uid="{547D3E03-A0C4-496A-9246-31DE6BE25C6F}"/>
    <cellStyle name="Millares [0] 9 2 8 2 4" xfId="53640" xr:uid="{1078A466-6362-44A2-AD06-5BB4324F21B0}"/>
    <cellStyle name="Millares [0] 9 2 8 3" xfId="15063" xr:uid="{115B6A42-1DA2-434C-96D5-E29B9CB5E0B9}"/>
    <cellStyle name="Millares [0] 9 2 8 3 2" xfId="37957" xr:uid="{8C5CF3E2-FEBC-42C3-81C9-73F0D7CD84AF}"/>
    <cellStyle name="Millares [0] 9 2 8 4" xfId="26516" xr:uid="{3D3F522E-7949-4F2A-85AB-66D19999E212}"/>
    <cellStyle name="Millares [0] 9 2 8 5" xfId="49398" xr:uid="{F1EFD6E3-9003-4FB0-8D95-FB1AC33C8020}"/>
    <cellStyle name="Millares [0] 9 2 9" xfId="4678" xr:uid="{59EE6E63-247A-4EC4-A987-F39BD91DB511}"/>
    <cellStyle name="Millares [0] 9 2 9 2" xfId="16130" xr:uid="{03E69F09-B9F2-48C5-AEEF-157918A8318A}"/>
    <cellStyle name="Millares [0] 9 2 9 2 2" xfId="39024" xr:uid="{9E350AC4-C5ED-4136-8D0D-033E33D1E8EA}"/>
    <cellStyle name="Millares [0] 9 2 9 3" xfId="27583" xr:uid="{3F0F53AB-5216-4050-B1E0-100D73162BEF}"/>
    <cellStyle name="Millares [0] 9 2 9 4" xfId="50465" xr:uid="{35C397BA-9E95-4E73-8456-D88898D9A0D8}"/>
    <cellStyle name="Millares [0] 9 20" xfId="328" xr:uid="{E9B18B32-229D-4B77-8792-3BF672E92735}"/>
    <cellStyle name="Millares [0] 9 21" xfId="55466" xr:uid="{372F7C62-90A9-4CF7-B645-4D9F72907AA2}"/>
    <cellStyle name="Millares [0] 9 22" xfId="55899" xr:uid="{98632EAF-8D58-495E-9917-E7EB25641C2F}"/>
    <cellStyle name="Millares [0] 9 3" xfId="596" xr:uid="{9091EF5F-260E-4C4F-8F97-97D31D2F813A}"/>
    <cellStyle name="Millares [0] 9 3 10" xfId="46390" xr:uid="{B52A7130-DDAE-44F5-ADFF-AF28826FB004}"/>
    <cellStyle name="Millares [0] 9 3 11" xfId="55735" xr:uid="{23E54590-1176-4355-968B-84FCFD542A63}"/>
    <cellStyle name="Millares [0] 9 3 2" xfId="1124" xr:uid="{900D26A5-3EB2-481E-AE94-5E0A147E2141}"/>
    <cellStyle name="Millares [0] 9 3 2 2" xfId="2441" xr:uid="{6153BB72-910B-4592-8186-EA5F7A819038}"/>
    <cellStyle name="Millares [0] 9 3 2 2 2" xfId="6688" xr:uid="{724DFBA9-3753-4B3B-BFBA-CD8832DF01C2}"/>
    <cellStyle name="Millares [0] 9 3 2 2 2 2" xfId="18140" xr:uid="{8FE3EFC1-33A6-4AB8-BFF3-2C13141B4103}"/>
    <cellStyle name="Millares [0] 9 3 2 2 2 2 2" xfId="41034" xr:uid="{4BE36B4B-1E3A-49BC-82EE-955984D7EF7B}"/>
    <cellStyle name="Millares [0] 9 3 2 2 2 3" xfId="29593" xr:uid="{4CAE0915-DFC5-42EE-AFAB-2CE63256B964}"/>
    <cellStyle name="Millares [0] 9 3 2 2 2 4" xfId="52475" xr:uid="{7EF528A1-7216-4547-8622-D63166E5E166}"/>
    <cellStyle name="Millares [0] 9 3 2 2 3" xfId="13898" xr:uid="{D15BD6AB-61FC-4930-A662-28E058880D8F}"/>
    <cellStyle name="Millares [0] 9 3 2 2 3 2" xfId="36792" xr:uid="{EA12E485-7C68-48AB-B90B-D83C61D0DA6D}"/>
    <cellStyle name="Millares [0] 9 3 2 2 4" xfId="25351" xr:uid="{36F16CA7-5F1D-402E-9A20-613433B6AF36}"/>
    <cellStyle name="Millares [0] 9 3 2 2 5" xfId="48234" xr:uid="{FAB043AE-52DB-4F99-B239-48537FC8B66B}"/>
    <cellStyle name="Millares [0] 9 3 2 3" xfId="4284" xr:uid="{B06708CC-08FB-41EE-BC34-F903E253F3A4}"/>
    <cellStyle name="Millares [0] 9 3 2 3 2" xfId="8527" xr:uid="{A7B120E4-65DC-49FF-A9AE-C09FE72413DE}"/>
    <cellStyle name="Millares [0] 9 3 2 3 2 2" xfId="19979" xr:uid="{B7EB6D24-D7B8-4503-B842-EF37F3CD85A0}"/>
    <cellStyle name="Millares [0] 9 3 2 3 2 2 2" xfId="42873" xr:uid="{6D295D42-F765-4B21-A65C-16808BB1FC8A}"/>
    <cellStyle name="Millares [0] 9 3 2 3 2 3" xfId="31432" xr:uid="{E2E61570-48D7-4CDB-AF3A-30544DB26B58}"/>
    <cellStyle name="Millares [0] 9 3 2 3 2 4" xfId="54314" xr:uid="{9EA4295E-471C-4489-8B60-981932EB5C1B}"/>
    <cellStyle name="Millares [0] 9 3 2 3 3" xfId="15737" xr:uid="{D358536C-4AF2-448B-AB7E-9B5888A006F1}"/>
    <cellStyle name="Millares [0] 9 3 2 3 3 2" xfId="38631" xr:uid="{C2C73734-87DD-4EBD-BB19-59DADD48C518}"/>
    <cellStyle name="Millares [0] 9 3 2 3 4" xfId="27190" xr:uid="{3F8661D5-6E4D-4434-9815-8E1D42CDBF9F}"/>
    <cellStyle name="Millares [0] 9 3 2 3 5" xfId="50072" xr:uid="{389380C9-3718-40E4-8EC5-E2759429AD8D}"/>
    <cellStyle name="Millares [0] 9 3 2 4" xfId="5371" xr:uid="{B4D02E0B-FEA0-4A2D-9888-83A37695439F}"/>
    <cellStyle name="Millares [0] 9 3 2 4 2" xfId="16823" xr:uid="{F6A3A9EE-EA60-4AC9-B2D1-360C29EF60FB}"/>
    <cellStyle name="Millares [0] 9 3 2 4 2 2" xfId="39717" xr:uid="{1BE535FD-6347-4BD9-AF49-96FD02FA6792}"/>
    <cellStyle name="Millares [0] 9 3 2 4 3" xfId="28276" xr:uid="{1A927FFA-374A-460B-ABE0-EDFF2AFE30C3}"/>
    <cellStyle name="Millares [0] 9 3 2 4 4" xfId="51158" xr:uid="{E34D3103-50B5-4FEA-BFE0-3DB3F7FC5A68}"/>
    <cellStyle name="Millares [0] 9 3 2 5" xfId="10432" xr:uid="{99080716-B620-4650-A051-FEF8A309BF70}"/>
    <cellStyle name="Millares [0] 9 3 2 5 2" xfId="21875" xr:uid="{40FB12AE-E3BA-487A-985B-0D89F90D38AD}"/>
    <cellStyle name="Millares [0] 9 3 2 5 2 2" xfId="44769" xr:uid="{3A6B8A25-BE09-4215-A55B-BAB22883F90D}"/>
    <cellStyle name="Millares [0] 9 3 2 5 3" xfId="33328" xr:uid="{9FB0F764-3332-494D-A9EB-9D65D13D398D}"/>
    <cellStyle name="Millares [0] 9 3 2 6" xfId="11516" xr:uid="{217EBF3B-3740-42D3-9E0B-7EB3EFC6BEC7}"/>
    <cellStyle name="Millares [0] 9 3 2 6 2" xfId="22959" xr:uid="{ADB5928D-6226-4C58-91A3-A015F27B6170}"/>
    <cellStyle name="Millares [0] 9 3 2 6 2 2" xfId="45853" xr:uid="{B5523B35-F24C-49B1-8834-39212F0281C8}"/>
    <cellStyle name="Millares [0] 9 3 2 6 3" xfId="34412" xr:uid="{37CE1C8F-FEAE-459B-8CEF-37E6CCDC599F}"/>
    <cellStyle name="Millares [0] 9 3 2 7" xfId="12581" xr:uid="{AECA8534-3856-43F9-A13D-F3B57C65D2FE}"/>
    <cellStyle name="Millares [0] 9 3 2 7 2" xfId="35475" xr:uid="{5DE3171D-9ACC-4BFA-9537-B7506689BBC7}"/>
    <cellStyle name="Millares [0] 9 3 2 8" xfId="24034" xr:uid="{64C87C17-0F96-49FC-952A-4AAD83AB70ED}"/>
    <cellStyle name="Millares [0] 9 3 2 9" xfId="46917" xr:uid="{8E4137E9-92E4-4927-BA30-869A39325BEE}"/>
    <cellStyle name="Millares [0] 9 3 3" xfId="1914" xr:uid="{B4BFE3C5-FD79-4202-A82A-79AEFFAC7780}"/>
    <cellStyle name="Millares [0] 9 3 3 2" xfId="6161" xr:uid="{8047FA11-DFF3-4CA6-83F5-0B6AE3743D18}"/>
    <cellStyle name="Millares [0] 9 3 3 2 2" xfId="17613" xr:uid="{5DF88FF3-E8D5-425E-A72C-43131A3A702E}"/>
    <cellStyle name="Millares [0] 9 3 3 2 2 2" xfId="40507" xr:uid="{BFDEC243-DB62-4CAD-AD76-819ED61D8024}"/>
    <cellStyle name="Millares [0] 9 3 3 2 3" xfId="29066" xr:uid="{783B3616-74D8-415F-8AE5-F27D40E33D22}"/>
    <cellStyle name="Millares [0] 9 3 3 2 4" xfId="51948" xr:uid="{78FEE22B-1515-4A35-BAEF-424C0EDD76DA}"/>
    <cellStyle name="Millares [0] 9 3 3 3" xfId="13371" xr:uid="{61647F5E-EA4A-4AF8-A580-7A9A91BB20AA}"/>
    <cellStyle name="Millares [0] 9 3 3 3 2" xfId="36265" xr:uid="{94D91CF0-AC4E-46A4-84F4-8C7C3441A3CA}"/>
    <cellStyle name="Millares [0] 9 3 3 4" xfId="24824" xr:uid="{FF77403E-ADBC-42DF-A106-3BCFCF7094A0}"/>
    <cellStyle name="Millares [0] 9 3 3 5" xfId="47707" xr:uid="{622F32C3-649A-4887-BD11-CC22CB9935E3}"/>
    <cellStyle name="Millares [0] 9 3 4" xfId="3757" xr:uid="{1BB0D231-A887-4854-827D-5CB86B2ABE0C}"/>
    <cellStyle name="Millares [0] 9 3 4 2" xfId="8000" xr:uid="{A987A6E9-E6BD-4E92-AD12-A49FD4F40F5B}"/>
    <cellStyle name="Millares [0] 9 3 4 2 2" xfId="19452" xr:uid="{C8087C40-7E7F-474C-BC32-19C532FF88B6}"/>
    <cellStyle name="Millares [0] 9 3 4 2 2 2" xfId="42346" xr:uid="{CD74F6EC-BE6E-48EE-AB38-35DDF991B5D0}"/>
    <cellStyle name="Millares [0] 9 3 4 2 3" xfId="30905" xr:uid="{0D13D902-4452-4E81-9806-8EC651D9BC54}"/>
    <cellStyle name="Millares [0] 9 3 4 2 4" xfId="53787" xr:uid="{B45CD0D0-8B03-4F95-AA69-6254E78BEBD5}"/>
    <cellStyle name="Millares [0] 9 3 4 3" xfId="15210" xr:uid="{058A1B11-CC3E-43D1-BA35-EFC548B17683}"/>
    <cellStyle name="Millares [0] 9 3 4 3 2" xfId="38104" xr:uid="{1E9D8DA2-24B6-4271-B668-CB1ED495C6E6}"/>
    <cellStyle name="Millares [0] 9 3 4 4" xfId="26663" xr:uid="{8E063788-5041-4BC3-923D-A364A8CFD6D4}"/>
    <cellStyle name="Millares [0] 9 3 4 5" xfId="49545" xr:uid="{E806B108-711F-406E-8E70-BDFB609FC98C}"/>
    <cellStyle name="Millares [0] 9 3 5" xfId="4844" xr:uid="{2656195B-4C62-4A4C-954D-FFD760132C0F}"/>
    <cellStyle name="Millares [0] 9 3 5 2" xfId="16296" xr:uid="{7155AF9C-6633-43A8-AFEB-7B78F6490029}"/>
    <cellStyle name="Millares [0] 9 3 5 2 2" xfId="39190" xr:uid="{CB690350-61AA-4DA4-94D2-06592E7796A9}"/>
    <cellStyle name="Millares [0] 9 3 5 3" xfId="27749" xr:uid="{2455C8D1-C9AD-430A-A52C-E264570EEBEF}"/>
    <cellStyle name="Millares [0] 9 3 5 4" xfId="50631" xr:uid="{E2F26E0C-4E29-4359-B0B9-265F77D876B1}"/>
    <cellStyle name="Millares [0] 9 3 6" xfId="9905" xr:uid="{FBC44EEA-BA0D-4089-8C4D-43EBD0A84A0D}"/>
    <cellStyle name="Millares [0] 9 3 6 2" xfId="21348" xr:uid="{90AA384B-8261-4329-889D-5FD96314FD68}"/>
    <cellStyle name="Millares [0] 9 3 6 2 2" xfId="44242" xr:uid="{A2DBCB51-E04F-4D67-B4BF-DF52D17E45F8}"/>
    <cellStyle name="Millares [0] 9 3 6 3" xfId="32801" xr:uid="{320FE7E2-86CE-4B58-9FC0-24B4B0CB4951}"/>
    <cellStyle name="Millares [0] 9 3 7" xfId="10989" xr:uid="{E1B3EC44-7E60-4C9B-ACEC-5E92DEC708C0}"/>
    <cellStyle name="Millares [0] 9 3 7 2" xfId="22432" xr:uid="{8279B36B-A6F5-4BD0-8389-9516283D5B59}"/>
    <cellStyle name="Millares [0] 9 3 7 2 2" xfId="45326" xr:uid="{069BB63A-893F-492A-85C4-05ADB04901F7}"/>
    <cellStyle name="Millares [0] 9 3 7 3" xfId="33885" xr:uid="{2069179D-3388-4515-AAB1-C75ADC459926}"/>
    <cellStyle name="Millares [0] 9 3 8" xfId="12054" xr:uid="{F5B9A544-8047-4CE2-8226-9A94FE0AF3E6}"/>
    <cellStyle name="Millares [0] 9 3 8 2" xfId="34948" xr:uid="{05D137CB-D737-4270-BC84-4A5EA77775EF}"/>
    <cellStyle name="Millares [0] 9 3 9" xfId="23507" xr:uid="{DE638FFD-E29F-48A8-BEFC-8DB0116F66B9}"/>
    <cellStyle name="Millares [0] 9 4" xfId="861" xr:uid="{10E17BC7-E87F-4B3A-A345-136AF6742237}"/>
    <cellStyle name="Millares [0] 9 4 2" xfId="2178" xr:uid="{C81E5B34-8277-43B1-9B29-C9C7A63F173E}"/>
    <cellStyle name="Millares [0] 9 4 2 2" xfId="6425" xr:uid="{A1AC7B81-670A-4F5A-B57E-FAB0E7B4F13A}"/>
    <cellStyle name="Millares [0] 9 4 2 2 2" xfId="17877" xr:uid="{B71725FD-ED31-40DA-A443-2E82513A5FA7}"/>
    <cellStyle name="Millares [0] 9 4 2 2 2 2" xfId="40771" xr:uid="{1ACE499B-0026-41D4-8083-41698D9418A0}"/>
    <cellStyle name="Millares [0] 9 4 2 2 3" xfId="29330" xr:uid="{88AD50FE-DE98-4431-BF74-EA47B8E4EE7E}"/>
    <cellStyle name="Millares [0] 9 4 2 2 4" xfId="52212" xr:uid="{8B4B77F4-AF93-4094-8D57-35641D05CFF5}"/>
    <cellStyle name="Millares [0] 9 4 2 3" xfId="13635" xr:uid="{433B99D6-3639-439F-86DB-FC480E3D61BC}"/>
    <cellStyle name="Millares [0] 9 4 2 3 2" xfId="36529" xr:uid="{55BDA65B-1E64-4B15-873B-2A79DA1DE32A}"/>
    <cellStyle name="Millares [0] 9 4 2 4" xfId="25088" xr:uid="{599AA591-C45A-4593-AA05-85D54367A15A}"/>
    <cellStyle name="Millares [0] 9 4 2 5" xfId="47971" xr:uid="{2EC8DBDC-98BF-4656-ABFC-12F2AF196F0F}"/>
    <cellStyle name="Millares [0] 9 4 3" xfId="4021" xr:uid="{CF820D83-A28E-41E6-8303-0E90E5466A87}"/>
    <cellStyle name="Millares [0] 9 4 3 2" xfId="8264" xr:uid="{30DDA09E-83BD-45D3-A493-8A03AC8BDD75}"/>
    <cellStyle name="Millares [0] 9 4 3 2 2" xfId="19716" xr:uid="{61936248-4C85-4BF0-BF13-DE19C838BD44}"/>
    <cellStyle name="Millares [0] 9 4 3 2 2 2" xfId="42610" xr:uid="{9C3018FB-BF63-4EE1-8043-D1B570A921CC}"/>
    <cellStyle name="Millares [0] 9 4 3 2 3" xfId="31169" xr:uid="{B0E49F90-74A2-40CF-B69A-C9703C6F52ED}"/>
    <cellStyle name="Millares [0] 9 4 3 2 4" xfId="54051" xr:uid="{D32871EA-CA8F-4422-970E-6D554E6BA741}"/>
    <cellStyle name="Millares [0] 9 4 3 3" xfId="15474" xr:uid="{F4896814-A801-4449-AECE-0EE5E984AA8F}"/>
    <cellStyle name="Millares [0] 9 4 3 3 2" xfId="38368" xr:uid="{961AA60D-F935-431C-AC39-B16BCD52FB07}"/>
    <cellStyle name="Millares [0] 9 4 3 4" xfId="26927" xr:uid="{38D6994C-612B-41DB-AA4E-243689735088}"/>
    <cellStyle name="Millares [0] 9 4 3 5" xfId="49809" xr:uid="{54FF1B63-29D0-4A26-B0AA-C3D2D4F95BCB}"/>
    <cellStyle name="Millares [0] 9 4 4" xfId="5108" xr:uid="{7DE78280-6C0D-495A-8131-9BE6236CB699}"/>
    <cellStyle name="Millares [0] 9 4 4 2" xfId="16560" xr:uid="{49C5F16B-BF6B-413A-B6E1-98F8EF047A0A}"/>
    <cellStyle name="Millares [0] 9 4 4 2 2" xfId="39454" xr:uid="{5B7B89C9-514B-489C-8C02-11AC243DC460}"/>
    <cellStyle name="Millares [0] 9 4 4 3" xfId="28013" xr:uid="{80861470-D50B-4CA4-A41D-FBE8AF856990}"/>
    <cellStyle name="Millares [0] 9 4 4 4" xfId="50895" xr:uid="{F4B5731B-EF4A-4E61-B124-69F67AACFE67}"/>
    <cellStyle name="Millares [0] 9 4 5" xfId="10169" xr:uid="{0E710AEA-2802-464B-AB5D-A3ED0DC0C37B}"/>
    <cellStyle name="Millares [0] 9 4 5 2" xfId="21612" xr:uid="{3F7FDD61-89A1-4E4C-A909-681AC03252C9}"/>
    <cellStyle name="Millares [0] 9 4 5 2 2" xfId="44506" xr:uid="{20818C62-9606-4E04-8A34-16D3A4B8985C}"/>
    <cellStyle name="Millares [0] 9 4 5 3" xfId="33065" xr:uid="{AEC9726A-E6CD-41A0-B61D-7D88AC096877}"/>
    <cellStyle name="Millares [0] 9 4 6" xfId="11253" xr:uid="{EC68E1CE-4485-45A7-9BF2-DAFF3A995743}"/>
    <cellStyle name="Millares [0] 9 4 6 2" xfId="22696" xr:uid="{7D798F48-BBA9-47E3-B54D-744DF66E122A}"/>
    <cellStyle name="Millares [0] 9 4 6 2 2" xfId="45590" xr:uid="{7E80677C-96AC-4713-9D80-45B3E852B223}"/>
    <cellStyle name="Millares [0] 9 4 6 3" xfId="34149" xr:uid="{3D0D98D3-1948-4E9B-A21D-BE2C60F6F8AD}"/>
    <cellStyle name="Millares [0] 9 4 7" xfId="12318" xr:uid="{B3540CA0-8001-4E8F-A1D7-F6BCF2AD3CC9}"/>
    <cellStyle name="Millares [0] 9 4 7 2" xfId="35212" xr:uid="{C135E90C-AD33-4CF6-BD8C-9285EAEE33E0}"/>
    <cellStyle name="Millares [0] 9 4 8" xfId="23771" xr:uid="{29D108C9-AD95-4B1B-8AF9-0D9DED908553}"/>
    <cellStyle name="Millares [0] 9 4 9" xfId="46654" xr:uid="{1AAFD01E-F3C1-4409-9C92-338D1640B927}"/>
    <cellStyle name="Millares [0] 9 5" xfId="1389" xr:uid="{F75837D8-F46B-4105-934F-AFF11DA7E224}"/>
    <cellStyle name="Millares [0] 9 5 2" xfId="2706" xr:uid="{EC6239B7-F594-40A8-9FDC-0A4F2F3403DD}"/>
    <cellStyle name="Millares [0] 9 5 2 2" xfId="6953" xr:uid="{35C59F02-D64B-4593-9676-30ACC25BEE78}"/>
    <cellStyle name="Millares [0] 9 5 2 2 2" xfId="18405" xr:uid="{290A9B19-F00F-4EA6-8F8B-31CFD6E3B00C}"/>
    <cellStyle name="Millares [0] 9 5 2 2 2 2" xfId="41299" xr:uid="{C70C8278-D74A-4972-BBF5-B75A555A4205}"/>
    <cellStyle name="Millares [0] 9 5 2 2 3" xfId="29858" xr:uid="{6D190BBF-7989-4552-9250-F005F6983E18}"/>
    <cellStyle name="Millares [0] 9 5 2 2 4" xfId="52740" xr:uid="{D540AAFE-034A-46BA-8477-E46268DE8393}"/>
    <cellStyle name="Millares [0] 9 5 2 3" xfId="14163" xr:uid="{3E1E748F-9E56-4452-AF16-1D287CD61693}"/>
    <cellStyle name="Millares [0] 9 5 2 3 2" xfId="37057" xr:uid="{B96A10B6-7AD4-4C0D-9055-E87A4356F813}"/>
    <cellStyle name="Millares [0] 9 5 2 4" xfId="25616" xr:uid="{0873E06E-717B-48A1-96A5-407C4126F4E0}"/>
    <cellStyle name="Millares [0] 9 5 2 5" xfId="48499" xr:uid="{87402526-4A19-46C4-9497-A91DBA6BD1E7}"/>
    <cellStyle name="Millares [0] 9 5 3" xfId="5636" xr:uid="{674A7D13-B23A-4953-9A43-EBCBC74B27B3}"/>
    <cellStyle name="Millares [0] 9 5 3 2" xfId="17088" xr:uid="{AB81F5FC-1F57-46D7-9A4A-9FC6AB41D114}"/>
    <cellStyle name="Millares [0] 9 5 3 2 2" xfId="39982" xr:uid="{00F2B245-FC0C-47F3-A6FD-DCEBDEF555CF}"/>
    <cellStyle name="Millares [0] 9 5 3 3" xfId="28541" xr:uid="{9C67E578-A09C-4E4E-8EDB-1AE2D73A05B9}"/>
    <cellStyle name="Millares [0] 9 5 3 4" xfId="51423" xr:uid="{A0943687-844A-409A-B9A8-9DA2819464B6}"/>
    <cellStyle name="Millares [0] 9 5 4" xfId="12846" xr:uid="{E94FA880-8C97-402F-BBF3-0FE1A2A4A496}"/>
    <cellStyle name="Millares [0] 9 5 4 2" xfId="35740" xr:uid="{C752AA57-3DB3-478F-8B2A-003E16CBFAF7}"/>
    <cellStyle name="Millares [0] 9 5 5" xfId="24299" xr:uid="{42DCDE63-FA74-423F-BC50-AF0C52122187}"/>
    <cellStyle name="Millares [0] 9 5 6" xfId="47182" xr:uid="{290598D8-12AA-454B-AF72-76DE5A774FED}"/>
    <cellStyle name="Millares [0] 9 6" xfId="1651" xr:uid="{77405751-3DAA-441A-A0F6-3C5BE0C3EB76}"/>
    <cellStyle name="Millares [0] 9 6 2" xfId="5898" xr:uid="{14F1E12C-5FC0-4F95-B3B7-A42A22A25E7E}"/>
    <cellStyle name="Millares [0] 9 6 2 2" xfId="17350" xr:uid="{8C71037A-8AF3-4D5D-8BBF-0A28F640F8FE}"/>
    <cellStyle name="Millares [0] 9 6 2 2 2" xfId="40244" xr:uid="{A71445EE-F689-45D6-8B3F-29BFDA10FFBE}"/>
    <cellStyle name="Millares [0] 9 6 2 3" xfId="28803" xr:uid="{84EE32DA-C0FF-4171-B5B8-2681B5796CBC}"/>
    <cellStyle name="Millares [0] 9 6 2 4" xfId="51685" xr:uid="{A77588D4-0F96-40BC-93A1-88060526B89C}"/>
    <cellStyle name="Millares [0] 9 6 3" xfId="13108" xr:uid="{B320F2E6-4EC5-45E3-82FD-5520FC5DFE59}"/>
    <cellStyle name="Millares [0] 9 6 3 2" xfId="36002" xr:uid="{C7AAD3A2-E863-47AA-82FC-41E4BE20583E}"/>
    <cellStyle name="Millares [0] 9 6 4" xfId="24561" xr:uid="{29808D5C-3373-43F2-89A4-2B27D061BBE9}"/>
    <cellStyle name="Millares [0] 9 6 5" xfId="47444" xr:uid="{49E485DE-86F3-4591-BB59-26FFF3237F84}"/>
    <cellStyle name="Millares [0] 9 7" xfId="2974" xr:uid="{C504A341-70AF-437B-A301-5E44DFBE5999}"/>
    <cellStyle name="Millares [0] 9 7 2" xfId="7216" xr:uid="{5D370FA4-681A-43F4-B2A8-7FF037640FE8}"/>
    <cellStyle name="Millares [0] 9 7 2 2" xfId="18668" xr:uid="{D87CAB6A-A4A0-4EC1-8193-E38F1D3435CD}"/>
    <cellStyle name="Millares [0] 9 7 2 2 2" xfId="41562" xr:uid="{EE10FCDD-3AB9-4EE6-AF9D-E39E2CB49CB6}"/>
    <cellStyle name="Millares [0] 9 7 2 3" xfId="30121" xr:uid="{450BE411-46DC-4A52-B91B-45A16C3902D4}"/>
    <cellStyle name="Millares [0] 9 7 2 4" xfId="53003" xr:uid="{3715B5F0-0FE6-46BF-B462-FBB417399E2B}"/>
    <cellStyle name="Millares [0] 9 7 3" xfId="14426" xr:uid="{8625BEBC-8837-4810-B522-ACE2F5C112B1}"/>
    <cellStyle name="Millares [0] 9 7 3 2" xfId="37320" xr:uid="{E31D6968-73BB-428B-ACDA-A1D438A9F07D}"/>
    <cellStyle name="Millares [0] 9 7 4" xfId="25879" xr:uid="{96681A5F-C523-4799-99BB-4414EB42B344}"/>
    <cellStyle name="Millares [0] 9 7 5" xfId="48761" xr:uid="{CF498E20-A90B-4230-AE3B-0270FA49F163}"/>
    <cellStyle name="Millares [0] 9 8" xfId="3234" xr:uid="{AB3D42E4-0095-4DE2-A299-1ABA054C6574}"/>
    <cellStyle name="Millares [0] 9 8 2" xfId="7476" xr:uid="{21B0B07F-BF15-4ED8-8971-93547D694C16}"/>
    <cellStyle name="Millares [0] 9 8 2 2" xfId="18928" xr:uid="{F24769AA-CAA3-43F2-A500-358F9211417B}"/>
    <cellStyle name="Millares [0] 9 8 2 2 2" xfId="41822" xr:uid="{69B83070-FD39-4877-9853-C086DB6CDF79}"/>
    <cellStyle name="Millares [0] 9 8 2 3" xfId="30381" xr:uid="{BF629BBC-84E0-4F3E-9C86-1EAE2193D812}"/>
    <cellStyle name="Millares [0] 9 8 2 4" xfId="53263" xr:uid="{90897317-77AF-4273-9CD8-00A354CB8DC9}"/>
    <cellStyle name="Millares [0] 9 8 3" xfId="14686" xr:uid="{5AC7220E-24F4-417D-9FF2-7846465342F5}"/>
    <cellStyle name="Millares [0] 9 8 3 2" xfId="37580" xr:uid="{0C1E6BB2-69B4-4D90-87FF-E83A3E68D156}"/>
    <cellStyle name="Millares [0] 9 8 4" xfId="26139" xr:uid="{E9CA97CA-6120-46A6-975D-D7F3E75AE141}"/>
    <cellStyle name="Millares [0] 9 8 5" xfId="49021" xr:uid="{1F494914-1045-4858-B208-7E3BB308D63D}"/>
    <cellStyle name="Millares [0] 9 9" xfId="3494" xr:uid="{DD699E83-F54E-4689-B4A9-BCA52E5789FD}"/>
    <cellStyle name="Millares [0] 9 9 2" xfId="7737" xr:uid="{CEF331F9-A9AF-4887-BBA6-7C6A88B87D74}"/>
    <cellStyle name="Millares [0] 9 9 2 2" xfId="19189" xr:uid="{0FF432A5-CFED-41B8-A2BE-25B78A8164D5}"/>
    <cellStyle name="Millares [0] 9 9 2 2 2" xfId="42083" xr:uid="{46460557-14CA-47AF-AFDC-9D1BD73E47E6}"/>
    <cellStyle name="Millares [0] 9 9 2 3" xfId="30642" xr:uid="{E85C405A-B8C1-428B-B7BB-E7A1C771E148}"/>
    <cellStyle name="Millares [0] 9 9 2 4" xfId="53524" xr:uid="{CC94AE78-867C-4F16-B689-BA80A6EEE639}"/>
    <cellStyle name="Millares [0] 9 9 3" xfId="14947" xr:uid="{3B22B9D6-40BC-4506-ADC3-1BE370944262}"/>
    <cellStyle name="Millares [0] 9 9 3 2" xfId="37841" xr:uid="{7FA2D320-AA11-4348-8A3E-754C29B6141B}"/>
    <cellStyle name="Millares [0] 9 9 4" xfId="26400" xr:uid="{958C371E-4C43-424A-BE61-21DDD23C828B}"/>
    <cellStyle name="Millares [0] 9 9 5" xfId="49282" xr:uid="{55D46516-0F85-457E-A863-DF1A952281FB}"/>
    <cellStyle name="Millares 10" xfId="224" xr:uid="{9F4A4275-C8F8-4170-9D4F-EE66B2EB7DCA}"/>
    <cellStyle name="Millares 100" xfId="60" xr:uid="{1ED8CB92-6A18-436D-91F5-A3A301DBA8BE}"/>
    <cellStyle name="Millares 100 11" xfId="51" xr:uid="{E805B22F-C503-4C15-9368-44077780350A}"/>
    <cellStyle name="Millares 100 11 10" xfId="83" xr:uid="{F28952B6-7D18-4287-BB5C-C857E6BE702C}"/>
    <cellStyle name="Millares 100 11 11" xfId="55325" xr:uid="{B7314542-9AC5-44A2-9062-41E68162E19D}"/>
    <cellStyle name="Millares 100 11 2" xfId="236" xr:uid="{150D2D78-F006-4809-B478-168F739A052B}"/>
    <cellStyle name="Millares 100 11 2 10" xfId="3421" xr:uid="{E6BC3F0B-9654-417D-ACBD-E4012E61E318}"/>
    <cellStyle name="Millares 100 11 2 10 2" xfId="7664" xr:uid="{7086CB6D-4168-4EFA-9B18-58F2AB7C6D66}"/>
    <cellStyle name="Millares 100 11 2 10 2 2" xfId="19116" xr:uid="{B19A2CDA-9D30-471F-AE56-082F2B27CEDA}"/>
    <cellStyle name="Millares 100 11 2 10 2 2 2" xfId="42010" xr:uid="{747EC7F5-35F8-418E-87F4-5A29DACF34B0}"/>
    <cellStyle name="Millares 100 11 2 10 2 3" xfId="30569" xr:uid="{A654166B-C602-4DE8-9639-97BBA776476E}"/>
    <cellStyle name="Millares 100 11 2 10 2 4" xfId="53451" xr:uid="{CB827706-C697-48EA-B993-ADDF577709F3}"/>
    <cellStyle name="Millares 100 11 2 10 3" xfId="14874" xr:uid="{2965FEF6-62B3-463C-87BC-FA4527BFD8FA}"/>
    <cellStyle name="Millares 100 11 2 10 3 2" xfId="37768" xr:uid="{7CC7FD33-9EBB-4EF8-9078-814EBB022593}"/>
    <cellStyle name="Millares 100 11 2 10 4" xfId="26327" xr:uid="{8435D3A3-80FB-4A0C-8523-898D0219A875}"/>
    <cellStyle name="Millares 100 11 2 10 5" xfId="49209" xr:uid="{C880E091-9A00-4511-8731-E50D98499069}"/>
    <cellStyle name="Millares 100 11 2 11" xfId="4484" xr:uid="{369C42D3-668C-42D4-BE9A-BE1F661633DB}"/>
    <cellStyle name="Millares 100 11 2 11 2" xfId="15936" xr:uid="{445DDF75-7D49-4733-A4AF-71BA0730D6CC}"/>
    <cellStyle name="Millares 100 11 2 11 2 2" xfId="38830" xr:uid="{6FD5D888-6DB9-4727-8119-0504DB441730}"/>
    <cellStyle name="Millares 100 11 2 11 3" xfId="27389" xr:uid="{898A81E9-2E8D-4F12-8919-C504D9C86C81}"/>
    <cellStyle name="Millares 100 11 2 11 4" xfId="50271" xr:uid="{3C23DAE8-EB2B-4909-8EF2-F40BB5E293D6}"/>
    <cellStyle name="Millares 100 11 2 12" xfId="8768" xr:uid="{8E4CC627-4FA4-46A2-9B0A-1725BC9C1F0C}"/>
    <cellStyle name="Millares 100 11 2 12 2" xfId="20212" xr:uid="{2B027785-05D2-4958-A5E7-6B3A3635E3F1}"/>
    <cellStyle name="Millares 100 11 2 12 2 2" xfId="43106" xr:uid="{31F2D2C1-B73E-4F87-92D4-1D120E46E6C9}"/>
    <cellStyle name="Millares 100 11 2 12 3" xfId="31665" xr:uid="{484F63BE-B977-4E43-8EC9-557A937B51EA}"/>
    <cellStyle name="Millares 100 11 2 12 4" xfId="54547" xr:uid="{DD00C2B1-7ACF-45CB-AFF9-5DFACDDF6019}"/>
    <cellStyle name="Millares 100 11 2 13" xfId="9029" xr:uid="{52E37157-25F8-447F-9FB8-EF090315110D}"/>
    <cellStyle name="Millares 100 11 2 13 2" xfId="20473" xr:uid="{399E2C13-DA2A-45E7-AC4C-C661C4177C01}"/>
    <cellStyle name="Millares 100 11 2 13 2 2" xfId="43367" xr:uid="{02984D4F-340C-471C-9926-284C8C0D838E}"/>
    <cellStyle name="Millares 100 11 2 13 3" xfId="31926" xr:uid="{0415729F-3BB8-4E45-A2BD-B2304280972A}"/>
    <cellStyle name="Millares 100 11 2 13 4" xfId="54808" xr:uid="{18AFB97F-DBC2-4623-81BB-114E8081DA5E}"/>
    <cellStyle name="Millares 100 11 2 14" xfId="9296" xr:uid="{1F596FCC-3915-4981-B899-213E5564F82D}"/>
    <cellStyle name="Millares 100 11 2 14 2" xfId="20740" xr:uid="{8C5FB32E-830F-463F-AC3E-80A82C3109B6}"/>
    <cellStyle name="Millares 100 11 2 14 2 2" xfId="43634" xr:uid="{82AF794F-1D0F-4B1C-A139-A1806D142FFE}"/>
    <cellStyle name="Millares 100 11 2 14 3" xfId="32193" xr:uid="{B1DD3B16-C801-48B8-8580-D7DC45CC7132}"/>
    <cellStyle name="Millares 100 11 2 14 4" xfId="55075" xr:uid="{D6E5155C-1FCA-48F8-A29E-07DD29CFBB62}"/>
    <cellStyle name="Millares 100 11 2 15" xfId="9567" xr:uid="{30CA3CB8-113B-42AF-88F4-0ECF6B2D83F7}"/>
    <cellStyle name="Millares 100 11 2 15 2" xfId="21010" xr:uid="{7D5AD9DB-62BB-4B1F-8E0F-D0F1E6FB88E4}"/>
    <cellStyle name="Millares 100 11 2 15 2 2" xfId="43904" xr:uid="{DF5FBAD2-09C9-47F8-9303-E19F6E9BF6ED}"/>
    <cellStyle name="Millares 100 11 2 15 3" xfId="32463" xr:uid="{FA6AAD2D-677A-4BEA-9155-2FC7B0CED127}"/>
    <cellStyle name="Millares 100 11 2 16" xfId="10653" xr:uid="{1EEC3F68-1189-4F45-ABF3-6289E34B267D}"/>
    <cellStyle name="Millares 100 11 2 16 2" xfId="22096" xr:uid="{DA215775-630E-4583-A7E1-E8F3A704DBD6}"/>
    <cellStyle name="Millares 100 11 2 16 2 2" xfId="44990" xr:uid="{7866192C-D5C8-4CF9-AA7C-8AF03EC992E9}"/>
    <cellStyle name="Millares 100 11 2 16 3" xfId="33549" xr:uid="{0D69007C-06AA-4AE4-9907-073334192DC9}"/>
    <cellStyle name="Millares 100 11 2 17" xfId="11718" xr:uid="{ED21BD21-1B78-4FB9-83A7-EDA7011E34D2}"/>
    <cellStyle name="Millares 100 11 2 17 2" xfId="34612" xr:uid="{CDDCD8E1-2F3B-4A05-8792-C764A99BBF91}"/>
    <cellStyle name="Millares 100 11 2 18" xfId="23171" xr:uid="{8601A80E-1A8D-49AE-8946-B76A5E874C01}"/>
    <cellStyle name="Millares 100 11 2 19" xfId="46054" xr:uid="{F0E46920-79E7-4A29-8736-5BB4D232F949}"/>
    <cellStyle name="Millares 100 11 2 2" xfId="274" xr:uid="{977A96A5-63DE-478D-9FC2-E57A4457A939}"/>
    <cellStyle name="Millares 100 11 2 2 10" xfId="4521" xr:uid="{E9378AE5-F2AD-4224-A492-06365E43E5D8}"/>
    <cellStyle name="Millares 100 11 2 2 10 2" xfId="15973" xr:uid="{1004A0D5-E284-4DD3-A588-9ACA81A8447A}"/>
    <cellStyle name="Millares 100 11 2 2 10 2 2" xfId="38867" xr:uid="{9E518175-2D04-4AD8-A467-87BD1BD7C643}"/>
    <cellStyle name="Millares 100 11 2 2 10 3" xfId="27426" xr:uid="{B4BB3F99-0402-4E4B-9D68-14B970E7F87D}"/>
    <cellStyle name="Millares 100 11 2 2 10 4" xfId="50308" xr:uid="{276E7383-A720-49EC-99F6-88296194B447}"/>
    <cellStyle name="Millares 100 11 2 2 11" xfId="8805" xr:uid="{D2694778-AEDB-4A7A-B82D-7D22D10254C1}"/>
    <cellStyle name="Millares 100 11 2 2 11 2" xfId="20249" xr:uid="{091821D4-01F5-4BA9-AA55-AA3747D3C549}"/>
    <cellStyle name="Millares 100 11 2 2 11 2 2" xfId="43143" xr:uid="{7A73B674-C91E-40C1-AB45-CBDD3953C4D9}"/>
    <cellStyle name="Millares 100 11 2 2 11 3" xfId="31702" xr:uid="{2CC61D2F-97B7-44DD-8E2D-8AF9DB561BA3}"/>
    <cellStyle name="Millares 100 11 2 2 11 4" xfId="54584" xr:uid="{2AE701E6-6A0D-40D4-8D11-E1724B84675E}"/>
    <cellStyle name="Millares 100 11 2 2 12" xfId="9066" xr:uid="{7AB22D11-5C40-492B-9D95-7DFC41503C22}"/>
    <cellStyle name="Millares 100 11 2 2 12 2" xfId="20510" xr:uid="{D8C8E208-A7AD-47FD-8B9F-271F0EE77313}"/>
    <cellStyle name="Millares 100 11 2 2 12 2 2" xfId="43404" xr:uid="{3196F72F-5E36-41C6-B873-FA22E6FC3148}"/>
    <cellStyle name="Millares 100 11 2 2 12 3" xfId="31963" xr:uid="{198CFDEE-B3F7-4EF1-B7D1-44C391FA4782}"/>
    <cellStyle name="Millares 100 11 2 2 12 4" xfId="54845" xr:uid="{175A424F-2E28-4819-AB5F-4D3228515482}"/>
    <cellStyle name="Millares 100 11 2 2 13" xfId="9333" xr:uid="{3C20168B-E4BE-44D5-A1EC-E3E3ABEA59BF}"/>
    <cellStyle name="Millares 100 11 2 2 13 2" xfId="20777" xr:uid="{78984878-CF18-404A-ADAE-94F32B42184A}"/>
    <cellStyle name="Millares 100 11 2 2 13 2 2" xfId="43671" xr:uid="{7032E534-651B-40AE-B9CE-5006ED7197E7}"/>
    <cellStyle name="Millares 100 11 2 2 13 3" xfId="32230" xr:uid="{222AAEA4-1CD1-4E77-9FEB-FF1BF3B8516A}"/>
    <cellStyle name="Millares 100 11 2 2 13 4" xfId="55112" xr:uid="{A84E4DAE-B786-4183-940E-8ABF2E9E578F}"/>
    <cellStyle name="Millares 100 11 2 2 14" xfId="9604" xr:uid="{3C350D5C-CBCC-4A0E-8029-F65FE0BC3615}"/>
    <cellStyle name="Millares 100 11 2 2 14 2" xfId="21047" xr:uid="{3E666C3A-3EFC-4A54-995C-3ECD70684277}"/>
    <cellStyle name="Millares 100 11 2 2 14 2 2" xfId="43941" xr:uid="{0EF188AA-208B-4F15-8A25-CB967F757BD8}"/>
    <cellStyle name="Millares 100 11 2 2 14 3" xfId="32500" xr:uid="{F351ED43-22A8-460A-A555-E6DFCE39C5FD}"/>
    <cellStyle name="Millares 100 11 2 2 15" xfId="10690" xr:uid="{A4159602-7A6E-40F8-B3D0-51B0CCC089B8}"/>
    <cellStyle name="Millares 100 11 2 2 15 2" xfId="22133" xr:uid="{3328C918-4FDA-4084-BF36-26E926FA5D7E}"/>
    <cellStyle name="Millares 100 11 2 2 15 2 2" xfId="45027" xr:uid="{371A5C8E-F976-4893-B6CB-9B9DAD33852F}"/>
    <cellStyle name="Millares 100 11 2 2 15 3" xfId="33586" xr:uid="{B83753B2-876E-451F-B8FC-4B47C8362A7A}"/>
    <cellStyle name="Millares 100 11 2 2 16" xfId="11755" xr:uid="{25DEF3F5-4BAC-4591-BA18-7715DDB7C278}"/>
    <cellStyle name="Millares 100 11 2 2 16 2" xfId="34649" xr:uid="{F90C7380-D057-493C-803E-5A2C2CFEC156}"/>
    <cellStyle name="Millares 100 11 2 2 17" xfId="23208" xr:uid="{E409E232-7556-4AF0-96ED-90A69D1B2E99}"/>
    <cellStyle name="Millares 100 11 2 2 18" xfId="46091" xr:uid="{75F42F5D-96CA-4A31-8E0D-0E2F20BE704A}"/>
    <cellStyle name="Millares 100 11 2 2 19" xfId="55427" xr:uid="{6C6BED05-47DF-4E06-A089-48938CF7B86C}"/>
    <cellStyle name="Millares 100 11 2 2 2" xfId="413" xr:uid="{F078F017-D5EF-4FB7-B010-899B4C4A048D}"/>
    <cellStyle name="Millares 100 11 2 2 2 10" xfId="8921" xr:uid="{65466E72-1556-4033-A7F8-641546661977}"/>
    <cellStyle name="Millares 100 11 2 2 2 10 2" xfId="20365" xr:uid="{082B18B4-BCF9-4C62-A698-C4E636E9E064}"/>
    <cellStyle name="Millares 100 11 2 2 2 10 2 2" xfId="43259" xr:uid="{CA63FA7C-12BB-40E3-B8F4-4C47F7B22234}"/>
    <cellStyle name="Millares 100 11 2 2 2 10 3" xfId="31818" xr:uid="{A1336CC8-BA11-4933-A5DB-E41EC1563BD7}"/>
    <cellStyle name="Millares 100 11 2 2 2 10 4" xfId="54700" xr:uid="{623751D5-4AD2-4FA3-BBF0-A84B65CCC94C}"/>
    <cellStyle name="Millares 100 11 2 2 2 11" xfId="9183" xr:uid="{1285F361-622D-4952-96D2-19CBBCD48343}"/>
    <cellStyle name="Millares 100 11 2 2 2 11 2" xfId="20627" xr:uid="{7BDCB97B-2F66-4F85-821E-FA379318C578}"/>
    <cellStyle name="Millares 100 11 2 2 2 11 2 2" xfId="43521" xr:uid="{2C90D3E0-30D0-43B4-9667-555BBC36B944}"/>
    <cellStyle name="Millares 100 11 2 2 2 11 3" xfId="32080" xr:uid="{320BE2BE-C953-453A-863F-B10E464F8A28}"/>
    <cellStyle name="Millares 100 11 2 2 2 11 4" xfId="54962" xr:uid="{8C468494-A3D2-464F-BF82-E011FD337C77}"/>
    <cellStyle name="Millares 100 11 2 2 2 12" xfId="9450" xr:uid="{C9D5E3BC-777A-460D-BFF1-475BB2FE7428}"/>
    <cellStyle name="Millares 100 11 2 2 2 12 2" xfId="20894" xr:uid="{27EF300C-D151-4148-9666-973F2E3B89EE}"/>
    <cellStyle name="Millares 100 11 2 2 2 12 2 2" xfId="43788" xr:uid="{C2EA5C92-7E6E-425A-9E3F-31FB4DD0CABD}"/>
    <cellStyle name="Millares 100 11 2 2 2 12 3" xfId="32347" xr:uid="{E92C00C9-490C-4F48-AB32-0FE6DF77BB72}"/>
    <cellStyle name="Millares 100 11 2 2 2 12 4" xfId="55229" xr:uid="{CFAE3CE2-C7EB-41A1-BC17-992B885FE547}"/>
    <cellStyle name="Millares 100 11 2 2 2 13" xfId="9722" xr:uid="{193A8B7C-C07F-4D6A-9237-B582DE86DA33}"/>
    <cellStyle name="Millares 100 11 2 2 2 13 2" xfId="21165" xr:uid="{B7A37F64-7CCB-45C9-96C8-162DE6195741}"/>
    <cellStyle name="Millares 100 11 2 2 2 13 2 2" xfId="44059" xr:uid="{D1E1C42B-9023-4DBA-8B31-7AEA7DB2F5D5}"/>
    <cellStyle name="Millares 100 11 2 2 2 13 3" xfId="32618" xr:uid="{AE4DBB0C-55D7-405E-B6F4-18D9B2DDE564}"/>
    <cellStyle name="Millares 100 11 2 2 2 14" xfId="10806" xr:uid="{ABB520A6-ABBC-449A-84A1-429206312CC4}"/>
    <cellStyle name="Millares 100 11 2 2 2 14 2" xfId="22249" xr:uid="{4ED35D5F-DB25-44FF-AF83-E0C369A06345}"/>
    <cellStyle name="Millares 100 11 2 2 2 14 2 2" xfId="45143" xr:uid="{845270D8-513E-4084-8606-C9EC480193F0}"/>
    <cellStyle name="Millares 100 11 2 2 2 14 3" xfId="33702" xr:uid="{9AD373C6-7224-4FAF-AAAF-9AE60D5A90E5}"/>
    <cellStyle name="Millares 100 11 2 2 2 15" xfId="11871" xr:uid="{ECC85B49-5E16-43B1-99F0-03F1E7384131}"/>
    <cellStyle name="Millares 100 11 2 2 2 15 2" xfId="34765" xr:uid="{DB775925-5A9A-485B-B263-34671BFC5B58}"/>
    <cellStyle name="Millares 100 11 2 2 2 16" xfId="23324" xr:uid="{1764F6BC-6C5C-4271-BA7E-5ACA0730C2A2}"/>
    <cellStyle name="Millares 100 11 2 2 2 17" xfId="46207" xr:uid="{3C22ED41-7D79-46CC-8E86-849089855831}"/>
    <cellStyle name="Millares 100 11 2 2 2 18" xfId="55546" xr:uid="{B5586F2C-23E9-4526-834F-8E2A9ACE69A0}"/>
    <cellStyle name="Millares 100 11 2 2 2 2" xfId="676" xr:uid="{05B6605B-A18D-46B1-B4E9-DCEF1696FA1C}"/>
    <cellStyle name="Millares 100 11 2 2 2 2 10" xfId="46470" xr:uid="{0E84D2A9-9647-46B4-B771-D3DA634F758E}"/>
    <cellStyle name="Millares 100 11 2 2 2 2 11" xfId="55815" xr:uid="{D60E506C-7DC8-4873-9B4D-764FC0D053D6}"/>
    <cellStyle name="Millares 100 11 2 2 2 2 2" xfId="1204" xr:uid="{DE81A26E-C63C-45CA-8C76-CC465030F349}"/>
    <cellStyle name="Millares 100 11 2 2 2 2 2 2" xfId="2521" xr:uid="{2D10F0D7-0876-48CA-8F3C-FA49D232B2E7}"/>
    <cellStyle name="Millares 100 11 2 2 2 2 2 2 2" xfId="6768" xr:uid="{9DCDA62E-B292-48C4-8E18-A4B34ABA079F}"/>
    <cellStyle name="Millares 100 11 2 2 2 2 2 2 2 2" xfId="18220" xr:uid="{E9F7C6C4-9851-4876-8EB0-9960D0405BD6}"/>
    <cellStyle name="Millares 100 11 2 2 2 2 2 2 2 2 2" xfId="41114" xr:uid="{B7646ED8-FF76-4DAC-97E0-EFDBCF414EA7}"/>
    <cellStyle name="Millares 100 11 2 2 2 2 2 2 2 3" xfId="29673" xr:uid="{832A2BBB-2092-4B4A-91A3-6BC5F3287639}"/>
    <cellStyle name="Millares 100 11 2 2 2 2 2 2 2 4" xfId="52555" xr:uid="{91269218-FDAC-455A-87DA-2BE4AA3DE88F}"/>
    <cellStyle name="Millares 100 11 2 2 2 2 2 2 3" xfId="13978" xr:uid="{1F204455-F122-4F10-94A6-405F0D8A631B}"/>
    <cellStyle name="Millares 100 11 2 2 2 2 2 2 3 2" xfId="36872" xr:uid="{8373EFA7-ABD1-43E6-B097-AE793F5D093E}"/>
    <cellStyle name="Millares 100 11 2 2 2 2 2 2 4" xfId="25431" xr:uid="{1FA76182-124D-4DE3-B6E4-64933456D0EC}"/>
    <cellStyle name="Millares 100 11 2 2 2 2 2 2 5" xfId="48314" xr:uid="{AA1B4A11-F36D-4689-AE35-731EF2295596}"/>
    <cellStyle name="Millares 100 11 2 2 2 2 2 3" xfId="4364" xr:uid="{960FFBC8-9DC4-4A19-9C8A-3007A074538B}"/>
    <cellStyle name="Millares 100 11 2 2 2 2 2 3 2" xfId="8607" xr:uid="{501540FC-D17C-4429-AF03-77816626817B}"/>
    <cellStyle name="Millares 100 11 2 2 2 2 2 3 2 2" xfId="20059" xr:uid="{581F7954-15F3-4ADE-981D-5CC5AAD4BCF8}"/>
    <cellStyle name="Millares 100 11 2 2 2 2 2 3 2 2 2" xfId="42953" xr:uid="{D9B47655-6CE0-4473-8737-61DE16B1BD07}"/>
    <cellStyle name="Millares 100 11 2 2 2 2 2 3 2 3" xfId="31512" xr:uid="{7B7C84E4-AC4D-4A71-9778-12097DE581BF}"/>
    <cellStyle name="Millares 100 11 2 2 2 2 2 3 2 4" xfId="54394" xr:uid="{260F9DD4-B317-4B08-84C7-6B0D3A609AD3}"/>
    <cellStyle name="Millares 100 11 2 2 2 2 2 3 3" xfId="15817" xr:uid="{D3268106-9D49-442D-BB10-2CA726B38D01}"/>
    <cellStyle name="Millares 100 11 2 2 2 2 2 3 3 2" xfId="38711" xr:uid="{583E03CD-40EE-4628-AF28-13933B02946D}"/>
    <cellStyle name="Millares 100 11 2 2 2 2 2 3 4" xfId="27270" xr:uid="{61512504-5C36-4844-9597-A51BECC6A5F1}"/>
    <cellStyle name="Millares 100 11 2 2 2 2 2 3 5" xfId="50152" xr:uid="{BB0B45CC-CCDB-4E77-8DE5-09649AC1929C}"/>
    <cellStyle name="Millares 100 11 2 2 2 2 2 4" xfId="5451" xr:uid="{1D66D7D7-960D-49C6-A21F-678ED273363D}"/>
    <cellStyle name="Millares 100 11 2 2 2 2 2 4 2" xfId="16903" xr:uid="{1D0C5869-0799-4344-935F-20D370C83598}"/>
    <cellStyle name="Millares 100 11 2 2 2 2 2 4 2 2" xfId="39797" xr:uid="{2B21E987-31AA-4647-87E6-0D4505AEC5C3}"/>
    <cellStyle name="Millares 100 11 2 2 2 2 2 4 3" xfId="28356" xr:uid="{4E4F81C9-D472-46DA-9239-D58400B92DED}"/>
    <cellStyle name="Millares 100 11 2 2 2 2 2 4 4" xfId="51238" xr:uid="{A1A59C4A-577D-4AAC-95B8-69366F004BC5}"/>
    <cellStyle name="Millares 100 11 2 2 2 2 2 5" xfId="10512" xr:uid="{785185B2-E241-4DD4-96E2-7B5FDB561F2D}"/>
    <cellStyle name="Millares 100 11 2 2 2 2 2 5 2" xfId="21955" xr:uid="{59CCC734-5BDA-455C-827C-464C1EF48873}"/>
    <cellStyle name="Millares 100 11 2 2 2 2 2 5 2 2" xfId="44849" xr:uid="{D69EAB0A-D248-4FF7-8239-31E60A15C8E8}"/>
    <cellStyle name="Millares 100 11 2 2 2 2 2 5 3" xfId="33408" xr:uid="{52897A1E-8D7B-47AD-9BA3-EF71C8D92D9C}"/>
    <cellStyle name="Millares 100 11 2 2 2 2 2 6" xfId="11596" xr:uid="{F64EA429-6390-410A-9AB1-C6B5D36712BE}"/>
    <cellStyle name="Millares 100 11 2 2 2 2 2 6 2" xfId="23039" xr:uid="{E0B49AD4-0BBC-419E-9EE2-0BFDBC827566}"/>
    <cellStyle name="Millares 100 11 2 2 2 2 2 6 2 2" xfId="45933" xr:uid="{AB249EC5-6A72-45A4-B9EF-74E363FF605A}"/>
    <cellStyle name="Millares 100 11 2 2 2 2 2 6 3" xfId="34492" xr:uid="{7F99B62E-45B8-4B39-BF69-5C6DBC841338}"/>
    <cellStyle name="Millares 100 11 2 2 2 2 2 7" xfId="12661" xr:uid="{F37A7918-C999-47C9-9C3F-33DB5622B00A}"/>
    <cellStyle name="Millares 100 11 2 2 2 2 2 7 2" xfId="35555" xr:uid="{A4DA6B8B-0E8D-4EEC-B8C8-2FBA304F58D8}"/>
    <cellStyle name="Millares 100 11 2 2 2 2 2 8" xfId="24114" xr:uid="{DC8F5807-719B-4760-AF82-CD09F8747738}"/>
    <cellStyle name="Millares 100 11 2 2 2 2 2 9" xfId="46997" xr:uid="{5E7ECB9C-26E3-4315-9AD6-B38E866059F7}"/>
    <cellStyle name="Millares 100 11 2 2 2 2 3" xfId="1994" xr:uid="{A3222189-132F-4517-9E0C-73F4241B7242}"/>
    <cellStyle name="Millares 100 11 2 2 2 2 3 2" xfId="6241" xr:uid="{A75905C2-ECEF-4480-B3E2-2BB9AA55CE8B}"/>
    <cellStyle name="Millares 100 11 2 2 2 2 3 2 2" xfId="17693" xr:uid="{07EE4C4C-E2D7-47B1-B125-2D51F15D9A85}"/>
    <cellStyle name="Millares 100 11 2 2 2 2 3 2 2 2" xfId="40587" xr:uid="{5DD943D5-22D4-4BFE-9799-79BB95B8059F}"/>
    <cellStyle name="Millares 100 11 2 2 2 2 3 2 3" xfId="29146" xr:uid="{F3CD470A-E53C-4DAE-9B51-AF961C48C288}"/>
    <cellStyle name="Millares 100 11 2 2 2 2 3 2 4" xfId="52028" xr:uid="{B72F778E-F579-456E-9591-FD09DDDA2497}"/>
    <cellStyle name="Millares 100 11 2 2 2 2 3 3" xfId="13451" xr:uid="{0E620A0A-2F40-4B8C-AEA4-8AAFF7FEEC93}"/>
    <cellStyle name="Millares 100 11 2 2 2 2 3 3 2" xfId="36345" xr:uid="{EF5E47C3-6DDA-4306-A819-D800F18DC53C}"/>
    <cellStyle name="Millares 100 11 2 2 2 2 3 4" xfId="24904" xr:uid="{CE2F9FD6-EC29-4634-AA20-069D90C831B7}"/>
    <cellStyle name="Millares 100 11 2 2 2 2 3 5" xfId="47787" xr:uid="{FB1D56D7-3BEE-45EA-B74D-0250DE66897D}"/>
    <cellStyle name="Millares 100 11 2 2 2 2 4" xfId="3837" xr:uid="{33D31C0F-33B1-41D5-B625-097BCEEE8E40}"/>
    <cellStyle name="Millares 100 11 2 2 2 2 4 2" xfId="8080" xr:uid="{D9477987-4C5C-44F4-937B-0750DB267093}"/>
    <cellStyle name="Millares 100 11 2 2 2 2 4 2 2" xfId="19532" xr:uid="{2692EE1E-256F-4858-9292-6711FE9D9C83}"/>
    <cellStyle name="Millares 100 11 2 2 2 2 4 2 2 2" xfId="42426" xr:uid="{0819ED09-F5E8-4358-B79A-1A0F33A3FBBB}"/>
    <cellStyle name="Millares 100 11 2 2 2 2 4 2 3" xfId="30985" xr:uid="{9C51C061-10BE-4F33-AB2F-9BB51F5A552E}"/>
    <cellStyle name="Millares 100 11 2 2 2 2 4 2 4" xfId="53867" xr:uid="{D9635D85-8D14-4090-8710-416A512F2F4A}"/>
    <cellStyle name="Millares 100 11 2 2 2 2 4 3" xfId="15290" xr:uid="{4E1479E9-A4F4-45D9-83E3-19089C20F7E1}"/>
    <cellStyle name="Millares 100 11 2 2 2 2 4 3 2" xfId="38184" xr:uid="{1E52B732-4490-447F-A402-49378B249104}"/>
    <cellStyle name="Millares 100 11 2 2 2 2 4 4" xfId="26743" xr:uid="{9817EC1F-FA9B-4659-B5A8-16BE2F664FA1}"/>
    <cellStyle name="Millares 100 11 2 2 2 2 4 5" xfId="49625" xr:uid="{6995D495-8318-4138-8AD2-01F876802670}"/>
    <cellStyle name="Millares 100 11 2 2 2 2 5" xfId="4924" xr:uid="{1097CB7A-4FDE-458B-911B-AD3DE33FCDD5}"/>
    <cellStyle name="Millares 100 11 2 2 2 2 5 2" xfId="16376" xr:uid="{A8A33EA3-09FD-4E71-8EE0-EB150B5CB4A1}"/>
    <cellStyle name="Millares 100 11 2 2 2 2 5 2 2" xfId="39270" xr:uid="{1801B0EC-14FA-495A-A808-700332CFD1E9}"/>
    <cellStyle name="Millares 100 11 2 2 2 2 5 3" xfId="27829" xr:uid="{71FB9E3B-46FD-4340-89E5-FBB2D642DA89}"/>
    <cellStyle name="Millares 100 11 2 2 2 2 5 4" xfId="50711" xr:uid="{B44FECFF-40D5-4E7A-A454-75B2A2D60CF9}"/>
    <cellStyle name="Millares 100 11 2 2 2 2 6" xfId="9985" xr:uid="{12CE752D-33A7-4ED4-9594-32446B2CFB8B}"/>
    <cellStyle name="Millares 100 11 2 2 2 2 6 2" xfId="21428" xr:uid="{09DE96E5-16E8-49BF-9F35-4877FF3BAB4A}"/>
    <cellStyle name="Millares 100 11 2 2 2 2 6 2 2" xfId="44322" xr:uid="{FEE27095-F57D-423B-8A9D-9A27E96BA988}"/>
    <cellStyle name="Millares 100 11 2 2 2 2 6 3" xfId="32881" xr:uid="{FDF3B77D-557E-45D7-B68B-E1A0257F8DAD}"/>
    <cellStyle name="Millares 100 11 2 2 2 2 7" xfId="11069" xr:uid="{68BA2B03-F6DA-4ED0-9F4D-1373569F1A4F}"/>
    <cellStyle name="Millares 100 11 2 2 2 2 7 2" xfId="22512" xr:uid="{A14B7F2B-C69E-48A9-896A-6EB7113F10F9}"/>
    <cellStyle name="Millares 100 11 2 2 2 2 7 2 2" xfId="45406" xr:uid="{73BBF8FC-D522-48FF-8FDA-10AAA0AD2996}"/>
    <cellStyle name="Millares 100 11 2 2 2 2 7 3" xfId="33965" xr:uid="{78F79F73-158A-4D73-A190-533091D7C0A8}"/>
    <cellStyle name="Millares 100 11 2 2 2 2 8" xfId="12134" xr:uid="{AB33B0EE-20A4-4AE3-A318-F90B63C2AC44}"/>
    <cellStyle name="Millares 100 11 2 2 2 2 8 2" xfId="35028" xr:uid="{F7167262-F549-4D40-838A-A0E61DE9D374}"/>
    <cellStyle name="Millares 100 11 2 2 2 2 9" xfId="23587" xr:uid="{E56AF48C-560B-41F2-989C-F31D15876F5A}"/>
    <cellStyle name="Millares 100 11 2 2 2 3" xfId="941" xr:uid="{C30F799A-8FA0-4AE6-B938-F34E0BB1B8FD}"/>
    <cellStyle name="Millares 100 11 2 2 2 3 2" xfId="2258" xr:uid="{D52BE096-F5D6-4E12-AB44-CD84C65BD211}"/>
    <cellStyle name="Millares 100 11 2 2 2 3 2 2" xfId="6505" xr:uid="{8A517F59-D7DF-4408-81EC-559377FED639}"/>
    <cellStyle name="Millares 100 11 2 2 2 3 2 2 2" xfId="17957" xr:uid="{D909FC58-299D-40D7-ACE7-8F4EF815C320}"/>
    <cellStyle name="Millares 100 11 2 2 2 3 2 2 2 2" xfId="40851" xr:uid="{078220B7-4865-4761-A458-C468CD1BBE57}"/>
    <cellStyle name="Millares 100 11 2 2 2 3 2 2 3" xfId="29410" xr:uid="{AD09A872-0C13-41C3-9A32-DD774E27C314}"/>
    <cellStyle name="Millares 100 11 2 2 2 3 2 2 4" xfId="52292" xr:uid="{DAF1B964-23CE-4AA6-995B-2C2934B66E83}"/>
    <cellStyle name="Millares 100 11 2 2 2 3 2 3" xfId="13715" xr:uid="{5252B71B-16B9-4DFA-8C8F-D814AEA59042}"/>
    <cellStyle name="Millares 100 11 2 2 2 3 2 3 2" xfId="36609" xr:uid="{019953B2-34BB-4F05-8178-21008D4F9015}"/>
    <cellStyle name="Millares 100 11 2 2 2 3 2 4" xfId="25168" xr:uid="{B7F9FF0A-3F69-497E-BF65-29C1EA4B4724}"/>
    <cellStyle name="Millares 100 11 2 2 2 3 2 5" xfId="48051" xr:uid="{D42DBA11-8359-435A-8F3D-52F1BB1AF803}"/>
    <cellStyle name="Millares 100 11 2 2 2 3 3" xfId="4101" xr:uid="{BBA699EE-CD69-48B2-8BAD-31FF1A7023B4}"/>
    <cellStyle name="Millares 100 11 2 2 2 3 3 2" xfId="8344" xr:uid="{09E66DE7-4AD1-41CA-AE86-23B4A256F052}"/>
    <cellStyle name="Millares 100 11 2 2 2 3 3 2 2" xfId="19796" xr:uid="{FB767E30-1391-48B8-A7C5-D17DBA1D5569}"/>
    <cellStyle name="Millares 100 11 2 2 2 3 3 2 2 2" xfId="42690" xr:uid="{D146C2F9-4562-4A99-8B3A-D1E5A168F826}"/>
    <cellStyle name="Millares 100 11 2 2 2 3 3 2 3" xfId="31249" xr:uid="{A1E3A1B1-8D86-400D-B351-371B981A7622}"/>
    <cellStyle name="Millares 100 11 2 2 2 3 3 2 4" xfId="54131" xr:uid="{4253C92B-BB17-4758-9293-A23F63E4C7C7}"/>
    <cellStyle name="Millares 100 11 2 2 2 3 3 3" xfId="15554" xr:uid="{C21827DD-332F-42B8-BEFA-BF35CBD6F7CF}"/>
    <cellStyle name="Millares 100 11 2 2 2 3 3 3 2" xfId="38448" xr:uid="{E07A9D20-C250-4162-95FA-F7F50456EDA2}"/>
    <cellStyle name="Millares 100 11 2 2 2 3 3 4" xfId="27007" xr:uid="{81364991-0641-4084-9C35-DA08307D16E9}"/>
    <cellStyle name="Millares 100 11 2 2 2 3 3 5" xfId="49889" xr:uid="{4F93655C-A4F6-441A-90CF-9D2FD4647F2B}"/>
    <cellStyle name="Millares 100 11 2 2 2 3 4" xfId="5188" xr:uid="{43838415-13A2-4139-86B8-DBF56B89AE5B}"/>
    <cellStyle name="Millares 100 11 2 2 2 3 4 2" xfId="16640" xr:uid="{F9489B14-3282-4413-84AD-38A27875CFE8}"/>
    <cellStyle name="Millares 100 11 2 2 2 3 4 2 2" xfId="39534" xr:uid="{AA7226C6-6D43-473E-A6EA-D9993E8BCE07}"/>
    <cellStyle name="Millares 100 11 2 2 2 3 4 3" xfId="28093" xr:uid="{39AFBE5E-460F-42F3-A9F7-2C99E93AA8AD}"/>
    <cellStyle name="Millares 100 11 2 2 2 3 4 4" xfId="50975" xr:uid="{AC7600D1-8382-40A1-A1E7-96C5D799B704}"/>
    <cellStyle name="Millares 100 11 2 2 2 3 5" xfId="10249" xr:uid="{1B75BE50-F057-4358-8B11-8E6D117E495D}"/>
    <cellStyle name="Millares 100 11 2 2 2 3 5 2" xfId="21692" xr:uid="{2147CEA9-E771-4E02-92F0-D101B2043913}"/>
    <cellStyle name="Millares 100 11 2 2 2 3 5 2 2" xfId="44586" xr:uid="{FABF6EBA-1B5C-4150-BEC5-00FB8056EF29}"/>
    <cellStyle name="Millares 100 11 2 2 2 3 5 3" xfId="33145" xr:uid="{C2577520-1CC0-4BDE-9822-9CF7608A0F74}"/>
    <cellStyle name="Millares 100 11 2 2 2 3 6" xfId="11333" xr:uid="{BD7B7637-C068-4E3E-BBA4-0C5D9278BC1D}"/>
    <cellStyle name="Millares 100 11 2 2 2 3 6 2" xfId="22776" xr:uid="{EB79C363-4334-4092-8683-3CCDE9223932}"/>
    <cellStyle name="Millares 100 11 2 2 2 3 6 2 2" xfId="45670" xr:uid="{CBE471B5-9D54-40CA-A562-626ED790B148}"/>
    <cellStyle name="Millares 100 11 2 2 2 3 6 3" xfId="34229" xr:uid="{AD431E16-F517-4098-B8A5-DCEBA66033B9}"/>
    <cellStyle name="Millares 100 11 2 2 2 3 7" xfId="12398" xr:uid="{6112C87E-D7F4-4812-879F-DBF4198E3911}"/>
    <cellStyle name="Millares 100 11 2 2 2 3 7 2" xfId="35292" xr:uid="{4D1C22BA-8A03-4F76-B12E-B508E3058D79}"/>
    <cellStyle name="Millares 100 11 2 2 2 3 8" xfId="23851" xr:uid="{3A272481-8C41-4F4A-ACF9-58D69D805BAE}"/>
    <cellStyle name="Millares 100 11 2 2 2 3 9" xfId="46734" xr:uid="{9AA5FAA5-1392-46C2-8D79-7231EE8803B4}"/>
    <cellStyle name="Millares 100 11 2 2 2 4" xfId="1469" xr:uid="{B850343E-B7A2-4E4E-92BA-AE7D00BF06E1}"/>
    <cellStyle name="Millares 100 11 2 2 2 4 2" xfId="2786" xr:uid="{CE65C7BC-322D-493D-8B8E-FF55F1A3202B}"/>
    <cellStyle name="Millares 100 11 2 2 2 4 2 2" xfId="7033" xr:uid="{79A958F5-D940-4D10-B937-83956613BBDF}"/>
    <cellStyle name="Millares 100 11 2 2 2 4 2 2 2" xfId="18485" xr:uid="{A7533142-809D-46EC-A7D9-CB50210B7C30}"/>
    <cellStyle name="Millares 100 11 2 2 2 4 2 2 2 2" xfId="41379" xr:uid="{4169D235-1A14-4B55-8C7B-D4DB61240E9C}"/>
    <cellStyle name="Millares 100 11 2 2 2 4 2 2 3" xfId="29938" xr:uid="{C8B1EADA-C541-48C7-96AA-5EA031333251}"/>
    <cellStyle name="Millares 100 11 2 2 2 4 2 2 4" xfId="52820" xr:uid="{D00A87AC-CA07-4389-ACB9-E4EEA8D57686}"/>
    <cellStyle name="Millares 100 11 2 2 2 4 2 3" xfId="14243" xr:uid="{0990CABF-76FE-4924-8B8F-3F79373F4AF4}"/>
    <cellStyle name="Millares 100 11 2 2 2 4 2 3 2" xfId="37137" xr:uid="{47A31B8C-AF20-4CCB-BCDC-10D09C6C13A3}"/>
    <cellStyle name="Millares 100 11 2 2 2 4 2 4" xfId="25696" xr:uid="{9BA8D6C0-5355-4BA1-82CE-97F48404F4B8}"/>
    <cellStyle name="Millares 100 11 2 2 2 4 2 5" xfId="48579" xr:uid="{AD2212EC-4825-4C6E-918F-AFE830D79EF7}"/>
    <cellStyle name="Millares 100 11 2 2 2 4 3" xfId="5716" xr:uid="{858D154B-005A-4C4A-80B0-56EB291A249C}"/>
    <cellStyle name="Millares 100 11 2 2 2 4 3 2" xfId="17168" xr:uid="{756C6938-051F-4228-B5DB-27A21FCA80C8}"/>
    <cellStyle name="Millares 100 11 2 2 2 4 3 2 2" xfId="40062" xr:uid="{D57788B5-AD03-45C7-81B1-B8D6138C973B}"/>
    <cellStyle name="Millares 100 11 2 2 2 4 3 3" xfId="28621" xr:uid="{C6AF4365-1E5E-444A-AD37-8A02A2527E6A}"/>
    <cellStyle name="Millares 100 11 2 2 2 4 3 4" xfId="51503" xr:uid="{E8075D3B-52FD-4B0B-9978-1FC9CE9BCC3A}"/>
    <cellStyle name="Millares 100 11 2 2 2 4 4" xfId="12926" xr:uid="{4ECD8899-EB70-4A40-AB3C-FE6420B0D3A6}"/>
    <cellStyle name="Millares 100 11 2 2 2 4 4 2" xfId="35820" xr:uid="{FA4C169B-179C-4810-8D09-368DF03F4917}"/>
    <cellStyle name="Millares 100 11 2 2 2 4 5" xfId="24379" xr:uid="{6A2FFE10-FC2D-41F7-B5B8-1998C477A592}"/>
    <cellStyle name="Millares 100 11 2 2 2 4 6" xfId="47262" xr:uid="{6C1C2CD6-EBBE-491A-897A-836C5D05356D}"/>
    <cellStyle name="Millares 100 11 2 2 2 5" xfId="1731" xr:uid="{EF2CA3AD-5567-4409-9F66-4A8508E8C015}"/>
    <cellStyle name="Millares 100 11 2 2 2 5 2" xfId="5978" xr:uid="{DEF9CC5E-C48D-483D-B2CB-31258487AA0F}"/>
    <cellStyle name="Millares 100 11 2 2 2 5 2 2" xfId="17430" xr:uid="{153254A1-AD84-46A2-B69E-586335794E08}"/>
    <cellStyle name="Millares 100 11 2 2 2 5 2 2 2" xfId="40324" xr:uid="{CDCF36D7-A7CC-4526-9F25-0B1A7EE169F6}"/>
    <cellStyle name="Millares 100 11 2 2 2 5 2 3" xfId="28883" xr:uid="{CE9376D6-B601-4660-8752-46D7D8FB1CC8}"/>
    <cellStyle name="Millares 100 11 2 2 2 5 2 4" xfId="51765" xr:uid="{67759156-0AAC-40A8-B585-9CC3225713B8}"/>
    <cellStyle name="Millares 100 11 2 2 2 5 3" xfId="13188" xr:uid="{9E9BFCC3-0DD2-4A85-BA11-303CA234A708}"/>
    <cellStyle name="Millares 100 11 2 2 2 5 3 2" xfId="36082" xr:uid="{BDF93673-3758-46EF-BDE0-CD6E5A0BDADF}"/>
    <cellStyle name="Millares 100 11 2 2 2 5 4" xfId="24641" xr:uid="{AF1BA0DB-54DC-423F-8BC5-8142A39B913B}"/>
    <cellStyle name="Millares 100 11 2 2 2 5 5" xfId="47524" xr:uid="{CA2A8C9B-E888-4F6D-9F4D-4A6FBD35AE0F}"/>
    <cellStyle name="Millares 100 11 2 2 2 6" xfId="3054" xr:uid="{1617BB19-FB50-4E28-998E-E329D2D88BA6}"/>
    <cellStyle name="Millares 100 11 2 2 2 6 2" xfId="7296" xr:uid="{E409B33B-85F0-4459-886E-9D8AC9F79B03}"/>
    <cellStyle name="Millares 100 11 2 2 2 6 2 2" xfId="18748" xr:uid="{EDBFD228-D64F-4E3A-B7C5-9A9ACCAB41EB}"/>
    <cellStyle name="Millares 100 11 2 2 2 6 2 2 2" xfId="41642" xr:uid="{F0315F6E-C50E-4FA9-99B3-2311216E31E5}"/>
    <cellStyle name="Millares 100 11 2 2 2 6 2 3" xfId="30201" xr:uid="{C16F156B-4D57-4A07-80D4-759C51B631B4}"/>
    <cellStyle name="Millares 100 11 2 2 2 6 2 4" xfId="53083" xr:uid="{BA9F967E-3FC4-44F9-B95D-E0F240693D1A}"/>
    <cellStyle name="Millares 100 11 2 2 2 6 3" xfId="14506" xr:uid="{804EA8A1-6999-4FC3-814F-FD49A4DA0AD5}"/>
    <cellStyle name="Millares 100 11 2 2 2 6 3 2" xfId="37400" xr:uid="{0D776848-F556-42B7-8DB2-0930F86D7026}"/>
    <cellStyle name="Millares 100 11 2 2 2 6 4" xfId="25959" xr:uid="{FAA2C284-9269-460F-804D-7A1AE0D53E2F}"/>
    <cellStyle name="Millares 100 11 2 2 2 6 5" xfId="48841" xr:uid="{05F83022-E646-4230-9FF0-1FDB7D1BD93A}"/>
    <cellStyle name="Millares 100 11 2 2 2 7" xfId="3314" xr:uid="{022EEF76-5A4E-457E-A012-EEDFBC3C4DD0}"/>
    <cellStyle name="Millares 100 11 2 2 2 7 2" xfId="7556" xr:uid="{EBA18FEB-A958-45BC-9B66-4FD2C1F8DC2A}"/>
    <cellStyle name="Millares 100 11 2 2 2 7 2 2" xfId="19008" xr:uid="{7CE09AE1-1C8A-440F-B076-5CFADEC5B706}"/>
    <cellStyle name="Millares 100 11 2 2 2 7 2 2 2" xfId="41902" xr:uid="{DD675C46-23CF-43CA-94CE-EBB2C359BEC3}"/>
    <cellStyle name="Millares 100 11 2 2 2 7 2 3" xfId="30461" xr:uid="{68D971E9-2849-450D-A01B-89B8E80FEA8A}"/>
    <cellStyle name="Millares 100 11 2 2 2 7 2 4" xfId="53343" xr:uid="{9963E645-2DDC-475A-9A44-FD5D7ECE1487}"/>
    <cellStyle name="Millares 100 11 2 2 2 7 3" xfId="14766" xr:uid="{807D8F56-2F8B-4E37-B7C1-D378448A0340}"/>
    <cellStyle name="Millares 100 11 2 2 2 7 3 2" xfId="37660" xr:uid="{629B2A84-A02E-4436-9F55-6C5AF8B22091}"/>
    <cellStyle name="Millares 100 11 2 2 2 7 4" xfId="26219" xr:uid="{25BAF42D-C24F-49FA-8D2A-20A90D4FEF04}"/>
    <cellStyle name="Millares 100 11 2 2 2 7 5" xfId="49101" xr:uid="{35B8BE1D-8FE4-42A4-BA58-1B9ADAA31A05}"/>
    <cellStyle name="Millares 100 11 2 2 2 8" xfId="3574" xr:uid="{28538084-0233-4168-86DD-6BB5AD4D7F2D}"/>
    <cellStyle name="Millares 100 11 2 2 2 8 2" xfId="7817" xr:uid="{2B4E4FA7-F880-4E0D-A69E-9F6BE75448DE}"/>
    <cellStyle name="Millares 100 11 2 2 2 8 2 2" xfId="19269" xr:uid="{D39CC2D0-0138-496D-9917-381E96EFC343}"/>
    <cellStyle name="Millares 100 11 2 2 2 8 2 2 2" xfId="42163" xr:uid="{813FE650-E23F-4ED9-8BDF-17E3AA2817C3}"/>
    <cellStyle name="Millares 100 11 2 2 2 8 2 3" xfId="30722" xr:uid="{3AF7B069-3565-466F-95BA-A5AE374364E2}"/>
    <cellStyle name="Millares 100 11 2 2 2 8 2 4" xfId="53604" xr:uid="{2C79AF7F-75C5-4C04-A59F-1E2E3FC943D6}"/>
    <cellStyle name="Millares 100 11 2 2 2 8 3" xfId="15027" xr:uid="{98A75FD7-DA8F-4F5D-8650-C6F5957B67D5}"/>
    <cellStyle name="Millares 100 11 2 2 2 8 3 2" xfId="37921" xr:uid="{751BD8E4-A5BA-4774-89EC-0500B9262312}"/>
    <cellStyle name="Millares 100 11 2 2 2 8 4" xfId="26480" xr:uid="{62D96F25-CAFF-42C5-83EF-5F0FAF250E18}"/>
    <cellStyle name="Millares 100 11 2 2 2 8 5" xfId="49362" xr:uid="{6C063D86-AFDF-4213-AE7E-B8059A4AD629}"/>
    <cellStyle name="Millares 100 11 2 2 2 9" xfId="4642" xr:uid="{A1B51E5C-31ED-4718-9A00-F48D002AAA66}"/>
    <cellStyle name="Millares 100 11 2 2 2 9 2" xfId="16094" xr:uid="{CD143F09-CB15-4581-B80E-E15FA1A1B8B4}"/>
    <cellStyle name="Millares 100 11 2 2 2 9 2 2" xfId="38988" xr:uid="{6F8BBCFF-54FC-4C29-AE94-993CEDCEC6E4}"/>
    <cellStyle name="Millares 100 11 2 2 2 9 3" xfId="27547" xr:uid="{00C58CF7-3235-4DA9-A593-09F47E2A24DA}"/>
    <cellStyle name="Millares 100 11 2 2 2 9 4" xfId="50429" xr:uid="{F06D72A6-0419-49C6-9CD7-FB3554423596}"/>
    <cellStyle name="Millares 100 11 2 2 3" xfId="560" xr:uid="{81B00BC4-92CA-4710-833E-65CB32E48B07}"/>
    <cellStyle name="Millares 100 11 2 2 3 10" xfId="46354" xr:uid="{F1588996-6C51-427B-870A-90E57CBB0110}"/>
    <cellStyle name="Millares 100 11 2 2 3 11" xfId="55698" xr:uid="{1DA292E0-B243-4049-84DE-A694B2BA46D9}"/>
    <cellStyle name="Millares 100 11 2 2 3 2" xfId="1088" xr:uid="{B1B43990-C653-4B85-94F9-87A3BE9062A9}"/>
    <cellStyle name="Millares 100 11 2 2 3 2 2" xfId="2405" xr:uid="{2FA82680-C141-46F5-A50C-FB843E0E5923}"/>
    <cellStyle name="Millares 100 11 2 2 3 2 2 2" xfId="6652" xr:uid="{50BF079F-B52B-49C1-ADF1-5C68A44038FD}"/>
    <cellStyle name="Millares 100 11 2 2 3 2 2 2 2" xfId="18104" xr:uid="{7DF534D5-1605-4089-AFE4-92C10EE0201C}"/>
    <cellStyle name="Millares 100 11 2 2 3 2 2 2 2 2" xfId="40998" xr:uid="{9013AA2B-91F0-4692-9AF3-6E56623500C9}"/>
    <cellStyle name="Millares 100 11 2 2 3 2 2 2 3" xfId="29557" xr:uid="{DBBB8FB2-5C70-4CAE-B1FD-EA76B98F1F61}"/>
    <cellStyle name="Millares 100 11 2 2 3 2 2 2 4" xfId="52439" xr:uid="{FD5BE767-91B0-4F5F-95B6-346D5BB5A407}"/>
    <cellStyle name="Millares 100 11 2 2 3 2 2 3" xfId="13862" xr:uid="{2DA56D42-6380-4202-BD7B-F25557114658}"/>
    <cellStyle name="Millares 100 11 2 2 3 2 2 3 2" xfId="36756" xr:uid="{6176A4ED-984F-4C16-B1BC-826CA1EADCB0}"/>
    <cellStyle name="Millares 100 11 2 2 3 2 2 4" xfId="25315" xr:uid="{56A72E66-A671-4CF8-9C9B-3BD980D9B944}"/>
    <cellStyle name="Millares 100 11 2 2 3 2 2 5" xfId="48198" xr:uid="{6343F484-9F58-4136-98BF-00A7590E0FC1}"/>
    <cellStyle name="Millares 100 11 2 2 3 2 3" xfId="4248" xr:uid="{D83222B9-AD0B-4698-B5FE-F899F702BF39}"/>
    <cellStyle name="Millares 100 11 2 2 3 2 3 2" xfId="8491" xr:uid="{72D5E238-2236-4832-A555-0448A7E9BF4F}"/>
    <cellStyle name="Millares 100 11 2 2 3 2 3 2 2" xfId="19943" xr:uid="{926D755F-2478-4F77-93D5-D31A5E9930E2}"/>
    <cellStyle name="Millares 100 11 2 2 3 2 3 2 2 2" xfId="42837" xr:uid="{06A35008-4C79-40E0-830B-23C3040D4C4B}"/>
    <cellStyle name="Millares 100 11 2 2 3 2 3 2 3" xfId="31396" xr:uid="{3B1DE09B-5917-41AD-B952-D20C6BC74F24}"/>
    <cellStyle name="Millares 100 11 2 2 3 2 3 2 4" xfId="54278" xr:uid="{6A53FA98-C2E7-4EBB-BD95-D8036278BAC1}"/>
    <cellStyle name="Millares 100 11 2 2 3 2 3 3" xfId="15701" xr:uid="{EF1F08D4-2D8F-4452-A67A-21EC28585C65}"/>
    <cellStyle name="Millares 100 11 2 2 3 2 3 3 2" xfId="38595" xr:uid="{C2521A17-13F2-4099-B866-A4808AC6C6E3}"/>
    <cellStyle name="Millares 100 11 2 2 3 2 3 4" xfId="27154" xr:uid="{D485B82C-3FD1-4292-AF62-336B386948A9}"/>
    <cellStyle name="Millares 100 11 2 2 3 2 3 5" xfId="50036" xr:uid="{AF32C2AA-DC33-42FC-B82A-1BFD9DDAA09D}"/>
    <cellStyle name="Millares 100 11 2 2 3 2 4" xfId="5335" xr:uid="{E40D14DD-5087-46D2-A33F-AD2C74653808}"/>
    <cellStyle name="Millares 100 11 2 2 3 2 4 2" xfId="16787" xr:uid="{61FFFBBC-887C-4FBB-8434-2F22BF326089}"/>
    <cellStyle name="Millares 100 11 2 2 3 2 4 2 2" xfId="39681" xr:uid="{E6F5DB41-1696-492E-A46D-85A8D5DC02D9}"/>
    <cellStyle name="Millares 100 11 2 2 3 2 4 3" xfId="28240" xr:uid="{66437798-471D-4C34-A8D9-9EC566E54A81}"/>
    <cellStyle name="Millares 100 11 2 2 3 2 4 4" xfId="51122" xr:uid="{5A37E1E5-3025-4F2D-8C0C-7E7D6ACBF850}"/>
    <cellStyle name="Millares 100 11 2 2 3 2 5" xfId="10396" xr:uid="{E9229F3C-A166-42D3-AAE2-0540217DEC71}"/>
    <cellStyle name="Millares 100 11 2 2 3 2 5 2" xfId="21839" xr:uid="{36CED325-0F0E-45A7-A707-19114A6EE35E}"/>
    <cellStyle name="Millares 100 11 2 2 3 2 5 2 2" xfId="44733" xr:uid="{7336D91A-EA51-446F-A6D2-5611C7367CEC}"/>
    <cellStyle name="Millares 100 11 2 2 3 2 5 3" xfId="33292" xr:uid="{0ACC344C-2D3F-40DB-987F-22A761C15024}"/>
    <cellStyle name="Millares 100 11 2 2 3 2 6" xfId="11480" xr:uid="{C513FE4E-5C15-4660-B927-B8673D858BD5}"/>
    <cellStyle name="Millares 100 11 2 2 3 2 6 2" xfId="22923" xr:uid="{74E66EE4-0F08-4A58-989F-CF488CE2357B}"/>
    <cellStyle name="Millares 100 11 2 2 3 2 6 2 2" xfId="45817" xr:uid="{F49AEB50-520F-434B-94A5-214B6FF5B786}"/>
    <cellStyle name="Millares 100 11 2 2 3 2 6 3" xfId="34376" xr:uid="{811CBA3D-EC0F-41D3-B4F4-176DFDD31EAE}"/>
    <cellStyle name="Millares 100 11 2 2 3 2 7" xfId="12545" xr:uid="{1944F0AE-9956-4973-BF68-1BC139546E71}"/>
    <cellStyle name="Millares 100 11 2 2 3 2 7 2" xfId="35439" xr:uid="{C8F2E786-9285-459A-AC84-9BFBAC9B97FC}"/>
    <cellStyle name="Millares 100 11 2 2 3 2 8" xfId="23998" xr:uid="{D071A5B0-3691-4CCE-9A5C-105D6D9AFB28}"/>
    <cellStyle name="Millares 100 11 2 2 3 2 9" xfId="46881" xr:uid="{E4D3DD52-CF69-4A93-A4A3-F9BC7469F300}"/>
    <cellStyle name="Millares 100 11 2 2 3 3" xfId="1878" xr:uid="{A1513CD5-4839-44D1-840F-1893D493E1C0}"/>
    <cellStyle name="Millares 100 11 2 2 3 3 2" xfId="6125" xr:uid="{C6CE4ADF-D761-41F4-887C-FF050A8F3344}"/>
    <cellStyle name="Millares 100 11 2 2 3 3 2 2" xfId="17577" xr:uid="{B88CEC4A-285E-4634-93D3-680D7E615501}"/>
    <cellStyle name="Millares 100 11 2 2 3 3 2 2 2" xfId="40471" xr:uid="{EDFEB228-658C-4F68-8C58-4A1FEB7B4C79}"/>
    <cellStyle name="Millares 100 11 2 2 3 3 2 3" xfId="29030" xr:uid="{CDDD6315-66D4-4A73-A4F8-E2C8B00060CE}"/>
    <cellStyle name="Millares 100 11 2 2 3 3 2 4" xfId="51912" xr:uid="{5B1180AC-8862-403C-BF07-14D4B7844102}"/>
    <cellStyle name="Millares 100 11 2 2 3 3 3" xfId="13335" xr:uid="{DFD0CCC1-87C4-4C37-A23B-3B395AD1C8F2}"/>
    <cellStyle name="Millares 100 11 2 2 3 3 3 2" xfId="36229" xr:uid="{855A02B7-7382-4538-B336-2E5312C05762}"/>
    <cellStyle name="Millares 100 11 2 2 3 3 4" xfId="24788" xr:uid="{83CEBE45-CA46-4F38-AF1D-15D026F1E3B6}"/>
    <cellStyle name="Millares 100 11 2 2 3 3 5" xfId="47671" xr:uid="{C37595F9-035F-49C4-9487-9892FF84B349}"/>
    <cellStyle name="Millares 100 11 2 2 3 4" xfId="3721" xr:uid="{D738BBD8-89AC-401D-9AD8-36A2F0B90D96}"/>
    <cellStyle name="Millares 100 11 2 2 3 4 2" xfId="7964" xr:uid="{C59AFB24-30CD-4F86-AE1E-7C57BE12A895}"/>
    <cellStyle name="Millares 100 11 2 2 3 4 2 2" xfId="19416" xr:uid="{713C318B-C22D-4277-8584-4525D5C0D6C0}"/>
    <cellStyle name="Millares 100 11 2 2 3 4 2 2 2" xfId="42310" xr:uid="{3CC4B3AB-F0A0-4D42-AB77-C9219ABDA13A}"/>
    <cellStyle name="Millares 100 11 2 2 3 4 2 3" xfId="30869" xr:uid="{0BE8CFEF-4D50-4FAF-BD9C-26A14186A407}"/>
    <cellStyle name="Millares 100 11 2 2 3 4 2 4" xfId="53751" xr:uid="{67EBE114-F6F2-47F6-A8B1-427F7FBA273D}"/>
    <cellStyle name="Millares 100 11 2 2 3 4 3" xfId="15174" xr:uid="{306A6A74-DF86-4876-9B5B-CC2D1E9F4348}"/>
    <cellStyle name="Millares 100 11 2 2 3 4 3 2" xfId="38068" xr:uid="{2D33CE7A-FAE6-4605-A82D-89CC4B6BFCFE}"/>
    <cellStyle name="Millares 100 11 2 2 3 4 4" xfId="26627" xr:uid="{8818E40C-1BBE-44E9-965E-6F791CFA426F}"/>
    <cellStyle name="Millares 100 11 2 2 3 4 5" xfId="49509" xr:uid="{F59B90EB-3538-4F9A-8820-DDCD856D30EC}"/>
    <cellStyle name="Millares 100 11 2 2 3 5" xfId="4808" xr:uid="{4C530763-B558-4CB8-A3D0-3D7B4C6D726A}"/>
    <cellStyle name="Millares 100 11 2 2 3 5 2" xfId="16260" xr:uid="{582610B3-6711-4103-934B-B8D26EDAFC3E}"/>
    <cellStyle name="Millares 100 11 2 2 3 5 2 2" xfId="39154" xr:uid="{F67E1410-05CA-492C-8BC7-1BF87DAD8C00}"/>
    <cellStyle name="Millares 100 11 2 2 3 5 3" xfId="27713" xr:uid="{7A6BBCD8-CA5A-417D-966E-7BB7B1CC3A7D}"/>
    <cellStyle name="Millares 100 11 2 2 3 5 4" xfId="50595" xr:uid="{EADC5CA2-0F3E-4642-9378-5D86BC942587}"/>
    <cellStyle name="Millares 100 11 2 2 3 6" xfId="9869" xr:uid="{90BD21A8-BE46-4D01-A10B-BB86840E0266}"/>
    <cellStyle name="Millares 100 11 2 2 3 6 2" xfId="21312" xr:uid="{BCEBA8CB-7A6F-4335-ADE5-FAB9117BBB59}"/>
    <cellStyle name="Millares 100 11 2 2 3 6 2 2" xfId="44206" xr:uid="{0D9FB8CA-9746-43D2-926D-62436AB0C8A5}"/>
    <cellStyle name="Millares 100 11 2 2 3 6 3" xfId="32765" xr:uid="{A25C8E9D-1E1D-432E-A1C4-DCAA4922E9A5}"/>
    <cellStyle name="Millares 100 11 2 2 3 7" xfId="10953" xr:uid="{8F349B78-31B2-48CC-8917-6B0ABDE969D6}"/>
    <cellStyle name="Millares 100 11 2 2 3 7 2" xfId="22396" xr:uid="{9BA56CF8-F56B-47DA-8CC9-F18079F009D2}"/>
    <cellStyle name="Millares 100 11 2 2 3 7 2 2" xfId="45290" xr:uid="{D35BD9B4-51E9-4BAB-A57C-473A6B55DD2C}"/>
    <cellStyle name="Millares 100 11 2 2 3 7 3" xfId="33849" xr:uid="{74712E96-D457-4FA4-BF55-12202285BB7B}"/>
    <cellStyle name="Millares 100 11 2 2 3 8" xfId="12018" xr:uid="{76CB56AA-8037-4590-98D6-F8EAC7B8B5E7}"/>
    <cellStyle name="Millares 100 11 2 2 3 8 2" xfId="34912" xr:uid="{0DE062B9-7CC6-4083-86BF-E87DE7E22403}"/>
    <cellStyle name="Millares 100 11 2 2 3 9" xfId="23471" xr:uid="{0B427112-E1F5-4CF1-8D6D-E2BE6CA77A83}"/>
    <cellStyle name="Millares 100 11 2 2 4" xfId="824" xr:uid="{57DDB382-957A-4727-93AE-A5B871D4A12F}"/>
    <cellStyle name="Millares 100 11 2 2 4 2" xfId="2141" xr:uid="{1C359E29-F1F5-4010-AE95-545CA07C7063}"/>
    <cellStyle name="Millares 100 11 2 2 4 2 2" xfId="6388" xr:uid="{13C47EE8-6F70-44A6-8B4A-23CC4370709C}"/>
    <cellStyle name="Millares 100 11 2 2 4 2 2 2" xfId="17840" xr:uid="{0AEDAAE9-9299-4F55-BEA1-BE2E7C98444C}"/>
    <cellStyle name="Millares 100 11 2 2 4 2 2 2 2" xfId="40734" xr:uid="{678CCEBE-02E7-4BE2-9FE7-341762581F9C}"/>
    <cellStyle name="Millares 100 11 2 2 4 2 2 3" xfId="29293" xr:uid="{45C0503E-F04B-428D-B6C9-F72FC8D22B16}"/>
    <cellStyle name="Millares 100 11 2 2 4 2 2 4" xfId="52175" xr:uid="{F673B952-3092-4923-9CA2-DEE8B452F9E9}"/>
    <cellStyle name="Millares 100 11 2 2 4 2 3" xfId="13598" xr:uid="{E69B3DA3-E256-4A82-97E2-B6D2B2E47356}"/>
    <cellStyle name="Millares 100 11 2 2 4 2 3 2" xfId="36492" xr:uid="{C50849F7-C6EB-4D6C-8678-B44C21FED2FE}"/>
    <cellStyle name="Millares 100 11 2 2 4 2 4" xfId="25051" xr:uid="{2B887D44-41D0-4CAA-B96B-7F031734A10A}"/>
    <cellStyle name="Millares 100 11 2 2 4 2 5" xfId="47934" xr:uid="{17E67BB2-83E4-41EA-938C-FDA0385FF1EC}"/>
    <cellStyle name="Millares 100 11 2 2 4 3" xfId="3984" xr:uid="{D5F2350F-30CA-4A81-A71E-1F3BEDDA6949}"/>
    <cellStyle name="Millares 100 11 2 2 4 3 2" xfId="8227" xr:uid="{088DD97A-1AD0-4FAD-8E7E-6BE0584B7F44}"/>
    <cellStyle name="Millares 100 11 2 2 4 3 2 2" xfId="19679" xr:uid="{CE357FB0-AE7B-444F-A05A-0E7DDA902BC6}"/>
    <cellStyle name="Millares 100 11 2 2 4 3 2 2 2" xfId="42573" xr:uid="{0610E595-E709-4FB8-8274-8FDDFB690163}"/>
    <cellStyle name="Millares 100 11 2 2 4 3 2 3" xfId="31132" xr:uid="{0C56E2F8-5B83-47AA-8EA4-3C1299BCBF60}"/>
    <cellStyle name="Millares 100 11 2 2 4 3 2 4" xfId="54014" xr:uid="{9B1D3DEF-8DC6-4263-9509-1155E28F7EC0}"/>
    <cellStyle name="Millares 100 11 2 2 4 3 3" xfId="15437" xr:uid="{92230D77-FA69-4832-A3DD-C2700464F565}"/>
    <cellStyle name="Millares 100 11 2 2 4 3 3 2" xfId="38331" xr:uid="{16D1B512-D36B-4507-9EDD-8820E4E243A4}"/>
    <cellStyle name="Millares 100 11 2 2 4 3 4" xfId="26890" xr:uid="{E193A1AE-631A-451D-9A5E-F91A66431826}"/>
    <cellStyle name="Millares 100 11 2 2 4 3 5" xfId="49772" xr:uid="{115BC56E-FA46-46C3-A6F6-6B78A0C58ABC}"/>
    <cellStyle name="Millares 100 11 2 2 4 4" xfId="5071" xr:uid="{CA4E053F-15F4-45CB-9849-6FDAF59F3905}"/>
    <cellStyle name="Millares 100 11 2 2 4 4 2" xfId="16523" xr:uid="{5AF1A171-B5AB-4BD0-AE1C-486C309C1552}"/>
    <cellStyle name="Millares 100 11 2 2 4 4 2 2" xfId="39417" xr:uid="{23BE5ADA-5941-4252-9CC6-C8ADF139B0CF}"/>
    <cellStyle name="Millares 100 11 2 2 4 4 3" xfId="27976" xr:uid="{0ED8FC95-F36E-4030-B664-D039E0C5CEF4}"/>
    <cellStyle name="Millares 100 11 2 2 4 4 4" xfId="50858" xr:uid="{39DC8E5E-247B-454A-ADDA-9B6861B6F5F7}"/>
    <cellStyle name="Millares 100 11 2 2 4 5" xfId="10132" xr:uid="{80307ECD-F8F8-4185-8171-5F0E2AEF1622}"/>
    <cellStyle name="Millares 100 11 2 2 4 5 2" xfId="21575" xr:uid="{3AC16D80-59DE-4AE8-8043-87E15E8F60CB}"/>
    <cellStyle name="Millares 100 11 2 2 4 5 2 2" xfId="44469" xr:uid="{07EBD25D-649E-4CDD-B2AC-2E8C1EAEE274}"/>
    <cellStyle name="Millares 100 11 2 2 4 5 3" xfId="33028" xr:uid="{D06DAF69-B7BC-4F16-BD0F-A10A2AB32138}"/>
    <cellStyle name="Millares 100 11 2 2 4 6" xfId="11216" xr:uid="{078D71B7-3E25-447A-B04E-2609C87D4137}"/>
    <cellStyle name="Millares 100 11 2 2 4 6 2" xfId="22659" xr:uid="{E70062A8-81BC-465C-A574-1CE3E5267616}"/>
    <cellStyle name="Millares 100 11 2 2 4 6 2 2" xfId="45553" xr:uid="{968295F2-4DC4-4157-BDC9-F2CBABF98326}"/>
    <cellStyle name="Millares 100 11 2 2 4 6 3" xfId="34112" xr:uid="{CA4CA4D3-CB70-44BA-B6D5-BF3247834322}"/>
    <cellStyle name="Millares 100 11 2 2 4 7" xfId="12281" xr:uid="{6C446858-EAB8-4A90-9F47-C21D72ADFECA}"/>
    <cellStyle name="Millares 100 11 2 2 4 7 2" xfId="35175" xr:uid="{18DFEC33-660E-480F-A1C3-8A501A9C11F7}"/>
    <cellStyle name="Millares 100 11 2 2 4 8" xfId="23734" xr:uid="{D5D09624-6A01-41E1-8A4A-E2E479FE5A2B}"/>
    <cellStyle name="Millares 100 11 2 2 4 9" xfId="46617" xr:uid="{C5032E57-6E58-4800-A409-565ACCCB3DBF}"/>
    <cellStyle name="Millares 100 11 2 2 5" xfId="1352" xr:uid="{03C1EA7B-E7B1-46F5-B06E-AF3BEB994B81}"/>
    <cellStyle name="Millares 100 11 2 2 5 2" xfId="2669" xr:uid="{4B168E65-5F54-4C8D-8BE6-E80FD2A51216}"/>
    <cellStyle name="Millares 100 11 2 2 5 2 2" xfId="6916" xr:uid="{FCD589C5-BCB5-4EAC-9134-15B5C717F5C8}"/>
    <cellStyle name="Millares 100 11 2 2 5 2 2 2" xfId="18368" xr:uid="{0C6978DE-AD83-440E-81BD-4C6DFE24677C}"/>
    <cellStyle name="Millares 100 11 2 2 5 2 2 2 2" xfId="41262" xr:uid="{E3BE10CA-53C3-47DB-8FAC-FDE4C171AE1C}"/>
    <cellStyle name="Millares 100 11 2 2 5 2 2 3" xfId="29821" xr:uid="{6DE9B82B-898C-4526-A0DE-842B4289FE0A}"/>
    <cellStyle name="Millares 100 11 2 2 5 2 2 4" xfId="52703" xr:uid="{6174509B-BB92-49AB-B661-3F5FC24A234B}"/>
    <cellStyle name="Millares 100 11 2 2 5 2 3" xfId="14126" xr:uid="{2121B5A2-7904-496B-AE96-FD15414226A5}"/>
    <cellStyle name="Millares 100 11 2 2 5 2 3 2" xfId="37020" xr:uid="{4DE1588E-FACB-4F31-8F15-A08C76AF07B5}"/>
    <cellStyle name="Millares 100 11 2 2 5 2 4" xfId="25579" xr:uid="{E4FA56B2-714F-48EE-9F35-0A55AA1AB1AA}"/>
    <cellStyle name="Millares 100 11 2 2 5 2 5" xfId="48462" xr:uid="{9E5F6B5E-C9D4-41BE-A8D6-EBB7E89CF956}"/>
    <cellStyle name="Millares 100 11 2 2 5 3" xfId="5599" xr:uid="{039DF10A-0D33-4A50-AD8A-A395B2638453}"/>
    <cellStyle name="Millares 100 11 2 2 5 3 2" xfId="17051" xr:uid="{D8A6285B-AA4D-4233-8CBF-0799A97E906C}"/>
    <cellStyle name="Millares 100 11 2 2 5 3 2 2" xfId="39945" xr:uid="{2EFE8F8B-3395-4554-8FEA-77F8750AF4B7}"/>
    <cellStyle name="Millares 100 11 2 2 5 3 3" xfId="28504" xr:uid="{30775245-5D72-405E-92B5-5DB79F3277A7}"/>
    <cellStyle name="Millares 100 11 2 2 5 3 4" xfId="51386" xr:uid="{163C7D6B-64C3-4278-8043-634A16015A49}"/>
    <cellStyle name="Millares 100 11 2 2 5 4" xfId="12809" xr:uid="{8CABCFF2-C085-43BB-8EEA-E2AD3A256679}"/>
    <cellStyle name="Millares 100 11 2 2 5 4 2" xfId="35703" xr:uid="{486753C1-9879-4CC2-BCB2-5050ED23A565}"/>
    <cellStyle name="Millares 100 11 2 2 5 5" xfId="24262" xr:uid="{2A4E3360-AE5B-4368-ACF6-5A110C592E3C}"/>
    <cellStyle name="Millares 100 11 2 2 5 6" xfId="47145" xr:uid="{C59F4B75-02FD-4952-8A26-3C6DE8D9B57C}"/>
    <cellStyle name="Millares 100 11 2 2 6" xfId="1615" xr:uid="{0A5FEFC6-A049-4FC3-A165-8AB04D6A9CB5}"/>
    <cellStyle name="Millares 100 11 2 2 6 2" xfId="5862" xr:uid="{89BC43B1-FBCA-41DE-AD44-32CFF4B5A094}"/>
    <cellStyle name="Millares 100 11 2 2 6 2 2" xfId="17314" xr:uid="{694C9D70-A724-4A79-A5B2-1D02F012AE5E}"/>
    <cellStyle name="Millares 100 11 2 2 6 2 2 2" xfId="40208" xr:uid="{9F3629FA-1BCD-44DB-9565-38FBFE318FC7}"/>
    <cellStyle name="Millares 100 11 2 2 6 2 3" xfId="28767" xr:uid="{E4DEE107-D422-4F69-841B-D31210D294AE}"/>
    <cellStyle name="Millares 100 11 2 2 6 2 4" xfId="51649" xr:uid="{B456356C-12A2-44D3-A9F6-5B09B63AF3EB}"/>
    <cellStyle name="Millares 100 11 2 2 6 3" xfId="13072" xr:uid="{874473E4-8549-4C42-B029-6F257DCBF88E}"/>
    <cellStyle name="Millares 100 11 2 2 6 3 2" xfId="35966" xr:uid="{ECFEF18D-E9F3-462C-9731-03C8911B7EA0}"/>
    <cellStyle name="Millares 100 11 2 2 6 4" xfId="24525" xr:uid="{6B231F1F-EC13-414A-AE57-2E9D59D316EF}"/>
    <cellStyle name="Millares 100 11 2 2 6 5" xfId="47408" xr:uid="{C7857655-3386-4E9E-89E9-FEF54EDC10DE}"/>
    <cellStyle name="Millares 100 11 2 2 7" xfId="2937" xr:uid="{23416A13-C575-444F-8D4E-E670F699F930}"/>
    <cellStyle name="Millares 100 11 2 2 7 2" xfId="7180" xr:uid="{8E7D96E0-27F9-4BB2-A37A-FD7A292C4AB8}"/>
    <cellStyle name="Millares 100 11 2 2 7 2 2" xfId="18632" xr:uid="{345AD14C-F0CC-43AA-B913-FB4475715385}"/>
    <cellStyle name="Millares 100 11 2 2 7 2 2 2" xfId="41526" xr:uid="{BE40C816-4A1B-4287-AAC8-03E619BC70DA}"/>
    <cellStyle name="Millares 100 11 2 2 7 2 3" xfId="30085" xr:uid="{520EECFF-7D51-4A70-A997-8B27EF2F6BA9}"/>
    <cellStyle name="Millares 100 11 2 2 7 2 4" xfId="52967" xr:uid="{89B24A19-0D07-4C97-BB64-DF0C23763892}"/>
    <cellStyle name="Millares 100 11 2 2 7 3" xfId="14390" xr:uid="{FE61DA3C-0B0D-468F-896B-CD615F53FDE8}"/>
    <cellStyle name="Millares 100 11 2 2 7 3 2" xfId="37284" xr:uid="{DFC8DEEB-DC19-48F4-B9EE-54A84B962F56}"/>
    <cellStyle name="Millares 100 11 2 2 7 4" xfId="25843" xr:uid="{77A83BEE-1F84-447C-BBF0-147F293AEB51}"/>
    <cellStyle name="Millares 100 11 2 2 7 5" xfId="48725" xr:uid="{5FC5A41D-CA89-4FCB-81A5-48E8D9378D18}"/>
    <cellStyle name="Millares 100 11 2 2 8" xfId="3197" xr:uid="{03C70E5A-BFB5-4377-B3B1-8AE6B29FC7BA}"/>
    <cellStyle name="Millares 100 11 2 2 8 2" xfId="7439" xr:uid="{9A6E028E-C716-4595-A124-326AA4B5D0A6}"/>
    <cellStyle name="Millares 100 11 2 2 8 2 2" xfId="18891" xr:uid="{15228AE9-22A9-4F11-AA71-741A0966605A}"/>
    <cellStyle name="Millares 100 11 2 2 8 2 2 2" xfId="41785" xr:uid="{982BF8C4-9906-4263-8B60-2DAF83F20EAA}"/>
    <cellStyle name="Millares 100 11 2 2 8 2 3" xfId="30344" xr:uid="{6B45D172-7E76-4C45-9D23-4B66B33D0740}"/>
    <cellStyle name="Millares 100 11 2 2 8 2 4" xfId="53226" xr:uid="{57C465BB-DAA6-4B90-B91D-3F8CF62BEDA8}"/>
    <cellStyle name="Millares 100 11 2 2 8 3" xfId="14649" xr:uid="{6F905F73-C313-4E09-8619-3A2A96921EFF}"/>
    <cellStyle name="Millares 100 11 2 2 8 3 2" xfId="37543" xr:uid="{16887976-EC47-47A3-B99E-8A61915A1AD8}"/>
    <cellStyle name="Millares 100 11 2 2 8 4" xfId="26102" xr:uid="{8F9071E9-D00B-4A9B-9D77-4F84271A6F5A}"/>
    <cellStyle name="Millares 100 11 2 2 8 5" xfId="48984" xr:uid="{262AC28B-ADDB-405C-B853-FE8B963F88AF}"/>
    <cellStyle name="Millares 100 11 2 2 9" xfId="3458" xr:uid="{A632F12A-07DC-42CE-B680-298A4752D667}"/>
    <cellStyle name="Millares 100 11 2 2 9 2" xfId="7701" xr:uid="{E1EA8B27-5F54-4FFA-8680-B05F52976957}"/>
    <cellStyle name="Millares 100 11 2 2 9 2 2" xfId="19153" xr:uid="{CCDDC7E0-B80E-4747-924F-0806BA1DCD83}"/>
    <cellStyle name="Millares 100 11 2 2 9 2 2 2" xfId="42047" xr:uid="{5D9A4F6D-6AD5-47E5-A445-6848AC045C49}"/>
    <cellStyle name="Millares 100 11 2 2 9 2 3" xfId="30606" xr:uid="{6E3EF7EA-3448-4BC4-A633-D1276CE2AE4F}"/>
    <cellStyle name="Millares 100 11 2 2 9 2 4" xfId="53488" xr:uid="{BABE9130-13A6-4188-B311-6F14A283B708}"/>
    <cellStyle name="Millares 100 11 2 2 9 3" xfId="14911" xr:uid="{EC4E8E26-0A7C-44EE-A41A-6538BE646F36}"/>
    <cellStyle name="Millares 100 11 2 2 9 3 2" xfId="37805" xr:uid="{5994B8BC-8280-4CFD-A021-E86176868CF4}"/>
    <cellStyle name="Millares 100 11 2 2 9 4" xfId="26364" xr:uid="{AB6A0D39-44A9-4847-A70A-E0571B245BC6}"/>
    <cellStyle name="Millares 100 11 2 2 9 5" xfId="49246" xr:uid="{E102D2F4-7ABB-4733-AE79-35911AB8D0EF}"/>
    <cellStyle name="Millares 100 11 2 20" xfId="55390" xr:uid="{AA889B42-12DB-4F32-97A3-7A52012E2696}"/>
    <cellStyle name="Millares 100 11 2 3" xfId="376" xr:uid="{28FDBEE1-FF5C-49FB-AF6C-0E763D906F3D}"/>
    <cellStyle name="Millares 100 11 2 3 10" xfId="8884" xr:uid="{0C6FC99E-6C08-405E-AC16-F3F273778336}"/>
    <cellStyle name="Millares 100 11 2 3 10 2" xfId="20328" xr:uid="{5FC04456-3331-4553-8F15-C92A33F2923D}"/>
    <cellStyle name="Millares 100 11 2 3 10 2 2" xfId="43222" xr:uid="{64F3438B-92B4-48C2-AE3C-3DBFAA2DD213}"/>
    <cellStyle name="Millares 100 11 2 3 10 3" xfId="31781" xr:uid="{11243A8C-4544-4988-B311-F1E47F2AB2E7}"/>
    <cellStyle name="Millares 100 11 2 3 10 4" xfId="54663" xr:uid="{80692F53-9646-4160-8FF8-C2F126C196C8}"/>
    <cellStyle name="Millares 100 11 2 3 11" xfId="9146" xr:uid="{11FFA22C-712C-430F-B8F5-FF509645F722}"/>
    <cellStyle name="Millares 100 11 2 3 11 2" xfId="20590" xr:uid="{00DA0AE6-D2E8-4E57-8BB2-50258A1AEDDB}"/>
    <cellStyle name="Millares 100 11 2 3 11 2 2" xfId="43484" xr:uid="{7FA9E1FA-2F8E-4FB6-96A9-E3FB31CD9914}"/>
    <cellStyle name="Millares 100 11 2 3 11 3" xfId="32043" xr:uid="{AAC0823F-165D-4F37-A97C-CE2814C1E9B4}"/>
    <cellStyle name="Millares 100 11 2 3 11 4" xfId="54925" xr:uid="{785AE2B9-9FB2-495D-94E4-4EA6D413B727}"/>
    <cellStyle name="Millares 100 11 2 3 12" xfId="9413" xr:uid="{B27B1199-EB38-42B7-9FC7-0471CBF5ECE5}"/>
    <cellStyle name="Millares 100 11 2 3 12 2" xfId="20857" xr:uid="{EFAE9932-FF8C-4539-81A2-4EB989FDCF71}"/>
    <cellStyle name="Millares 100 11 2 3 12 2 2" xfId="43751" xr:uid="{3DBB3398-484D-4C1E-AA28-5D846A0B2AE5}"/>
    <cellStyle name="Millares 100 11 2 3 12 3" xfId="32310" xr:uid="{F00472DD-A69F-46C6-BA8B-7A05E2B600C8}"/>
    <cellStyle name="Millares 100 11 2 3 12 4" xfId="55192" xr:uid="{45A23414-8DEE-43E3-82BA-E021ACBB6E1E}"/>
    <cellStyle name="Millares 100 11 2 3 13" xfId="9685" xr:uid="{C44F4445-7760-46AE-975F-12F824CE743D}"/>
    <cellStyle name="Millares 100 11 2 3 13 2" xfId="21128" xr:uid="{C8BA5EC7-E886-44A0-9D90-C232A208ADD6}"/>
    <cellStyle name="Millares 100 11 2 3 13 2 2" xfId="44022" xr:uid="{B09A4FFC-EB41-4282-BBDD-A723B65B3EC2}"/>
    <cellStyle name="Millares 100 11 2 3 13 3" xfId="32581" xr:uid="{598E0B7B-D067-4067-8BFF-B7B55189BB61}"/>
    <cellStyle name="Millares 100 11 2 3 14" xfId="10769" xr:uid="{663B3F65-D850-49D9-9D8C-092B9A819717}"/>
    <cellStyle name="Millares 100 11 2 3 14 2" xfId="22212" xr:uid="{79AF7B80-29A8-4136-B60C-5BD0DB6E8204}"/>
    <cellStyle name="Millares 100 11 2 3 14 2 2" xfId="45106" xr:uid="{8A2B0929-BA36-4C8C-964E-055393DC0FE4}"/>
    <cellStyle name="Millares 100 11 2 3 14 3" xfId="33665" xr:uid="{D09BC280-F3CA-4C29-8715-F62646AB1382}"/>
    <cellStyle name="Millares 100 11 2 3 15" xfId="11834" xr:uid="{641511E5-F727-4960-927E-5438BC55118F}"/>
    <cellStyle name="Millares 100 11 2 3 15 2" xfId="34728" xr:uid="{D38E1050-93C9-41D7-9566-BCBD69963573}"/>
    <cellStyle name="Millares 100 11 2 3 16" xfId="23287" xr:uid="{24D6B90E-8CB5-4DD9-9FF3-27E06032CC35}"/>
    <cellStyle name="Millares 100 11 2 3 17" xfId="46170" xr:uid="{F3D66DD1-D1F3-4C5C-8D32-9AC555CF522C}"/>
    <cellStyle name="Millares 100 11 2 3 18" xfId="55509" xr:uid="{0C539C5A-E7E0-4521-BDE1-195386DFEEDE}"/>
    <cellStyle name="Millares 100 11 2 3 2" xfId="639" xr:uid="{DE9FABD3-2DC7-4CDB-87C6-2A7E2EA9A6AA}"/>
    <cellStyle name="Millares 100 11 2 3 2 10" xfId="46433" xr:uid="{093B0DB0-02F7-4C93-8F9F-3629B4CEC5C1}"/>
    <cellStyle name="Millares 100 11 2 3 2 11" xfId="55778" xr:uid="{618D47CB-4BCC-4630-9552-323806134013}"/>
    <cellStyle name="Millares 100 11 2 3 2 2" xfId="1167" xr:uid="{C1BA366C-C71F-4154-933D-38AAB7F12052}"/>
    <cellStyle name="Millares 100 11 2 3 2 2 2" xfId="2484" xr:uid="{5B8E0227-1D2D-464F-A3CD-EB3B25C5C73B}"/>
    <cellStyle name="Millares 100 11 2 3 2 2 2 2" xfId="6731" xr:uid="{13487273-4CEC-485E-8D03-B04ECD53D596}"/>
    <cellStyle name="Millares 100 11 2 3 2 2 2 2 2" xfId="18183" xr:uid="{8F412F0C-1379-4DAD-8D09-6FBDF4ACFF1D}"/>
    <cellStyle name="Millares 100 11 2 3 2 2 2 2 2 2" xfId="41077" xr:uid="{B7311707-078A-4727-9897-9DF501E8DEFD}"/>
    <cellStyle name="Millares 100 11 2 3 2 2 2 2 3" xfId="29636" xr:uid="{6C026E58-D209-4A1F-BE26-B483C8D07A3E}"/>
    <cellStyle name="Millares 100 11 2 3 2 2 2 2 4" xfId="52518" xr:uid="{234EE415-06B9-45D6-BACE-7CCCA297DFA2}"/>
    <cellStyle name="Millares 100 11 2 3 2 2 2 3" xfId="13941" xr:uid="{271AED71-D088-49E1-A6E2-E4064CEAD5AF}"/>
    <cellStyle name="Millares 100 11 2 3 2 2 2 3 2" xfId="36835" xr:uid="{765A63D5-14FC-45EA-860A-8DF56F06287A}"/>
    <cellStyle name="Millares 100 11 2 3 2 2 2 4" xfId="25394" xr:uid="{D6F1F0A8-5643-46D5-80C6-749EC4D6A043}"/>
    <cellStyle name="Millares 100 11 2 3 2 2 2 5" xfId="48277" xr:uid="{8181ADDA-E614-4A50-888E-89E7D95C973A}"/>
    <cellStyle name="Millares 100 11 2 3 2 2 3" xfId="4327" xr:uid="{55B81310-29AC-4C81-90E8-5E64114B6800}"/>
    <cellStyle name="Millares 100 11 2 3 2 2 3 2" xfId="8570" xr:uid="{8226ED28-95F9-4CB0-9C3A-A48AC8E290E0}"/>
    <cellStyle name="Millares 100 11 2 3 2 2 3 2 2" xfId="20022" xr:uid="{34F092BE-860B-45F1-9CA8-8C4A5971DDE4}"/>
    <cellStyle name="Millares 100 11 2 3 2 2 3 2 2 2" xfId="42916" xr:uid="{3017896F-1796-4D58-8F89-CF0D4F8EECD0}"/>
    <cellStyle name="Millares 100 11 2 3 2 2 3 2 3" xfId="31475" xr:uid="{ECD03AB6-D315-4F49-BDDC-573F75DB8F3E}"/>
    <cellStyle name="Millares 100 11 2 3 2 2 3 2 4" xfId="54357" xr:uid="{4E3DBE8D-B2BC-4E93-98D5-E09AB6783A96}"/>
    <cellStyle name="Millares 100 11 2 3 2 2 3 3" xfId="15780" xr:uid="{8A6EEBB6-6753-4D63-B6AC-293776A1E01E}"/>
    <cellStyle name="Millares 100 11 2 3 2 2 3 3 2" xfId="38674" xr:uid="{756C8895-2694-458F-BC9B-1CCD978340C8}"/>
    <cellStyle name="Millares 100 11 2 3 2 2 3 4" xfId="27233" xr:uid="{6BF840A7-75F3-4ADC-9592-380A97D5587E}"/>
    <cellStyle name="Millares 100 11 2 3 2 2 3 5" xfId="50115" xr:uid="{B3E042D7-C2CF-496D-8144-C4EE45A7EE66}"/>
    <cellStyle name="Millares 100 11 2 3 2 2 4" xfId="5414" xr:uid="{F80A6BF9-9B55-4302-904A-617C19380997}"/>
    <cellStyle name="Millares 100 11 2 3 2 2 4 2" xfId="16866" xr:uid="{19792792-6002-4D59-A9B9-F02FE89DFCB0}"/>
    <cellStyle name="Millares 100 11 2 3 2 2 4 2 2" xfId="39760" xr:uid="{A51539E7-FD11-45C8-A545-49B2B1CD196E}"/>
    <cellStyle name="Millares 100 11 2 3 2 2 4 3" xfId="28319" xr:uid="{B92FA6F1-1667-4C44-A4C6-E5216E5D2520}"/>
    <cellStyle name="Millares 100 11 2 3 2 2 4 4" xfId="51201" xr:uid="{1D6E4CBC-5B29-4099-9108-7559B7F62E30}"/>
    <cellStyle name="Millares 100 11 2 3 2 2 5" xfId="10475" xr:uid="{77C0DCD4-B642-4721-8B3E-F31505D5B0DF}"/>
    <cellStyle name="Millares 100 11 2 3 2 2 5 2" xfId="21918" xr:uid="{4E14D091-D939-448B-A2F0-A88994CF93C2}"/>
    <cellStyle name="Millares 100 11 2 3 2 2 5 2 2" xfId="44812" xr:uid="{1FDF48F2-1A01-4297-AD9D-B603B103ECB0}"/>
    <cellStyle name="Millares 100 11 2 3 2 2 5 3" xfId="33371" xr:uid="{643100BB-F372-426E-8931-11DB7B96532B}"/>
    <cellStyle name="Millares 100 11 2 3 2 2 6" xfId="11559" xr:uid="{F898818F-D1AE-45BD-89AF-53C02E6076A3}"/>
    <cellStyle name="Millares 100 11 2 3 2 2 6 2" xfId="23002" xr:uid="{88F68680-5F77-492D-ADE4-2245E5B95F99}"/>
    <cellStyle name="Millares 100 11 2 3 2 2 6 2 2" xfId="45896" xr:uid="{5221F7A6-7F23-40D5-8BC9-329BF2338617}"/>
    <cellStyle name="Millares 100 11 2 3 2 2 6 3" xfId="34455" xr:uid="{F986FFEA-7089-440F-A4BF-02FEAF4203EA}"/>
    <cellStyle name="Millares 100 11 2 3 2 2 7" xfId="12624" xr:uid="{D82C6784-10C1-4A00-B373-D826C5451C24}"/>
    <cellStyle name="Millares 100 11 2 3 2 2 7 2" xfId="35518" xr:uid="{D0E42EDC-D2D4-4616-9A0A-3B5BC04A570A}"/>
    <cellStyle name="Millares 100 11 2 3 2 2 8" xfId="24077" xr:uid="{12D7065B-8D9D-4C67-B8D8-CE6E93C10B6F}"/>
    <cellStyle name="Millares 100 11 2 3 2 2 9" xfId="46960" xr:uid="{36535FCB-0969-4CB4-86BA-0302EF6B88B9}"/>
    <cellStyle name="Millares 100 11 2 3 2 3" xfId="1957" xr:uid="{D7F7D1F5-FBC1-4F0C-9901-69F79A40219C}"/>
    <cellStyle name="Millares 100 11 2 3 2 3 2" xfId="6204" xr:uid="{EC3147A1-4F4F-4E7F-BC17-934028A6DF1E}"/>
    <cellStyle name="Millares 100 11 2 3 2 3 2 2" xfId="17656" xr:uid="{9032DF5B-ECC3-437B-84E8-0429A0069687}"/>
    <cellStyle name="Millares 100 11 2 3 2 3 2 2 2" xfId="40550" xr:uid="{B98B21D5-40F4-437B-B816-E1964184430E}"/>
    <cellStyle name="Millares 100 11 2 3 2 3 2 3" xfId="29109" xr:uid="{F84C6676-9789-406C-8842-4E3520A586EC}"/>
    <cellStyle name="Millares 100 11 2 3 2 3 2 4" xfId="51991" xr:uid="{47A06AE6-7D16-41D4-A324-DFD1397EF56E}"/>
    <cellStyle name="Millares 100 11 2 3 2 3 3" xfId="13414" xr:uid="{FDBA8DB3-A708-4DF2-A764-BFE59166AAD4}"/>
    <cellStyle name="Millares 100 11 2 3 2 3 3 2" xfId="36308" xr:uid="{F47A8640-BC38-4482-A135-C816F9FFD441}"/>
    <cellStyle name="Millares 100 11 2 3 2 3 4" xfId="24867" xr:uid="{51B6FEB3-06BB-409E-A384-44B6672E2F58}"/>
    <cellStyle name="Millares 100 11 2 3 2 3 5" xfId="47750" xr:uid="{CDFA6586-E0CB-4298-84FE-9744393A8BBF}"/>
    <cellStyle name="Millares 100 11 2 3 2 4" xfId="3800" xr:uid="{378782D2-4BA1-4B0B-89CB-56808155DBBC}"/>
    <cellStyle name="Millares 100 11 2 3 2 4 2" xfId="8043" xr:uid="{3C6D71C1-9704-4AA1-8EE1-A38C8D21C47C}"/>
    <cellStyle name="Millares 100 11 2 3 2 4 2 2" xfId="19495" xr:uid="{DA1D69D4-5615-44CC-B3C1-CEC223BA0A3C}"/>
    <cellStyle name="Millares 100 11 2 3 2 4 2 2 2" xfId="42389" xr:uid="{1DAE18DE-7593-4B18-A336-6EAD4CCA5B92}"/>
    <cellStyle name="Millares 100 11 2 3 2 4 2 3" xfId="30948" xr:uid="{0A2A8102-F79E-4FCC-B631-3FA982C65253}"/>
    <cellStyle name="Millares 100 11 2 3 2 4 2 4" xfId="53830" xr:uid="{941610C2-D4F6-4600-9667-6EF4BB6D58AE}"/>
    <cellStyle name="Millares 100 11 2 3 2 4 3" xfId="15253" xr:uid="{7FA8807D-F425-446F-BF78-9B8B036A61EB}"/>
    <cellStyle name="Millares 100 11 2 3 2 4 3 2" xfId="38147" xr:uid="{64245986-7FF8-43E4-8868-9D2F14318E79}"/>
    <cellStyle name="Millares 100 11 2 3 2 4 4" xfId="26706" xr:uid="{0C856BB6-0735-4439-84D2-218DB677209A}"/>
    <cellStyle name="Millares 100 11 2 3 2 4 5" xfId="49588" xr:uid="{87CEEDB4-E06B-490C-A09D-F3AB812D83DA}"/>
    <cellStyle name="Millares 100 11 2 3 2 5" xfId="4887" xr:uid="{31526540-12B9-423B-AF36-707A864D0B62}"/>
    <cellStyle name="Millares 100 11 2 3 2 5 2" xfId="16339" xr:uid="{30EECFD8-7112-435B-9089-D33570A7E9CA}"/>
    <cellStyle name="Millares 100 11 2 3 2 5 2 2" xfId="39233" xr:uid="{5877359A-877F-4764-9A6C-F1FA529FC51B}"/>
    <cellStyle name="Millares 100 11 2 3 2 5 3" xfId="27792" xr:uid="{AA4DCBFB-1260-47CF-8AA6-81E73952A296}"/>
    <cellStyle name="Millares 100 11 2 3 2 5 4" xfId="50674" xr:uid="{78F40286-3276-4B42-A650-89E5E70ACB33}"/>
    <cellStyle name="Millares 100 11 2 3 2 6" xfId="9948" xr:uid="{0108D9E1-3669-4A21-BEF8-217E77105567}"/>
    <cellStyle name="Millares 100 11 2 3 2 6 2" xfId="21391" xr:uid="{770B9802-A475-4B3D-B791-2CC98F864D11}"/>
    <cellStyle name="Millares 100 11 2 3 2 6 2 2" xfId="44285" xr:uid="{2860F136-9EEF-40CA-B67F-48CBDFBEC471}"/>
    <cellStyle name="Millares 100 11 2 3 2 6 3" xfId="32844" xr:uid="{3742983C-B74C-44F1-BCAE-3F0FFCA867D9}"/>
    <cellStyle name="Millares 100 11 2 3 2 7" xfId="11032" xr:uid="{DA70FB10-ECB4-4A6B-A811-B36C03423603}"/>
    <cellStyle name="Millares 100 11 2 3 2 7 2" xfId="22475" xr:uid="{FA7984C2-807C-405C-85DB-395F38F0A166}"/>
    <cellStyle name="Millares 100 11 2 3 2 7 2 2" xfId="45369" xr:uid="{47837685-4524-4CAB-B969-99B477695569}"/>
    <cellStyle name="Millares 100 11 2 3 2 7 3" xfId="33928" xr:uid="{7B9EB927-67E6-4987-954C-36C96C63C25C}"/>
    <cellStyle name="Millares 100 11 2 3 2 8" xfId="12097" xr:uid="{0A0344CF-D476-4C11-8974-B65E414686EE}"/>
    <cellStyle name="Millares 100 11 2 3 2 8 2" xfId="34991" xr:uid="{380F52CF-45D7-464A-8558-068EE3840278}"/>
    <cellStyle name="Millares 100 11 2 3 2 9" xfId="23550" xr:uid="{6CAFFC63-7D5E-4E7F-A7DE-E036A85C8A72}"/>
    <cellStyle name="Millares 100 11 2 3 3" xfId="904" xr:uid="{683C8BE5-429B-4D4F-9646-5F8FFFE7A60D}"/>
    <cellStyle name="Millares 100 11 2 3 3 2" xfId="2221" xr:uid="{AC1709B3-3576-4CBE-B712-7EFA5ACD0D36}"/>
    <cellStyle name="Millares 100 11 2 3 3 2 2" xfId="6468" xr:uid="{CF4536D6-ADC2-4D7D-9C68-6DFDD6CDDBE9}"/>
    <cellStyle name="Millares 100 11 2 3 3 2 2 2" xfId="17920" xr:uid="{F8DD4AAD-0DA0-4930-B22E-7BB8F7CB6EFB}"/>
    <cellStyle name="Millares 100 11 2 3 3 2 2 2 2" xfId="40814" xr:uid="{38360025-661B-4CFC-BBFA-CD8D12550736}"/>
    <cellStyle name="Millares 100 11 2 3 3 2 2 3" xfId="29373" xr:uid="{ADBE4A20-1A0B-415C-88C9-7112CF43DF6E}"/>
    <cellStyle name="Millares 100 11 2 3 3 2 2 4" xfId="52255" xr:uid="{7DD40F7F-2C1B-4165-916C-4213EF550F6C}"/>
    <cellStyle name="Millares 100 11 2 3 3 2 3" xfId="13678" xr:uid="{E0096401-8122-4E25-B241-69D0B3516776}"/>
    <cellStyle name="Millares 100 11 2 3 3 2 3 2" xfId="36572" xr:uid="{ABA92D74-0B06-4452-B648-66B8F21E2A61}"/>
    <cellStyle name="Millares 100 11 2 3 3 2 4" xfId="25131" xr:uid="{2722FAF6-9775-4EF4-9A9C-4D451E5147F8}"/>
    <cellStyle name="Millares 100 11 2 3 3 2 5" xfId="48014" xr:uid="{BCE48838-A719-4C2B-8C1F-0E5EB8C0F3BE}"/>
    <cellStyle name="Millares 100 11 2 3 3 3" xfId="4064" xr:uid="{1E5516F2-B94C-40DB-9973-33FDFB90BD09}"/>
    <cellStyle name="Millares 100 11 2 3 3 3 2" xfId="8307" xr:uid="{474859A5-0A52-462B-9EF4-704A05D99BB3}"/>
    <cellStyle name="Millares 100 11 2 3 3 3 2 2" xfId="19759" xr:uid="{341FB6A5-B5B8-4C9A-83CE-E67394508790}"/>
    <cellStyle name="Millares 100 11 2 3 3 3 2 2 2" xfId="42653" xr:uid="{FD36D605-DC10-497C-B923-57550266AD76}"/>
    <cellStyle name="Millares 100 11 2 3 3 3 2 3" xfId="31212" xr:uid="{B97E92E0-DC4B-44B5-8B7D-4F985C887DC1}"/>
    <cellStyle name="Millares 100 11 2 3 3 3 2 4" xfId="54094" xr:uid="{0CCB46B0-6BB6-480B-AB9F-0B550A5D3F71}"/>
    <cellStyle name="Millares 100 11 2 3 3 3 3" xfId="15517" xr:uid="{488D1968-A7C1-4B01-B576-F812D256DA9B}"/>
    <cellStyle name="Millares 100 11 2 3 3 3 3 2" xfId="38411" xr:uid="{3DCC0A83-1837-494D-912B-B8D13419A3C8}"/>
    <cellStyle name="Millares 100 11 2 3 3 3 4" xfId="26970" xr:uid="{A3698E4E-67AA-4EF4-8FE9-C9EA1FFC5921}"/>
    <cellStyle name="Millares 100 11 2 3 3 3 5" xfId="49852" xr:uid="{9A888436-ED56-4FA6-900B-495DEF18DBC1}"/>
    <cellStyle name="Millares 100 11 2 3 3 4" xfId="5151" xr:uid="{AD9864E3-2327-4577-BED4-07D2956722DF}"/>
    <cellStyle name="Millares 100 11 2 3 3 4 2" xfId="16603" xr:uid="{2878AAAA-1B1A-4C55-A4FF-F1EE03EE74D2}"/>
    <cellStyle name="Millares 100 11 2 3 3 4 2 2" xfId="39497" xr:uid="{ED53CA71-ACD0-4985-A9D2-70544166E3BF}"/>
    <cellStyle name="Millares 100 11 2 3 3 4 3" xfId="28056" xr:uid="{FD41E249-05EF-41D0-A95D-DF540A8347B6}"/>
    <cellStyle name="Millares 100 11 2 3 3 4 4" xfId="50938" xr:uid="{8F775FCA-BA59-4DFE-B480-5F41EE9F57A4}"/>
    <cellStyle name="Millares 100 11 2 3 3 5" xfId="10212" xr:uid="{09C53A6C-180C-4521-99C1-099F4E11EEEA}"/>
    <cellStyle name="Millares 100 11 2 3 3 5 2" xfId="21655" xr:uid="{360F1262-8F7C-48CD-9D2B-EDC7DDC8D237}"/>
    <cellStyle name="Millares 100 11 2 3 3 5 2 2" xfId="44549" xr:uid="{822B04CD-8E1F-4C8C-9A6D-75060E141A4A}"/>
    <cellStyle name="Millares 100 11 2 3 3 5 3" xfId="33108" xr:uid="{D9C83660-AB20-433A-9047-23D2FBA69EB1}"/>
    <cellStyle name="Millares 100 11 2 3 3 6" xfId="11296" xr:uid="{D9D22BC8-FBD2-48CA-B0AD-B3DB655724B0}"/>
    <cellStyle name="Millares 100 11 2 3 3 6 2" xfId="22739" xr:uid="{13BC3763-B226-4412-B8D8-E2047C29DFDB}"/>
    <cellStyle name="Millares 100 11 2 3 3 6 2 2" xfId="45633" xr:uid="{DA546DD2-4D12-4FA9-A114-66E519735EDB}"/>
    <cellStyle name="Millares 100 11 2 3 3 6 3" xfId="34192" xr:uid="{58249074-EA87-43CA-81C6-49F75125EEBA}"/>
    <cellStyle name="Millares 100 11 2 3 3 7" xfId="12361" xr:uid="{03FCE638-D59E-49C5-8F53-2497CB7498C0}"/>
    <cellStyle name="Millares 100 11 2 3 3 7 2" xfId="35255" xr:uid="{1217B1EF-4CF6-4CA6-B57D-7B8BC51C4DEB}"/>
    <cellStyle name="Millares 100 11 2 3 3 8" xfId="23814" xr:uid="{740BEE5B-9ACA-47B8-8FE2-87A85391E454}"/>
    <cellStyle name="Millares 100 11 2 3 3 9" xfId="46697" xr:uid="{0D3CF817-D6EC-401B-A49F-2FBC739B064F}"/>
    <cellStyle name="Millares 100 11 2 3 4" xfId="1432" xr:uid="{AB5E5EDD-0F67-4CC0-9104-99A0EEDFB8FC}"/>
    <cellStyle name="Millares 100 11 2 3 4 2" xfId="2749" xr:uid="{82C900B6-1E5F-40E7-8CA7-6DA365171974}"/>
    <cellStyle name="Millares 100 11 2 3 4 2 2" xfId="6996" xr:uid="{CD6D2DE6-000A-4FA2-AD05-42A3C162864D}"/>
    <cellStyle name="Millares 100 11 2 3 4 2 2 2" xfId="18448" xr:uid="{5C68306A-DF73-4BDC-836A-8C49F2EDDBDC}"/>
    <cellStyle name="Millares 100 11 2 3 4 2 2 2 2" xfId="41342" xr:uid="{EF39E7F7-3DE5-4237-8426-55C51812A6E5}"/>
    <cellStyle name="Millares 100 11 2 3 4 2 2 3" xfId="29901" xr:uid="{2E394C04-51D4-4FDF-AC1B-A1CEE945938A}"/>
    <cellStyle name="Millares 100 11 2 3 4 2 2 4" xfId="52783" xr:uid="{B745AC3A-28A6-41A6-ACB9-AA553D5EB6D1}"/>
    <cellStyle name="Millares 100 11 2 3 4 2 3" xfId="14206" xr:uid="{79F63A05-E8AD-4581-B6AA-A2E462823BA8}"/>
    <cellStyle name="Millares 100 11 2 3 4 2 3 2" xfId="37100" xr:uid="{0269945F-B428-4F10-9307-5028E20C1183}"/>
    <cellStyle name="Millares 100 11 2 3 4 2 4" xfId="25659" xr:uid="{4E303CF5-EA59-4373-8FC2-195A8A2C22F7}"/>
    <cellStyle name="Millares 100 11 2 3 4 2 5" xfId="48542" xr:uid="{02AE99F8-9AF6-4A66-BB7E-5A3D486A4DE8}"/>
    <cellStyle name="Millares 100 11 2 3 4 3" xfId="5679" xr:uid="{11E748D9-9F1A-42A9-BB23-C72170E8D628}"/>
    <cellStyle name="Millares 100 11 2 3 4 3 2" xfId="17131" xr:uid="{115E1BE4-48B7-4BF7-897B-4DF33F951DB2}"/>
    <cellStyle name="Millares 100 11 2 3 4 3 2 2" xfId="40025" xr:uid="{24A50016-C132-410F-9DCD-65D0FC2ED827}"/>
    <cellStyle name="Millares 100 11 2 3 4 3 3" xfId="28584" xr:uid="{5516A3C5-EF3E-4FD9-AAE4-53A5F07FCD8E}"/>
    <cellStyle name="Millares 100 11 2 3 4 3 4" xfId="51466" xr:uid="{C40EF2CF-BCF5-45A5-8CC4-EA90F52E5E73}"/>
    <cellStyle name="Millares 100 11 2 3 4 4" xfId="12889" xr:uid="{B8FD2B7E-D1A3-4C20-B9C4-DD63214F7AAD}"/>
    <cellStyle name="Millares 100 11 2 3 4 4 2" xfId="35783" xr:uid="{88127EEF-E9EB-4E7C-AC49-28E84FA5FB49}"/>
    <cellStyle name="Millares 100 11 2 3 4 5" xfId="24342" xr:uid="{9B39E8C0-93C0-4791-B00D-4E52152B9A5D}"/>
    <cellStyle name="Millares 100 11 2 3 4 6" xfId="47225" xr:uid="{39851139-06BE-4314-8AA0-E36F6D1ABC68}"/>
    <cellStyle name="Millares 100 11 2 3 5" xfId="1694" xr:uid="{653EA9CC-44FE-4D32-BD58-531B6AD0392B}"/>
    <cellStyle name="Millares 100 11 2 3 5 2" xfId="5941" xr:uid="{A6CD935F-BD4E-4863-80CD-1ECEE4C76730}"/>
    <cellStyle name="Millares 100 11 2 3 5 2 2" xfId="17393" xr:uid="{173B4728-45C7-42C8-A7B3-DCE1E5BF11EF}"/>
    <cellStyle name="Millares 100 11 2 3 5 2 2 2" xfId="40287" xr:uid="{0443A9AE-1955-434E-9859-3B5E9CA976AB}"/>
    <cellStyle name="Millares 100 11 2 3 5 2 3" xfId="28846" xr:uid="{447F3D7B-E52A-420D-8B76-A76C565D09DE}"/>
    <cellStyle name="Millares 100 11 2 3 5 2 4" xfId="51728" xr:uid="{88699637-EB83-45E0-8598-00051EEA7F71}"/>
    <cellStyle name="Millares 100 11 2 3 5 3" xfId="13151" xr:uid="{5504C4CB-B428-4753-954E-2A6FF68D5CF2}"/>
    <cellStyle name="Millares 100 11 2 3 5 3 2" xfId="36045" xr:uid="{1105E997-6E85-400A-8BFE-514D9146F0D3}"/>
    <cellStyle name="Millares 100 11 2 3 5 4" xfId="24604" xr:uid="{C73332AC-0581-430E-915F-6D506D5A543E}"/>
    <cellStyle name="Millares 100 11 2 3 5 5" xfId="47487" xr:uid="{17F10D24-41FE-404B-8789-BA3ECBDEE896}"/>
    <cellStyle name="Millares 100 11 2 3 6" xfId="3017" xr:uid="{679D2171-74A6-4A3D-B4CF-88919A6573C7}"/>
    <cellStyle name="Millares 100 11 2 3 6 2" xfId="7259" xr:uid="{45ACC0CC-F3CE-4E76-93F7-CE0E91DD6005}"/>
    <cellStyle name="Millares 100 11 2 3 6 2 2" xfId="18711" xr:uid="{DE64F1C5-44A1-4DA4-A437-CBBD66AC551F}"/>
    <cellStyle name="Millares 100 11 2 3 6 2 2 2" xfId="41605" xr:uid="{7910F5CE-E88E-44C4-9B48-D5F30F8DD71B}"/>
    <cellStyle name="Millares 100 11 2 3 6 2 3" xfId="30164" xr:uid="{D7A64897-C54A-4E5F-ABC9-996C37F22DA3}"/>
    <cellStyle name="Millares 100 11 2 3 6 2 4" xfId="53046" xr:uid="{D5594C7C-24FE-4D1D-97D4-33601BEF5CF3}"/>
    <cellStyle name="Millares 100 11 2 3 6 3" xfId="14469" xr:uid="{AF59A66F-8134-4E26-9ADE-E0478C2C58F6}"/>
    <cellStyle name="Millares 100 11 2 3 6 3 2" xfId="37363" xr:uid="{07449350-6F73-442C-B3C4-B427380163CF}"/>
    <cellStyle name="Millares 100 11 2 3 6 4" xfId="25922" xr:uid="{8D5BEFF9-1ACF-4CC0-BC47-D7E90365CD62}"/>
    <cellStyle name="Millares 100 11 2 3 6 5" xfId="48804" xr:uid="{497F1388-C754-4026-991F-011DC667BFCC}"/>
    <cellStyle name="Millares 100 11 2 3 7" xfId="3277" xr:uid="{4E38ECB8-6EEA-4A48-8329-CF8B194BF4C6}"/>
    <cellStyle name="Millares 100 11 2 3 7 2" xfId="7519" xr:uid="{E24E6227-4958-4AF2-A956-E9815494B4FC}"/>
    <cellStyle name="Millares 100 11 2 3 7 2 2" xfId="18971" xr:uid="{C62FA0C0-C5AF-4332-AAA6-EE415C1CD9D2}"/>
    <cellStyle name="Millares 100 11 2 3 7 2 2 2" xfId="41865" xr:uid="{741D64AF-1326-4218-8A2C-B6DEA3F858F8}"/>
    <cellStyle name="Millares 100 11 2 3 7 2 3" xfId="30424" xr:uid="{FF7CA839-F99E-423D-8FFE-6132ABEFDD25}"/>
    <cellStyle name="Millares 100 11 2 3 7 2 4" xfId="53306" xr:uid="{E5779D11-6415-4BBE-B047-14918E6B2AFE}"/>
    <cellStyle name="Millares 100 11 2 3 7 3" xfId="14729" xr:uid="{E2D41418-8A14-47D4-A4E8-793FE537E32E}"/>
    <cellStyle name="Millares 100 11 2 3 7 3 2" xfId="37623" xr:uid="{CEE4CD97-45BB-41F5-8E84-A2849E355E8D}"/>
    <cellStyle name="Millares 100 11 2 3 7 4" xfId="26182" xr:uid="{564AE577-3F8A-44C3-8469-B0F15CD46373}"/>
    <cellStyle name="Millares 100 11 2 3 7 5" xfId="49064" xr:uid="{65DEC402-CC87-4103-9EBE-681714C10F3F}"/>
    <cellStyle name="Millares 100 11 2 3 8" xfId="3537" xr:uid="{46B1EE66-22B0-4CA5-A415-9FD8A5131A11}"/>
    <cellStyle name="Millares 100 11 2 3 8 2" xfId="7780" xr:uid="{1E772F79-7663-4F92-A787-8DAA5838C21A}"/>
    <cellStyle name="Millares 100 11 2 3 8 2 2" xfId="19232" xr:uid="{2731ACD8-173C-429D-A567-2C33B694AD54}"/>
    <cellStyle name="Millares 100 11 2 3 8 2 2 2" xfId="42126" xr:uid="{AB63B30B-702E-4C9C-954A-A5282BA80474}"/>
    <cellStyle name="Millares 100 11 2 3 8 2 3" xfId="30685" xr:uid="{FEB5C9CF-B8C7-437E-9793-2BE2960012E8}"/>
    <cellStyle name="Millares 100 11 2 3 8 2 4" xfId="53567" xr:uid="{5F23138D-5373-486B-AAC1-41C253E0CF4A}"/>
    <cellStyle name="Millares 100 11 2 3 8 3" xfId="14990" xr:uid="{2CCE3178-97D9-4661-B461-95EC6F9D8D5D}"/>
    <cellStyle name="Millares 100 11 2 3 8 3 2" xfId="37884" xr:uid="{56D4D44A-D618-4314-8CC3-C12CFB9215F1}"/>
    <cellStyle name="Millares 100 11 2 3 8 4" xfId="26443" xr:uid="{48DBE35B-71BD-4454-8A1F-0BC16B5B9801}"/>
    <cellStyle name="Millares 100 11 2 3 8 5" xfId="49325" xr:uid="{AE0CBA96-0BAF-4845-8869-A02C44EF2543}"/>
    <cellStyle name="Millares 100 11 2 3 9" xfId="4605" xr:uid="{44B97231-9BD8-44D2-A1CE-D49FC5E5B432}"/>
    <cellStyle name="Millares 100 11 2 3 9 2" xfId="16057" xr:uid="{E8EB51FB-7044-4607-B1EF-5FD027D2E1D1}"/>
    <cellStyle name="Millares 100 11 2 3 9 2 2" xfId="38951" xr:uid="{66142D45-BF0E-4982-B9BF-8EF2F9E48C30}"/>
    <cellStyle name="Millares 100 11 2 3 9 3" xfId="27510" xr:uid="{621A4933-0F69-4C8A-9FD7-C0B6DA514D39}"/>
    <cellStyle name="Millares 100 11 2 3 9 4" xfId="50392" xr:uid="{7307C47E-8934-4FC0-9DCC-C2253538EB98}"/>
    <cellStyle name="Millares 100 11 2 4" xfId="523" xr:uid="{3789A57D-B59D-4748-A4A3-9542AB86B335}"/>
    <cellStyle name="Millares 100 11 2 4 10" xfId="46317" xr:uid="{C4F00559-6855-4376-8426-71935166E4B5}"/>
    <cellStyle name="Millares 100 11 2 4 11" xfId="55661" xr:uid="{DB7FDD84-5E8F-430F-A90D-AF7670E07932}"/>
    <cellStyle name="Millares 100 11 2 4 2" xfId="1051" xr:uid="{E149A677-C9FF-41F6-8540-2C3C80784160}"/>
    <cellStyle name="Millares 100 11 2 4 2 2" xfId="2368" xr:uid="{110AF016-40CB-47EB-BB41-8E51DA8750A5}"/>
    <cellStyle name="Millares 100 11 2 4 2 2 2" xfId="6615" xr:uid="{EE67AF43-2553-4CD5-AD53-AF048867A533}"/>
    <cellStyle name="Millares 100 11 2 4 2 2 2 2" xfId="18067" xr:uid="{D2429BA4-F483-470C-AFBC-ADCD9C6229AA}"/>
    <cellStyle name="Millares 100 11 2 4 2 2 2 2 2" xfId="40961" xr:uid="{D69BA91B-D565-45B2-90CF-55EC1D63DE32}"/>
    <cellStyle name="Millares 100 11 2 4 2 2 2 3" xfId="29520" xr:uid="{B21BA070-E498-4E4C-848A-7D103B035723}"/>
    <cellStyle name="Millares 100 11 2 4 2 2 2 4" xfId="52402" xr:uid="{639DF134-E252-4755-A8B8-9CE4B6EC3DE6}"/>
    <cellStyle name="Millares 100 11 2 4 2 2 3" xfId="13825" xr:uid="{E53C6F62-D71C-4251-96E8-FEDC9E26A785}"/>
    <cellStyle name="Millares 100 11 2 4 2 2 3 2" xfId="36719" xr:uid="{C79E7614-34BC-4D71-BF8A-125E21FA5C33}"/>
    <cellStyle name="Millares 100 11 2 4 2 2 4" xfId="25278" xr:uid="{A0AE5D39-519B-4611-92D5-ACEE745E6201}"/>
    <cellStyle name="Millares 100 11 2 4 2 2 5" xfId="48161" xr:uid="{7A4C9ED2-2D67-4065-8942-2DEFE4040439}"/>
    <cellStyle name="Millares 100 11 2 4 2 3" xfId="4211" xr:uid="{71F58497-CB78-49D9-A16B-4939CC69D767}"/>
    <cellStyle name="Millares 100 11 2 4 2 3 2" xfId="8454" xr:uid="{F02F9389-FAB4-4889-96A3-BF369C193B72}"/>
    <cellStyle name="Millares 100 11 2 4 2 3 2 2" xfId="19906" xr:uid="{22E3F392-C068-474B-9EE6-50B1DC0E2E05}"/>
    <cellStyle name="Millares 100 11 2 4 2 3 2 2 2" xfId="42800" xr:uid="{00827E51-85ED-473A-BE99-16388D41704B}"/>
    <cellStyle name="Millares 100 11 2 4 2 3 2 3" xfId="31359" xr:uid="{8E4D160E-CE89-4E31-AE74-68582827A6C0}"/>
    <cellStyle name="Millares 100 11 2 4 2 3 2 4" xfId="54241" xr:uid="{BFD6C819-AFFB-4228-A007-5AE2ED91BCFB}"/>
    <cellStyle name="Millares 100 11 2 4 2 3 3" xfId="15664" xr:uid="{FC12D0AD-6F40-486F-947E-F196BD7D8231}"/>
    <cellStyle name="Millares 100 11 2 4 2 3 3 2" xfId="38558" xr:uid="{E3F3BC54-BF60-4871-840F-190491C46E7E}"/>
    <cellStyle name="Millares 100 11 2 4 2 3 4" xfId="27117" xr:uid="{D89AB3DE-AA94-479C-8398-6185B84C7D68}"/>
    <cellStyle name="Millares 100 11 2 4 2 3 5" xfId="49999" xr:uid="{D5808604-85CF-4322-8182-1D76EEB944A5}"/>
    <cellStyle name="Millares 100 11 2 4 2 4" xfId="5298" xr:uid="{10206CE2-2107-42F8-83AE-FB1B25DB63C5}"/>
    <cellStyle name="Millares 100 11 2 4 2 4 2" xfId="16750" xr:uid="{668FB95A-55A9-4F77-B164-9FE01AEA6371}"/>
    <cellStyle name="Millares 100 11 2 4 2 4 2 2" xfId="39644" xr:uid="{0F9F5B70-01E8-45D7-9C07-DAA6FCD61273}"/>
    <cellStyle name="Millares 100 11 2 4 2 4 3" xfId="28203" xr:uid="{F83C1001-E96B-47E5-B52D-A2EF15555B33}"/>
    <cellStyle name="Millares 100 11 2 4 2 4 4" xfId="51085" xr:uid="{3A35FBDC-D73E-453A-AE66-745B45A98DF0}"/>
    <cellStyle name="Millares 100 11 2 4 2 5" xfId="10359" xr:uid="{6B20AC5C-F4F7-401F-85CF-DCB3E7E8DCD8}"/>
    <cellStyle name="Millares 100 11 2 4 2 5 2" xfId="21802" xr:uid="{5D8F5395-95EA-40D3-A16D-9E0B14F49ED4}"/>
    <cellStyle name="Millares 100 11 2 4 2 5 2 2" xfId="44696" xr:uid="{F8542672-0EE9-4FEC-95AD-30D43BAE7AC1}"/>
    <cellStyle name="Millares 100 11 2 4 2 5 3" xfId="33255" xr:uid="{64293C55-69CC-4442-B5B7-396D7C8130DB}"/>
    <cellStyle name="Millares 100 11 2 4 2 6" xfId="11443" xr:uid="{AD268A84-B081-411B-A516-C95D9B6B5F7E}"/>
    <cellStyle name="Millares 100 11 2 4 2 6 2" xfId="22886" xr:uid="{4B11AF98-6C20-472C-BFCC-64E8942ECE18}"/>
    <cellStyle name="Millares 100 11 2 4 2 6 2 2" xfId="45780" xr:uid="{BA2C88E3-AFF5-48AC-A121-557493B047A0}"/>
    <cellStyle name="Millares 100 11 2 4 2 6 3" xfId="34339" xr:uid="{05A43E14-8F99-41A5-ADFC-D303BA4EA9C0}"/>
    <cellStyle name="Millares 100 11 2 4 2 7" xfId="12508" xr:uid="{597AC91F-D635-475C-B0BE-A0B1506DBA53}"/>
    <cellStyle name="Millares 100 11 2 4 2 7 2" xfId="35402" xr:uid="{430EA85C-5E18-4133-BEED-20063497DBF6}"/>
    <cellStyle name="Millares 100 11 2 4 2 8" xfId="23961" xr:uid="{40C97009-F1D6-4BB7-BAA1-1A5ED26A8C43}"/>
    <cellStyle name="Millares 100 11 2 4 2 9" xfId="46844" xr:uid="{2160C736-A99C-4628-AF2C-B8EE88EFE00B}"/>
    <cellStyle name="Millares 100 11 2 4 3" xfId="1841" xr:uid="{46C73897-04BE-4D0C-9A67-DD213AEDEA55}"/>
    <cellStyle name="Millares 100 11 2 4 3 2" xfId="6088" xr:uid="{83707E00-6721-471D-A2EB-3AA6B505CBA8}"/>
    <cellStyle name="Millares 100 11 2 4 3 2 2" xfId="17540" xr:uid="{C5E83C4B-8F4A-4C16-AE56-F2DC3E254465}"/>
    <cellStyle name="Millares 100 11 2 4 3 2 2 2" xfId="40434" xr:uid="{69E5319E-C14B-4CF3-A140-A49AC07A1F01}"/>
    <cellStyle name="Millares 100 11 2 4 3 2 3" xfId="28993" xr:uid="{01874D0D-E81D-43CD-B262-0FE549250300}"/>
    <cellStyle name="Millares 100 11 2 4 3 2 4" xfId="51875" xr:uid="{E40548A1-A842-4559-ACD0-014C72041728}"/>
    <cellStyle name="Millares 100 11 2 4 3 3" xfId="13298" xr:uid="{3C3D6B9D-8DD7-479A-8958-D86EB7CE4513}"/>
    <cellStyle name="Millares 100 11 2 4 3 3 2" xfId="36192" xr:uid="{D174C9A6-9871-4489-AC52-54A59FF0007A}"/>
    <cellStyle name="Millares 100 11 2 4 3 4" xfId="24751" xr:uid="{1AE2B5DA-805F-4F1D-9092-122BA22B9653}"/>
    <cellStyle name="Millares 100 11 2 4 3 5" xfId="47634" xr:uid="{8F91E6BC-9495-4CAF-A596-18E77EDC10DB}"/>
    <cellStyle name="Millares 100 11 2 4 4" xfId="3684" xr:uid="{840BD709-F407-4636-B69A-24F2AC0F9466}"/>
    <cellStyle name="Millares 100 11 2 4 4 2" xfId="7927" xr:uid="{3672841E-D829-40FD-8E28-99FA2AEC5EC9}"/>
    <cellStyle name="Millares 100 11 2 4 4 2 2" xfId="19379" xr:uid="{689776DC-1378-4701-AE64-2B0EB3FC6DBC}"/>
    <cellStyle name="Millares 100 11 2 4 4 2 2 2" xfId="42273" xr:uid="{C6C9DF58-5AE6-4BF7-8BAB-588F46090E9F}"/>
    <cellStyle name="Millares 100 11 2 4 4 2 3" xfId="30832" xr:uid="{86FD2F51-F9C6-48B1-9F60-74F889B29D1C}"/>
    <cellStyle name="Millares 100 11 2 4 4 2 4" xfId="53714" xr:uid="{ED8C718C-C41A-457B-BF29-AB6E97E762B6}"/>
    <cellStyle name="Millares 100 11 2 4 4 3" xfId="15137" xr:uid="{4D1A756A-6EDA-4A6A-9D0F-07F8B6C72CE8}"/>
    <cellStyle name="Millares 100 11 2 4 4 3 2" xfId="38031" xr:uid="{E074DDC8-337D-4F5B-8FA5-4F0FA58D6299}"/>
    <cellStyle name="Millares 100 11 2 4 4 4" xfId="26590" xr:uid="{D0CBC8D5-24C5-4B58-A0AA-4009C7DC7A2E}"/>
    <cellStyle name="Millares 100 11 2 4 4 5" xfId="49472" xr:uid="{016BC211-3AD4-4E6C-B51A-CF47FFBB25E1}"/>
    <cellStyle name="Millares 100 11 2 4 5" xfId="4771" xr:uid="{39F19611-2562-4D02-BFBB-94C331686CD1}"/>
    <cellStyle name="Millares 100 11 2 4 5 2" xfId="16223" xr:uid="{6F38F641-DE46-49C1-958A-EA13269841BB}"/>
    <cellStyle name="Millares 100 11 2 4 5 2 2" xfId="39117" xr:uid="{EE808C36-0307-4C6F-848F-ECE4110D4633}"/>
    <cellStyle name="Millares 100 11 2 4 5 3" xfId="27676" xr:uid="{B9BA5C3D-084E-4C8F-9488-3DD66CA11CE4}"/>
    <cellStyle name="Millares 100 11 2 4 5 4" xfId="50558" xr:uid="{49083B29-DCC4-4F0C-AC3B-57334622EFB6}"/>
    <cellStyle name="Millares 100 11 2 4 6" xfId="9832" xr:uid="{78282C19-FB66-41F2-ACFD-E21534B2618B}"/>
    <cellStyle name="Millares 100 11 2 4 6 2" xfId="21275" xr:uid="{68300499-0DD2-4250-BAB9-98D230BB72FF}"/>
    <cellStyle name="Millares 100 11 2 4 6 2 2" xfId="44169" xr:uid="{04E9D1C3-767F-46C9-AF4F-CA7682E581AD}"/>
    <cellStyle name="Millares 100 11 2 4 6 3" xfId="32728" xr:uid="{A3C64F12-BE12-48E8-8CCE-8CFD5FFB6EF0}"/>
    <cellStyle name="Millares 100 11 2 4 7" xfId="10916" xr:uid="{3951C118-50D5-4E76-975A-2D0C60A66698}"/>
    <cellStyle name="Millares 100 11 2 4 7 2" xfId="22359" xr:uid="{C2FD38C5-DF8D-457C-BF11-C54D89D411CA}"/>
    <cellStyle name="Millares 100 11 2 4 7 2 2" xfId="45253" xr:uid="{B12D4C08-6537-4393-844A-8588574A3600}"/>
    <cellStyle name="Millares 100 11 2 4 7 3" xfId="33812" xr:uid="{32C8CFD4-A729-4057-A64B-B7B5212AE04E}"/>
    <cellStyle name="Millares 100 11 2 4 8" xfId="11981" xr:uid="{51287F4B-0CE1-4411-B482-A2CBAE209815}"/>
    <cellStyle name="Millares 100 11 2 4 8 2" xfId="34875" xr:uid="{F5F81993-C2EC-42E5-9CDF-8325513446EF}"/>
    <cellStyle name="Millares 100 11 2 4 9" xfId="23434" xr:uid="{BB770384-960D-4DA7-A8B7-F8A35F290C49}"/>
    <cellStyle name="Millares 100 11 2 5" xfId="787" xr:uid="{B5A5E181-87D2-40E4-AC2D-7171104745E1}"/>
    <cellStyle name="Millares 100 11 2 5 2" xfId="2104" xr:uid="{B48DFC6A-D0D3-4129-AEBF-38C25D5FB4E7}"/>
    <cellStyle name="Millares 100 11 2 5 2 2" xfId="6351" xr:uid="{3BBA91A1-6695-468A-99D8-9FC0AC8A6320}"/>
    <cellStyle name="Millares 100 11 2 5 2 2 2" xfId="17803" xr:uid="{E8534FF6-AA55-456C-B9F9-280F6551611D}"/>
    <cellStyle name="Millares 100 11 2 5 2 2 2 2" xfId="40697" xr:uid="{CAC3D5A8-9236-465A-9836-4D14EA7BBB74}"/>
    <cellStyle name="Millares 100 11 2 5 2 2 3" xfId="29256" xr:uid="{871DA6DD-8172-44E8-BC18-C29B889E739E}"/>
    <cellStyle name="Millares 100 11 2 5 2 2 4" xfId="52138" xr:uid="{2BF61842-D400-4E55-A8E4-868E2D277787}"/>
    <cellStyle name="Millares 100 11 2 5 2 3" xfId="13561" xr:uid="{B02D0059-8240-4CD5-97CC-8767C8E9AB4A}"/>
    <cellStyle name="Millares 100 11 2 5 2 3 2" xfId="36455" xr:uid="{42002EC9-ED43-462C-9C1C-EF3442EED4C8}"/>
    <cellStyle name="Millares 100 11 2 5 2 4" xfId="25014" xr:uid="{BA78601D-7519-46F9-BCEC-1AD3BF37EE61}"/>
    <cellStyle name="Millares 100 11 2 5 2 5" xfId="47897" xr:uid="{FAD41F42-316C-4A0F-AD13-661762B64A89}"/>
    <cellStyle name="Millares 100 11 2 5 3" xfId="3947" xr:uid="{AF627313-A2C4-459A-B095-A9E9D3327334}"/>
    <cellStyle name="Millares 100 11 2 5 3 2" xfId="8190" xr:uid="{106863CA-ED2D-4635-9609-D609C58FA045}"/>
    <cellStyle name="Millares 100 11 2 5 3 2 2" xfId="19642" xr:uid="{BA2792B0-3BA0-4DD2-9E12-503B916FB280}"/>
    <cellStyle name="Millares 100 11 2 5 3 2 2 2" xfId="42536" xr:uid="{F7C495DA-E136-40D7-94C3-579B07C27149}"/>
    <cellStyle name="Millares 100 11 2 5 3 2 3" xfId="31095" xr:uid="{07490D2B-E147-41AA-85FA-FB29E23A4242}"/>
    <cellStyle name="Millares 100 11 2 5 3 2 4" xfId="53977" xr:uid="{AE365DD4-A60E-4551-AA62-F554191C02BB}"/>
    <cellStyle name="Millares 100 11 2 5 3 3" xfId="15400" xr:uid="{0F91B87A-9C48-4A6D-A2A9-FCBFA31234FF}"/>
    <cellStyle name="Millares 100 11 2 5 3 3 2" xfId="38294" xr:uid="{B9ADDEBE-80D3-471E-89F0-189D7DF642EF}"/>
    <cellStyle name="Millares 100 11 2 5 3 4" xfId="26853" xr:uid="{281EE128-2AB2-4C50-A5B0-B43AE481E204}"/>
    <cellStyle name="Millares 100 11 2 5 3 5" xfId="49735" xr:uid="{EA5E5624-A29F-4918-80A1-6A5764D1497E}"/>
    <cellStyle name="Millares 100 11 2 5 4" xfId="5034" xr:uid="{FB923E04-FE84-4C35-A665-BD847EC61E77}"/>
    <cellStyle name="Millares 100 11 2 5 4 2" xfId="16486" xr:uid="{4F2834F5-57DC-4CEE-A168-7E8AFF6BA680}"/>
    <cellStyle name="Millares 100 11 2 5 4 2 2" xfId="39380" xr:uid="{E52D2B0C-BF88-4425-9C38-76E4E61882F3}"/>
    <cellStyle name="Millares 100 11 2 5 4 3" xfId="27939" xr:uid="{8B63C0C2-9C3B-461A-B6A7-EB397660F6D6}"/>
    <cellStyle name="Millares 100 11 2 5 4 4" xfId="50821" xr:uid="{AC8737C1-0DF5-4F5A-9360-A2299F70D2B1}"/>
    <cellStyle name="Millares 100 11 2 5 5" xfId="10095" xr:uid="{0D6BAFDA-32CF-4A86-B923-9E57F37B9F55}"/>
    <cellStyle name="Millares 100 11 2 5 5 2" xfId="21538" xr:uid="{707CE338-DFFC-4C06-8F77-DD240C64CD71}"/>
    <cellStyle name="Millares 100 11 2 5 5 2 2" xfId="44432" xr:uid="{C1AF856C-0929-49EB-A99E-0A8C85C015CC}"/>
    <cellStyle name="Millares 100 11 2 5 5 3" xfId="32991" xr:uid="{9BC19F09-2C04-476E-B528-F88001A24D39}"/>
    <cellStyle name="Millares 100 11 2 5 6" xfId="11179" xr:uid="{DCD461F2-6508-4C89-9A56-A129B6DB4DA4}"/>
    <cellStyle name="Millares 100 11 2 5 6 2" xfId="22622" xr:uid="{A4119844-099B-46DF-91A6-60E51805B24E}"/>
    <cellStyle name="Millares 100 11 2 5 6 2 2" xfId="45516" xr:uid="{23FA7CFE-E4A7-4680-B406-427068520CE3}"/>
    <cellStyle name="Millares 100 11 2 5 6 3" xfId="34075" xr:uid="{59F012FD-1C44-4F21-8F4D-A582C4694216}"/>
    <cellStyle name="Millares 100 11 2 5 7" xfId="12244" xr:uid="{23044C49-16FE-41AC-AF56-14913E7B59A7}"/>
    <cellStyle name="Millares 100 11 2 5 7 2" xfId="35138" xr:uid="{88A2C5AF-C6DE-4FD4-A3C9-15F91E2A552F}"/>
    <cellStyle name="Millares 100 11 2 5 8" xfId="23697" xr:uid="{68A793EF-482C-45FD-AA61-AF12A1523325}"/>
    <cellStyle name="Millares 100 11 2 5 9" xfId="46580" xr:uid="{B6572390-ADB7-484B-8391-7460897C2AD1}"/>
    <cellStyle name="Millares 100 11 2 6" xfId="1315" xr:uid="{16479732-C9E5-450E-ADE5-D6581FF0F344}"/>
    <cellStyle name="Millares 100 11 2 6 2" xfId="2632" xr:uid="{C8EA9AF5-C001-4394-A7A4-92FE721ABCA8}"/>
    <cellStyle name="Millares 100 11 2 6 2 2" xfId="6879" xr:uid="{A8301990-E9DD-4605-90EE-F58B61FA1BBA}"/>
    <cellStyle name="Millares 100 11 2 6 2 2 2" xfId="18331" xr:uid="{7811152E-1973-4325-BE11-D0DF0E600E9A}"/>
    <cellStyle name="Millares 100 11 2 6 2 2 2 2" xfId="41225" xr:uid="{C7E98EE1-AFDB-4B97-A2F2-3C5DD5914709}"/>
    <cellStyle name="Millares 100 11 2 6 2 2 3" xfId="29784" xr:uid="{C7AFDF61-C9A7-43E0-A0D5-AADA319FE6EB}"/>
    <cellStyle name="Millares 100 11 2 6 2 2 4" xfId="52666" xr:uid="{B741FDB2-73BA-4511-91A5-C4ED009DBA15}"/>
    <cellStyle name="Millares 100 11 2 6 2 3" xfId="14089" xr:uid="{1C71318A-CE2A-4DBE-A961-B56734FFEAAD}"/>
    <cellStyle name="Millares 100 11 2 6 2 3 2" xfId="36983" xr:uid="{3CEA223F-4E54-49F3-A4DE-1DB7328BD7D0}"/>
    <cellStyle name="Millares 100 11 2 6 2 4" xfId="25542" xr:uid="{4D4FE920-68C7-48F2-AE28-DD2CF2625ECC}"/>
    <cellStyle name="Millares 100 11 2 6 2 5" xfId="48425" xr:uid="{32FFFBAA-0C20-4AEA-819E-36DFB35FF1F4}"/>
    <cellStyle name="Millares 100 11 2 6 3" xfId="5562" xr:uid="{64C867B0-A388-47CB-B8B5-A80BBCE83718}"/>
    <cellStyle name="Millares 100 11 2 6 3 2" xfId="17014" xr:uid="{EB4A7012-B2E5-4A13-96E3-976F596D95F9}"/>
    <cellStyle name="Millares 100 11 2 6 3 2 2" xfId="39908" xr:uid="{78A06598-A172-4FBC-9758-5E7176717B62}"/>
    <cellStyle name="Millares 100 11 2 6 3 3" xfId="28467" xr:uid="{F91A425E-FE92-441E-AF2C-229727E6DE8B}"/>
    <cellStyle name="Millares 100 11 2 6 3 4" xfId="51349" xr:uid="{E9A0F807-2CC2-449E-84A2-381C14CA060B}"/>
    <cellStyle name="Millares 100 11 2 6 4" xfId="12772" xr:uid="{893DECD4-7D40-46F6-9AD1-2B7D8F3E4FBA}"/>
    <cellStyle name="Millares 100 11 2 6 4 2" xfId="35666" xr:uid="{22DAF2C8-9239-428D-A368-A095E8A2FFFD}"/>
    <cellStyle name="Millares 100 11 2 6 5" xfId="24225" xr:uid="{90D271E0-50B7-446E-9808-3A5CE5C6150B}"/>
    <cellStyle name="Millares 100 11 2 6 6" xfId="47108" xr:uid="{AC32D2BF-2D66-413D-9B4F-336097F99A7C}"/>
    <cellStyle name="Millares 100 11 2 7" xfId="1578" xr:uid="{2F8E3494-A7F1-4196-8038-DAD2EE95D5AB}"/>
    <cellStyle name="Millares 100 11 2 7 2" xfId="5825" xr:uid="{E30B1E4F-0AA8-4F3C-8A65-43E32513AA18}"/>
    <cellStyle name="Millares 100 11 2 7 2 2" xfId="17277" xr:uid="{E86A7C75-9C43-4805-8FBD-6DF68DA100EA}"/>
    <cellStyle name="Millares 100 11 2 7 2 2 2" xfId="40171" xr:uid="{1AA25454-2E7D-4133-893F-44C996176AA7}"/>
    <cellStyle name="Millares 100 11 2 7 2 3" xfId="28730" xr:uid="{619131F3-6A50-42E6-8E99-21AC2D3A2F2B}"/>
    <cellStyle name="Millares 100 11 2 7 2 4" xfId="51612" xr:uid="{C13730EE-8D64-4336-A295-E8F6859ABA1E}"/>
    <cellStyle name="Millares 100 11 2 7 3" xfId="13035" xr:uid="{F17FBE83-8CF7-48D4-8AE2-A58CD4DD8ACC}"/>
    <cellStyle name="Millares 100 11 2 7 3 2" xfId="35929" xr:uid="{F16B1816-23F0-4D00-83F1-F2B7A26BDA14}"/>
    <cellStyle name="Millares 100 11 2 7 4" xfId="24488" xr:uid="{1AF86DBB-B22E-4163-B5FF-D34FE735A9EC}"/>
    <cellStyle name="Millares 100 11 2 7 5" xfId="47371" xr:uid="{10C06BDF-8C47-48EB-8CD6-E3EE7FBC4A42}"/>
    <cellStyle name="Millares 100 11 2 8" xfId="2900" xr:uid="{2B09050F-9B61-49BE-BCEF-0179B7AA448F}"/>
    <cellStyle name="Millares 100 11 2 8 2" xfId="7143" xr:uid="{785D83EF-AB0E-486D-9AF5-24F3CCEF771E}"/>
    <cellStyle name="Millares 100 11 2 8 2 2" xfId="18595" xr:uid="{576D88E0-21A9-4C31-AA85-E2545DFDDAC5}"/>
    <cellStyle name="Millares 100 11 2 8 2 2 2" xfId="41489" xr:uid="{C2DB0BCA-CBEA-4AFF-AB41-B87C405F1CCC}"/>
    <cellStyle name="Millares 100 11 2 8 2 3" xfId="30048" xr:uid="{A1D8E757-386F-432F-9DCB-E2CBCC0CA9FF}"/>
    <cellStyle name="Millares 100 11 2 8 2 4" xfId="52930" xr:uid="{39D3248E-457F-4E6B-8EC3-8F50CC2D783D}"/>
    <cellStyle name="Millares 100 11 2 8 3" xfId="14353" xr:uid="{6F0FAEE7-82B8-4569-B418-1D2ADD5F8A90}"/>
    <cellStyle name="Millares 100 11 2 8 3 2" xfId="37247" xr:uid="{26768E0C-EB02-4986-87EE-333160CE548D}"/>
    <cellStyle name="Millares 100 11 2 8 4" xfId="25806" xr:uid="{159741E5-EADB-4BB7-95E0-3D2D0615D30B}"/>
    <cellStyle name="Millares 100 11 2 8 5" xfId="48688" xr:uid="{B1DAC813-BF73-4D08-B34B-0B6EA897666E}"/>
    <cellStyle name="Millares 100 11 2 9" xfId="3160" xr:uid="{47B23B92-374C-445C-95B7-9A4FEFBB24A1}"/>
    <cellStyle name="Millares 100 11 2 9 2" xfId="7402" xr:uid="{2E413AD2-4A4A-4889-B1FA-14C7C7860A37}"/>
    <cellStyle name="Millares 100 11 2 9 2 2" xfId="18854" xr:uid="{D7990FD5-9D8A-4735-B308-30E9C86D0DAA}"/>
    <cellStyle name="Millares 100 11 2 9 2 2 2" xfId="41748" xr:uid="{3EBE49C1-6B13-4221-9450-766B4883CC04}"/>
    <cellStyle name="Millares 100 11 2 9 2 3" xfId="30307" xr:uid="{1DD0C10F-A1AA-42BA-BB9C-1B11A3016F0E}"/>
    <cellStyle name="Millares 100 11 2 9 2 4" xfId="53189" xr:uid="{07C38FBF-BDF2-467D-ADA6-F80DD87540D9}"/>
    <cellStyle name="Millares 100 11 2 9 3" xfId="14612" xr:uid="{8209AD91-C84C-4AB4-8A35-D1874DB60EB6}"/>
    <cellStyle name="Millares 100 11 2 9 3 2" xfId="37506" xr:uid="{1208BC52-F4BB-47E1-B6E4-228BC69A6C95}"/>
    <cellStyle name="Millares 100 11 2 9 4" xfId="26065" xr:uid="{8CDD6C82-7A88-4D78-B4BE-3D1641CDF9E5}"/>
    <cellStyle name="Millares 100 11 2 9 5" xfId="48947" xr:uid="{BDCC458E-D4D4-4A93-AEFE-06BE404235BF}"/>
    <cellStyle name="Millares 100 11 3" xfId="256" xr:uid="{21F181FA-2135-4B53-82AE-0C711EBAA7A4}"/>
    <cellStyle name="Millares 100 11 3 10" xfId="4503" xr:uid="{99B2FF49-6137-4D56-9BDF-5B4BF8DA382E}"/>
    <cellStyle name="Millares 100 11 3 10 2" xfId="15955" xr:uid="{00BF0F71-FD8E-48EC-9A0A-5DC3DFE6EEEB}"/>
    <cellStyle name="Millares 100 11 3 10 2 2" xfId="38849" xr:uid="{D4987246-AFFF-4E3C-903F-A8C052CBFA74}"/>
    <cellStyle name="Millares 100 11 3 10 3" xfId="27408" xr:uid="{5963A6B2-1213-45D4-8332-BA840CBE92E0}"/>
    <cellStyle name="Millares 100 11 3 10 4" xfId="50290" xr:uid="{1DCC3BF7-F633-4FAE-B924-C9F2419E36B1}"/>
    <cellStyle name="Millares 100 11 3 11" xfId="8787" xr:uid="{792B43B7-57B3-4E57-A02E-0D83B7CC41B3}"/>
    <cellStyle name="Millares 100 11 3 11 2" xfId="20231" xr:uid="{ADA1B57B-702B-4341-B0DB-C892E6A616A0}"/>
    <cellStyle name="Millares 100 11 3 11 2 2" xfId="43125" xr:uid="{680D2C77-C1A2-4066-8B29-032EF3E72E0A}"/>
    <cellStyle name="Millares 100 11 3 11 3" xfId="31684" xr:uid="{052AA1FA-698A-47D4-89A7-91F88B7A83C8}"/>
    <cellStyle name="Millares 100 11 3 11 4" xfId="54566" xr:uid="{ADA5E537-A680-4042-A714-8B88169A26E7}"/>
    <cellStyle name="Millares 100 11 3 12" xfId="9048" xr:uid="{03F528A0-EF8B-44E4-9543-DA9DA6ABDF23}"/>
    <cellStyle name="Millares 100 11 3 12 2" xfId="20492" xr:uid="{EE7452CA-E897-4871-BF55-B1AB4BCC5E86}"/>
    <cellStyle name="Millares 100 11 3 12 2 2" xfId="43386" xr:uid="{BD65074A-5DF4-4630-970B-94C6A89A1925}"/>
    <cellStyle name="Millares 100 11 3 12 3" xfId="31945" xr:uid="{2B578ED2-E29E-457C-A3FC-3A8B2AFFF028}"/>
    <cellStyle name="Millares 100 11 3 12 4" xfId="54827" xr:uid="{196D118C-F8CF-4566-8B8A-B79799994738}"/>
    <cellStyle name="Millares 100 11 3 13" xfId="9315" xr:uid="{F89AE435-CAB9-43B9-BDBA-F8201AA454B3}"/>
    <cellStyle name="Millares 100 11 3 13 2" xfId="20759" xr:uid="{6D531110-554C-4023-9318-8D7AC2A81EBE}"/>
    <cellStyle name="Millares 100 11 3 13 2 2" xfId="43653" xr:uid="{24533ABD-6F42-47CC-839F-6D2A2CCD4706}"/>
    <cellStyle name="Millares 100 11 3 13 3" xfId="32212" xr:uid="{81FABD4D-AFBC-4373-8409-C9CA182A2B0D}"/>
    <cellStyle name="Millares 100 11 3 13 4" xfId="55094" xr:uid="{862A0C12-1BB0-4AEE-A34D-062C3BBCFD19}"/>
    <cellStyle name="Millares 100 11 3 14" xfId="9586" xr:uid="{AE555A97-0DB6-4984-BE83-1264F5938C45}"/>
    <cellStyle name="Millares 100 11 3 14 2" xfId="21029" xr:uid="{E38BC9B6-77E0-4A96-8A86-3E597373F9E0}"/>
    <cellStyle name="Millares 100 11 3 14 2 2" xfId="43923" xr:uid="{68217121-9C37-48BD-BBF3-2F1E269901BF}"/>
    <cellStyle name="Millares 100 11 3 14 3" xfId="32482" xr:uid="{8469D43A-6A27-4A30-B804-35365D267688}"/>
    <cellStyle name="Millares 100 11 3 15" xfId="10672" xr:uid="{8D06223F-7F6E-477F-B009-B85E836A10C1}"/>
    <cellStyle name="Millares 100 11 3 15 2" xfId="22115" xr:uid="{A3A4DAA6-6F5D-4A78-8B72-998170E89B6E}"/>
    <cellStyle name="Millares 100 11 3 15 2 2" xfId="45009" xr:uid="{5791E44C-F5C3-4AA5-97C9-2EC0FBE138A8}"/>
    <cellStyle name="Millares 100 11 3 15 3" xfId="33568" xr:uid="{67AD7317-C443-41C7-AC5B-FC143AAB7AC2}"/>
    <cellStyle name="Millares 100 11 3 16" xfId="11737" xr:uid="{953C5DE5-3F6F-41EA-8B97-94ABCC38579F}"/>
    <cellStyle name="Millares 100 11 3 16 2" xfId="34631" xr:uid="{A53ECDD3-5109-4DF4-BE1A-08037157054E}"/>
    <cellStyle name="Millares 100 11 3 17" xfId="23190" xr:uid="{DF144EE8-F6DA-4F75-B78D-BAB631105150}"/>
    <cellStyle name="Millares 100 11 3 18" xfId="46073" xr:uid="{AB8CE8C7-5100-4C0F-98FA-5EB2566EACA0}"/>
    <cellStyle name="Millares 100 11 3 19" xfId="55409" xr:uid="{AAF2EE30-7EE0-4CF1-9D19-599F4F90A7AD}"/>
    <cellStyle name="Millares 100 11 3 2" xfId="395" xr:uid="{A18BF77B-B7AA-46A2-9BAE-F25031941F4C}"/>
    <cellStyle name="Millares 100 11 3 2 10" xfId="8903" xr:uid="{9C089DBA-52A8-48E7-8957-AE26D0FD7C26}"/>
    <cellStyle name="Millares 100 11 3 2 10 2" xfId="20347" xr:uid="{01AF0B89-C8C6-4300-A236-7DD53C4C40F1}"/>
    <cellStyle name="Millares 100 11 3 2 10 2 2" xfId="43241" xr:uid="{7B929C02-B8CB-4530-B3A3-02E8C6B145CC}"/>
    <cellStyle name="Millares 100 11 3 2 10 3" xfId="31800" xr:uid="{9C0CE3D6-01AF-4EC5-A00C-A5E293E8569A}"/>
    <cellStyle name="Millares 100 11 3 2 10 4" xfId="54682" xr:uid="{AA081942-9800-4E9F-B337-EEEC4ABF5CF5}"/>
    <cellStyle name="Millares 100 11 3 2 11" xfId="9165" xr:uid="{8BAEC750-B0AA-419E-A986-823222B08E06}"/>
    <cellStyle name="Millares 100 11 3 2 11 2" xfId="20609" xr:uid="{8E66172C-2ECE-428C-BFE2-6E5A4F1D9C6F}"/>
    <cellStyle name="Millares 100 11 3 2 11 2 2" xfId="43503" xr:uid="{7D253280-C1B9-44CA-BBC1-9CB8A2132ABA}"/>
    <cellStyle name="Millares 100 11 3 2 11 3" xfId="32062" xr:uid="{84ABDCFB-1E58-4363-AFD0-42107B2EB634}"/>
    <cellStyle name="Millares 100 11 3 2 11 4" xfId="54944" xr:uid="{D1AB37B4-6CE2-4CE2-8F11-7583B61590F0}"/>
    <cellStyle name="Millares 100 11 3 2 12" xfId="9432" xr:uid="{5BB31C0C-E0F7-41CE-9F96-C6748A6FEC85}"/>
    <cellStyle name="Millares 100 11 3 2 12 2" xfId="20876" xr:uid="{6443261F-3C05-49D2-A6E8-62A25BF7A7E3}"/>
    <cellStyle name="Millares 100 11 3 2 12 2 2" xfId="43770" xr:uid="{AF0159A1-6029-453A-9AD4-0613B331BA95}"/>
    <cellStyle name="Millares 100 11 3 2 12 3" xfId="32329" xr:uid="{E88A8E20-0D2C-46BE-A959-E6B8FDBBF18B}"/>
    <cellStyle name="Millares 100 11 3 2 12 4" xfId="55211" xr:uid="{2D85BEA2-2C06-4C17-A08E-5A2625433B8D}"/>
    <cellStyle name="Millares 100 11 3 2 13" xfId="9704" xr:uid="{6A245C48-A7CB-4887-8DF5-228436870470}"/>
    <cellStyle name="Millares 100 11 3 2 13 2" xfId="21147" xr:uid="{C910079A-85D5-4580-A107-26F279E8BD49}"/>
    <cellStyle name="Millares 100 11 3 2 13 2 2" xfId="44041" xr:uid="{1A06648F-D011-4328-B840-DF6478891656}"/>
    <cellStyle name="Millares 100 11 3 2 13 3" xfId="32600" xr:uid="{48469078-D083-4006-B7BC-4BA8A9EFE5A0}"/>
    <cellStyle name="Millares 100 11 3 2 14" xfId="10788" xr:uid="{72B0477B-C64D-40A9-B2C6-B9FA33CBB8F1}"/>
    <cellStyle name="Millares 100 11 3 2 14 2" xfId="22231" xr:uid="{52A74C4F-0C20-42B9-A47A-F25F4AE1E250}"/>
    <cellStyle name="Millares 100 11 3 2 14 2 2" xfId="45125" xr:uid="{E2B1C7C5-EF40-4C1F-82C1-C3EDEFDC532C}"/>
    <cellStyle name="Millares 100 11 3 2 14 3" xfId="33684" xr:uid="{06D0BFA7-A4D9-49C8-AA87-BECEEC49A683}"/>
    <cellStyle name="Millares 100 11 3 2 15" xfId="11853" xr:uid="{4F82EE9D-2959-44FC-AD92-4F4A4C86B9DF}"/>
    <cellStyle name="Millares 100 11 3 2 15 2" xfId="34747" xr:uid="{630EEF33-95E9-4307-B056-A016C1D81271}"/>
    <cellStyle name="Millares 100 11 3 2 16" xfId="23306" xr:uid="{64E4B0EA-2301-4980-B400-AEA7CF2CDDF0}"/>
    <cellStyle name="Millares 100 11 3 2 17" xfId="46189" xr:uid="{E76262C0-225E-4AAC-A534-D3DBCA0D7847}"/>
    <cellStyle name="Millares 100 11 3 2 18" xfId="55528" xr:uid="{5A91CA13-60B1-4650-9ED2-F45BC988F69A}"/>
    <cellStyle name="Millares 100 11 3 2 2" xfId="658" xr:uid="{13E1EA42-A18F-43B6-9621-47B25FAFB1E8}"/>
    <cellStyle name="Millares 100 11 3 2 2 10" xfId="46452" xr:uid="{388EA363-962B-42AA-8286-ECACCC85F184}"/>
    <cellStyle name="Millares 100 11 3 2 2 11" xfId="55797" xr:uid="{9939C4A4-4B0A-41FD-80E5-B34703FAF6FE}"/>
    <cellStyle name="Millares 100 11 3 2 2 2" xfId="1186" xr:uid="{74CB5375-8F59-4D02-8D6E-B9C56CB18155}"/>
    <cellStyle name="Millares 100 11 3 2 2 2 2" xfId="2503" xr:uid="{7C78F6A5-68F7-4DC6-923A-5EAA9D303468}"/>
    <cellStyle name="Millares 100 11 3 2 2 2 2 2" xfId="6750" xr:uid="{5EA20F96-9F46-4902-B6C9-B3C2AFE31414}"/>
    <cellStyle name="Millares 100 11 3 2 2 2 2 2 2" xfId="18202" xr:uid="{C1B518D2-6075-4414-80A9-438E96B514E6}"/>
    <cellStyle name="Millares 100 11 3 2 2 2 2 2 2 2" xfId="41096" xr:uid="{2928AE47-24A1-4872-BB8B-97869E81EE69}"/>
    <cellStyle name="Millares 100 11 3 2 2 2 2 2 3" xfId="29655" xr:uid="{F8495949-A9D4-403B-9C84-458AC7DF76FD}"/>
    <cellStyle name="Millares 100 11 3 2 2 2 2 2 4" xfId="52537" xr:uid="{D6F22737-33CA-4251-8BF7-6CFCEC13A8C0}"/>
    <cellStyle name="Millares 100 11 3 2 2 2 2 3" xfId="13960" xr:uid="{41B5C7C2-F4FF-47D0-96CF-67AAF7EA40BC}"/>
    <cellStyle name="Millares 100 11 3 2 2 2 2 3 2" xfId="36854" xr:uid="{168AAE15-4FAD-4B5F-8A44-C9428933643D}"/>
    <cellStyle name="Millares 100 11 3 2 2 2 2 4" xfId="25413" xr:uid="{E98FB6D2-D7C9-4687-A564-86B2F39DB69B}"/>
    <cellStyle name="Millares 100 11 3 2 2 2 2 5" xfId="48296" xr:uid="{AF6C412F-5847-4055-A66A-7BA9FE174E91}"/>
    <cellStyle name="Millares 100 11 3 2 2 2 3" xfId="4346" xr:uid="{C3319B6B-7755-453D-BCED-DFF05F4FC5EB}"/>
    <cellStyle name="Millares 100 11 3 2 2 2 3 2" xfId="8589" xr:uid="{5E3EEFD7-5E44-4989-9DBE-0308839A6A6F}"/>
    <cellStyle name="Millares 100 11 3 2 2 2 3 2 2" xfId="20041" xr:uid="{0B718CA1-583A-4C72-A0A1-2C7B9AC281B6}"/>
    <cellStyle name="Millares 100 11 3 2 2 2 3 2 2 2" xfId="42935" xr:uid="{D2BFD8A0-A4F8-4EB7-B51E-FF075650D8C1}"/>
    <cellStyle name="Millares 100 11 3 2 2 2 3 2 3" xfId="31494" xr:uid="{48C11EAC-74B3-45AB-974F-4B52697654E7}"/>
    <cellStyle name="Millares 100 11 3 2 2 2 3 2 4" xfId="54376" xr:uid="{001D4735-C6CF-4784-91F7-B50CB6F6F4AA}"/>
    <cellStyle name="Millares 100 11 3 2 2 2 3 3" xfId="15799" xr:uid="{2F5AC64F-642F-4EDB-8B60-5472C25049FC}"/>
    <cellStyle name="Millares 100 11 3 2 2 2 3 3 2" xfId="38693" xr:uid="{D5017C93-8AA0-4730-AA8E-83991553239B}"/>
    <cellStyle name="Millares 100 11 3 2 2 2 3 4" xfId="27252" xr:uid="{EEF8AD90-9431-4DBF-89C2-3AC7285A3FEB}"/>
    <cellStyle name="Millares 100 11 3 2 2 2 3 5" xfId="50134" xr:uid="{AB20247A-CE61-43E3-89CD-8345D3805000}"/>
    <cellStyle name="Millares 100 11 3 2 2 2 4" xfId="5433" xr:uid="{1D4B43C8-46F9-4F52-9A77-7A07079CF0AD}"/>
    <cellStyle name="Millares 100 11 3 2 2 2 4 2" xfId="16885" xr:uid="{EF916A4A-F13E-494D-A85B-889DBB302217}"/>
    <cellStyle name="Millares 100 11 3 2 2 2 4 2 2" xfId="39779" xr:uid="{50AE8FD0-70B3-42BF-8EAB-CFCC8D9D3D37}"/>
    <cellStyle name="Millares 100 11 3 2 2 2 4 3" xfId="28338" xr:uid="{55FB381F-5132-4AAA-AF63-E85200AF7BB8}"/>
    <cellStyle name="Millares 100 11 3 2 2 2 4 4" xfId="51220" xr:uid="{D6F08AB0-032B-4A89-91CD-ABDADF2D412C}"/>
    <cellStyle name="Millares 100 11 3 2 2 2 5" xfId="10494" xr:uid="{DF8518A1-9B2A-4659-98B2-CB483965DCCE}"/>
    <cellStyle name="Millares 100 11 3 2 2 2 5 2" xfId="21937" xr:uid="{64833789-0028-44EF-BC6C-0056D37584F5}"/>
    <cellStyle name="Millares 100 11 3 2 2 2 5 2 2" xfId="44831" xr:uid="{2C4EB613-803D-443F-BC87-A12DF1AACA3F}"/>
    <cellStyle name="Millares 100 11 3 2 2 2 5 3" xfId="33390" xr:uid="{BF5C82B4-C781-4D7F-BE89-A6DCEC4B7F7D}"/>
    <cellStyle name="Millares 100 11 3 2 2 2 6" xfId="11578" xr:uid="{8BF67BFD-06F2-4873-99FD-2527614B26FD}"/>
    <cellStyle name="Millares 100 11 3 2 2 2 6 2" xfId="23021" xr:uid="{805F9766-EF9B-48DB-8652-0D8239CCEFD2}"/>
    <cellStyle name="Millares 100 11 3 2 2 2 6 2 2" xfId="45915" xr:uid="{217FC644-47A4-45BE-9EC1-646E84757AE5}"/>
    <cellStyle name="Millares 100 11 3 2 2 2 6 3" xfId="34474" xr:uid="{76E97679-D854-46B2-9C18-37A8A3A9E1A7}"/>
    <cellStyle name="Millares 100 11 3 2 2 2 7" xfId="12643" xr:uid="{7EBF54B1-4C54-4FE6-A9BE-26DD807117F8}"/>
    <cellStyle name="Millares 100 11 3 2 2 2 7 2" xfId="35537" xr:uid="{4747096C-6A44-40E5-819B-E17B8BE3A2DA}"/>
    <cellStyle name="Millares 100 11 3 2 2 2 8" xfId="24096" xr:uid="{4FEEFFD6-761A-47E9-9CEB-EC1FE4501048}"/>
    <cellStyle name="Millares 100 11 3 2 2 2 9" xfId="46979" xr:uid="{A9DA09CD-0321-404C-9AB9-F06901F2DFE0}"/>
    <cellStyle name="Millares 100 11 3 2 2 3" xfId="1976" xr:uid="{1C3238EE-5C72-42EF-A4CC-7272D5CBFADD}"/>
    <cellStyle name="Millares 100 11 3 2 2 3 2" xfId="6223" xr:uid="{ECD60CFD-31D3-45C5-9D76-63CD171FF9CE}"/>
    <cellStyle name="Millares 100 11 3 2 2 3 2 2" xfId="17675" xr:uid="{D6F6FD46-6C58-410D-B416-36BA24AACE02}"/>
    <cellStyle name="Millares 100 11 3 2 2 3 2 2 2" xfId="40569" xr:uid="{776161E3-05B9-49F3-BCA1-89B5E6A50CB1}"/>
    <cellStyle name="Millares 100 11 3 2 2 3 2 3" xfId="29128" xr:uid="{0DDBB08C-FF7B-4A00-B835-21C8A4222167}"/>
    <cellStyle name="Millares 100 11 3 2 2 3 2 4" xfId="52010" xr:uid="{2813E006-286C-4244-8739-E97D071F5DC2}"/>
    <cellStyle name="Millares 100 11 3 2 2 3 3" xfId="13433" xr:uid="{92BA7F59-E88A-40ED-BD36-0BE093358D6D}"/>
    <cellStyle name="Millares 100 11 3 2 2 3 3 2" xfId="36327" xr:uid="{BB44634B-76C6-46E3-84B2-A2E3CA055B27}"/>
    <cellStyle name="Millares 100 11 3 2 2 3 4" xfId="24886" xr:uid="{21768E6E-3746-4824-9D8E-0FD41FCE5CC3}"/>
    <cellStyle name="Millares 100 11 3 2 2 3 5" xfId="47769" xr:uid="{4F95044D-A994-49F8-9195-07D7D62603A4}"/>
    <cellStyle name="Millares 100 11 3 2 2 4" xfId="3819" xr:uid="{D22B74E9-8D52-4B7A-BAFB-0BA610EC27A1}"/>
    <cellStyle name="Millares 100 11 3 2 2 4 2" xfId="8062" xr:uid="{C2C88454-B7E3-4207-8970-E209397F4384}"/>
    <cellStyle name="Millares 100 11 3 2 2 4 2 2" xfId="19514" xr:uid="{BEF545AD-2D3D-42AD-AC13-76616513AF87}"/>
    <cellStyle name="Millares 100 11 3 2 2 4 2 2 2" xfId="42408" xr:uid="{45A19B88-15A6-48EB-95FB-C3B442E11F84}"/>
    <cellStyle name="Millares 100 11 3 2 2 4 2 3" xfId="30967" xr:uid="{6AE9CAC8-4389-48DB-A1CF-131FE3FF658B}"/>
    <cellStyle name="Millares 100 11 3 2 2 4 2 4" xfId="53849" xr:uid="{B548D5A4-8088-4B6F-8635-32C927A79228}"/>
    <cellStyle name="Millares 100 11 3 2 2 4 3" xfId="15272" xr:uid="{FEF15842-7C67-4D46-8C06-8343855B2C3B}"/>
    <cellStyle name="Millares 100 11 3 2 2 4 3 2" xfId="38166" xr:uid="{2C9841C1-909A-4FEB-BE27-05609C1B7F80}"/>
    <cellStyle name="Millares 100 11 3 2 2 4 4" xfId="26725" xr:uid="{7ED771D8-8A1C-4591-8C1B-B815DAC175AA}"/>
    <cellStyle name="Millares 100 11 3 2 2 4 5" xfId="49607" xr:uid="{37E836F1-BB4A-49AB-9AE3-4DED4222AD64}"/>
    <cellStyle name="Millares 100 11 3 2 2 5" xfId="4906" xr:uid="{AD8C463F-454B-494D-A311-3D40936CA35C}"/>
    <cellStyle name="Millares 100 11 3 2 2 5 2" xfId="16358" xr:uid="{2C59A01B-A18C-4855-8980-87F8ADDF352A}"/>
    <cellStyle name="Millares 100 11 3 2 2 5 2 2" xfId="39252" xr:uid="{E0BD144B-6994-4433-AF2A-E16D3F977BA8}"/>
    <cellStyle name="Millares 100 11 3 2 2 5 3" xfId="27811" xr:uid="{4DB8D723-4D83-433C-9EA5-C1CD54A079F3}"/>
    <cellStyle name="Millares 100 11 3 2 2 5 4" xfId="50693" xr:uid="{E3930642-46CE-45AC-82CD-0D3477E63A27}"/>
    <cellStyle name="Millares 100 11 3 2 2 6" xfId="9967" xr:uid="{C92634E1-95DC-49DA-9D65-581DFB6D682C}"/>
    <cellStyle name="Millares 100 11 3 2 2 6 2" xfId="21410" xr:uid="{A0ACA3E5-4068-404F-BD11-3829820745E6}"/>
    <cellStyle name="Millares 100 11 3 2 2 6 2 2" xfId="44304" xr:uid="{EE2A80FD-402A-4AC8-BABD-CE01BC9419B2}"/>
    <cellStyle name="Millares 100 11 3 2 2 6 3" xfId="32863" xr:uid="{CA962D5C-2BEE-41D1-9974-8D1ED9CD0AAD}"/>
    <cellStyle name="Millares 100 11 3 2 2 7" xfId="11051" xr:uid="{C8DD9BBB-09FE-4C58-AB0D-E050906179F3}"/>
    <cellStyle name="Millares 100 11 3 2 2 7 2" xfId="22494" xr:uid="{BE33C8DD-4B79-47E0-A4E3-5BAA2D3A248C}"/>
    <cellStyle name="Millares 100 11 3 2 2 7 2 2" xfId="45388" xr:uid="{8072B8A3-2517-4D30-BEFB-D8976ECED75B}"/>
    <cellStyle name="Millares 100 11 3 2 2 7 3" xfId="33947" xr:uid="{346844A0-4D0D-44E2-87B5-04540DF2F84B}"/>
    <cellStyle name="Millares 100 11 3 2 2 8" xfId="12116" xr:uid="{7BF4FF62-3556-43C4-A53A-93882809F0A4}"/>
    <cellStyle name="Millares 100 11 3 2 2 8 2" xfId="35010" xr:uid="{4C1C035D-40A4-4207-B8AB-D4D722BE69F1}"/>
    <cellStyle name="Millares 100 11 3 2 2 9" xfId="23569" xr:uid="{F4B667C1-2E5F-431D-A772-4705D723DD56}"/>
    <cellStyle name="Millares 100 11 3 2 3" xfId="923" xr:uid="{0C8F7F33-57B9-490E-8BD4-2066193EDDBE}"/>
    <cellStyle name="Millares 100 11 3 2 3 2" xfId="2240" xr:uid="{7401FF09-6E84-4DA1-A209-7053E3906FA6}"/>
    <cellStyle name="Millares 100 11 3 2 3 2 2" xfId="6487" xr:uid="{B8BA545D-478D-4C44-AE13-2B4E88126E98}"/>
    <cellStyle name="Millares 100 11 3 2 3 2 2 2" xfId="17939" xr:uid="{9A13FA3F-DAD1-4C35-A348-CF0093A00A10}"/>
    <cellStyle name="Millares 100 11 3 2 3 2 2 2 2" xfId="40833" xr:uid="{ABE2E8A3-1161-4B71-ABD4-9E6EBFCCD237}"/>
    <cellStyle name="Millares 100 11 3 2 3 2 2 3" xfId="29392" xr:uid="{AAE4A3F7-46B3-456F-AEC4-3396494B785C}"/>
    <cellStyle name="Millares 100 11 3 2 3 2 2 4" xfId="52274" xr:uid="{8859C834-FFF9-4C0B-A6BA-D723F8FBFEF1}"/>
    <cellStyle name="Millares 100 11 3 2 3 2 3" xfId="13697" xr:uid="{78CA7D3E-840C-4D2B-93DA-DF258CCCF480}"/>
    <cellStyle name="Millares 100 11 3 2 3 2 3 2" xfId="36591" xr:uid="{1B9B2C68-9C75-47B8-B304-19ABB5D0D020}"/>
    <cellStyle name="Millares 100 11 3 2 3 2 4" xfId="25150" xr:uid="{5E89A3B5-34A2-4F90-BFF7-B3EA416B69D0}"/>
    <cellStyle name="Millares 100 11 3 2 3 2 5" xfId="48033" xr:uid="{BAB4BC04-FEAE-4E00-BD9B-07B6D7B8383C}"/>
    <cellStyle name="Millares 100 11 3 2 3 3" xfId="4083" xr:uid="{FB1F2CE7-460E-4110-B68E-BB2AAA9FFCD8}"/>
    <cellStyle name="Millares 100 11 3 2 3 3 2" xfId="8326" xr:uid="{A30E7073-35CD-4FFD-95AC-C0F48D0D6782}"/>
    <cellStyle name="Millares 100 11 3 2 3 3 2 2" xfId="19778" xr:uid="{A3419856-0A6E-43A7-A015-56AD299221F7}"/>
    <cellStyle name="Millares 100 11 3 2 3 3 2 2 2" xfId="42672" xr:uid="{E167AE32-4A75-4DBC-8B81-199CA49C8EBA}"/>
    <cellStyle name="Millares 100 11 3 2 3 3 2 3" xfId="31231" xr:uid="{8B1A98D5-6EFE-4033-8607-8D4539DA2977}"/>
    <cellStyle name="Millares 100 11 3 2 3 3 2 4" xfId="54113" xr:uid="{2F428C45-4722-4FA7-ADAD-AE8E018E9B19}"/>
    <cellStyle name="Millares 100 11 3 2 3 3 3" xfId="15536" xr:uid="{FBD870B9-FEC9-4145-8B1B-1577C1B3C9FA}"/>
    <cellStyle name="Millares 100 11 3 2 3 3 3 2" xfId="38430" xr:uid="{B9764235-455D-4754-A523-A674A9E8CDF9}"/>
    <cellStyle name="Millares 100 11 3 2 3 3 4" xfId="26989" xr:uid="{3EAE0BB4-23A5-4224-8BA7-0571919CE0E3}"/>
    <cellStyle name="Millares 100 11 3 2 3 3 5" xfId="49871" xr:uid="{CE1EA461-4D70-49D2-8A46-75B8DB7C0A44}"/>
    <cellStyle name="Millares 100 11 3 2 3 4" xfId="5170" xr:uid="{1366D726-BF9D-4B59-8AC5-12B29AEE05F7}"/>
    <cellStyle name="Millares 100 11 3 2 3 4 2" xfId="16622" xr:uid="{586C9227-10E2-46A3-9DB7-D5BF70F7BAC3}"/>
    <cellStyle name="Millares 100 11 3 2 3 4 2 2" xfId="39516" xr:uid="{D97517F4-3991-4A7D-BFFE-0FB62EEF6D51}"/>
    <cellStyle name="Millares 100 11 3 2 3 4 3" xfId="28075" xr:uid="{7098D32C-EC1E-4B2F-AF30-79D407A4DE32}"/>
    <cellStyle name="Millares 100 11 3 2 3 4 4" xfId="50957" xr:uid="{12986E9A-29F9-490E-A388-1E419EBC158A}"/>
    <cellStyle name="Millares 100 11 3 2 3 5" xfId="10231" xr:uid="{1CEB3A94-039A-4ECC-9668-DA9418F53133}"/>
    <cellStyle name="Millares 100 11 3 2 3 5 2" xfId="21674" xr:uid="{235E35B2-5FA4-48C8-BCA9-94558320707B}"/>
    <cellStyle name="Millares 100 11 3 2 3 5 2 2" xfId="44568" xr:uid="{FAA60175-0A1A-4634-A12F-00B4F5E602BE}"/>
    <cellStyle name="Millares 100 11 3 2 3 5 3" xfId="33127" xr:uid="{50683683-7E28-47CA-9DA4-1C8962327E29}"/>
    <cellStyle name="Millares 100 11 3 2 3 6" xfId="11315" xr:uid="{8215F5B0-F513-4811-AA64-5E39D35EE137}"/>
    <cellStyle name="Millares 100 11 3 2 3 6 2" xfId="22758" xr:uid="{8B2770FF-987B-40DE-A71A-4AF8819FBDF3}"/>
    <cellStyle name="Millares 100 11 3 2 3 6 2 2" xfId="45652" xr:uid="{0E729518-C037-4D4F-A4D4-F8D9A6954270}"/>
    <cellStyle name="Millares 100 11 3 2 3 6 3" xfId="34211" xr:uid="{22F91E98-AE95-4BA3-8609-0754044E8C8A}"/>
    <cellStyle name="Millares 100 11 3 2 3 7" xfId="12380" xr:uid="{9A8C066B-2B89-4AEC-A706-D888C37E4085}"/>
    <cellStyle name="Millares 100 11 3 2 3 7 2" xfId="35274" xr:uid="{739363E8-5278-4A0B-8065-8FC2292712A0}"/>
    <cellStyle name="Millares 100 11 3 2 3 8" xfId="23833" xr:uid="{12B0D36C-BE72-427E-B904-219B247C1AA8}"/>
    <cellStyle name="Millares 100 11 3 2 3 9" xfId="46716" xr:uid="{8727F854-FAB5-47FA-AC5D-B904A1DA50A8}"/>
    <cellStyle name="Millares 100 11 3 2 4" xfId="1451" xr:uid="{98503CF7-1AC2-4631-8D9B-EA869B03C58A}"/>
    <cellStyle name="Millares 100 11 3 2 4 2" xfId="2768" xr:uid="{C462B43F-5FA1-46DB-9298-7DE598094737}"/>
    <cellStyle name="Millares 100 11 3 2 4 2 2" xfId="7015" xr:uid="{EE5A1435-C1B9-433E-90D6-EDA900AC40D9}"/>
    <cellStyle name="Millares 100 11 3 2 4 2 2 2" xfId="18467" xr:uid="{F56F7AF9-2759-4082-BBD7-96001F79CA85}"/>
    <cellStyle name="Millares 100 11 3 2 4 2 2 2 2" xfId="41361" xr:uid="{DA6F251D-6666-4BE8-A4BB-0E1B326AC76E}"/>
    <cellStyle name="Millares 100 11 3 2 4 2 2 3" xfId="29920" xr:uid="{275EFC3F-49A1-44CF-88C0-3B5E4224A253}"/>
    <cellStyle name="Millares 100 11 3 2 4 2 2 4" xfId="52802" xr:uid="{B514FEA6-9F39-47FD-9942-476D9D62F987}"/>
    <cellStyle name="Millares 100 11 3 2 4 2 3" xfId="14225" xr:uid="{162C410B-D201-433B-ABF3-7F18DF823A3D}"/>
    <cellStyle name="Millares 100 11 3 2 4 2 3 2" xfId="37119" xr:uid="{AB3C51BE-06DE-4CC5-BD91-6EC9F59BF18C}"/>
    <cellStyle name="Millares 100 11 3 2 4 2 4" xfId="25678" xr:uid="{7B60F1D8-6C8B-46B9-B1A8-3B15E44A5FB2}"/>
    <cellStyle name="Millares 100 11 3 2 4 2 5" xfId="48561" xr:uid="{33A1A1C8-96CC-478A-9778-1CD7BCD69B22}"/>
    <cellStyle name="Millares 100 11 3 2 4 3" xfId="5698" xr:uid="{A3A0F3D9-D646-488D-A6AB-FBDB5AE42DD5}"/>
    <cellStyle name="Millares 100 11 3 2 4 3 2" xfId="17150" xr:uid="{B4C6824B-AC49-4324-9885-BBC47D9BBFB0}"/>
    <cellStyle name="Millares 100 11 3 2 4 3 2 2" xfId="40044" xr:uid="{665D5BB3-0CF1-415D-9EDB-34FCF33F421F}"/>
    <cellStyle name="Millares 100 11 3 2 4 3 3" xfId="28603" xr:uid="{72CD7C82-DCCF-4AC6-8B68-A8F757F1BC06}"/>
    <cellStyle name="Millares 100 11 3 2 4 3 4" xfId="51485" xr:uid="{B9C93AD1-D105-4353-A8F0-D5A5A1B1879F}"/>
    <cellStyle name="Millares 100 11 3 2 4 4" xfId="12908" xr:uid="{FE197D76-FCE6-4D22-9C7B-016F18562F5B}"/>
    <cellStyle name="Millares 100 11 3 2 4 4 2" xfId="35802" xr:uid="{AFE9E4FA-8553-43F1-9340-9DA9CAD99629}"/>
    <cellStyle name="Millares 100 11 3 2 4 5" xfId="24361" xr:uid="{1C8DE9C7-4BF5-4ACC-89B6-20FC57241DD0}"/>
    <cellStyle name="Millares 100 11 3 2 4 6" xfId="47244" xr:uid="{630375C8-7B44-4113-8609-C17D81387F85}"/>
    <cellStyle name="Millares 100 11 3 2 5" xfId="1713" xr:uid="{949EC4C9-2B5B-4996-978F-D9A4F69B68A6}"/>
    <cellStyle name="Millares 100 11 3 2 5 2" xfId="5960" xr:uid="{32DBEAF1-0685-46C5-92C8-EFC5D9316F17}"/>
    <cellStyle name="Millares 100 11 3 2 5 2 2" xfId="17412" xr:uid="{1613518E-322D-4D75-B38D-5D45491E2B47}"/>
    <cellStyle name="Millares 100 11 3 2 5 2 2 2" xfId="40306" xr:uid="{E20C2DFF-3A37-4E3C-B038-A49F4265A225}"/>
    <cellStyle name="Millares 100 11 3 2 5 2 3" xfId="28865" xr:uid="{3528DA04-6235-401F-94E5-C2D03A92E438}"/>
    <cellStyle name="Millares 100 11 3 2 5 2 4" xfId="51747" xr:uid="{CF922D3E-4337-4702-9EA5-C9CFF51FD1F7}"/>
    <cellStyle name="Millares 100 11 3 2 5 3" xfId="13170" xr:uid="{8E529724-A70F-4F8C-BC91-6DF03AAC8647}"/>
    <cellStyle name="Millares 100 11 3 2 5 3 2" xfId="36064" xr:uid="{040C62F2-4E9C-4A44-A0DB-9C1167BB42FF}"/>
    <cellStyle name="Millares 100 11 3 2 5 4" xfId="24623" xr:uid="{77329C42-574D-4CDB-BDAD-18E0D7F2C9CE}"/>
    <cellStyle name="Millares 100 11 3 2 5 5" xfId="47506" xr:uid="{742ACEC1-1C4B-4062-BF4B-89346DD68945}"/>
    <cellStyle name="Millares 100 11 3 2 6" xfId="3036" xr:uid="{EC1912B7-0F33-4ED0-8504-42AD3142C4B9}"/>
    <cellStyle name="Millares 100 11 3 2 6 2" xfId="7278" xr:uid="{2200F2DF-38F4-49D4-A21F-D49E286A733A}"/>
    <cellStyle name="Millares 100 11 3 2 6 2 2" xfId="18730" xr:uid="{0606B8CE-1917-4C17-8C7D-429DA59C1317}"/>
    <cellStyle name="Millares 100 11 3 2 6 2 2 2" xfId="41624" xr:uid="{D5CC5882-2D23-4B1F-8629-5A383AEE6B6C}"/>
    <cellStyle name="Millares 100 11 3 2 6 2 3" xfId="30183" xr:uid="{DA5E1C41-A3A2-4FBF-82BD-80CCADCC7D86}"/>
    <cellStyle name="Millares 100 11 3 2 6 2 4" xfId="53065" xr:uid="{86625CE2-6CAC-4A63-A799-DDDCF53582E8}"/>
    <cellStyle name="Millares 100 11 3 2 6 3" xfId="14488" xr:uid="{E5F709B9-3BF0-488D-9584-20DF80349F4F}"/>
    <cellStyle name="Millares 100 11 3 2 6 3 2" xfId="37382" xr:uid="{1CF7E925-5B44-41F2-9D74-198702032872}"/>
    <cellStyle name="Millares 100 11 3 2 6 4" xfId="25941" xr:uid="{8E35F6B1-38C0-4DE4-94F7-CD34479E106F}"/>
    <cellStyle name="Millares 100 11 3 2 6 5" xfId="48823" xr:uid="{6F35DAC5-7F22-4442-879F-88217A3EC102}"/>
    <cellStyle name="Millares 100 11 3 2 7" xfId="3296" xr:uid="{DF6E2D1B-AA42-4974-A819-94B116EA505F}"/>
    <cellStyle name="Millares 100 11 3 2 7 2" xfId="7538" xr:uid="{0CFC48A0-853A-405B-9597-0F68B45DC670}"/>
    <cellStyle name="Millares 100 11 3 2 7 2 2" xfId="18990" xr:uid="{FF198B81-6AEE-4068-A892-E2AF1002A771}"/>
    <cellStyle name="Millares 100 11 3 2 7 2 2 2" xfId="41884" xr:uid="{BA3ABEB6-75D9-4732-AF9C-724081F0295B}"/>
    <cellStyle name="Millares 100 11 3 2 7 2 3" xfId="30443" xr:uid="{D1E1BF56-1A92-478B-AA25-D6206845B8F6}"/>
    <cellStyle name="Millares 100 11 3 2 7 2 4" xfId="53325" xr:uid="{47CE54DE-47AB-4BCD-9B82-1F59B3A8BA5C}"/>
    <cellStyle name="Millares 100 11 3 2 7 3" xfId="14748" xr:uid="{C5419B2B-4E23-4AE0-A254-9D79F62C58A3}"/>
    <cellStyle name="Millares 100 11 3 2 7 3 2" xfId="37642" xr:uid="{097BE1B7-ED46-48C0-B1D7-74EEB449D6DB}"/>
    <cellStyle name="Millares 100 11 3 2 7 4" xfId="26201" xr:uid="{97550C7D-3670-4045-9615-9F49EFEEDD50}"/>
    <cellStyle name="Millares 100 11 3 2 7 5" xfId="49083" xr:uid="{E2739BB2-444E-47C8-97BE-5CB8A8AD058D}"/>
    <cellStyle name="Millares 100 11 3 2 8" xfId="3556" xr:uid="{CBC8FD22-171A-4F19-BBD4-C2142122964B}"/>
    <cellStyle name="Millares 100 11 3 2 8 2" xfId="7799" xr:uid="{D1BE7DCE-7C7D-4897-A58E-10B9B383B0C3}"/>
    <cellStyle name="Millares 100 11 3 2 8 2 2" xfId="19251" xr:uid="{04E7E6CF-FDC9-48FE-BCCC-01E37CFF96A6}"/>
    <cellStyle name="Millares 100 11 3 2 8 2 2 2" xfId="42145" xr:uid="{4F1305F2-4B6E-49C0-86D2-41C5EF5AFD41}"/>
    <cellStyle name="Millares 100 11 3 2 8 2 3" xfId="30704" xr:uid="{8545F849-2059-4207-B6B6-9DB44F590453}"/>
    <cellStyle name="Millares 100 11 3 2 8 2 4" xfId="53586" xr:uid="{9BAFE7DF-2CBC-47F7-935D-0B00B99BE401}"/>
    <cellStyle name="Millares 100 11 3 2 8 3" xfId="15009" xr:uid="{C524BC7B-9EC5-48EA-AD0A-D9858E0C52D0}"/>
    <cellStyle name="Millares 100 11 3 2 8 3 2" xfId="37903" xr:uid="{389ED456-98AC-4598-8E04-47CEAF71705C}"/>
    <cellStyle name="Millares 100 11 3 2 8 4" xfId="26462" xr:uid="{D06C9F54-5753-4D42-9356-BDE1E0F6FE9A}"/>
    <cellStyle name="Millares 100 11 3 2 8 5" xfId="49344" xr:uid="{194DABD4-587C-4DE0-9D3D-7A71DBF370C4}"/>
    <cellStyle name="Millares 100 11 3 2 9" xfId="4624" xr:uid="{1883F94C-E59B-486D-84CA-82EA443C566D}"/>
    <cellStyle name="Millares 100 11 3 2 9 2" xfId="16076" xr:uid="{8FAA066B-0974-46BF-A2F3-6434AB2418B0}"/>
    <cellStyle name="Millares 100 11 3 2 9 2 2" xfId="38970" xr:uid="{59E05A46-B923-44B1-A11A-4F088E0A6984}"/>
    <cellStyle name="Millares 100 11 3 2 9 3" xfId="27529" xr:uid="{85290A40-D9C6-4927-8980-D5906C77EE2D}"/>
    <cellStyle name="Millares 100 11 3 2 9 4" xfId="50411" xr:uid="{2A353ED7-38D1-49A0-9420-DD50DC36C338}"/>
    <cellStyle name="Millares 100 11 3 3" xfId="542" xr:uid="{C4FD5452-B89F-460C-8074-8A65F56C5074}"/>
    <cellStyle name="Millares 100 11 3 3 10" xfId="46336" xr:uid="{8F384069-01E4-4B01-A648-D5E2CC01C3F0}"/>
    <cellStyle name="Millares 100 11 3 3 11" xfId="55680" xr:uid="{324B2F21-0746-4C28-AEEA-AD2E4C624FC6}"/>
    <cellStyle name="Millares 100 11 3 3 2" xfId="1070" xr:uid="{FC2AD72C-330F-457A-80C1-04B4744F354D}"/>
    <cellStyle name="Millares 100 11 3 3 2 2" xfId="2387" xr:uid="{678F5A65-D15D-45B8-AD1D-690111E32204}"/>
    <cellStyle name="Millares 100 11 3 3 2 2 2" xfId="6634" xr:uid="{801E4D20-FEE9-4B72-A78B-03A630FD1388}"/>
    <cellStyle name="Millares 100 11 3 3 2 2 2 2" xfId="18086" xr:uid="{70BEF1A8-3576-4ECF-BCC4-5E3C2E3F4C5C}"/>
    <cellStyle name="Millares 100 11 3 3 2 2 2 2 2" xfId="40980" xr:uid="{99045A7F-DC34-48BF-AAD8-B5F844280AC2}"/>
    <cellStyle name="Millares 100 11 3 3 2 2 2 3" xfId="29539" xr:uid="{69F4CEA8-4489-4C9B-9920-7215CDA06DF7}"/>
    <cellStyle name="Millares 100 11 3 3 2 2 2 4" xfId="52421" xr:uid="{A9834942-F1A8-4EB1-8AC5-A1158FFB534F}"/>
    <cellStyle name="Millares 100 11 3 3 2 2 3" xfId="13844" xr:uid="{6148211E-7DDF-4B5D-A916-AA48C1C8BA93}"/>
    <cellStyle name="Millares 100 11 3 3 2 2 3 2" xfId="36738" xr:uid="{32492F34-E01D-4C30-9B08-4CA625A440F5}"/>
    <cellStyle name="Millares 100 11 3 3 2 2 4" xfId="25297" xr:uid="{43053F4A-94BD-402E-8972-D983C9C0530E}"/>
    <cellStyle name="Millares 100 11 3 3 2 2 5" xfId="48180" xr:uid="{2CC55698-CF98-4F83-A658-D020DBAC5590}"/>
    <cellStyle name="Millares 100 11 3 3 2 3" xfId="4230" xr:uid="{207E871F-2CB1-4B47-87B0-DF47C228827E}"/>
    <cellStyle name="Millares 100 11 3 3 2 3 2" xfId="8473" xr:uid="{E723EA81-763A-4EA2-BB8B-B3DCB7E6A46C}"/>
    <cellStyle name="Millares 100 11 3 3 2 3 2 2" xfId="19925" xr:uid="{CCC4E5BC-2882-4D18-833F-895495C2149C}"/>
    <cellStyle name="Millares 100 11 3 3 2 3 2 2 2" xfId="42819" xr:uid="{D3A5ADAD-86B7-4E00-A1E3-12374D4E8204}"/>
    <cellStyle name="Millares 100 11 3 3 2 3 2 3" xfId="31378" xr:uid="{373AEDA2-A304-4D2D-A5C7-FAA38035C33B}"/>
    <cellStyle name="Millares 100 11 3 3 2 3 2 4" xfId="54260" xr:uid="{04251498-8CC6-4312-BFFD-F1249D9F9B0E}"/>
    <cellStyle name="Millares 100 11 3 3 2 3 3" xfId="15683" xr:uid="{13627C7E-5094-48CE-960A-E015192B7F8B}"/>
    <cellStyle name="Millares 100 11 3 3 2 3 3 2" xfId="38577" xr:uid="{04DC20B8-8A2C-4F85-B7CE-B890FA6B8674}"/>
    <cellStyle name="Millares 100 11 3 3 2 3 4" xfId="27136" xr:uid="{0039097F-D1FD-47DE-A6AD-9861623EA77D}"/>
    <cellStyle name="Millares 100 11 3 3 2 3 5" xfId="50018" xr:uid="{185D3B06-4131-4153-B379-C5861FB14791}"/>
    <cellStyle name="Millares 100 11 3 3 2 4" xfId="5317" xr:uid="{17D52670-E154-4C90-A200-342590394E29}"/>
    <cellStyle name="Millares 100 11 3 3 2 4 2" xfId="16769" xr:uid="{3D439456-4237-4B9A-B27D-B1B43AEE24B5}"/>
    <cellStyle name="Millares 100 11 3 3 2 4 2 2" xfId="39663" xr:uid="{BAFB11D5-6B9D-489F-91A9-9ADB0046CA5A}"/>
    <cellStyle name="Millares 100 11 3 3 2 4 3" xfId="28222" xr:uid="{F6451F95-5C12-445C-8C45-18FBFE3DC556}"/>
    <cellStyle name="Millares 100 11 3 3 2 4 4" xfId="51104" xr:uid="{98D045A1-1182-4754-BB7F-9D83DF65C898}"/>
    <cellStyle name="Millares 100 11 3 3 2 5" xfId="10378" xr:uid="{C8B52FD4-CA15-418B-B9D8-181CB399A410}"/>
    <cellStyle name="Millares 100 11 3 3 2 5 2" xfId="21821" xr:uid="{EA70B8F0-BC18-43C3-B1F4-DF96580B67B0}"/>
    <cellStyle name="Millares 100 11 3 3 2 5 2 2" xfId="44715" xr:uid="{8FD6C4DB-2A59-4A7A-950C-5B1B4F3FABDD}"/>
    <cellStyle name="Millares 100 11 3 3 2 5 3" xfId="33274" xr:uid="{232AA13E-362A-448E-BA5D-62DECF200377}"/>
    <cellStyle name="Millares 100 11 3 3 2 6" xfId="11462" xr:uid="{C37B94C7-678F-48F4-82E6-2A44EE9DF484}"/>
    <cellStyle name="Millares 100 11 3 3 2 6 2" xfId="22905" xr:uid="{37B871CF-65B3-41E5-A982-7A042F40BE91}"/>
    <cellStyle name="Millares 100 11 3 3 2 6 2 2" xfId="45799" xr:uid="{36860C31-1FC5-403C-9345-972F5107815B}"/>
    <cellStyle name="Millares 100 11 3 3 2 6 3" xfId="34358" xr:uid="{832B51DD-9A2B-41C1-B8D7-810B2D7315BD}"/>
    <cellStyle name="Millares 100 11 3 3 2 7" xfId="12527" xr:uid="{ECD447B7-FC90-4E21-A5C4-CFFC0189E716}"/>
    <cellStyle name="Millares 100 11 3 3 2 7 2" xfId="35421" xr:uid="{21100536-BE2D-439D-96B4-DD6C949EF366}"/>
    <cellStyle name="Millares 100 11 3 3 2 8" xfId="23980" xr:uid="{4926AE22-0962-4B79-BA5D-1E9B57F159F4}"/>
    <cellStyle name="Millares 100 11 3 3 2 9" xfId="46863" xr:uid="{2EB97168-4D1F-4A16-91CD-8708F9DF64C8}"/>
    <cellStyle name="Millares 100 11 3 3 3" xfId="1860" xr:uid="{E683994B-D756-4B30-9FA8-B2F759D9C1E3}"/>
    <cellStyle name="Millares 100 11 3 3 3 2" xfId="6107" xr:uid="{FD9B555B-DA50-4EFA-886D-4A3E90543ABB}"/>
    <cellStyle name="Millares 100 11 3 3 3 2 2" xfId="17559" xr:uid="{EC1B60D4-3EBA-4D6E-8FF0-0C7743BD5D74}"/>
    <cellStyle name="Millares 100 11 3 3 3 2 2 2" xfId="40453" xr:uid="{32BEE0FB-DBD7-47BA-9B63-C63CABE1A049}"/>
    <cellStyle name="Millares 100 11 3 3 3 2 3" xfId="29012" xr:uid="{C9EE58F7-F902-498A-81F8-748E437A309F}"/>
    <cellStyle name="Millares 100 11 3 3 3 2 4" xfId="51894" xr:uid="{96DB5EBE-9C02-4465-81E1-A4141A698986}"/>
    <cellStyle name="Millares 100 11 3 3 3 3" xfId="13317" xr:uid="{9380D0F1-BB64-4E9D-86D1-9A47145B9DCE}"/>
    <cellStyle name="Millares 100 11 3 3 3 3 2" xfId="36211" xr:uid="{A4904BF8-4991-45C4-AFFD-D719DA514FF7}"/>
    <cellStyle name="Millares 100 11 3 3 3 4" xfId="24770" xr:uid="{E54A3EC8-C128-4CD6-ABF1-DDFE96C8C696}"/>
    <cellStyle name="Millares 100 11 3 3 3 5" xfId="47653" xr:uid="{BCFB8A2B-1782-4A90-9398-0474799C03C7}"/>
    <cellStyle name="Millares 100 11 3 3 4" xfId="3703" xr:uid="{3D6EE0DA-C599-478E-A67E-E64A4D3902CC}"/>
    <cellStyle name="Millares 100 11 3 3 4 2" xfId="7946" xr:uid="{6068AACC-371E-4266-B990-4F7675A9F55F}"/>
    <cellStyle name="Millares 100 11 3 3 4 2 2" xfId="19398" xr:uid="{CBAB61A9-A3F4-4543-9C51-21A361B55988}"/>
    <cellStyle name="Millares 100 11 3 3 4 2 2 2" xfId="42292" xr:uid="{29BA022B-3BE0-466A-9C4A-AF4A29CBFA75}"/>
    <cellStyle name="Millares 100 11 3 3 4 2 3" xfId="30851" xr:uid="{DCB2A74A-3699-4571-B82F-22D4615A3508}"/>
    <cellStyle name="Millares 100 11 3 3 4 2 4" xfId="53733" xr:uid="{49DD49B5-70C5-4335-9132-DAF816E98B6D}"/>
    <cellStyle name="Millares 100 11 3 3 4 3" xfId="15156" xr:uid="{C87E948D-1BF2-470F-92AB-65B4FBB0B58F}"/>
    <cellStyle name="Millares 100 11 3 3 4 3 2" xfId="38050" xr:uid="{BB0976B1-0E03-4CB2-BC6F-7CE19F529077}"/>
    <cellStyle name="Millares 100 11 3 3 4 4" xfId="26609" xr:uid="{CA6C48FB-C7A9-4754-9335-727F41FBA8B3}"/>
    <cellStyle name="Millares 100 11 3 3 4 5" xfId="49491" xr:uid="{5E257236-3FA6-4CB5-9598-348F23181F8D}"/>
    <cellStyle name="Millares 100 11 3 3 5" xfId="4790" xr:uid="{EBDEFE6E-9414-4667-B9AE-3F19F6A5B6DD}"/>
    <cellStyle name="Millares 100 11 3 3 5 2" xfId="16242" xr:uid="{29EE7728-F5FB-46AE-AC1B-3E5A355259FD}"/>
    <cellStyle name="Millares 100 11 3 3 5 2 2" xfId="39136" xr:uid="{3ADA6AB9-073D-4207-A620-8D96EFD8496E}"/>
    <cellStyle name="Millares 100 11 3 3 5 3" xfId="27695" xr:uid="{B8F7F7E2-39CA-4AF5-AB17-CA809D23DF24}"/>
    <cellStyle name="Millares 100 11 3 3 5 4" xfId="50577" xr:uid="{4E3B2168-F018-4DB8-95B8-C1B3996226B6}"/>
    <cellStyle name="Millares 100 11 3 3 6" xfId="9851" xr:uid="{7225A7BD-DD56-4B0D-8201-DB053EB81888}"/>
    <cellStyle name="Millares 100 11 3 3 6 2" xfId="21294" xr:uid="{3CD66066-418D-4FAE-B023-74060641D331}"/>
    <cellStyle name="Millares 100 11 3 3 6 2 2" xfId="44188" xr:uid="{F21CDD86-5A56-4900-A37F-9F739EBED47A}"/>
    <cellStyle name="Millares 100 11 3 3 6 3" xfId="32747" xr:uid="{63168F9F-AAAC-47ED-B5AE-6ED2DAAA8102}"/>
    <cellStyle name="Millares 100 11 3 3 7" xfId="10935" xr:uid="{B9423486-F655-44A7-B783-C14CF15AC03D}"/>
    <cellStyle name="Millares 100 11 3 3 7 2" xfId="22378" xr:uid="{F411B1DC-E9D0-484A-83A7-F8B297291A6A}"/>
    <cellStyle name="Millares 100 11 3 3 7 2 2" xfId="45272" xr:uid="{99D9AA7E-8938-4AD7-AA3D-D2AF21954FFE}"/>
    <cellStyle name="Millares 100 11 3 3 7 3" xfId="33831" xr:uid="{6C96561C-0CBF-4739-9A3E-50C6707395C4}"/>
    <cellStyle name="Millares 100 11 3 3 8" xfId="12000" xr:uid="{3216A583-847D-4146-8F94-1FE5CCB36C80}"/>
    <cellStyle name="Millares 100 11 3 3 8 2" xfId="34894" xr:uid="{3588F8C0-59AB-4211-AE49-E97ED9BD6419}"/>
    <cellStyle name="Millares 100 11 3 3 9" xfId="23453" xr:uid="{23F4A4DD-C578-4E14-8E60-7388DF81F1D2}"/>
    <cellStyle name="Millares 100 11 3 4" xfId="806" xr:uid="{920108CE-316D-4065-9C1C-51B6F7BCBD04}"/>
    <cellStyle name="Millares 100 11 3 4 2" xfId="2123" xr:uid="{20005C87-35F2-4F6C-9570-EC0CDE002E01}"/>
    <cellStyle name="Millares 100 11 3 4 2 2" xfId="6370" xr:uid="{57B5A5D8-6B6C-42BB-99CC-B58A9C20DF19}"/>
    <cellStyle name="Millares 100 11 3 4 2 2 2" xfId="17822" xr:uid="{A2C9DB0F-4460-4AC9-9E59-5F9F680E8D8B}"/>
    <cellStyle name="Millares 100 11 3 4 2 2 2 2" xfId="40716" xr:uid="{4BA7258C-6E62-4C05-BDB2-40A0BA65106F}"/>
    <cellStyle name="Millares 100 11 3 4 2 2 3" xfId="29275" xr:uid="{DA6C497F-F672-4837-A497-E53820D111BD}"/>
    <cellStyle name="Millares 100 11 3 4 2 2 4" xfId="52157" xr:uid="{153776DE-6645-41CA-AAC7-0F581CBA0774}"/>
    <cellStyle name="Millares 100 11 3 4 2 3" xfId="13580" xr:uid="{BA16FAA7-0941-492D-AE98-3226C6EAC033}"/>
    <cellStyle name="Millares 100 11 3 4 2 3 2" xfId="36474" xr:uid="{288309CF-BE56-4877-9A6D-AC2A57175D82}"/>
    <cellStyle name="Millares 100 11 3 4 2 4" xfId="25033" xr:uid="{BF421699-D85E-43D6-B5EE-F6BBFD445238}"/>
    <cellStyle name="Millares 100 11 3 4 2 5" xfId="47916" xr:uid="{1683EC40-ECD5-4638-99B3-C90A886A2722}"/>
    <cellStyle name="Millares 100 11 3 4 3" xfId="3966" xr:uid="{6A85F5B8-6E7B-4720-AF9D-92F1F45F3A14}"/>
    <cellStyle name="Millares 100 11 3 4 3 2" xfId="8209" xr:uid="{CAA94015-BF0F-46E9-9A4F-ACDA08359ADA}"/>
    <cellStyle name="Millares 100 11 3 4 3 2 2" xfId="19661" xr:uid="{E69A5941-4C79-4A42-8E3B-DC1A98921161}"/>
    <cellStyle name="Millares 100 11 3 4 3 2 2 2" xfId="42555" xr:uid="{E9E02F9B-F3AD-42A5-A54F-B7647671D809}"/>
    <cellStyle name="Millares 100 11 3 4 3 2 3" xfId="31114" xr:uid="{F433FFE8-8513-43B0-A5C0-840605003AAA}"/>
    <cellStyle name="Millares 100 11 3 4 3 2 4" xfId="53996" xr:uid="{93751D69-4C2C-481D-9EE9-647DB1EB55DD}"/>
    <cellStyle name="Millares 100 11 3 4 3 3" xfId="15419" xr:uid="{BFBED9DE-9D55-4C21-A9FC-84034145F755}"/>
    <cellStyle name="Millares 100 11 3 4 3 3 2" xfId="38313" xr:uid="{BA3CB03C-EC8C-4FE0-9E83-C59ACE152096}"/>
    <cellStyle name="Millares 100 11 3 4 3 4" xfId="26872" xr:uid="{969371E5-135D-4135-AE7A-4159847E4F01}"/>
    <cellStyle name="Millares 100 11 3 4 3 5" xfId="49754" xr:uid="{0290BE87-4076-4590-AEF7-A72839E33CCE}"/>
    <cellStyle name="Millares 100 11 3 4 4" xfId="5053" xr:uid="{408A0340-F28F-4315-A383-C9B21A3A9589}"/>
    <cellStyle name="Millares 100 11 3 4 4 2" xfId="16505" xr:uid="{085108C1-09EA-4DA7-94E7-48AE899FC79B}"/>
    <cellStyle name="Millares 100 11 3 4 4 2 2" xfId="39399" xr:uid="{FE8FB330-ED69-4D97-82EF-D4CEB8470319}"/>
    <cellStyle name="Millares 100 11 3 4 4 3" xfId="27958" xr:uid="{1BE98F6F-C010-447D-88A1-C6046607243D}"/>
    <cellStyle name="Millares 100 11 3 4 4 4" xfId="50840" xr:uid="{E9449842-9893-4479-8FD7-DC6488F6811E}"/>
    <cellStyle name="Millares 100 11 3 4 5" xfId="10114" xr:uid="{471F80FE-4C66-4A7A-947D-073AB3D641BF}"/>
    <cellStyle name="Millares 100 11 3 4 5 2" xfId="21557" xr:uid="{93AE36ED-9D54-4FD8-AA42-9D5BD47544E2}"/>
    <cellStyle name="Millares 100 11 3 4 5 2 2" xfId="44451" xr:uid="{ECC787EE-3CA6-470C-B29C-1F3A4FFEDE3A}"/>
    <cellStyle name="Millares 100 11 3 4 5 3" xfId="33010" xr:uid="{0A5A61A7-10DF-460C-9401-7A4662C4C6BF}"/>
    <cellStyle name="Millares 100 11 3 4 6" xfId="11198" xr:uid="{16FEBB99-941B-4AA8-85EF-81A21DB1B96B}"/>
    <cellStyle name="Millares 100 11 3 4 6 2" xfId="22641" xr:uid="{F98E7CBE-03DE-4A24-855B-6030BE28877E}"/>
    <cellStyle name="Millares 100 11 3 4 6 2 2" xfId="45535" xr:uid="{1A97046F-B13C-443B-9842-624BB0B8EC10}"/>
    <cellStyle name="Millares 100 11 3 4 6 3" xfId="34094" xr:uid="{AB525765-94F9-4BFD-AD0D-38AB9538130E}"/>
    <cellStyle name="Millares 100 11 3 4 7" xfId="12263" xr:uid="{CAFDC0FA-6495-498B-941E-FBFF7CD37084}"/>
    <cellStyle name="Millares 100 11 3 4 7 2" xfId="35157" xr:uid="{1CB1B2DC-7CFF-493F-8080-46BD7B62D839}"/>
    <cellStyle name="Millares 100 11 3 4 8" xfId="23716" xr:uid="{6FB4C7F9-DE8B-4BB7-A83E-B2F71BB40220}"/>
    <cellStyle name="Millares 100 11 3 4 9" xfId="46599" xr:uid="{D3CB5B17-9D1C-45E1-A74B-07F88E5E21CC}"/>
    <cellStyle name="Millares 100 11 3 5" xfId="1334" xr:uid="{14057969-7429-43E2-AC7C-2166325C2154}"/>
    <cellStyle name="Millares 100 11 3 5 2" xfId="2651" xr:uid="{79FDF692-766B-4E37-8994-7A6C325D1DE2}"/>
    <cellStyle name="Millares 100 11 3 5 2 2" xfId="6898" xr:uid="{C0E1CCE3-C09A-4DDA-A605-44018E65269E}"/>
    <cellStyle name="Millares 100 11 3 5 2 2 2" xfId="18350" xr:uid="{FCCEC563-2686-41BF-914B-AF8FD0350912}"/>
    <cellStyle name="Millares 100 11 3 5 2 2 2 2" xfId="41244" xr:uid="{DEA8D4A7-798B-4B8F-B24C-1A04AB085B53}"/>
    <cellStyle name="Millares 100 11 3 5 2 2 3" xfId="29803" xr:uid="{7AE68A4F-0DF4-4DD4-9185-BF3451A21C4F}"/>
    <cellStyle name="Millares 100 11 3 5 2 2 4" xfId="52685" xr:uid="{2F4C7F27-5006-4946-B250-E6200D69E3DE}"/>
    <cellStyle name="Millares 100 11 3 5 2 3" xfId="14108" xr:uid="{ACA2E6B3-86BC-462C-B043-A62DEE4278C7}"/>
    <cellStyle name="Millares 100 11 3 5 2 3 2" xfId="37002" xr:uid="{51470C4F-C5D2-4F21-B970-D73C5C595474}"/>
    <cellStyle name="Millares 100 11 3 5 2 4" xfId="25561" xr:uid="{B3384274-5435-420C-A1B5-B1CEA46E2C67}"/>
    <cellStyle name="Millares 100 11 3 5 2 5" xfId="48444" xr:uid="{1A741E26-C491-4628-ACBF-575CBECCB14F}"/>
    <cellStyle name="Millares 100 11 3 5 3" xfId="5581" xr:uid="{5B6DE513-675F-42E0-AF8C-ADA15C4F5482}"/>
    <cellStyle name="Millares 100 11 3 5 3 2" xfId="17033" xr:uid="{B65D0082-C54F-4185-827B-61174B3BF2ED}"/>
    <cellStyle name="Millares 100 11 3 5 3 2 2" xfId="39927" xr:uid="{FFD0A00F-4635-4DB7-83CF-33FD7BE7F5D7}"/>
    <cellStyle name="Millares 100 11 3 5 3 3" xfId="28486" xr:uid="{C23E625B-B049-4D99-BA41-5FEE34BD03E0}"/>
    <cellStyle name="Millares 100 11 3 5 3 4" xfId="51368" xr:uid="{612B99AE-C90B-4EF8-A2A3-E56D84B5D790}"/>
    <cellStyle name="Millares 100 11 3 5 4" xfId="12791" xr:uid="{338C599B-12D8-4C45-8D63-AD3C3F0C9143}"/>
    <cellStyle name="Millares 100 11 3 5 4 2" xfId="35685" xr:uid="{5C738256-7A95-4AB8-AE60-19D28FE8B07A}"/>
    <cellStyle name="Millares 100 11 3 5 5" xfId="24244" xr:uid="{F19807B6-1B23-48C7-B076-0926DBF782D1}"/>
    <cellStyle name="Millares 100 11 3 5 6" xfId="47127" xr:uid="{C438C133-BED8-4677-993F-A4F6D96E50A9}"/>
    <cellStyle name="Millares 100 11 3 6" xfId="1597" xr:uid="{D16F9AF1-9572-471A-96F6-D6247A62F32F}"/>
    <cellStyle name="Millares 100 11 3 6 2" xfId="5844" xr:uid="{48DECCC5-13DA-4EEB-A133-9A715EF0F7D0}"/>
    <cellStyle name="Millares 100 11 3 6 2 2" xfId="17296" xr:uid="{40BE5BC6-80C7-475B-A3F9-85ECB0DF5BD3}"/>
    <cellStyle name="Millares 100 11 3 6 2 2 2" xfId="40190" xr:uid="{4D21CCDC-BB1B-4720-8574-E982584B45C2}"/>
    <cellStyle name="Millares 100 11 3 6 2 3" xfId="28749" xr:uid="{8C51FAF4-DB0B-402F-ABA6-E6B1CD27B8F6}"/>
    <cellStyle name="Millares 100 11 3 6 2 4" xfId="51631" xr:uid="{0FC3AFB8-F16A-4AA3-842D-C0D8DC06DE91}"/>
    <cellStyle name="Millares 100 11 3 6 3" xfId="13054" xr:uid="{9DA81453-D035-49B0-864A-C0C7A597BD3E}"/>
    <cellStyle name="Millares 100 11 3 6 3 2" xfId="35948" xr:uid="{92585AEA-87BE-4274-9A5F-1935E5F0D99D}"/>
    <cellStyle name="Millares 100 11 3 6 4" xfId="24507" xr:uid="{EEB37FE7-D264-479A-9506-21EE0E6C77C1}"/>
    <cellStyle name="Millares 100 11 3 6 5" xfId="47390" xr:uid="{CC4FE670-A024-413D-85A5-4725E730354B}"/>
    <cellStyle name="Millares 100 11 3 7" xfId="2919" xr:uid="{7CCCC4CB-9344-43F9-9287-F3C31C22026E}"/>
    <cellStyle name="Millares 100 11 3 7 2" xfId="7162" xr:uid="{DE1D4CDB-9A65-4D09-B2E2-00410235C82B}"/>
    <cellStyle name="Millares 100 11 3 7 2 2" xfId="18614" xr:uid="{68360084-754A-4E6F-B2CB-0FAF4ACD6737}"/>
    <cellStyle name="Millares 100 11 3 7 2 2 2" xfId="41508" xr:uid="{3774F4F8-2783-4A7B-B44F-D4B7E046AF23}"/>
    <cellStyle name="Millares 100 11 3 7 2 3" xfId="30067" xr:uid="{EDBF6727-0C29-4816-8899-EE08724A2B28}"/>
    <cellStyle name="Millares 100 11 3 7 2 4" xfId="52949" xr:uid="{2BECD507-AF16-4DAD-A656-1A4852A56ACF}"/>
    <cellStyle name="Millares 100 11 3 7 3" xfId="14372" xr:uid="{006B2D47-5A1A-4D0F-8EAB-ADDE4CCE018B}"/>
    <cellStyle name="Millares 100 11 3 7 3 2" xfId="37266" xr:uid="{633FE9AC-E52F-40A3-84AF-3D6D90C484CD}"/>
    <cellStyle name="Millares 100 11 3 7 4" xfId="25825" xr:uid="{D7013F18-A008-4E18-8419-2D78428C0867}"/>
    <cellStyle name="Millares 100 11 3 7 5" xfId="48707" xr:uid="{A06B0BDA-AA16-41C2-9915-A8A3A28F1C96}"/>
    <cellStyle name="Millares 100 11 3 8" xfId="3179" xr:uid="{D10946F6-C6D3-47F0-8923-0366E50C11FD}"/>
    <cellStyle name="Millares 100 11 3 8 2" xfId="7421" xr:uid="{AFBC64CD-E966-49E8-8181-02E4E3849D08}"/>
    <cellStyle name="Millares 100 11 3 8 2 2" xfId="18873" xr:uid="{E2B50315-74B3-42FA-BAE1-281D62C0AD69}"/>
    <cellStyle name="Millares 100 11 3 8 2 2 2" xfId="41767" xr:uid="{A05B74B9-8962-4250-A36A-F7F67687C78F}"/>
    <cellStyle name="Millares 100 11 3 8 2 3" xfId="30326" xr:uid="{23B43CCA-9465-4EAE-AB50-054A0115E6C8}"/>
    <cellStyle name="Millares 100 11 3 8 2 4" xfId="53208" xr:uid="{B3AB636C-A7FB-4E27-967D-2DC0EA517ECD}"/>
    <cellStyle name="Millares 100 11 3 8 3" xfId="14631" xr:uid="{B4C9617F-7B16-40A0-912B-9FD363F75C18}"/>
    <cellStyle name="Millares 100 11 3 8 3 2" xfId="37525" xr:uid="{78C70049-F5DD-40BF-B642-9347FD47262C}"/>
    <cellStyle name="Millares 100 11 3 8 4" xfId="26084" xr:uid="{3EC8A229-B632-40D5-B5DE-A98F65403BD0}"/>
    <cellStyle name="Millares 100 11 3 8 5" xfId="48966" xr:uid="{7EAB89B1-3BDA-4454-9BE4-99600B3A27AC}"/>
    <cellStyle name="Millares 100 11 3 9" xfId="3440" xr:uid="{0E47311C-223D-46BD-B94A-41597EAD576B}"/>
    <cellStyle name="Millares 100 11 3 9 2" xfId="7683" xr:uid="{FC16F554-17E3-4449-A4C5-7980C40A1FDC}"/>
    <cellStyle name="Millares 100 11 3 9 2 2" xfId="19135" xr:uid="{003D67AC-4240-4526-8842-394DBBCEB02F}"/>
    <cellStyle name="Millares 100 11 3 9 2 2 2" xfId="42029" xr:uid="{4827B998-9C3D-47CF-9043-3777411038D4}"/>
    <cellStyle name="Millares 100 11 3 9 2 3" xfId="30588" xr:uid="{53E49204-B69E-45D9-9DE0-B370A8E6CCEC}"/>
    <cellStyle name="Millares 100 11 3 9 2 4" xfId="53470" xr:uid="{1DAD08EB-82AD-4544-A042-424115B07E41}"/>
    <cellStyle name="Millares 100 11 3 9 3" xfId="14893" xr:uid="{EC0A765C-6A07-403A-87EE-644A59079D8B}"/>
    <cellStyle name="Millares 100 11 3 9 3 2" xfId="37787" xr:uid="{BC288C1B-F2A5-4225-81C0-6F93E2511E21}"/>
    <cellStyle name="Millares 100 11 3 9 4" xfId="26346" xr:uid="{09FBE3F3-0830-422D-B11F-01AA84F8C259}"/>
    <cellStyle name="Millares 100 11 3 9 5" xfId="49228" xr:uid="{A095605D-2B54-476E-A7C1-624863785E91}"/>
    <cellStyle name="Millares 100 11 4" xfId="315" xr:uid="{973DFCFD-C161-4A6E-8112-695E5254129D}"/>
    <cellStyle name="Millares 100 11 4 10" xfId="4548" xr:uid="{5866AC1F-37C6-46A4-A3E6-E4A80CF0D2C4}"/>
    <cellStyle name="Millares 100 11 4 10 2" xfId="16000" xr:uid="{12E0314C-7E9E-4684-BD3D-32395C067931}"/>
    <cellStyle name="Millares 100 11 4 10 2 2" xfId="38894" xr:uid="{A3A1064A-0778-4BFD-B39D-D7CC333E5631}"/>
    <cellStyle name="Millares 100 11 4 10 3" xfId="27453" xr:uid="{AB3325A1-1912-439E-8201-25A36191F384}"/>
    <cellStyle name="Millares 100 11 4 10 4" xfId="50335" xr:uid="{F47F5764-BA42-467F-9EB3-E3C6B2E5BB78}"/>
    <cellStyle name="Millares 100 11 4 11" xfId="8828" xr:uid="{652A4FFA-029B-4812-B690-E72B121C476E}"/>
    <cellStyle name="Millares 100 11 4 11 2" xfId="20272" xr:uid="{BE6D9936-D41F-450E-ADBB-A92728216E8B}"/>
    <cellStyle name="Millares 100 11 4 11 2 2" xfId="43166" xr:uid="{7F2B84FB-4C37-4838-8E37-96DFF25D5195}"/>
    <cellStyle name="Millares 100 11 4 11 3" xfId="31725" xr:uid="{8BCC0F4B-989F-48FF-86CE-9E5645B88E2E}"/>
    <cellStyle name="Millares 100 11 4 11 4" xfId="54607" xr:uid="{B3B821EE-1424-4344-8F8B-F917A85BD623}"/>
    <cellStyle name="Millares 100 11 4 12" xfId="9090" xr:uid="{B397E52C-8BFD-49C3-B86C-E3AB3B9E78AD}"/>
    <cellStyle name="Millares 100 11 4 12 2" xfId="20534" xr:uid="{BBBCC55A-F829-4055-8CE4-6B27B4C8AF80}"/>
    <cellStyle name="Millares 100 11 4 12 2 2" xfId="43428" xr:uid="{963EF028-CABF-4DA9-A728-EB4D181A4DCF}"/>
    <cellStyle name="Millares 100 11 4 12 3" xfId="31987" xr:uid="{5CCA96A6-F27A-4ED1-8BB0-B0040122B3CB}"/>
    <cellStyle name="Millares 100 11 4 12 4" xfId="54869" xr:uid="{B330E2A9-0D0B-45BF-9224-05458F6A09D1}"/>
    <cellStyle name="Millares 100 11 4 13" xfId="9357" xr:uid="{73CA82E5-C660-4F6B-830F-F66E01F5BA94}"/>
    <cellStyle name="Millares 100 11 4 13 2" xfId="20801" xr:uid="{04F3139D-A391-4365-9BCC-33FDD204C400}"/>
    <cellStyle name="Millares 100 11 4 13 2 2" xfId="43695" xr:uid="{CA17711B-6133-4D57-BF69-3C1EB620B898}"/>
    <cellStyle name="Millares 100 11 4 13 3" xfId="32254" xr:uid="{2DF5D1D8-7BDD-4CD9-A689-31EAE2906482}"/>
    <cellStyle name="Millares 100 11 4 13 4" xfId="55136" xr:uid="{5C0FC47A-7A21-474F-A2F9-F782F7338D17}"/>
    <cellStyle name="Millares 100 11 4 14" xfId="9629" xr:uid="{41A0CCD7-7F9D-4B29-B17D-1DE6E1D0EDBD}"/>
    <cellStyle name="Millares 100 11 4 14 2" xfId="21072" xr:uid="{91B402F4-2179-4B40-9156-2F5698F30724}"/>
    <cellStyle name="Millares 100 11 4 14 2 2" xfId="43966" xr:uid="{C5085D21-5B8B-4006-ACE1-04B2FD5525EF}"/>
    <cellStyle name="Millares 100 11 4 14 3" xfId="32525" xr:uid="{49C8653E-888F-4555-9152-F074516E0771}"/>
    <cellStyle name="Millares 100 11 4 15" xfId="10713" xr:uid="{BE4B4FA1-A7FB-446E-8881-450DBC6CEB4C}"/>
    <cellStyle name="Millares 100 11 4 15 2" xfId="22156" xr:uid="{D75F2306-10D3-4944-8BA8-28C267727915}"/>
    <cellStyle name="Millares 100 11 4 15 2 2" xfId="45050" xr:uid="{8E7D419A-A3F1-4EBF-B3FC-1D39D8471DB3}"/>
    <cellStyle name="Millares 100 11 4 15 3" xfId="33609" xr:uid="{401C6AA1-9EBC-452E-BC31-4E31FB1419EA}"/>
    <cellStyle name="Millares 100 11 4 16" xfId="11778" xr:uid="{9095C733-371B-47B1-8AB6-B2EB7CD6379E}"/>
    <cellStyle name="Millares 100 11 4 16 2" xfId="34672" xr:uid="{C67BB724-9C87-45A3-A479-A6669549359F}"/>
    <cellStyle name="Millares 100 11 4 17" xfId="23231" xr:uid="{901440CA-A805-416B-874E-3226E6D5189D}"/>
    <cellStyle name="Millares 100 11 4 18" xfId="46114" xr:uid="{BE4E3AF2-F521-4814-B939-B5D8C6095C0F}"/>
    <cellStyle name="Millares 100 11 4 19" xfId="55453" xr:uid="{1CD82D07-5DFD-428C-8508-44EDFD141E2E}"/>
    <cellStyle name="Millares 100 11 4 2" xfId="436" xr:uid="{22DC51F4-25DC-4A45-ADA1-EEC6B2FCFE7A}"/>
    <cellStyle name="Millares 100 11 4 2 10" xfId="8944" xr:uid="{7E3D44EE-49A4-4156-954D-C569E9203823}"/>
    <cellStyle name="Millares 100 11 4 2 10 2" xfId="20388" xr:uid="{2F595063-24CB-4BB4-B0BE-364D816709FA}"/>
    <cellStyle name="Millares 100 11 4 2 10 2 2" xfId="43282" xr:uid="{50C09953-F9DE-46DB-BC94-A185102FB3E3}"/>
    <cellStyle name="Millares 100 11 4 2 10 3" xfId="31841" xr:uid="{49846663-A8C7-44AA-9502-F9640760BDFD}"/>
    <cellStyle name="Millares 100 11 4 2 10 4" xfId="54723" xr:uid="{B0D13BAA-EF9E-4A16-9A15-14ED50FD1EEA}"/>
    <cellStyle name="Millares 100 11 4 2 11" xfId="9206" xr:uid="{606594EA-2875-4098-91D7-5F29CCD6125C}"/>
    <cellStyle name="Millares 100 11 4 2 11 2" xfId="20650" xr:uid="{6D0D81CA-3555-4958-9133-CD006D00DE95}"/>
    <cellStyle name="Millares 100 11 4 2 11 2 2" xfId="43544" xr:uid="{D3481A2F-B04E-4A26-A6D4-2395E5088D76}"/>
    <cellStyle name="Millares 100 11 4 2 11 3" xfId="32103" xr:uid="{79122DC7-2C4D-4DCE-8A14-9E60504000AF}"/>
    <cellStyle name="Millares 100 11 4 2 11 4" xfId="54985" xr:uid="{BB251BD4-5628-4C90-AB0B-0103F98EE361}"/>
    <cellStyle name="Millares 100 11 4 2 12" xfId="9473" xr:uid="{19D97422-5157-4DFD-8F64-257EDF9027FE}"/>
    <cellStyle name="Millares 100 11 4 2 12 2" xfId="20917" xr:uid="{38AAB9B0-996A-41CD-96B6-659E5662D6F8}"/>
    <cellStyle name="Millares 100 11 4 2 12 2 2" xfId="43811" xr:uid="{C3F7FC1B-51B7-4B6E-8FB2-76F1D29157D5}"/>
    <cellStyle name="Millares 100 11 4 2 12 3" xfId="32370" xr:uid="{7F86A59B-6630-43CF-B2EA-C770D8F54FD8}"/>
    <cellStyle name="Millares 100 11 4 2 12 4" xfId="55252" xr:uid="{5E251E9A-7959-43E8-B773-32ED8C097024}"/>
    <cellStyle name="Millares 100 11 4 2 13" xfId="9745" xr:uid="{0539E207-A83B-45F8-B02C-9F6AC81AE40D}"/>
    <cellStyle name="Millares 100 11 4 2 13 2" xfId="21188" xr:uid="{E40D5772-C91B-4454-B68E-8BF2CB452C38}"/>
    <cellStyle name="Millares 100 11 4 2 13 2 2" xfId="44082" xr:uid="{A7BAB169-F129-4521-892E-99040FD73AFE}"/>
    <cellStyle name="Millares 100 11 4 2 13 3" xfId="32641" xr:uid="{A560873B-E30D-40B5-BAB4-FE5AA07542A8}"/>
    <cellStyle name="Millares 100 11 4 2 14" xfId="10829" xr:uid="{4CA229CC-A099-4792-9ED1-F979A296C306}"/>
    <cellStyle name="Millares 100 11 4 2 14 2" xfId="22272" xr:uid="{C5172234-B4CB-42A9-A702-2C4E75482FC7}"/>
    <cellStyle name="Millares 100 11 4 2 14 2 2" xfId="45166" xr:uid="{3F3BF6E5-4F4A-409E-8ACD-5D95E71E99B9}"/>
    <cellStyle name="Millares 100 11 4 2 14 3" xfId="33725" xr:uid="{B2CFCF4C-67E9-47E3-8973-CD24D4228656}"/>
    <cellStyle name="Millares 100 11 4 2 15" xfId="11894" xr:uid="{95C6CE63-721C-46D6-A175-97B6BC9BBB8F}"/>
    <cellStyle name="Millares 100 11 4 2 15 2" xfId="34788" xr:uid="{F6EACC82-D4D9-44A9-A0DD-0FBF98F2F474}"/>
    <cellStyle name="Millares 100 11 4 2 16" xfId="23347" xr:uid="{E1B74034-497E-4201-86BA-E10E58436086}"/>
    <cellStyle name="Millares 100 11 4 2 17" xfId="46230" xr:uid="{02DD9AE4-040F-4C34-A01E-F1BE414E61D8}"/>
    <cellStyle name="Millares 100 11 4 2 18" xfId="55569" xr:uid="{DF4C2D3B-14BF-4AC7-80B8-9BB95AB54E45}"/>
    <cellStyle name="Millares 100 11 4 2 2" xfId="699" xr:uid="{8FBC251E-F367-43BC-89C7-911DBC7EA8C6}"/>
    <cellStyle name="Millares 100 11 4 2 2 10" xfId="46493" xr:uid="{0F3BB635-4EA2-4CF7-A355-620EF284B5E2}"/>
    <cellStyle name="Millares 100 11 4 2 2 11" xfId="55838" xr:uid="{68CB809E-B630-4822-B768-0D44F4499C28}"/>
    <cellStyle name="Millares 100 11 4 2 2 2" xfId="1227" xr:uid="{E118AB13-8669-478D-B5FE-D2E47EB4DB7D}"/>
    <cellStyle name="Millares 100 11 4 2 2 2 2" xfId="2544" xr:uid="{4FD00C3D-BEE1-4F07-81B1-094BEECA83FE}"/>
    <cellStyle name="Millares 100 11 4 2 2 2 2 2" xfId="6791" xr:uid="{EA64D6D6-2E1A-4FFF-AEA6-C57D92C21454}"/>
    <cellStyle name="Millares 100 11 4 2 2 2 2 2 2" xfId="18243" xr:uid="{10197C49-34A8-466E-9E24-B5A52E076A0E}"/>
    <cellStyle name="Millares 100 11 4 2 2 2 2 2 2 2" xfId="41137" xr:uid="{3FD884F8-C5B2-426B-8D6D-2E8FDFBC27A6}"/>
    <cellStyle name="Millares 100 11 4 2 2 2 2 2 3" xfId="29696" xr:uid="{F479AF16-3D27-405A-99BA-AE53BC26D0E4}"/>
    <cellStyle name="Millares 100 11 4 2 2 2 2 2 4" xfId="52578" xr:uid="{A9A3C28C-249B-4FCA-91B8-FA9772A2E811}"/>
    <cellStyle name="Millares 100 11 4 2 2 2 2 3" xfId="14001" xr:uid="{C285DECB-B17A-448F-A886-E3C83A5F5AE6}"/>
    <cellStyle name="Millares 100 11 4 2 2 2 2 3 2" xfId="36895" xr:uid="{ED7EA40B-F451-4DA0-AA47-0F6F65CD64CF}"/>
    <cellStyle name="Millares 100 11 4 2 2 2 2 4" xfId="25454" xr:uid="{13C0EAE5-7908-4B58-B709-684A4E6E0484}"/>
    <cellStyle name="Millares 100 11 4 2 2 2 2 5" xfId="48337" xr:uid="{B153CCFD-7C39-4790-B40D-2FD50CDB3381}"/>
    <cellStyle name="Millares 100 11 4 2 2 2 3" xfId="4387" xr:uid="{260EF776-5B8A-4BDA-BDD7-C7E275FDF5C2}"/>
    <cellStyle name="Millares 100 11 4 2 2 2 3 2" xfId="8630" xr:uid="{86103265-6421-4B79-B262-51296888D634}"/>
    <cellStyle name="Millares 100 11 4 2 2 2 3 2 2" xfId="20082" xr:uid="{F858D36A-5F35-4B7B-83DC-19021591E3D2}"/>
    <cellStyle name="Millares 100 11 4 2 2 2 3 2 2 2" xfId="42976" xr:uid="{DBFA7781-1AF4-4372-A6A0-B18DF4B1CFAD}"/>
    <cellStyle name="Millares 100 11 4 2 2 2 3 2 3" xfId="31535" xr:uid="{C29E2583-F6B4-4BEB-B543-F26E75BFEE65}"/>
    <cellStyle name="Millares 100 11 4 2 2 2 3 2 4" xfId="54417" xr:uid="{2647000C-63DC-4DEA-9611-C73C17F32779}"/>
    <cellStyle name="Millares 100 11 4 2 2 2 3 3" xfId="15840" xr:uid="{8BFD4824-F979-4558-A7BC-70C40D3DBF6E}"/>
    <cellStyle name="Millares 100 11 4 2 2 2 3 3 2" xfId="38734" xr:uid="{6F1DD86C-3132-47F8-A55C-4E80E1F32BCB}"/>
    <cellStyle name="Millares 100 11 4 2 2 2 3 4" xfId="27293" xr:uid="{BBC57399-054E-4C52-8573-13D76319BDEB}"/>
    <cellStyle name="Millares 100 11 4 2 2 2 3 5" xfId="50175" xr:uid="{822B004C-1D5F-4632-94F3-25D035ECCBEC}"/>
    <cellStyle name="Millares 100 11 4 2 2 2 4" xfId="5474" xr:uid="{77847FCF-AEE5-4548-9E92-D5F1EBFE6EA5}"/>
    <cellStyle name="Millares 100 11 4 2 2 2 4 2" xfId="16926" xr:uid="{9A957EC1-73C6-4AEF-82E3-B2E50AD0C504}"/>
    <cellStyle name="Millares 100 11 4 2 2 2 4 2 2" xfId="39820" xr:uid="{B102E6DA-B3DC-49CF-A362-4B9FD4D50C08}"/>
    <cellStyle name="Millares 100 11 4 2 2 2 4 3" xfId="28379" xr:uid="{9CDCE3CF-2188-490C-A6E7-EFE8454E09E0}"/>
    <cellStyle name="Millares 100 11 4 2 2 2 4 4" xfId="51261" xr:uid="{187052BC-4185-46C1-B21D-9FBE8F254B80}"/>
    <cellStyle name="Millares 100 11 4 2 2 2 5" xfId="10535" xr:uid="{64C4A46B-FD25-4E33-BE53-74A57BB87232}"/>
    <cellStyle name="Millares 100 11 4 2 2 2 5 2" xfId="21978" xr:uid="{ADFE307F-AD18-47C9-86AC-B9C04480C4C1}"/>
    <cellStyle name="Millares 100 11 4 2 2 2 5 2 2" xfId="44872" xr:uid="{A0233569-2CC7-48DE-9B29-CA8988BDABC6}"/>
    <cellStyle name="Millares 100 11 4 2 2 2 5 3" xfId="33431" xr:uid="{9090D83E-6998-4E30-B326-334129BD48C2}"/>
    <cellStyle name="Millares 100 11 4 2 2 2 6" xfId="11619" xr:uid="{333DE901-2236-4E7C-95C7-620180B3109A}"/>
    <cellStyle name="Millares 100 11 4 2 2 2 6 2" xfId="23062" xr:uid="{0B9FE0C0-3C89-4C82-84F6-ADC85E432AF4}"/>
    <cellStyle name="Millares 100 11 4 2 2 2 6 2 2" xfId="45956" xr:uid="{4556CF1C-5EA5-44AB-9EA5-830B3654310A}"/>
    <cellStyle name="Millares 100 11 4 2 2 2 6 3" xfId="34515" xr:uid="{55ED9607-AF3A-4941-BA34-FC4F6D56648F}"/>
    <cellStyle name="Millares 100 11 4 2 2 2 7" xfId="12684" xr:uid="{F1A90BBD-519F-49D2-9FF3-76D96D1383F9}"/>
    <cellStyle name="Millares 100 11 4 2 2 2 7 2" xfId="35578" xr:uid="{5118CF25-7464-4D78-988F-6314AAC08661}"/>
    <cellStyle name="Millares 100 11 4 2 2 2 8" xfId="24137" xr:uid="{17E145D3-4F1D-4D27-BB17-6C6093AEF63D}"/>
    <cellStyle name="Millares 100 11 4 2 2 2 9" xfId="47020" xr:uid="{BB93EB3C-3E6A-40B2-BC89-FF05534CAE11}"/>
    <cellStyle name="Millares 100 11 4 2 2 3" xfId="2017" xr:uid="{34132D31-12DB-415D-B65D-43DE23B32DF3}"/>
    <cellStyle name="Millares 100 11 4 2 2 3 2" xfId="6264" xr:uid="{B828A358-CACA-483C-A0CA-B97ABA809D1B}"/>
    <cellStyle name="Millares 100 11 4 2 2 3 2 2" xfId="17716" xr:uid="{38D3C1FE-514D-4FDE-BC52-9CF908554BB0}"/>
    <cellStyle name="Millares 100 11 4 2 2 3 2 2 2" xfId="40610" xr:uid="{C85BB70D-92B6-4790-ABA3-FB41FF4F7586}"/>
    <cellStyle name="Millares 100 11 4 2 2 3 2 3" xfId="29169" xr:uid="{26C0CBA6-3053-4B23-90D5-21AEE9C8A733}"/>
    <cellStyle name="Millares 100 11 4 2 2 3 2 4" xfId="52051" xr:uid="{92618CFC-757A-4AC8-97AE-71259940E87A}"/>
    <cellStyle name="Millares 100 11 4 2 2 3 3" xfId="13474" xr:uid="{0C2F4AEB-6EBB-40D3-BB84-A3D503D6F2AA}"/>
    <cellStyle name="Millares 100 11 4 2 2 3 3 2" xfId="36368" xr:uid="{6CBCF906-DE5C-447F-880B-EAD8DFCA9306}"/>
    <cellStyle name="Millares 100 11 4 2 2 3 4" xfId="24927" xr:uid="{60F5187A-C85C-4143-AAE0-1D952863BD54}"/>
    <cellStyle name="Millares 100 11 4 2 2 3 5" xfId="47810" xr:uid="{EC6EAB75-174B-42E3-B227-59ED4CBC7B5A}"/>
    <cellStyle name="Millares 100 11 4 2 2 4" xfId="3860" xr:uid="{D233D67B-9635-4BF2-8236-D8E403A8F3EC}"/>
    <cellStyle name="Millares 100 11 4 2 2 4 2" xfId="8103" xr:uid="{8EB5E0C7-E63F-4180-9983-1BB193EE3170}"/>
    <cellStyle name="Millares 100 11 4 2 2 4 2 2" xfId="19555" xr:uid="{8D3D600D-2395-448D-A45B-3E46996D0B01}"/>
    <cellStyle name="Millares 100 11 4 2 2 4 2 2 2" xfId="42449" xr:uid="{9114A58D-FD68-46A0-A53D-65DC156B142E}"/>
    <cellStyle name="Millares 100 11 4 2 2 4 2 3" xfId="31008" xr:uid="{A2C1FBC7-4BC5-42E7-9F07-DCAB18295DD9}"/>
    <cellStyle name="Millares 100 11 4 2 2 4 2 4" xfId="53890" xr:uid="{E1F4AC96-FA5E-48BF-8067-975123394A4A}"/>
    <cellStyle name="Millares 100 11 4 2 2 4 3" xfId="15313" xr:uid="{530683E7-F98D-46A9-8A04-410B9460152B}"/>
    <cellStyle name="Millares 100 11 4 2 2 4 3 2" xfId="38207" xr:uid="{19DED369-E5BF-4F91-96E5-9598033DA767}"/>
    <cellStyle name="Millares 100 11 4 2 2 4 4" xfId="26766" xr:uid="{720386F0-0959-40FE-9D4A-2BA219698D64}"/>
    <cellStyle name="Millares 100 11 4 2 2 4 5" xfId="49648" xr:uid="{296BEBDB-82A1-4733-864D-C1054DAC0386}"/>
    <cellStyle name="Millares 100 11 4 2 2 5" xfId="4947" xr:uid="{6071CAC6-2306-4FB9-A3E6-8ECCD694B5E6}"/>
    <cellStyle name="Millares 100 11 4 2 2 5 2" xfId="16399" xr:uid="{20F199AD-1A3C-47E7-A6F7-AF17262430A4}"/>
    <cellStyle name="Millares 100 11 4 2 2 5 2 2" xfId="39293" xr:uid="{BC8418A4-128C-47FA-93A2-DE3C3FFCD89C}"/>
    <cellStyle name="Millares 100 11 4 2 2 5 3" xfId="27852" xr:uid="{D0CB2333-C40F-490F-B0D1-07FB57FB5CAE}"/>
    <cellStyle name="Millares 100 11 4 2 2 5 4" xfId="50734" xr:uid="{0D0CEB80-E56C-45DD-ABE3-89FBB01AF82C}"/>
    <cellStyle name="Millares 100 11 4 2 2 6" xfId="10008" xr:uid="{56966AEE-0878-4827-87AE-61BD05EC9265}"/>
    <cellStyle name="Millares 100 11 4 2 2 6 2" xfId="21451" xr:uid="{9430D1BC-09B3-40A4-9C05-524EAF138D26}"/>
    <cellStyle name="Millares 100 11 4 2 2 6 2 2" xfId="44345" xr:uid="{CC20782D-3386-48D7-AB65-8AD24E177C0F}"/>
    <cellStyle name="Millares 100 11 4 2 2 6 3" xfId="32904" xr:uid="{7D6FF288-1DFB-4D10-8A48-5F51B5F7B26A}"/>
    <cellStyle name="Millares 100 11 4 2 2 7" xfId="11092" xr:uid="{11C9C7F0-9E60-4DE4-A0C5-77E6B3872C47}"/>
    <cellStyle name="Millares 100 11 4 2 2 7 2" xfId="22535" xr:uid="{BFB20BBB-CF84-4A6A-B27F-39CF31E9A030}"/>
    <cellStyle name="Millares 100 11 4 2 2 7 2 2" xfId="45429" xr:uid="{27ED4DB4-BB5F-423A-980D-2B8E7CC04896}"/>
    <cellStyle name="Millares 100 11 4 2 2 7 3" xfId="33988" xr:uid="{D4A787D1-F23F-4255-8FB4-316FF9B44021}"/>
    <cellStyle name="Millares 100 11 4 2 2 8" xfId="12157" xr:uid="{D519D7AB-15B6-456C-968B-AA886BEF6F16}"/>
    <cellStyle name="Millares 100 11 4 2 2 8 2" xfId="35051" xr:uid="{8FFCA750-3630-484A-961D-1CAF618720A6}"/>
    <cellStyle name="Millares 100 11 4 2 2 9" xfId="23610" xr:uid="{F4A3DB1A-88FD-470E-A1DF-65D7AA137615}"/>
    <cellStyle name="Millares 100 11 4 2 3" xfId="964" xr:uid="{90381B72-69D3-4494-B45C-162932FFDE91}"/>
    <cellStyle name="Millares 100 11 4 2 3 2" xfId="2281" xr:uid="{9FFFCA88-BE62-4B7A-82BF-5C98B2867F8D}"/>
    <cellStyle name="Millares 100 11 4 2 3 2 2" xfId="6528" xr:uid="{C384ED8D-9393-4209-B1C2-9BFEE878E62D}"/>
    <cellStyle name="Millares 100 11 4 2 3 2 2 2" xfId="17980" xr:uid="{6733C135-0083-4295-B350-EF337F6464CE}"/>
    <cellStyle name="Millares 100 11 4 2 3 2 2 2 2" xfId="40874" xr:uid="{9FAFA03A-B34D-4FE0-B399-EDEDD25468C5}"/>
    <cellStyle name="Millares 100 11 4 2 3 2 2 3" xfId="29433" xr:uid="{40AA7AD8-DC41-4E64-A34D-552B35450CF4}"/>
    <cellStyle name="Millares 100 11 4 2 3 2 2 4" xfId="52315" xr:uid="{661FD095-CFC3-4867-87F1-2BB4D7E6FAAA}"/>
    <cellStyle name="Millares 100 11 4 2 3 2 3" xfId="13738" xr:uid="{EDF64D58-2539-4A70-8D1A-D973E2CBD5D9}"/>
    <cellStyle name="Millares 100 11 4 2 3 2 3 2" xfId="36632" xr:uid="{D8B658D6-E480-4FC9-B7C6-1169A0D5987C}"/>
    <cellStyle name="Millares 100 11 4 2 3 2 4" xfId="25191" xr:uid="{FBBCDDBD-9864-4E5D-B44F-5AEFEF91EE7F}"/>
    <cellStyle name="Millares 100 11 4 2 3 2 5" xfId="48074" xr:uid="{7CDD1579-F7B0-4FFE-9333-5E34C7BF00C5}"/>
    <cellStyle name="Millares 100 11 4 2 3 3" xfId="4124" xr:uid="{09645AE8-5A6C-4214-AD4E-692136B1D3E2}"/>
    <cellStyle name="Millares 100 11 4 2 3 3 2" xfId="8367" xr:uid="{54A53AEA-490E-4F1B-97FA-5EDE644AE967}"/>
    <cellStyle name="Millares 100 11 4 2 3 3 2 2" xfId="19819" xr:uid="{9629A18D-6195-49A2-8DCB-1BFD06A74184}"/>
    <cellStyle name="Millares 100 11 4 2 3 3 2 2 2" xfId="42713" xr:uid="{E1A2866B-8D8D-4AAF-ADFE-CABBE7753A07}"/>
    <cellStyle name="Millares 100 11 4 2 3 3 2 3" xfId="31272" xr:uid="{E5E4E809-B0CF-49E5-9F90-197DC22B4076}"/>
    <cellStyle name="Millares 100 11 4 2 3 3 2 4" xfId="54154" xr:uid="{5946B567-1699-440D-8D1D-B7A12E2DBA22}"/>
    <cellStyle name="Millares 100 11 4 2 3 3 3" xfId="15577" xr:uid="{152EAF4A-4D43-4CD0-928D-0036B9BC1CC3}"/>
    <cellStyle name="Millares 100 11 4 2 3 3 3 2" xfId="38471" xr:uid="{94A42C8B-50E2-469E-A5A4-12FE07444C73}"/>
    <cellStyle name="Millares 100 11 4 2 3 3 4" xfId="27030" xr:uid="{08DAF583-8B62-4290-96FF-8B294D410B03}"/>
    <cellStyle name="Millares 100 11 4 2 3 3 5" xfId="49912" xr:uid="{E19CC94C-7C53-4021-A342-AF983D36E401}"/>
    <cellStyle name="Millares 100 11 4 2 3 4" xfId="5211" xr:uid="{E58594EC-567A-4AD7-B4C7-872F14A40A54}"/>
    <cellStyle name="Millares 100 11 4 2 3 4 2" xfId="16663" xr:uid="{4E018DF2-547A-4D99-93A1-6B576AAE50D7}"/>
    <cellStyle name="Millares 100 11 4 2 3 4 2 2" xfId="39557" xr:uid="{0192CE23-DB4E-4B2F-8BF8-78276B17F069}"/>
    <cellStyle name="Millares 100 11 4 2 3 4 3" xfId="28116" xr:uid="{22D62C85-5AEF-4EF8-943E-8F03F087977E}"/>
    <cellStyle name="Millares 100 11 4 2 3 4 4" xfId="50998" xr:uid="{BC2680A3-C180-498D-8E92-81FD70ACDA41}"/>
    <cellStyle name="Millares 100 11 4 2 3 5" xfId="10272" xr:uid="{D9FFAA7E-07FE-4689-95B5-CF44A0CDAA68}"/>
    <cellStyle name="Millares 100 11 4 2 3 5 2" xfId="21715" xr:uid="{E6B5897D-A03C-47A1-BFBA-998B3D232F5B}"/>
    <cellStyle name="Millares 100 11 4 2 3 5 2 2" xfId="44609" xr:uid="{4D0409F0-4486-41E6-9C8B-2DE1F62FCF91}"/>
    <cellStyle name="Millares 100 11 4 2 3 5 3" xfId="33168" xr:uid="{E9FD8488-C08B-4450-838D-1569CF76B4A0}"/>
    <cellStyle name="Millares 100 11 4 2 3 6" xfId="11356" xr:uid="{8ADB1492-65DE-457E-8623-03A111B0E54B}"/>
    <cellStyle name="Millares 100 11 4 2 3 6 2" xfId="22799" xr:uid="{7AD9AEE3-F60D-448E-B3E8-4EB3B3AEBBE6}"/>
    <cellStyle name="Millares 100 11 4 2 3 6 2 2" xfId="45693" xr:uid="{66175924-93A0-4E33-B8C1-5FEBB2DD0D6A}"/>
    <cellStyle name="Millares 100 11 4 2 3 6 3" xfId="34252" xr:uid="{8BA49715-24DC-45B5-A112-4E46DDBD5C21}"/>
    <cellStyle name="Millares 100 11 4 2 3 7" xfId="12421" xr:uid="{F22FE889-E3F8-4CAF-AC8D-9A005C17813A}"/>
    <cellStyle name="Millares 100 11 4 2 3 7 2" xfId="35315" xr:uid="{FD387B42-D552-4B8E-A14E-E503BE206230}"/>
    <cellStyle name="Millares 100 11 4 2 3 8" xfId="23874" xr:uid="{2DEBB233-D9CE-4C23-A67C-540AFC9C4024}"/>
    <cellStyle name="Millares 100 11 4 2 3 9" xfId="46757" xr:uid="{ED75E19B-8DF4-42A5-84B6-7D32C0A94644}"/>
    <cellStyle name="Millares 100 11 4 2 4" xfId="1492" xr:uid="{17D78523-745E-4BFA-914F-66E204B75461}"/>
    <cellStyle name="Millares 100 11 4 2 4 2" xfId="2809" xr:uid="{657CEB11-7870-43D0-95BD-5A35017D3DF0}"/>
    <cellStyle name="Millares 100 11 4 2 4 2 2" xfId="7056" xr:uid="{08C30A54-AFEB-4053-81D6-C641844BD63A}"/>
    <cellStyle name="Millares 100 11 4 2 4 2 2 2" xfId="18508" xr:uid="{8E1C1906-C41E-4343-8818-EC346F7B1C56}"/>
    <cellStyle name="Millares 100 11 4 2 4 2 2 2 2" xfId="41402" xr:uid="{274EFD12-09D5-439F-B97A-412FD84F560B}"/>
    <cellStyle name="Millares 100 11 4 2 4 2 2 3" xfId="29961" xr:uid="{6DA79745-BF50-4816-9C53-46D493784914}"/>
    <cellStyle name="Millares 100 11 4 2 4 2 2 4" xfId="52843" xr:uid="{06B81322-1953-48F8-9BDC-581D21CB4D40}"/>
    <cellStyle name="Millares 100 11 4 2 4 2 3" xfId="14266" xr:uid="{10BB91FD-2893-4E17-AE89-456F1B26AEDC}"/>
    <cellStyle name="Millares 100 11 4 2 4 2 3 2" xfId="37160" xr:uid="{AF04804D-4E49-4429-8EAB-53325E34874D}"/>
    <cellStyle name="Millares 100 11 4 2 4 2 4" xfId="25719" xr:uid="{2A25A118-1F56-4866-89D4-3E74728B0927}"/>
    <cellStyle name="Millares 100 11 4 2 4 2 5" xfId="48602" xr:uid="{C3B4D96F-BD85-49BE-800A-54890247ECDC}"/>
    <cellStyle name="Millares 100 11 4 2 4 3" xfId="5739" xr:uid="{E3349D4C-168A-4EA4-A3D8-A27CF23D7222}"/>
    <cellStyle name="Millares 100 11 4 2 4 3 2" xfId="17191" xr:uid="{1261ADC8-CFCD-4FF1-A60F-7DD463EC1B58}"/>
    <cellStyle name="Millares 100 11 4 2 4 3 2 2" xfId="40085" xr:uid="{0ABA07EE-2EFA-4D47-A901-05707D2BF3B0}"/>
    <cellStyle name="Millares 100 11 4 2 4 3 3" xfId="28644" xr:uid="{EC771717-F7D7-4B60-8A00-E802715CB0AD}"/>
    <cellStyle name="Millares 100 11 4 2 4 3 4" xfId="51526" xr:uid="{33EB4493-184C-45D4-B6A7-CEE0790BB597}"/>
    <cellStyle name="Millares 100 11 4 2 4 4" xfId="12949" xr:uid="{7BC24420-1BCD-4435-AB8C-701441DADCC4}"/>
    <cellStyle name="Millares 100 11 4 2 4 4 2" xfId="35843" xr:uid="{7CA3DC5F-FA82-4C6A-B3FF-EEB08BD59608}"/>
    <cellStyle name="Millares 100 11 4 2 4 5" xfId="24402" xr:uid="{D2450821-A6E2-4D16-9E8E-D0B09ABCF85C}"/>
    <cellStyle name="Millares 100 11 4 2 4 6" xfId="47285" xr:uid="{BF86A9F9-9380-49BA-A5EF-7E0BE6C4D3A1}"/>
    <cellStyle name="Millares 100 11 4 2 5" xfId="1754" xr:uid="{7E721BE5-054F-4867-9545-154D368DDC5E}"/>
    <cellStyle name="Millares 100 11 4 2 5 2" xfId="6001" xr:uid="{79CC44DD-46E9-4EE5-A6F5-D4DC0FB36813}"/>
    <cellStyle name="Millares 100 11 4 2 5 2 2" xfId="17453" xr:uid="{67E231A6-754A-45B3-B731-3CBCDF051E99}"/>
    <cellStyle name="Millares 100 11 4 2 5 2 2 2" xfId="40347" xr:uid="{CA381A7B-29C1-4E26-BE7D-F02858A627AC}"/>
    <cellStyle name="Millares 100 11 4 2 5 2 3" xfId="28906" xr:uid="{4A77CDB0-1FA7-4917-89D9-7F1139A26239}"/>
    <cellStyle name="Millares 100 11 4 2 5 2 4" xfId="51788" xr:uid="{171470A9-D978-4A76-8032-ECEAE9E3F873}"/>
    <cellStyle name="Millares 100 11 4 2 5 3" xfId="13211" xr:uid="{D0461D0A-2281-4465-A315-5D73CE69F28D}"/>
    <cellStyle name="Millares 100 11 4 2 5 3 2" xfId="36105" xr:uid="{DD9B7812-4ACD-4EC3-928D-05A04F20B515}"/>
    <cellStyle name="Millares 100 11 4 2 5 4" xfId="24664" xr:uid="{CBFA5B80-0AE9-49F7-8898-62163919A6D2}"/>
    <cellStyle name="Millares 100 11 4 2 5 5" xfId="47547" xr:uid="{DE9A91B1-BA75-4C29-990D-02A963CC330A}"/>
    <cellStyle name="Millares 100 11 4 2 6" xfId="3077" xr:uid="{D26F3F74-46F3-40DA-95D9-3A7A4E588D8D}"/>
    <cellStyle name="Millares 100 11 4 2 6 2" xfId="7319" xr:uid="{73806650-8068-48E0-A64D-1C53F40E536F}"/>
    <cellStyle name="Millares 100 11 4 2 6 2 2" xfId="18771" xr:uid="{30A26EF7-9F00-4CBF-97EF-0E315A34C017}"/>
    <cellStyle name="Millares 100 11 4 2 6 2 2 2" xfId="41665" xr:uid="{53399C39-F0F0-4402-9395-755BC6EA42B9}"/>
    <cellStyle name="Millares 100 11 4 2 6 2 3" xfId="30224" xr:uid="{2E6092D1-7E32-400C-8F92-E38BADCD4BCF}"/>
    <cellStyle name="Millares 100 11 4 2 6 2 4" xfId="53106" xr:uid="{B8645477-2DAC-49A8-A8C7-3D54AB518A29}"/>
    <cellStyle name="Millares 100 11 4 2 6 3" xfId="14529" xr:uid="{0FB6EDD1-51FC-42A0-BBF6-F0A578371DFB}"/>
    <cellStyle name="Millares 100 11 4 2 6 3 2" xfId="37423" xr:uid="{03374DBF-A751-4592-91E9-B1CD92DF4AA8}"/>
    <cellStyle name="Millares 100 11 4 2 6 4" xfId="25982" xr:uid="{AF385CD3-380F-439C-A95C-68D5B4A23931}"/>
    <cellStyle name="Millares 100 11 4 2 6 5" xfId="48864" xr:uid="{61327561-0195-4897-B3FE-B1DF466CE315}"/>
    <cellStyle name="Millares 100 11 4 2 7" xfId="3337" xr:uid="{AFE38F27-C290-4CD7-83E1-4AE430B950A0}"/>
    <cellStyle name="Millares 100 11 4 2 7 2" xfId="7579" xr:uid="{136653AE-4EA4-4FF8-8186-09D03D89AE73}"/>
    <cellStyle name="Millares 100 11 4 2 7 2 2" xfId="19031" xr:uid="{F1334134-282E-4443-8605-9EC7BEE16CD7}"/>
    <cellStyle name="Millares 100 11 4 2 7 2 2 2" xfId="41925" xr:uid="{C4BAE3A8-6693-4D5C-92DD-88FABA29220B}"/>
    <cellStyle name="Millares 100 11 4 2 7 2 3" xfId="30484" xr:uid="{9AE771F5-CBD3-43DD-AC67-946C7306E98B}"/>
    <cellStyle name="Millares 100 11 4 2 7 2 4" xfId="53366" xr:uid="{F1E2C436-712E-4AE6-A9F4-411D7FCC2314}"/>
    <cellStyle name="Millares 100 11 4 2 7 3" xfId="14789" xr:uid="{C9B9FB3B-04B6-4ACF-AA62-A7070BE4D3D5}"/>
    <cellStyle name="Millares 100 11 4 2 7 3 2" xfId="37683" xr:uid="{A402FF0D-230C-484C-81DE-72C23E094124}"/>
    <cellStyle name="Millares 100 11 4 2 7 4" xfId="26242" xr:uid="{ADF30609-BA35-4A55-A781-929B338C2229}"/>
    <cellStyle name="Millares 100 11 4 2 7 5" xfId="49124" xr:uid="{A3EC7B07-FFE4-4E0E-9D0D-7E5B1D9844CA}"/>
    <cellStyle name="Millares 100 11 4 2 8" xfId="3597" xr:uid="{AF0BA0D2-979B-426E-98F2-40D947FBC005}"/>
    <cellStyle name="Millares 100 11 4 2 8 2" xfId="7840" xr:uid="{F4B3228B-B8AD-4876-9CA2-C7E3B2C60BAA}"/>
    <cellStyle name="Millares 100 11 4 2 8 2 2" xfId="19292" xr:uid="{275C078E-6730-4AD8-AA8C-51C0CD44DBD5}"/>
    <cellStyle name="Millares 100 11 4 2 8 2 2 2" xfId="42186" xr:uid="{5B8CA247-86D0-4BFD-892E-005C1ABFCF21}"/>
    <cellStyle name="Millares 100 11 4 2 8 2 3" xfId="30745" xr:uid="{B40CCE75-C282-4AFB-BDC7-882B149398E2}"/>
    <cellStyle name="Millares 100 11 4 2 8 2 4" xfId="53627" xr:uid="{7F7FFF36-4AAC-4F85-8007-3E56399E9097}"/>
    <cellStyle name="Millares 100 11 4 2 8 3" xfId="15050" xr:uid="{D7064364-6909-490B-96FF-41FF6729655D}"/>
    <cellStyle name="Millares 100 11 4 2 8 3 2" xfId="37944" xr:uid="{7CE30B46-7707-4754-9136-50734736F33E}"/>
    <cellStyle name="Millares 100 11 4 2 8 4" xfId="26503" xr:uid="{1F6F135B-FE66-4457-BA79-B26EE2D54190}"/>
    <cellStyle name="Millares 100 11 4 2 8 5" xfId="49385" xr:uid="{88C3947D-1223-4748-9921-6336B2A8B935}"/>
    <cellStyle name="Millares 100 11 4 2 9" xfId="4665" xr:uid="{6BB4540E-0657-4348-9686-184254912CAE}"/>
    <cellStyle name="Millares 100 11 4 2 9 2" xfId="16117" xr:uid="{DEFD8FF5-E485-4044-ADC4-D934E3F8D34E}"/>
    <cellStyle name="Millares 100 11 4 2 9 2 2" xfId="39011" xr:uid="{07012613-7408-4FE1-9ECB-BB5E848B5713}"/>
    <cellStyle name="Millares 100 11 4 2 9 3" xfId="27570" xr:uid="{74C4B137-2D49-42DB-9984-0AD8B2D9FD9E}"/>
    <cellStyle name="Millares 100 11 4 2 9 4" xfId="50452" xr:uid="{8F9D1A3C-669F-42F5-9384-5FD46DC45906}"/>
    <cellStyle name="Millares 100 11 4 3" xfId="583" xr:uid="{C13CBF68-D020-450A-9231-5458F272078D}"/>
    <cellStyle name="Millares 100 11 4 3 10" xfId="46377" xr:uid="{D5F88F00-C2FE-4728-AD0D-F5D1E6E9F57A}"/>
    <cellStyle name="Millares 100 11 4 3 11" xfId="55722" xr:uid="{D2A76CB2-3216-430C-A186-30EC8240C334}"/>
    <cellStyle name="Millares 100 11 4 3 2" xfId="1111" xr:uid="{F85A2549-1BD7-488A-9989-98091F4D19D4}"/>
    <cellStyle name="Millares 100 11 4 3 2 2" xfId="2428" xr:uid="{D1C57B87-A670-4753-904F-6E6519040BAA}"/>
    <cellStyle name="Millares 100 11 4 3 2 2 2" xfId="6675" xr:uid="{9C5B9EE6-3358-48BF-9496-C61FF52107CB}"/>
    <cellStyle name="Millares 100 11 4 3 2 2 2 2" xfId="18127" xr:uid="{E1BA275E-AB3A-4D0E-9D70-820AA3B9597C}"/>
    <cellStyle name="Millares 100 11 4 3 2 2 2 2 2" xfId="41021" xr:uid="{7C7FA5BF-AA3B-4209-B77E-B74FCC80B15C}"/>
    <cellStyle name="Millares 100 11 4 3 2 2 2 3" xfId="29580" xr:uid="{4D545E9B-853D-41CC-B73F-758878E05BAA}"/>
    <cellStyle name="Millares 100 11 4 3 2 2 2 4" xfId="52462" xr:uid="{475FB511-483B-42F3-8710-BCD3B55CDB68}"/>
    <cellStyle name="Millares 100 11 4 3 2 2 3" xfId="13885" xr:uid="{4F7B3202-FB7E-4AFA-BDA7-D715C5DCBDA9}"/>
    <cellStyle name="Millares 100 11 4 3 2 2 3 2" xfId="36779" xr:uid="{91DCD8A9-323D-4C51-B2BA-AA5A8626A94F}"/>
    <cellStyle name="Millares 100 11 4 3 2 2 4" xfId="25338" xr:uid="{8876EF54-99D7-4F34-80D7-5D6EC0BEE641}"/>
    <cellStyle name="Millares 100 11 4 3 2 2 5" xfId="48221" xr:uid="{3C32D5C2-136C-47BD-934F-6573391B706B}"/>
    <cellStyle name="Millares 100 11 4 3 2 3" xfId="4271" xr:uid="{F11B816E-8904-4405-93A2-961B0EDA36CE}"/>
    <cellStyle name="Millares 100 11 4 3 2 3 2" xfId="8514" xr:uid="{AF4948FF-312C-4D1C-9657-398A51DB894D}"/>
    <cellStyle name="Millares 100 11 4 3 2 3 2 2" xfId="19966" xr:uid="{FD4BB9F1-21EE-4192-822A-F0D0CDA2C50B}"/>
    <cellStyle name="Millares 100 11 4 3 2 3 2 2 2" xfId="42860" xr:uid="{2012C650-624D-48D7-BAF8-96CBEC2D12AC}"/>
    <cellStyle name="Millares 100 11 4 3 2 3 2 3" xfId="31419" xr:uid="{8DEED07F-D683-4003-B4D9-69046D738D52}"/>
    <cellStyle name="Millares 100 11 4 3 2 3 2 4" xfId="54301" xr:uid="{9DE179AD-16E8-4E72-8B24-B42BF9CF3FD5}"/>
    <cellStyle name="Millares 100 11 4 3 2 3 3" xfId="15724" xr:uid="{81C5B6EA-2766-45E0-8770-D2B25F7C5BDC}"/>
    <cellStyle name="Millares 100 11 4 3 2 3 3 2" xfId="38618" xr:uid="{9E5F3393-841B-4271-8C4C-DC092F874968}"/>
    <cellStyle name="Millares 100 11 4 3 2 3 4" xfId="27177" xr:uid="{3DBB8A3E-DABE-4986-8C5C-7A21CF0C2E93}"/>
    <cellStyle name="Millares 100 11 4 3 2 3 5" xfId="50059" xr:uid="{D6CB64D6-3A67-4550-9251-BED540F98893}"/>
    <cellStyle name="Millares 100 11 4 3 2 4" xfId="5358" xr:uid="{C28DA7B3-D515-46CC-9453-99E16F34CA56}"/>
    <cellStyle name="Millares 100 11 4 3 2 4 2" xfId="16810" xr:uid="{37FFE558-43F6-41D6-88D1-46D80EE12BF6}"/>
    <cellStyle name="Millares 100 11 4 3 2 4 2 2" xfId="39704" xr:uid="{EDACE6C6-D1D7-4445-9D62-EB059002414D}"/>
    <cellStyle name="Millares 100 11 4 3 2 4 3" xfId="28263" xr:uid="{6CF28085-5D30-4CA9-9B6F-8288F4B08F53}"/>
    <cellStyle name="Millares 100 11 4 3 2 4 4" xfId="51145" xr:uid="{6E316D38-5DB9-4C82-8AD0-7C5A8E009044}"/>
    <cellStyle name="Millares 100 11 4 3 2 5" xfId="10419" xr:uid="{2D1AB1F4-30D4-43EC-B263-BFF58C27ED1C}"/>
    <cellStyle name="Millares 100 11 4 3 2 5 2" xfId="21862" xr:uid="{E93D72E0-DF05-4632-827E-EA2F85C4E555}"/>
    <cellStyle name="Millares 100 11 4 3 2 5 2 2" xfId="44756" xr:uid="{248F6CC9-29D9-4F7D-A256-20023D8F98C8}"/>
    <cellStyle name="Millares 100 11 4 3 2 5 3" xfId="33315" xr:uid="{1B8970AC-DBA2-409D-A6C8-36561428279E}"/>
    <cellStyle name="Millares 100 11 4 3 2 6" xfId="11503" xr:uid="{9A1A47E3-0C04-4671-B270-662209DB1F51}"/>
    <cellStyle name="Millares 100 11 4 3 2 6 2" xfId="22946" xr:uid="{46A305A4-569E-4033-99AE-95803ED1FAA3}"/>
    <cellStyle name="Millares 100 11 4 3 2 6 2 2" xfId="45840" xr:uid="{3B2F0966-423A-4E61-88EB-AD3135BD2D2E}"/>
    <cellStyle name="Millares 100 11 4 3 2 6 3" xfId="34399" xr:uid="{427B1FA6-CBEA-4E53-8B01-4F7CF3723609}"/>
    <cellStyle name="Millares 100 11 4 3 2 7" xfId="12568" xr:uid="{9AAB644F-5FA6-42FD-909A-61A14E91BCB1}"/>
    <cellStyle name="Millares 100 11 4 3 2 7 2" xfId="35462" xr:uid="{E6161573-3FE8-471F-BBED-9C57F1DC301F}"/>
    <cellStyle name="Millares 100 11 4 3 2 8" xfId="24021" xr:uid="{F4408BBB-9A0D-4276-B8FB-403ACCD51838}"/>
    <cellStyle name="Millares 100 11 4 3 2 9" xfId="46904" xr:uid="{BDB994A3-6E4C-43F9-B61F-489F73918899}"/>
    <cellStyle name="Millares 100 11 4 3 3" xfId="1901" xr:uid="{584B3F49-2E8F-42B2-AA2E-BA6E736BCCC5}"/>
    <cellStyle name="Millares 100 11 4 3 3 2" xfId="6148" xr:uid="{E225645F-58C0-48D0-943C-50A1D037BED9}"/>
    <cellStyle name="Millares 100 11 4 3 3 2 2" xfId="17600" xr:uid="{9E23FD4E-65F3-4299-8246-82E3E27F47CC}"/>
    <cellStyle name="Millares 100 11 4 3 3 2 2 2" xfId="40494" xr:uid="{887D851E-B0ED-433F-975A-217C6FFFA668}"/>
    <cellStyle name="Millares 100 11 4 3 3 2 3" xfId="29053" xr:uid="{D69C9AFB-4E86-4EE7-BF00-416B70F17C45}"/>
    <cellStyle name="Millares 100 11 4 3 3 2 4" xfId="51935" xr:uid="{AAC9B49A-EF08-461A-8A5D-AFF962127720}"/>
    <cellStyle name="Millares 100 11 4 3 3 3" xfId="13358" xr:uid="{28A14420-BA44-4C56-9000-43D9DDBF06B1}"/>
    <cellStyle name="Millares 100 11 4 3 3 3 2" xfId="36252" xr:uid="{4621F00F-BF9A-4D60-9D4A-99B0806AF8DF}"/>
    <cellStyle name="Millares 100 11 4 3 3 4" xfId="24811" xr:uid="{79F742D5-59D4-47C2-8E3A-1CE1E8E96A89}"/>
    <cellStyle name="Millares 100 11 4 3 3 5" xfId="47694" xr:uid="{A505F53E-126A-4692-AA0B-8FF70B0CF159}"/>
    <cellStyle name="Millares 100 11 4 3 4" xfId="3744" xr:uid="{AB9644D2-EFFB-4C4D-BA0E-D108A561D431}"/>
    <cellStyle name="Millares 100 11 4 3 4 2" xfId="7987" xr:uid="{A6CB5D29-AD33-4834-AEF1-E095B4EFC17B}"/>
    <cellStyle name="Millares 100 11 4 3 4 2 2" xfId="19439" xr:uid="{236F04A3-0D66-4340-9D96-537581CEBD70}"/>
    <cellStyle name="Millares 100 11 4 3 4 2 2 2" xfId="42333" xr:uid="{F370F6AE-56D5-4466-A3BE-E91E32F268D6}"/>
    <cellStyle name="Millares 100 11 4 3 4 2 3" xfId="30892" xr:uid="{18744C2D-6DAC-4BB3-98EC-B9710858119E}"/>
    <cellStyle name="Millares 100 11 4 3 4 2 4" xfId="53774" xr:uid="{A5DE9354-A18E-4FFE-B3B9-95E69E3DDE85}"/>
    <cellStyle name="Millares 100 11 4 3 4 3" xfId="15197" xr:uid="{6EEDA5FE-B59D-4760-B02C-49C5394BF165}"/>
    <cellStyle name="Millares 100 11 4 3 4 3 2" xfId="38091" xr:uid="{F2EEA71D-6F46-4360-982B-99AACB7C1913}"/>
    <cellStyle name="Millares 100 11 4 3 4 4" xfId="26650" xr:uid="{5B3B1CC9-7552-44FE-ADC5-AE521E66F0B1}"/>
    <cellStyle name="Millares 100 11 4 3 4 5" xfId="49532" xr:uid="{6DB9ED6F-C3D4-4CE6-A675-D515217E718A}"/>
    <cellStyle name="Millares 100 11 4 3 5" xfId="4831" xr:uid="{1F887D90-7F5E-4F81-9DFF-06E740D3B771}"/>
    <cellStyle name="Millares 100 11 4 3 5 2" xfId="16283" xr:uid="{4566C631-15FE-4714-BACD-41D333E94BEF}"/>
    <cellStyle name="Millares 100 11 4 3 5 2 2" xfId="39177" xr:uid="{21AB5E42-9022-4D85-AA10-B3ECEA9C7663}"/>
    <cellStyle name="Millares 100 11 4 3 5 3" xfId="27736" xr:uid="{E1A4ACBC-6D9B-4CA2-AA7A-02D0BBDA04C5}"/>
    <cellStyle name="Millares 100 11 4 3 5 4" xfId="50618" xr:uid="{E18B97C3-B669-4584-83B3-D120764B0D81}"/>
    <cellStyle name="Millares 100 11 4 3 6" xfId="9892" xr:uid="{6F57C2D4-BC5E-403E-92B1-6878EC4C09F2}"/>
    <cellStyle name="Millares 100 11 4 3 6 2" xfId="21335" xr:uid="{8E8B677C-67C4-425B-BE17-6876176561FB}"/>
    <cellStyle name="Millares 100 11 4 3 6 2 2" xfId="44229" xr:uid="{67D775D1-780F-45D8-8867-45C955BCCFDE}"/>
    <cellStyle name="Millares 100 11 4 3 6 3" xfId="32788" xr:uid="{FA901094-4610-4AE2-BD14-A63C4E869367}"/>
    <cellStyle name="Millares 100 11 4 3 7" xfId="10976" xr:uid="{66087A20-804C-415D-B7FD-0CABAA874BAD}"/>
    <cellStyle name="Millares 100 11 4 3 7 2" xfId="22419" xr:uid="{33DF17DE-5A1E-4B42-8699-A496631C2BEE}"/>
    <cellStyle name="Millares 100 11 4 3 7 2 2" xfId="45313" xr:uid="{66509977-394C-4E57-9305-EE52426E8609}"/>
    <cellStyle name="Millares 100 11 4 3 7 3" xfId="33872" xr:uid="{B3D425F1-FC0F-4D55-BB9E-2F7782C50C6B}"/>
    <cellStyle name="Millares 100 11 4 3 8" xfId="12041" xr:uid="{9F60E81B-B154-4424-8FE9-C016EEDD1FC7}"/>
    <cellStyle name="Millares 100 11 4 3 8 2" xfId="34935" xr:uid="{EFE4894D-ED19-4E44-8B2C-01A675F902B6}"/>
    <cellStyle name="Millares 100 11 4 3 9" xfId="23494" xr:uid="{E09B8F76-1988-4088-9115-AF9F186CC618}"/>
    <cellStyle name="Millares 100 11 4 4" xfId="848" xr:uid="{1C9C6939-9050-47F8-97C3-18723A473AF6}"/>
    <cellStyle name="Millares 100 11 4 4 2" xfId="2165" xr:uid="{554F6349-5117-444A-9ED7-DAC3C61210F8}"/>
    <cellStyle name="Millares 100 11 4 4 2 2" xfId="6412" xr:uid="{E55731E1-8FA2-4238-8F0A-B8DB3CA754A7}"/>
    <cellStyle name="Millares 100 11 4 4 2 2 2" xfId="17864" xr:uid="{EDBAAAB0-9C11-4E0E-8CCE-B484FF97ED44}"/>
    <cellStyle name="Millares 100 11 4 4 2 2 2 2" xfId="40758" xr:uid="{5B90481C-ABB4-4FB4-8281-3E2C145F5112}"/>
    <cellStyle name="Millares 100 11 4 4 2 2 3" xfId="29317" xr:uid="{9E0385D7-F20E-43E7-9041-AD23B59FF88E}"/>
    <cellStyle name="Millares 100 11 4 4 2 2 4" xfId="52199" xr:uid="{7E110258-BA75-4C4A-A51D-1B12C08B3D88}"/>
    <cellStyle name="Millares 100 11 4 4 2 3" xfId="13622" xr:uid="{458E68CC-C0D9-4483-91E9-F420787F1DD2}"/>
    <cellStyle name="Millares 100 11 4 4 2 3 2" xfId="36516" xr:uid="{243CB221-B470-4560-AEC2-3D8B84BCCED2}"/>
    <cellStyle name="Millares 100 11 4 4 2 4" xfId="25075" xr:uid="{8FBEC9C6-E35F-4D8D-BED1-9ABF328E734B}"/>
    <cellStyle name="Millares 100 11 4 4 2 5" xfId="47958" xr:uid="{CB4EEC93-4273-4FFB-AA98-A24F8470FEC8}"/>
    <cellStyle name="Millares 100 11 4 4 3" xfId="4008" xr:uid="{3AF83BF6-F42B-430B-B030-530CFC08F34E}"/>
    <cellStyle name="Millares 100 11 4 4 3 2" xfId="8251" xr:uid="{9F0C6F37-3133-4720-A111-B6167D267B9A}"/>
    <cellStyle name="Millares 100 11 4 4 3 2 2" xfId="19703" xr:uid="{33851234-704F-4ACF-897C-5B007CF8558D}"/>
    <cellStyle name="Millares 100 11 4 4 3 2 2 2" xfId="42597" xr:uid="{6F3DF060-16C3-425D-84CA-A2AC8C76CD8B}"/>
    <cellStyle name="Millares 100 11 4 4 3 2 3" xfId="31156" xr:uid="{F9B54747-D1F1-470F-AC6F-AE7E6C3FB2E5}"/>
    <cellStyle name="Millares 100 11 4 4 3 2 4" xfId="54038" xr:uid="{553A834C-DE46-4367-B5B9-E253F2D83E3C}"/>
    <cellStyle name="Millares 100 11 4 4 3 3" xfId="15461" xr:uid="{6A7CDD65-6F10-436E-9041-15844769B087}"/>
    <cellStyle name="Millares 100 11 4 4 3 3 2" xfId="38355" xr:uid="{AA13C351-0D83-40FD-9816-C67243C04FB2}"/>
    <cellStyle name="Millares 100 11 4 4 3 4" xfId="26914" xr:uid="{8F215227-1447-4C37-8070-3C381116F5C5}"/>
    <cellStyle name="Millares 100 11 4 4 3 5" xfId="49796" xr:uid="{6BA91CC1-C0A1-4EF3-B8EC-C69B944503F1}"/>
    <cellStyle name="Millares 100 11 4 4 4" xfId="5095" xr:uid="{E1E888C6-97E4-440C-A8F0-751A96970310}"/>
    <cellStyle name="Millares 100 11 4 4 4 2" xfId="16547" xr:uid="{DCF71466-5FFF-43E4-B6FF-0B18682489F3}"/>
    <cellStyle name="Millares 100 11 4 4 4 2 2" xfId="39441" xr:uid="{76E5AA96-1CFD-4A29-9D50-971FC064CA92}"/>
    <cellStyle name="Millares 100 11 4 4 4 3" xfId="28000" xr:uid="{6301084F-D1FB-4685-87F1-7EADCC9755EC}"/>
    <cellStyle name="Millares 100 11 4 4 4 4" xfId="50882" xr:uid="{C2B8ACB0-12FC-410A-8DE0-BFAE59136C2E}"/>
    <cellStyle name="Millares 100 11 4 4 5" xfId="10156" xr:uid="{E6FBAF40-0DFB-436C-B2A1-30CE98C5AF41}"/>
    <cellStyle name="Millares 100 11 4 4 5 2" xfId="21599" xr:uid="{4A501888-EDE6-492E-8DF8-F748CD98D985}"/>
    <cellStyle name="Millares 100 11 4 4 5 2 2" xfId="44493" xr:uid="{B4B02813-1520-4628-A8CC-E9225FD52F4D}"/>
    <cellStyle name="Millares 100 11 4 4 5 3" xfId="33052" xr:uid="{AFA7F8EA-7188-40E3-B4C3-FB20D36C1958}"/>
    <cellStyle name="Millares 100 11 4 4 6" xfId="11240" xr:uid="{BF5DE0F6-456B-454E-93F6-A0EF0BCB7FB4}"/>
    <cellStyle name="Millares 100 11 4 4 6 2" xfId="22683" xr:uid="{2DF8122A-10D5-4C4B-A284-2893D89638DB}"/>
    <cellStyle name="Millares 100 11 4 4 6 2 2" xfId="45577" xr:uid="{F9F50D91-3F1A-49E0-9B6E-3ED22BF61726}"/>
    <cellStyle name="Millares 100 11 4 4 6 3" xfId="34136" xr:uid="{46B71786-E1EA-45EC-AE4C-CD296794BAC3}"/>
    <cellStyle name="Millares 100 11 4 4 7" xfId="12305" xr:uid="{608EC2ED-C6A8-430B-ABB3-F294CF829F67}"/>
    <cellStyle name="Millares 100 11 4 4 7 2" xfId="35199" xr:uid="{C0DA9953-E41A-438B-BA36-E4BF72B726B2}"/>
    <cellStyle name="Millares 100 11 4 4 8" xfId="23758" xr:uid="{52CE84A3-5A59-4C5C-97E8-DB452750FEC1}"/>
    <cellStyle name="Millares 100 11 4 4 9" xfId="46641" xr:uid="{1B57E392-EC59-4AD0-8119-DB0F2CBF0A6C}"/>
    <cellStyle name="Millares 100 11 4 5" xfId="1376" xr:uid="{AE2A97F9-16A3-4E15-A24E-D65B0F2EF75F}"/>
    <cellStyle name="Millares 100 11 4 5 2" xfId="2693" xr:uid="{5D30D764-F978-482D-975D-6825025D2D1D}"/>
    <cellStyle name="Millares 100 11 4 5 2 2" xfId="6940" xr:uid="{6D37083E-31D5-4626-B00C-3BC2402D9587}"/>
    <cellStyle name="Millares 100 11 4 5 2 2 2" xfId="18392" xr:uid="{3E15B69E-3DC0-4BE5-8E09-5B4682940510}"/>
    <cellStyle name="Millares 100 11 4 5 2 2 2 2" xfId="41286" xr:uid="{0524D4C7-73FB-43BC-883E-644987B51E90}"/>
    <cellStyle name="Millares 100 11 4 5 2 2 3" xfId="29845" xr:uid="{DB0E7E91-7A63-462E-B7BA-A0C365A5BB7C}"/>
    <cellStyle name="Millares 100 11 4 5 2 2 4" xfId="52727" xr:uid="{9F326ACC-5AB8-47DA-973F-45590C80D26D}"/>
    <cellStyle name="Millares 100 11 4 5 2 3" xfId="14150" xr:uid="{F4B92EC6-9E51-4FA9-84CE-BA1EADA4BF29}"/>
    <cellStyle name="Millares 100 11 4 5 2 3 2" xfId="37044" xr:uid="{C9F6FEE6-1C2D-4C0F-B228-42EE8008BCB6}"/>
    <cellStyle name="Millares 100 11 4 5 2 4" xfId="25603" xr:uid="{228E4BAD-185A-4B11-A56A-7A5D6CD1CE0F}"/>
    <cellStyle name="Millares 100 11 4 5 2 5" xfId="48486" xr:uid="{BBFFC3BA-B8C3-4D5E-957B-6ADD543A7AF3}"/>
    <cellStyle name="Millares 100 11 4 5 3" xfId="5623" xr:uid="{5CDB6B89-CDF7-4A32-9DC0-A7043C694EAA}"/>
    <cellStyle name="Millares 100 11 4 5 3 2" xfId="17075" xr:uid="{96278C97-32E4-48AA-9727-BA6F238CD12A}"/>
    <cellStyle name="Millares 100 11 4 5 3 2 2" xfId="39969" xr:uid="{0923350E-73BE-4E13-8358-693F1FC8B62E}"/>
    <cellStyle name="Millares 100 11 4 5 3 3" xfId="28528" xr:uid="{1762277F-BDAD-4286-96C4-E7274D9A3DE5}"/>
    <cellStyle name="Millares 100 11 4 5 3 4" xfId="51410" xr:uid="{1C74BAEF-C92D-48FA-B22F-1EE40FC5F2F7}"/>
    <cellStyle name="Millares 100 11 4 5 4" xfId="12833" xr:uid="{20098CE1-512C-4656-A0AE-68272B4B3216}"/>
    <cellStyle name="Millares 100 11 4 5 4 2" xfId="35727" xr:uid="{4D77FAB8-7D4F-4AFE-8E5A-C7120233518A}"/>
    <cellStyle name="Millares 100 11 4 5 5" xfId="24286" xr:uid="{8DCD6652-4B79-40C4-B1B8-C2B8018298B0}"/>
    <cellStyle name="Millares 100 11 4 5 6" xfId="47169" xr:uid="{A1ED7424-E61C-4261-AD36-00A0664A4F9B}"/>
    <cellStyle name="Millares 100 11 4 6" xfId="1638" xr:uid="{83B03C6C-B2E5-4617-9B2B-1326AAB8DEA3}"/>
    <cellStyle name="Millares 100 11 4 6 2" xfId="5885" xr:uid="{EC2603BA-B166-44F2-911D-930134F0EFB7}"/>
    <cellStyle name="Millares 100 11 4 6 2 2" xfId="17337" xr:uid="{B435EF9A-6D84-481F-9BDC-D60138FB3FC0}"/>
    <cellStyle name="Millares 100 11 4 6 2 2 2" xfId="40231" xr:uid="{A24EFCD9-4616-4C31-895F-3CAD22CA6B05}"/>
    <cellStyle name="Millares 100 11 4 6 2 3" xfId="28790" xr:uid="{FC30777C-2B53-413A-B249-F6227E7AD504}"/>
    <cellStyle name="Millares 100 11 4 6 2 4" xfId="51672" xr:uid="{6FACC73E-3CBD-4CA6-8AA8-7BB745F60330}"/>
    <cellStyle name="Millares 100 11 4 6 3" xfId="13095" xr:uid="{F87196DD-AB61-4D36-B832-FB5F749B02A7}"/>
    <cellStyle name="Millares 100 11 4 6 3 2" xfId="35989" xr:uid="{F279711B-043B-4717-810D-A5CCECE97494}"/>
    <cellStyle name="Millares 100 11 4 6 4" xfId="24548" xr:uid="{B067C32E-59C4-465D-94F6-84CB308DC2BB}"/>
    <cellStyle name="Millares 100 11 4 6 5" xfId="47431" xr:uid="{A8EA9DA7-1104-40A7-863B-D410F06B5A6E}"/>
    <cellStyle name="Millares 100 11 4 7" xfId="2961" xr:uid="{32FEAD0B-FFE1-4F82-AEA5-532DCA6265F5}"/>
    <cellStyle name="Millares 100 11 4 7 2" xfId="7203" xr:uid="{CF112BEB-6D2F-4FD0-979B-71D09DB52E98}"/>
    <cellStyle name="Millares 100 11 4 7 2 2" xfId="18655" xr:uid="{BE7C655E-FE34-4825-8FC8-7D1A74C1D537}"/>
    <cellStyle name="Millares 100 11 4 7 2 2 2" xfId="41549" xr:uid="{9A347481-4607-4897-9BAD-BAA4C7CDF908}"/>
    <cellStyle name="Millares 100 11 4 7 2 3" xfId="30108" xr:uid="{8794BB30-9EE7-4CB3-9475-FA7FFB505D41}"/>
    <cellStyle name="Millares 100 11 4 7 2 4" xfId="52990" xr:uid="{8D0846D7-063F-4B2E-9326-13D534F4D074}"/>
    <cellStyle name="Millares 100 11 4 7 3" xfId="14413" xr:uid="{06764B19-890B-4374-B4FD-59B077878B6D}"/>
    <cellStyle name="Millares 100 11 4 7 3 2" xfId="37307" xr:uid="{387EFB3C-BD85-47D9-B739-07151222F7E0}"/>
    <cellStyle name="Millares 100 11 4 7 4" xfId="25866" xr:uid="{E8D38AA3-C7F8-47C8-9BEF-E74ADC4B7BD1}"/>
    <cellStyle name="Millares 100 11 4 7 5" xfId="48748" xr:uid="{87B02B95-0BB1-4F9E-8C1B-779D5FA2761C}"/>
    <cellStyle name="Millares 100 11 4 8" xfId="3221" xr:uid="{9DCCBB20-C20F-4F5C-AAC3-4607DE2DF273}"/>
    <cellStyle name="Millares 100 11 4 8 2" xfId="7463" xr:uid="{38A005D0-9E02-4DFC-93D0-CF255DEDD245}"/>
    <cellStyle name="Millares 100 11 4 8 2 2" xfId="18915" xr:uid="{B1A48E9D-DC3B-4AC0-B040-8AE104BA51DB}"/>
    <cellStyle name="Millares 100 11 4 8 2 2 2" xfId="41809" xr:uid="{D69B2DE2-632E-454E-B5C4-EE1DA958D44F}"/>
    <cellStyle name="Millares 100 11 4 8 2 3" xfId="30368" xr:uid="{6F95088D-A101-4246-9182-F4A739271011}"/>
    <cellStyle name="Millares 100 11 4 8 2 4" xfId="53250" xr:uid="{EB183B70-9292-4B35-B95E-977A304D028F}"/>
    <cellStyle name="Millares 100 11 4 8 3" xfId="14673" xr:uid="{845954FD-9E26-4FBB-AB2A-06632CA4C0DD}"/>
    <cellStyle name="Millares 100 11 4 8 3 2" xfId="37567" xr:uid="{EDF364DA-9FAA-436F-B61C-9FCF756612A2}"/>
    <cellStyle name="Millares 100 11 4 8 4" xfId="26126" xr:uid="{1BE6F12C-B824-49E2-B539-C6E2AAA47E64}"/>
    <cellStyle name="Millares 100 11 4 8 5" xfId="49008" xr:uid="{8FA21B3E-BFC3-4327-A240-B6E98720426F}"/>
    <cellStyle name="Millares 100 11 4 9" xfId="3481" xr:uid="{C346D901-A4CA-4783-A038-9700D20648A4}"/>
    <cellStyle name="Millares 100 11 4 9 2" xfId="7724" xr:uid="{F6392295-BEFE-4900-B2D1-6400E71FB9AD}"/>
    <cellStyle name="Millares 100 11 4 9 2 2" xfId="19176" xr:uid="{42F7D1F9-24CA-4E0C-B706-56DB9ECF51D9}"/>
    <cellStyle name="Millares 100 11 4 9 2 2 2" xfId="42070" xr:uid="{625D5CF7-019B-4E23-B3F1-AA6E30DD6A07}"/>
    <cellStyle name="Millares 100 11 4 9 2 3" xfId="30629" xr:uid="{1224E9F8-BC98-47FF-9E6C-790D9EDF1C15}"/>
    <cellStyle name="Millares 100 11 4 9 2 4" xfId="53511" xr:uid="{82B7CB01-67DB-46B5-B555-45A73A559809}"/>
    <cellStyle name="Millares 100 11 4 9 3" xfId="14934" xr:uid="{E68E292E-9C2A-40B0-A8C0-9037ED47455D}"/>
    <cellStyle name="Millares 100 11 4 9 3 2" xfId="37828" xr:uid="{21C61BCD-4486-4304-9F38-B51A8FC2E74C}"/>
    <cellStyle name="Millares 100 11 4 9 4" xfId="26387" xr:uid="{C2CEC66B-29AC-4CDE-9451-849FC2E88D1E}"/>
    <cellStyle name="Millares 100 11 4 9 5" xfId="49269" xr:uid="{CDBF0E1B-2575-4A10-941B-918AEAFBA690}"/>
    <cellStyle name="Millares 100 11 5" xfId="350" xr:uid="{20724776-AC89-4D0F-8993-82DB5175A1A5}"/>
    <cellStyle name="Millares 100 11 5 10" xfId="4579" xr:uid="{5E7D249F-3EE5-4AD0-8A38-E1782B763288}"/>
    <cellStyle name="Millares 100 11 5 10 2" xfId="16031" xr:uid="{C44A0FDE-9BC7-4AB7-AF8B-7521115323D5}"/>
    <cellStyle name="Millares 100 11 5 10 2 2" xfId="38925" xr:uid="{AD753595-C041-41B2-8F92-A98765BE0E6A}"/>
    <cellStyle name="Millares 100 11 5 10 3" xfId="27484" xr:uid="{48F6ECC0-7221-4770-B8E9-0C6161E059C7}"/>
    <cellStyle name="Millares 100 11 5 10 4" xfId="50366" xr:uid="{72346CE7-560E-4E7A-90B7-606A429C7BE1}"/>
    <cellStyle name="Millares 100 11 5 11" xfId="8858" xr:uid="{5E8084B5-5C0F-4380-8635-4E4373546058}"/>
    <cellStyle name="Millares 100 11 5 11 2" xfId="20302" xr:uid="{C2888255-3125-45EF-80C8-E04BF01423C8}"/>
    <cellStyle name="Millares 100 11 5 11 2 2" xfId="43196" xr:uid="{392EB211-03ED-4212-A6A3-107E87F4CCBA}"/>
    <cellStyle name="Millares 100 11 5 11 3" xfId="31755" xr:uid="{25E9AB84-F88A-4A4D-9A00-134FB4C4C448}"/>
    <cellStyle name="Millares 100 11 5 11 4" xfId="54637" xr:uid="{0BAD3DAA-8ACA-42D5-8B62-CFB5EA66C681}"/>
    <cellStyle name="Millares 100 11 5 12" xfId="9120" xr:uid="{F696F48A-C007-4D24-9503-D823D32050CE}"/>
    <cellStyle name="Millares 100 11 5 12 2" xfId="20564" xr:uid="{44495235-2511-47B8-B4D2-CA2E9E7EC85F}"/>
    <cellStyle name="Millares 100 11 5 12 2 2" xfId="43458" xr:uid="{077F7C72-220A-4527-AB69-9B8082FFA508}"/>
    <cellStyle name="Millares 100 11 5 12 3" xfId="32017" xr:uid="{D718D563-B10F-4F93-889C-094BE79127B7}"/>
    <cellStyle name="Millares 100 11 5 12 4" xfId="54899" xr:uid="{92E9ACF3-71AB-465B-82AC-B56965602491}"/>
    <cellStyle name="Millares 100 11 5 13" xfId="9387" xr:uid="{7695EC42-6F6D-4BF1-9036-F5061078DB02}"/>
    <cellStyle name="Millares 100 11 5 13 2" xfId="20831" xr:uid="{09D99E97-CFB1-4431-836F-B76C28893877}"/>
    <cellStyle name="Millares 100 11 5 13 2 2" xfId="43725" xr:uid="{4F5D60FB-40C1-4A20-922E-34DD073BB172}"/>
    <cellStyle name="Millares 100 11 5 13 3" xfId="32284" xr:uid="{FE3A6A21-CE70-49B4-851F-7BC4BDF4490D}"/>
    <cellStyle name="Millares 100 11 5 13 4" xfId="55166" xr:uid="{A6AE7C5C-D460-44AB-842E-E3834648872A}"/>
    <cellStyle name="Millares 100 11 5 14" xfId="9659" xr:uid="{FA3EB75E-5B5A-4AE1-8457-1630C7872C39}"/>
    <cellStyle name="Millares 100 11 5 14 2" xfId="21102" xr:uid="{26891206-BD1C-4392-B665-02AEFB4527C8}"/>
    <cellStyle name="Millares 100 11 5 14 2 2" xfId="43996" xr:uid="{7ED3C796-F17A-4590-9114-504D8D4EB039}"/>
    <cellStyle name="Millares 100 11 5 14 3" xfId="32555" xr:uid="{8E1A741C-E2FA-4FF0-8E02-81AA06DB808C}"/>
    <cellStyle name="Millares 100 11 5 15" xfId="10743" xr:uid="{9E526D5F-8004-456B-B982-20767E60A098}"/>
    <cellStyle name="Millares 100 11 5 15 2" xfId="22186" xr:uid="{BC057CB8-7890-4F36-BCD5-B03FDF209DCF}"/>
    <cellStyle name="Millares 100 11 5 15 2 2" xfId="45080" xr:uid="{089A0306-7DD5-4472-94A1-ECD642337BE0}"/>
    <cellStyle name="Millares 100 11 5 15 3" xfId="33639" xr:uid="{7F0536BD-B3B5-420D-ADFF-384F3D735DC9}"/>
    <cellStyle name="Millares 100 11 5 16" xfId="11808" xr:uid="{EC3A6B09-6906-4FE5-ACD6-362ADE867014}"/>
    <cellStyle name="Millares 100 11 5 16 2" xfId="34702" xr:uid="{A2F2B244-07A2-4A95-A825-3B025687AE5D}"/>
    <cellStyle name="Millares 100 11 5 17" xfId="23261" xr:uid="{150DAB2D-8ADF-4239-89DF-A3A9C28F919D}"/>
    <cellStyle name="Millares 100 11 5 18" xfId="46144" xr:uid="{C79F0E59-AAF1-4334-A979-E553494AA3F0}"/>
    <cellStyle name="Millares 100 11 5 19" xfId="55483" xr:uid="{8C724723-8FAC-485F-9865-C7BC9E47E1FA}"/>
    <cellStyle name="Millares 100 11 5 2" xfId="466" xr:uid="{A5CD9ADD-8064-4E95-86A3-0CB0019590A4}"/>
    <cellStyle name="Millares 100 11 5 2 10" xfId="8974" xr:uid="{BF77EE65-9DDD-4833-AB89-D72316D7256F}"/>
    <cellStyle name="Millares 100 11 5 2 10 2" xfId="20418" xr:uid="{0DA8B1AE-CC96-45E6-AA04-1A0E96541BAD}"/>
    <cellStyle name="Millares 100 11 5 2 10 2 2" xfId="43312" xr:uid="{DB131929-5F62-4450-9B10-F41F1D68497E}"/>
    <cellStyle name="Millares 100 11 5 2 10 3" xfId="31871" xr:uid="{66627350-B163-47AE-9CA9-FDC26C1F630F}"/>
    <cellStyle name="Millares 100 11 5 2 10 4" xfId="54753" xr:uid="{6BEFA170-F18F-45AF-9493-F767BB4D4D5F}"/>
    <cellStyle name="Millares 100 11 5 2 11" xfId="9236" xr:uid="{CCAF50FF-1E3B-41DE-8B71-EE721A8A302D}"/>
    <cellStyle name="Millares 100 11 5 2 11 2" xfId="20680" xr:uid="{F7DA83BA-45C8-4D98-87B8-5C69885D972F}"/>
    <cellStyle name="Millares 100 11 5 2 11 2 2" xfId="43574" xr:uid="{95F5641E-E7F7-4F59-9B53-E4EC7AA253FE}"/>
    <cellStyle name="Millares 100 11 5 2 11 3" xfId="32133" xr:uid="{FE56EFE9-0023-4DCF-B547-FA9ACF12A819}"/>
    <cellStyle name="Millares 100 11 5 2 11 4" xfId="55015" xr:uid="{DCAA1558-4D75-470F-A5CF-DACC0B4B4397}"/>
    <cellStyle name="Millares 100 11 5 2 12" xfId="9503" xr:uid="{36FFB09F-3471-4820-A59F-916A6AECAFAB}"/>
    <cellStyle name="Millares 100 11 5 2 12 2" xfId="20947" xr:uid="{6F255E8C-4286-4914-AAF5-CB22670EA64B}"/>
    <cellStyle name="Millares 100 11 5 2 12 2 2" xfId="43841" xr:uid="{7947D61A-9B96-4729-A8D6-099F0D2A6079}"/>
    <cellStyle name="Millares 100 11 5 2 12 3" xfId="32400" xr:uid="{439E6F32-8092-43F1-9427-A7D247E65EC6}"/>
    <cellStyle name="Millares 100 11 5 2 12 4" xfId="55282" xr:uid="{A7907842-C590-416E-BC26-B424F2B30E19}"/>
    <cellStyle name="Millares 100 11 5 2 13" xfId="9775" xr:uid="{6D41C90A-5863-4261-ACD2-21FD411418D2}"/>
    <cellStyle name="Millares 100 11 5 2 13 2" xfId="21218" xr:uid="{6BF3C2EF-4060-4CEA-B6EF-B23ED20D655B}"/>
    <cellStyle name="Millares 100 11 5 2 13 2 2" xfId="44112" xr:uid="{12776B5B-FA31-4B34-BFDD-DC7C289DD282}"/>
    <cellStyle name="Millares 100 11 5 2 13 3" xfId="32671" xr:uid="{090728EE-04FD-4E8D-A45A-7D663840D3AF}"/>
    <cellStyle name="Millares 100 11 5 2 14" xfId="10859" xr:uid="{8E7CCCF8-CA29-45AB-9A62-530E29A97EF1}"/>
    <cellStyle name="Millares 100 11 5 2 14 2" xfId="22302" xr:uid="{036CB7C3-9E17-438E-9539-F1C40A93928E}"/>
    <cellStyle name="Millares 100 11 5 2 14 2 2" xfId="45196" xr:uid="{CA061C8C-9683-4EB1-97FC-C681D8CC9AAA}"/>
    <cellStyle name="Millares 100 11 5 2 14 3" xfId="33755" xr:uid="{2BE4663A-693A-481D-A887-57A71C18D31B}"/>
    <cellStyle name="Millares 100 11 5 2 15" xfId="11924" xr:uid="{6B7A6E32-8CE9-4E84-9DD8-305496DE7512}"/>
    <cellStyle name="Millares 100 11 5 2 15 2" xfId="34818" xr:uid="{B41D6C65-6D37-4A8F-83E4-011FEC91FFE6}"/>
    <cellStyle name="Millares 100 11 5 2 16" xfId="23377" xr:uid="{B73D956F-D1FA-491A-B38D-F6B8A9C8AB11}"/>
    <cellStyle name="Millares 100 11 5 2 17" xfId="46260" xr:uid="{0A36F2AD-05AD-44EF-8A88-600CFA5220CB}"/>
    <cellStyle name="Millares 100 11 5 2 18" xfId="55598" xr:uid="{D3872245-B3B6-444E-B57A-F14D8F093F32}"/>
    <cellStyle name="Millares 100 11 5 2 2" xfId="729" xr:uid="{1C25C198-0A5E-48FC-871D-C274B1264B0D}"/>
    <cellStyle name="Millares 100 11 5 2 2 10" xfId="46523" xr:uid="{E07E541A-F387-4AA8-9D5C-8E4CBE1710C0}"/>
    <cellStyle name="Millares 100 11 5 2 2 11" xfId="55868" xr:uid="{29335D57-2C2F-4A49-8C0F-74FE3A96FB1C}"/>
    <cellStyle name="Millares 100 11 5 2 2 2" xfId="1257" xr:uid="{95B7A4DF-0C5B-408D-BD96-E9263F78F105}"/>
    <cellStyle name="Millares 100 11 5 2 2 2 2" xfId="2574" xr:uid="{8B0CC7C9-D195-42C0-9735-6006BCA15E52}"/>
    <cellStyle name="Millares 100 11 5 2 2 2 2 2" xfId="6821" xr:uid="{4EF483D6-8009-41B4-A5BE-5D5853B701B1}"/>
    <cellStyle name="Millares 100 11 5 2 2 2 2 2 2" xfId="18273" xr:uid="{09E2183A-A3FD-47E1-B9C7-4CDC086BDC91}"/>
    <cellStyle name="Millares 100 11 5 2 2 2 2 2 2 2" xfId="41167" xr:uid="{22A05A31-4B63-4E45-892C-9F91074B3A86}"/>
    <cellStyle name="Millares 100 11 5 2 2 2 2 2 3" xfId="29726" xr:uid="{8AD81107-FBAE-4D81-89A0-511E16C07C94}"/>
    <cellStyle name="Millares 100 11 5 2 2 2 2 2 4" xfId="52608" xr:uid="{8E292ADB-C606-48E3-8C6A-2DA4D4D3E3AA}"/>
    <cellStyle name="Millares 100 11 5 2 2 2 2 3" xfId="14031" xr:uid="{6D02039F-6AC9-4AF6-8F94-637138EECF6F}"/>
    <cellStyle name="Millares 100 11 5 2 2 2 2 3 2" xfId="36925" xr:uid="{50C4A53C-936D-425C-9EDE-0B20279CA37E}"/>
    <cellStyle name="Millares 100 11 5 2 2 2 2 4" xfId="25484" xr:uid="{FAFEF330-AC94-4144-A929-60E6EBE96CDD}"/>
    <cellStyle name="Millares 100 11 5 2 2 2 2 5" xfId="48367" xr:uid="{1576CCD8-E45D-4095-96D0-2481022A9C1B}"/>
    <cellStyle name="Millares 100 11 5 2 2 2 3" xfId="4417" xr:uid="{C9028BE4-E6EA-4B65-B416-1511EA6A19D5}"/>
    <cellStyle name="Millares 100 11 5 2 2 2 3 2" xfId="8660" xr:uid="{CBAF9142-181E-47BB-BEF4-81D3F4C86ED0}"/>
    <cellStyle name="Millares 100 11 5 2 2 2 3 2 2" xfId="20112" xr:uid="{8206A22B-661D-48F0-A543-68412E87C5D4}"/>
    <cellStyle name="Millares 100 11 5 2 2 2 3 2 2 2" xfId="43006" xr:uid="{CCC14344-7A54-4164-9E9B-37908C116F18}"/>
    <cellStyle name="Millares 100 11 5 2 2 2 3 2 3" xfId="31565" xr:uid="{7BC8C2CE-DCC8-436D-99F1-04347EAB127A}"/>
    <cellStyle name="Millares 100 11 5 2 2 2 3 2 4" xfId="54447" xr:uid="{7DD6E257-1E5C-42AD-8F42-7B23FDCE0549}"/>
    <cellStyle name="Millares 100 11 5 2 2 2 3 3" xfId="15870" xr:uid="{DC621E5A-89D8-44E4-B944-20D9B6C73028}"/>
    <cellStyle name="Millares 100 11 5 2 2 2 3 3 2" xfId="38764" xr:uid="{2C4E5FF9-1595-491B-BD92-5A4F42C358A0}"/>
    <cellStyle name="Millares 100 11 5 2 2 2 3 4" xfId="27323" xr:uid="{2C337956-98C4-4C58-817A-7EC6BCE933B5}"/>
    <cellStyle name="Millares 100 11 5 2 2 2 3 5" xfId="50205" xr:uid="{F05B7B6D-EC17-4C98-8D2A-99E8EE3254D0}"/>
    <cellStyle name="Millares 100 11 5 2 2 2 4" xfId="5504" xr:uid="{936995FA-412D-4CE4-A4CF-85435D78D38C}"/>
    <cellStyle name="Millares 100 11 5 2 2 2 4 2" xfId="16956" xr:uid="{1A8F37CF-83D3-4055-8BE5-BB8285059D09}"/>
    <cellStyle name="Millares 100 11 5 2 2 2 4 2 2" xfId="39850" xr:uid="{D6E5B9F6-2B60-4185-83DE-77D87417DA14}"/>
    <cellStyle name="Millares 100 11 5 2 2 2 4 3" xfId="28409" xr:uid="{B4D810DD-5D13-44F8-86DF-51F69E5A29E3}"/>
    <cellStyle name="Millares 100 11 5 2 2 2 4 4" xfId="51291" xr:uid="{7BF4D702-8E79-4930-868E-785E5026362A}"/>
    <cellStyle name="Millares 100 11 5 2 2 2 5" xfId="10565" xr:uid="{64BB5AB7-B4BA-4263-BA5E-C9DB7E34DD75}"/>
    <cellStyle name="Millares 100 11 5 2 2 2 5 2" xfId="22008" xr:uid="{0203267A-8456-4A11-9619-78E2B627C3F2}"/>
    <cellStyle name="Millares 100 11 5 2 2 2 5 2 2" xfId="44902" xr:uid="{09BFBEE0-BAA3-4290-B03D-ADE14FA4E10E}"/>
    <cellStyle name="Millares 100 11 5 2 2 2 5 3" xfId="33461" xr:uid="{F5D8F7C5-95C3-47CF-92F3-FC7AE0182E92}"/>
    <cellStyle name="Millares 100 11 5 2 2 2 6" xfId="11649" xr:uid="{52A9BF21-9DE2-4CC1-B98C-D3AAB143393B}"/>
    <cellStyle name="Millares 100 11 5 2 2 2 6 2" xfId="23092" xr:uid="{F0DC4311-B024-494E-A3F0-CD2ACF36037B}"/>
    <cellStyle name="Millares 100 11 5 2 2 2 6 2 2" xfId="45986" xr:uid="{1E5361AB-7142-4210-97A5-99E93459F722}"/>
    <cellStyle name="Millares 100 11 5 2 2 2 6 3" xfId="34545" xr:uid="{564274E3-9D2A-4237-9462-1A5253D40B5A}"/>
    <cellStyle name="Millares 100 11 5 2 2 2 7" xfId="12714" xr:uid="{BD975038-5CAD-4AF4-8347-778443DB460B}"/>
    <cellStyle name="Millares 100 11 5 2 2 2 7 2" xfId="35608" xr:uid="{C64A2315-DE14-425E-9862-193CC1443651}"/>
    <cellStyle name="Millares 100 11 5 2 2 2 8" xfId="24167" xr:uid="{704AEB1A-DF4B-4281-9BEF-51D75FE892F2}"/>
    <cellStyle name="Millares 100 11 5 2 2 2 9" xfId="47050" xr:uid="{A75FC16E-5127-4716-8F16-E55D1C50F358}"/>
    <cellStyle name="Millares 100 11 5 2 2 3" xfId="2047" xr:uid="{BABADD48-3239-4DD5-AF76-0944E942A32D}"/>
    <cellStyle name="Millares 100 11 5 2 2 3 2" xfId="6294" xr:uid="{E6731F81-7A16-4922-B06A-AB9CAF04F8BF}"/>
    <cellStyle name="Millares 100 11 5 2 2 3 2 2" xfId="17746" xr:uid="{E7E306FF-C3AA-4C81-B747-942A0AB68686}"/>
    <cellStyle name="Millares 100 11 5 2 2 3 2 2 2" xfId="40640" xr:uid="{82E3BA07-CC93-4DCC-832D-47AD1865EF28}"/>
    <cellStyle name="Millares 100 11 5 2 2 3 2 3" xfId="29199" xr:uid="{370CC4CF-11F5-436B-97E9-8AB86AD2E70E}"/>
    <cellStyle name="Millares 100 11 5 2 2 3 2 4" xfId="52081" xr:uid="{E0701EBB-B183-4FFE-9B8B-66668E427609}"/>
    <cellStyle name="Millares 100 11 5 2 2 3 3" xfId="13504" xr:uid="{641438F1-AEFD-46B0-9E61-1984FDC720A5}"/>
    <cellStyle name="Millares 100 11 5 2 2 3 3 2" xfId="36398" xr:uid="{91E1BB7E-5B6B-416B-AAE0-D51CA503F6DF}"/>
    <cellStyle name="Millares 100 11 5 2 2 3 4" xfId="24957" xr:uid="{659E5372-D607-4A2D-9B27-BB4711C741CF}"/>
    <cellStyle name="Millares 100 11 5 2 2 3 5" xfId="47840" xr:uid="{B2506C0A-1D1E-41CF-A8EC-10C5D0DDEE1B}"/>
    <cellStyle name="Millares 100 11 5 2 2 4" xfId="3890" xr:uid="{C33159FE-7624-4A48-82C5-6D7BCA704FB7}"/>
    <cellStyle name="Millares 100 11 5 2 2 4 2" xfId="8133" xr:uid="{AEDFD22D-C5D0-4073-9CEE-FEB39DD0C204}"/>
    <cellStyle name="Millares 100 11 5 2 2 4 2 2" xfId="19585" xr:uid="{9ADFCD9C-EEE4-4BA4-9218-C9FB9F62C206}"/>
    <cellStyle name="Millares 100 11 5 2 2 4 2 2 2" xfId="42479" xr:uid="{50D66339-1D4F-4E74-BB2C-5FE19694F167}"/>
    <cellStyle name="Millares 100 11 5 2 2 4 2 3" xfId="31038" xr:uid="{60706DE4-C190-4598-AF65-7B99874E953D}"/>
    <cellStyle name="Millares 100 11 5 2 2 4 2 4" xfId="53920" xr:uid="{025E5E85-9BB9-4A4C-BA07-A6D2784A5F77}"/>
    <cellStyle name="Millares 100 11 5 2 2 4 3" xfId="15343" xr:uid="{C574C175-9558-481C-8462-972052E321DD}"/>
    <cellStyle name="Millares 100 11 5 2 2 4 3 2" xfId="38237" xr:uid="{65C2373A-A786-4F5F-9ABB-7AF072F354B2}"/>
    <cellStyle name="Millares 100 11 5 2 2 4 4" xfId="26796" xr:uid="{9EC276F5-F128-4B90-B63C-68C35D607EFC}"/>
    <cellStyle name="Millares 100 11 5 2 2 4 5" xfId="49678" xr:uid="{27FC34C2-520C-4901-95CD-9FB8B8EC33F4}"/>
    <cellStyle name="Millares 100 11 5 2 2 5" xfId="4977" xr:uid="{8BCDAC17-2D9F-4E4E-B10D-938280FDFA1B}"/>
    <cellStyle name="Millares 100 11 5 2 2 5 2" xfId="16429" xr:uid="{AE751404-7CA7-4CF7-A4A8-54AC6C6163BB}"/>
    <cellStyle name="Millares 100 11 5 2 2 5 2 2" xfId="39323" xr:uid="{086E0A10-4A44-4E94-BEF9-EB7B0C42AF9C}"/>
    <cellStyle name="Millares 100 11 5 2 2 5 3" xfId="27882" xr:uid="{840C31D0-8EEA-45B9-BECE-9D9C59F424A9}"/>
    <cellStyle name="Millares 100 11 5 2 2 5 4" xfId="50764" xr:uid="{D409E85D-6002-4908-9044-E48F7E6BC109}"/>
    <cellStyle name="Millares 100 11 5 2 2 6" xfId="10038" xr:uid="{1F294A0B-D3D5-47EB-8E61-1F755D7BDF1F}"/>
    <cellStyle name="Millares 100 11 5 2 2 6 2" xfId="21481" xr:uid="{84982288-25C9-40CF-BAF9-A9F398B9EE76}"/>
    <cellStyle name="Millares 100 11 5 2 2 6 2 2" xfId="44375" xr:uid="{5AF79C4D-5EAE-445D-A22B-3616723FFF5D}"/>
    <cellStyle name="Millares 100 11 5 2 2 6 3" xfId="32934" xr:uid="{1C7404F6-0DD6-4BC0-B46E-F4275634EA87}"/>
    <cellStyle name="Millares 100 11 5 2 2 7" xfId="11122" xr:uid="{85463739-B651-4C5D-939C-E7FD9521CE45}"/>
    <cellStyle name="Millares 100 11 5 2 2 7 2" xfId="22565" xr:uid="{619838B0-F9CE-4F1F-8616-37E8D8EB43C5}"/>
    <cellStyle name="Millares 100 11 5 2 2 7 2 2" xfId="45459" xr:uid="{314BE291-E499-4367-8A92-DBB471657167}"/>
    <cellStyle name="Millares 100 11 5 2 2 7 3" xfId="34018" xr:uid="{B866753B-7FBD-4A69-A83D-8ED2BFEA0774}"/>
    <cellStyle name="Millares 100 11 5 2 2 8" xfId="12187" xr:uid="{793517C4-3113-4D52-BEDA-9412EC010F2A}"/>
    <cellStyle name="Millares 100 11 5 2 2 8 2" xfId="35081" xr:uid="{DE83AE61-1DF3-471D-B437-F24AA4BB1F82}"/>
    <cellStyle name="Millares 100 11 5 2 2 9" xfId="23640" xr:uid="{2CF418CF-C56A-47FD-BCD5-4F0C50E7A4CB}"/>
    <cellStyle name="Millares 100 11 5 2 3" xfId="994" xr:uid="{07E21C86-A244-4654-8EBE-8123BBD26267}"/>
    <cellStyle name="Millares 100 11 5 2 3 2" xfId="2311" xr:uid="{7BC63462-3E02-42B8-8C42-4BB11BFC0A41}"/>
    <cellStyle name="Millares 100 11 5 2 3 2 2" xfId="6558" xr:uid="{DD298226-C2C1-431F-A7A5-CB8D295ADB7E}"/>
    <cellStyle name="Millares 100 11 5 2 3 2 2 2" xfId="18010" xr:uid="{5C0E8143-80FC-4907-9E53-D98228CB3E0E}"/>
    <cellStyle name="Millares 100 11 5 2 3 2 2 2 2" xfId="40904" xr:uid="{4D80F48B-F1CB-455D-9664-95632E4E3980}"/>
    <cellStyle name="Millares 100 11 5 2 3 2 2 3" xfId="29463" xr:uid="{735B4971-CF5D-45F3-8B30-821D9EBD7900}"/>
    <cellStyle name="Millares 100 11 5 2 3 2 2 4" xfId="52345" xr:uid="{8BFAC434-38A3-47B8-994F-15DD315DB7E5}"/>
    <cellStyle name="Millares 100 11 5 2 3 2 3" xfId="13768" xr:uid="{753FE528-E3A2-42BC-B62F-0B6C41AC4BDC}"/>
    <cellStyle name="Millares 100 11 5 2 3 2 3 2" xfId="36662" xr:uid="{9FBFF1C4-CC5C-402B-82FF-3D624C7652F0}"/>
    <cellStyle name="Millares 100 11 5 2 3 2 4" xfId="25221" xr:uid="{5264A19E-5687-4FF7-ACB0-E1BAD54CCFE9}"/>
    <cellStyle name="Millares 100 11 5 2 3 2 5" xfId="48104" xr:uid="{BBEDFB17-D242-485D-A65F-432EB54399C2}"/>
    <cellStyle name="Millares 100 11 5 2 3 3" xfId="4154" xr:uid="{936048D3-30F1-47CC-84CF-2F49E839A67D}"/>
    <cellStyle name="Millares 100 11 5 2 3 3 2" xfId="8397" xr:uid="{754DE8E2-C927-4CE3-ADFA-30FC656B9E9C}"/>
    <cellStyle name="Millares 100 11 5 2 3 3 2 2" xfId="19849" xr:uid="{5ABA306A-B2BE-43C3-85B5-A5BDDBAC5D96}"/>
    <cellStyle name="Millares 100 11 5 2 3 3 2 2 2" xfId="42743" xr:uid="{6A154767-B041-406C-9DA5-8C2FD18BD945}"/>
    <cellStyle name="Millares 100 11 5 2 3 3 2 3" xfId="31302" xr:uid="{0971285A-37C3-4E21-AA39-68802BC8FE22}"/>
    <cellStyle name="Millares 100 11 5 2 3 3 2 4" xfId="54184" xr:uid="{809B7653-BA0B-4B54-927F-BD0F478F0FD0}"/>
    <cellStyle name="Millares 100 11 5 2 3 3 3" xfId="15607" xr:uid="{4CCDC58E-91AB-4080-8984-63F028C86E64}"/>
    <cellStyle name="Millares 100 11 5 2 3 3 3 2" xfId="38501" xr:uid="{67257CE0-B053-4137-A8B9-1AE6752F1156}"/>
    <cellStyle name="Millares 100 11 5 2 3 3 4" xfId="27060" xr:uid="{15DEE040-3E9C-4BFD-ACD2-19ABE710F27E}"/>
    <cellStyle name="Millares 100 11 5 2 3 3 5" xfId="49942" xr:uid="{97A96AA0-4DFC-4384-AB2E-6041AAC3396E}"/>
    <cellStyle name="Millares 100 11 5 2 3 4" xfId="5241" xr:uid="{DEA73D5E-A494-4AE7-AD3B-D60DFC3C3A33}"/>
    <cellStyle name="Millares 100 11 5 2 3 4 2" xfId="16693" xr:uid="{B2657968-56A9-4AF3-9786-9C9B7CD1DC9D}"/>
    <cellStyle name="Millares 100 11 5 2 3 4 2 2" xfId="39587" xr:uid="{7592029D-1984-4D3F-9C6D-616FBFC5DA69}"/>
    <cellStyle name="Millares 100 11 5 2 3 4 3" xfId="28146" xr:uid="{B711AAE0-ABE0-4D99-A3C2-95E89A4F17EC}"/>
    <cellStyle name="Millares 100 11 5 2 3 4 4" xfId="51028" xr:uid="{27C874F8-9B2A-4833-874D-09965580A54C}"/>
    <cellStyle name="Millares 100 11 5 2 3 5" xfId="10302" xr:uid="{AC2CE4D4-5423-4E5C-8F42-6C18D025E2C3}"/>
    <cellStyle name="Millares 100 11 5 2 3 5 2" xfId="21745" xr:uid="{ED67765E-8F31-4536-95E8-5932241F7D9E}"/>
    <cellStyle name="Millares 100 11 5 2 3 5 2 2" xfId="44639" xr:uid="{23937DC6-2844-497F-AF75-86FAEA2708EB}"/>
    <cellStyle name="Millares 100 11 5 2 3 5 3" xfId="33198" xr:uid="{4074E1D0-B8DB-44AD-999E-440DF7701769}"/>
    <cellStyle name="Millares 100 11 5 2 3 6" xfId="11386" xr:uid="{283603EB-2BEC-448A-A0A8-8E8734AE37A6}"/>
    <cellStyle name="Millares 100 11 5 2 3 6 2" xfId="22829" xr:uid="{E388D5FF-4C4C-4F8F-A5E2-CB62E4B29CC3}"/>
    <cellStyle name="Millares 100 11 5 2 3 6 2 2" xfId="45723" xr:uid="{9B71B91A-BC98-468D-9691-CB2A9D3069EC}"/>
    <cellStyle name="Millares 100 11 5 2 3 6 3" xfId="34282" xr:uid="{1A2B063A-64D6-4F3B-9D55-2BB247E6415A}"/>
    <cellStyle name="Millares 100 11 5 2 3 7" xfId="12451" xr:uid="{19F4E2A8-8BA4-4D15-99CA-6ECA6533C606}"/>
    <cellStyle name="Millares 100 11 5 2 3 7 2" xfId="35345" xr:uid="{F761C7E4-8FB3-427E-9B11-BDFFCDFF973E}"/>
    <cellStyle name="Millares 100 11 5 2 3 8" xfId="23904" xr:uid="{AF534FD3-8B22-4FD3-85A8-EE7AD0B9F8FA}"/>
    <cellStyle name="Millares 100 11 5 2 3 9" xfId="46787" xr:uid="{F2E9E599-BEF1-466C-AE09-78B75D20327F}"/>
    <cellStyle name="Millares 100 11 5 2 4" xfId="1522" xr:uid="{A3D4C273-12C7-47DA-9BB7-8519D08CD98E}"/>
    <cellStyle name="Millares 100 11 5 2 4 2" xfId="2839" xr:uid="{7ADD2167-7DB0-4ED4-B82E-887BADC78EE6}"/>
    <cellStyle name="Millares 100 11 5 2 4 2 2" xfId="7086" xr:uid="{D95A3296-1865-4554-9FFC-3C0CE0F19912}"/>
    <cellStyle name="Millares 100 11 5 2 4 2 2 2" xfId="18538" xr:uid="{EC2B76F3-E839-4CC5-9ED0-E3EA7581098E}"/>
    <cellStyle name="Millares 100 11 5 2 4 2 2 2 2" xfId="41432" xr:uid="{2022DB10-CAE2-4165-8D4E-E6E278A6D957}"/>
    <cellStyle name="Millares 100 11 5 2 4 2 2 3" xfId="29991" xr:uid="{07567A71-0107-4087-99CE-53AD9C72BC11}"/>
    <cellStyle name="Millares 100 11 5 2 4 2 2 4" xfId="52873" xr:uid="{8DDA38B2-D729-474C-AB12-9E54807966B9}"/>
    <cellStyle name="Millares 100 11 5 2 4 2 3" xfId="14296" xr:uid="{0F404433-7FCA-428A-8DD6-517D9EF28D40}"/>
    <cellStyle name="Millares 100 11 5 2 4 2 3 2" xfId="37190" xr:uid="{F22E044B-9107-4922-B19D-45940FB4421C}"/>
    <cellStyle name="Millares 100 11 5 2 4 2 4" xfId="25749" xr:uid="{96FFB863-ED02-4B3A-93FC-19C78C897070}"/>
    <cellStyle name="Millares 100 11 5 2 4 2 5" xfId="48632" xr:uid="{2CE6ACFF-EACF-419B-BF7E-954027831709}"/>
    <cellStyle name="Millares 100 11 5 2 4 3" xfId="5769" xr:uid="{311E9BD8-B2D2-4A1F-AA8E-9EFDE00A3F6A}"/>
    <cellStyle name="Millares 100 11 5 2 4 3 2" xfId="17221" xr:uid="{63C8AF4C-A6E5-4FFE-BB4E-8B87BB703DA7}"/>
    <cellStyle name="Millares 100 11 5 2 4 3 2 2" xfId="40115" xr:uid="{E809B1D5-3880-4C7E-81C0-55E20B24A476}"/>
    <cellStyle name="Millares 100 11 5 2 4 3 3" xfId="28674" xr:uid="{20BDE026-C545-4365-AEA8-3D35A88B8FED}"/>
    <cellStyle name="Millares 100 11 5 2 4 3 4" xfId="51556" xr:uid="{81683F1F-DACF-49B9-8643-421201DAC2D6}"/>
    <cellStyle name="Millares 100 11 5 2 4 4" xfId="12979" xr:uid="{960C584F-FCE9-49A3-B794-CEF0B542A090}"/>
    <cellStyle name="Millares 100 11 5 2 4 4 2" xfId="35873" xr:uid="{0AAEF0C0-B0DF-47FE-837C-1AEEB0E2292E}"/>
    <cellStyle name="Millares 100 11 5 2 4 5" xfId="24432" xr:uid="{5650B570-C300-4035-8A32-BABDCFC43398}"/>
    <cellStyle name="Millares 100 11 5 2 4 6" xfId="47315" xr:uid="{9F3821DA-C2A4-49FF-8A09-1ED992379293}"/>
    <cellStyle name="Millares 100 11 5 2 5" xfId="1784" xr:uid="{06759D54-B59B-437F-8AD6-AE33B33205D8}"/>
    <cellStyle name="Millares 100 11 5 2 5 2" xfId="6031" xr:uid="{C9626939-3357-4593-B9FD-B87FA0C02E14}"/>
    <cellStyle name="Millares 100 11 5 2 5 2 2" xfId="17483" xr:uid="{375626A8-0F35-4C85-A069-95B3B1F50252}"/>
    <cellStyle name="Millares 100 11 5 2 5 2 2 2" xfId="40377" xr:uid="{2C055BD6-9B23-4291-9A35-5268D5808FAB}"/>
    <cellStyle name="Millares 100 11 5 2 5 2 3" xfId="28936" xr:uid="{A47E0EF8-6D06-4410-A7EB-4303A32EC422}"/>
    <cellStyle name="Millares 100 11 5 2 5 2 4" xfId="51818" xr:uid="{E518F166-7BD5-4F09-82B7-A645635E5629}"/>
    <cellStyle name="Millares 100 11 5 2 5 3" xfId="13241" xr:uid="{5D61DEDF-702E-4BCA-9E3C-F8888730482A}"/>
    <cellStyle name="Millares 100 11 5 2 5 3 2" xfId="36135" xr:uid="{57972B1F-9FF3-4159-B9D3-845B760A2AA9}"/>
    <cellStyle name="Millares 100 11 5 2 5 4" xfId="24694" xr:uid="{8CB0E668-13DD-4137-90C0-FA623F6FF202}"/>
    <cellStyle name="Millares 100 11 5 2 5 5" xfId="47577" xr:uid="{AF542A24-5E9D-4522-B95E-B84C630AFA80}"/>
    <cellStyle name="Millares 100 11 5 2 6" xfId="3107" xr:uid="{45171680-010F-4927-AB78-69EC5E751219}"/>
    <cellStyle name="Millares 100 11 5 2 6 2" xfId="7349" xr:uid="{615A8975-2325-4C8E-8D83-1627331D615A}"/>
    <cellStyle name="Millares 100 11 5 2 6 2 2" xfId="18801" xr:uid="{0B617F61-CA52-4CF0-A757-48BF5DCF95FB}"/>
    <cellStyle name="Millares 100 11 5 2 6 2 2 2" xfId="41695" xr:uid="{7879720B-9E2E-435A-AD31-72E0742DEA65}"/>
    <cellStyle name="Millares 100 11 5 2 6 2 3" xfId="30254" xr:uid="{C7A89393-90DC-44C0-8A8B-D6D2AF36B250}"/>
    <cellStyle name="Millares 100 11 5 2 6 2 4" xfId="53136" xr:uid="{D8E676A7-CBF6-482D-BEA4-A5AE11CD09CE}"/>
    <cellStyle name="Millares 100 11 5 2 6 3" xfId="14559" xr:uid="{99724745-91B1-44A3-8174-E0D304312271}"/>
    <cellStyle name="Millares 100 11 5 2 6 3 2" xfId="37453" xr:uid="{9DEFD1C8-01F1-48F7-8E41-73F31D676205}"/>
    <cellStyle name="Millares 100 11 5 2 6 4" xfId="26012" xr:uid="{39BD93D4-A64E-417C-BE32-672F104BC08F}"/>
    <cellStyle name="Millares 100 11 5 2 6 5" xfId="48894" xr:uid="{1DE1508C-BDDF-4AFD-936E-BEF4394B5EFF}"/>
    <cellStyle name="Millares 100 11 5 2 7" xfId="3366" xr:uid="{65077BA1-4153-4A57-90EB-CB8C513DE275}"/>
    <cellStyle name="Millares 100 11 5 2 7 2" xfId="7609" xr:uid="{CC1700A7-2352-4F83-9393-418636C7F3F2}"/>
    <cellStyle name="Millares 100 11 5 2 7 2 2" xfId="19061" xr:uid="{251AC5B9-14EC-4392-8B20-0C54AC422E68}"/>
    <cellStyle name="Millares 100 11 5 2 7 2 2 2" xfId="41955" xr:uid="{4BD6C376-EC8A-4A38-A6B2-08EA7E76010A}"/>
    <cellStyle name="Millares 100 11 5 2 7 2 3" xfId="30514" xr:uid="{4CE08DD4-FBD9-47C1-A750-B55777701E19}"/>
    <cellStyle name="Millares 100 11 5 2 7 2 4" xfId="53396" xr:uid="{D815E1A5-E3A0-4962-9864-3132CF25B1C7}"/>
    <cellStyle name="Millares 100 11 5 2 7 3" xfId="14819" xr:uid="{8610B7EA-C468-4652-8B18-1751CAA5E090}"/>
    <cellStyle name="Millares 100 11 5 2 7 3 2" xfId="37713" xr:uid="{9EC2EACC-321F-40DC-92CE-6016A7D159F6}"/>
    <cellStyle name="Millares 100 11 5 2 7 4" xfId="26272" xr:uid="{8C1F5C41-CF35-4451-8F1E-D63134B7449B}"/>
    <cellStyle name="Millares 100 11 5 2 7 5" xfId="49154" xr:uid="{99BFD319-D027-4E61-825F-2F3CE7CD53A8}"/>
    <cellStyle name="Millares 100 11 5 2 8" xfId="3627" xr:uid="{F47065E9-8347-4E2E-8605-0AE59AFFAEC9}"/>
    <cellStyle name="Millares 100 11 5 2 8 2" xfId="7870" xr:uid="{2D56249A-6968-411C-B2FC-4A9068DD953C}"/>
    <cellStyle name="Millares 100 11 5 2 8 2 2" xfId="19322" xr:uid="{2D2A1F50-4609-40E3-B0E6-57EF7976F10E}"/>
    <cellStyle name="Millares 100 11 5 2 8 2 2 2" xfId="42216" xr:uid="{544B92C9-AC19-46E6-93BA-762C674D526E}"/>
    <cellStyle name="Millares 100 11 5 2 8 2 3" xfId="30775" xr:uid="{152273FA-DA41-4CCA-924F-F5A32F06EAC3}"/>
    <cellStyle name="Millares 100 11 5 2 8 2 4" xfId="53657" xr:uid="{37E023FF-1655-4396-813E-4C77D54B334E}"/>
    <cellStyle name="Millares 100 11 5 2 8 3" xfId="15080" xr:uid="{8DD0B1BF-9F21-455C-9B92-786B6FB2E7D3}"/>
    <cellStyle name="Millares 100 11 5 2 8 3 2" xfId="37974" xr:uid="{32C93CBE-A0B0-4927-85CB-8E6A3E95B399}"/>
    <cellStyle name="Millares 100 11 5 2 8 4" xfId="26533" xr:uid="{84D1BC12-930C-4D77-8F37-EAB750D8F84E}"/>
    <cellStyle name="Millares 100 11 5 2 8 5" xfId="49415" xr:uid="{3EFE9822-87ED-481E-8034-92A28DE25BD7}"/>
    <cellStyle name="Millares 100 11 5 2 9" xfId="4695" xr:uid="{5D9FC2B3-A600-4778-9788-F3365CFD23F5}"/>
    <cellStyle name="Millares 100 11 5 2 9 2" xfId="16147" xr:uid="{1AD4DF27-517A-4841-B23F-477C1B9FE4DE}"/>
    <cellStyle name="Millares 100 11 5 2 9 2 2" xfId="39041" xr:uid="{320E8D5E-D21E-4BCD-A706-C1D8C4E0B38F}"/>
    <cellStyle name="Millares 100 11 5 2 9 3" xfId="27600" xr:uid="{79D50E52-7A42-4368-BF81-BCA258ECFDB8}"/>
    <cellStyle name="Millares 100 11 5 2 9 4" xfId="50482" xr:uid="{B4393579-8FE2-45E2-90C6-572E481F68E2}"/>
    <cellStyle name="Millares 100 11 5 3" xfId="613" xr:uid="{206AD74D-837E-4D46-A311-132683C81F02}"/>
    <cellStyle name="Millares 100 11 5 3 10" xfId="46407" xr:uid="{B8C4A846-5619-437F-9AAB-B0A491922F4F}"/>
    <cellStyle name="Millares 100 11 5 3 11" xfId="55752" xr:uid="{7D30C493-4E6E-42D9-B633-338024A55938}"/>
    <cellStyle name="Millares 100 11 5 3 2" xfId="1141" xr:uid="{9991CEF3-261B-46E2-85F3-1644A46CBB47}"/>
    <cellStyle name="Millares 100 11 5 3 2 2" xfId="2458" xr:uid="{5B26033F-C3D4-4488-8E91-E5DB5CB96013}"/>
    <cellStyle name="Millares 100 11 5 3 2 2 2" xfId="6705" xr:uid="{D0DE3EEA-FB7C-4300-A048-3726BEACAD07}"/>
    <cellStyle name="Millares 100 11 5 3 2 2 2 2" xfId="18157" xr:uid="{7C6F4449-84E3-473A-9E8C-1D3336336C08}"/>
    <cellStyle name="Millares 100 11 5 3 2 2 2 2 2" xfId="41051" xr:uid="{FDCA0062-0C5B-4791-9A99-8899A7FD9D78}"/>
    <cellStyle name="Millares 100 11 5 3 2 2 2 3" xfId="29610" xr:uid="{EB245C9A-03B2-494C-946A-89CC55082DCC}"/>
    <cellStyle name="Millares 100 11 5 3 2 2 2 4" xfId="52492" xr:uid="{62570048-DC9F-45BC-8D9C-3B06CEA94932}"/>
    <cellStyle name="Millares 100 11 5 3 2 2 3" xfId="13915" xr:uid="{9DA0381B-C376-45AF-BBCA-50DE920451C2}"/>
    <cellStyle name="Millares 100 11 5 3 2 2 3 2" xfId="36809" xr:uid="{3F643710-0818-431A-8735-9384CCF918D5}"/>
    <cellStyle name="Millares 100 11 5 3 2 2 4" xfId="25368" xr:uid="{4927484C-F9D0-40B8-A206-C346DF762877}"/>
    <cellStyle name="Millares 100 11 5 3 2 2 5" xfId="48251" xr:uid="{FA537306-4DAF-4C80-97AF-F2D874178EC3}"/>
    <cellStyle name="Millares 100 11 5 3 2 3" xfId="4301" xr:uid="{2FCD33D9-090E-4DFF-951D-77581C8A12B7}"/>
    <cellStyle name="Millares 100 11 5 3 2 3 2" xfId="8544" xr:uid="{0DE5C35B-121B-4A90-8B73-1524BA051C84}"/>
    <cellStyle name="Millares 100 11 5 3 2 3 2 2" xfId="19996" xr:uid="{2EBC65D2-A053-4D19-AC12-57B3354CD26F}"/>
    <cellStyle name="Millares 100 11 5 3 2 3 2 2 2" xfId="42890" xr:uid="{B82A9A50-0253-4DF0-96AF-EAF093C0931A}"/>
    <cellStyle name="Millares 100 11 5 3 2 3 2 3" xfId="31449" xr:uid="{62DA6DBB-59DB-4786-BAC1-A1996E533B3F}"/>
    <cellStyle name="Millares 100 11 5 3 2 3 2 4" xfId="54331" xr:uid="{43CC8FB7-0D8E-4A49-93C2-C0778EDB65AD}"/>
    <cellStyle name="Millares 100 11 5 3 2 3 3" xfId="15754" xr:uid="{F0BBC41C-3441-43CD-9156-F7F1DCA4C952}"/>
    <cellStyle name="Millares 100 11 5 3 2 3 3 2" xfId="38648" xr:uid="{F766D01E-A86E-49E8-89AF-06F587E3795C}"/>
    <cellStyle name="Millares 100 11 5 3 2 3 4" xfId="27207" xr:uid="{2712FD42-4081-4BFE-95C8-E67D963719AF}"/>
    <cellStyle name="Millares 100 11 5 3 2 3 5" xfId="50089" xr:uid="{8F061532-7508-4563-84A2-C68170B6565E}"/>
    <cellStyle name="Millares 100 11 5 3 2 4" xfId="5388" xr:uid="{954CEAE6-CCA3-4F41-A18A-4DC89D699BA4}"/>
    <cellStyle name="Millares 100 11 5 3 2 4 2" xfId="16840" xr:uid="{F22CF018-F577-4982-8C3F-9D9C013F29FC}"/>
    <cellStyle name="Millares 100 11 5 3 2 4 2 2" xfId="39734" xr:uid="{C7ABE157-44AC-4331-9E49-2D915495C336}"/>
    <cellStyle name="Millares 100 11 5 3 2 4 3" xfId="28293" xr:uid="{0C145468-8C1E-4CA0-854C-F85F706CDBCA}"/>
    <cellStyle name="Millares 100 11 5 3 2 4 4" xfId="51175" xr:uid="{14959DC4-408E-446D-9584-A02BF4E6CC0E}"/>
    <cellStyle name="Millares 100 11 5 3 2 5" xfId="10449" xr:uid="{C7236F7B-B7AB-445C-AB2F-480E46B2FB2B}"/>
    <cellStyle name="Millares 100 11 5 3 2 5 2" xfId="21892" xr:uid="{7136BC10-F481-4C92-8D05-C8B562BF5D05}"/>
    <cellStyle name="Millares 100 11 5 3 2 5 2 2" xfId="44786" xr:uid="{43CF09BB-8EB2-448F-A1F1-F4231770B368}"/>
    <cellStyle name="Millares 100 11 5 3 2 5 3" xfId="33345" xr:uid="{68D95433-98FB-458F-B4CC-BEB5D83E0A37}"/>
    <cellStyle name="Millares 100 11 5 3 2 6" xfId="11533" xr:uid="{1D4BCFE3-4809-4060-AA1B-813AA39761A2}"/>
    <cellStyle name="Millares 100 11 5 3 2 6 2" xfId="22976" xr:uid="{0CB21D44-5072-43FE-8F74-9B9A0BF1BAED}"/>
    <cellStyle name="Millares 100 11 5 3 2 6 2 2" xfId="45870" xr:uid="{3340A77D-9FFE-4B68-A2EA-DC60549FC3E1}"/>
    <cellStyle name="Millares 100 11 5 3 2 6 3" xfId="34429" xr:uid="{CDBB64F2-9B6A-4FF9-AA81-30B4A1067190}"/>
    <cellStyle name="Millares 100 11 5 3 2 7" xfId="12598" xr:uid="{8698AE12-7659-4029-9079-A785F864AD22}"/>
    <cellStyle name="Millares 100 11 5 3 2 7 2" xfId="35492" xr:uid="{394D3C20-7CFE-416F-977C-4678FE96E063}"/>
    <cellStyle name="Millares 100 11 5 3 2 8" xfId="24051" xr:uid="{520692AE-DBBE-48A7-8472-410E446EE8EB}"/>
    <cellStyle name="Millares 100 11 5 3 2 9" xfId="46934" xr:uid="{9E72945E-E7C4-41CD-AACD-C547304B90EC}"/>
    <cellStyle name="Millares 100 11 5 3 3" xfId="1931" xr:uid="{D90FAE53-A17C-4A2D-AB92-30DF3B13E2C7}"/>
    <cellStyle name="Millares 100 11 5 3 3 2" xfId="6178" xr:uid="{5C11A1F0-26B3-49A8-88B5-7C845D6B856A}"/>
    <cellStyle name="Millares 100 11 5 3 3 2 2" xfId="17630" xr:uid="{D5E0DC9B-120D-453C-99FE-A9497705B399}"/>
    <cellStyle name="Millares 100 11 5 3 3 2 2 2" xfId="40524" xr:uid="{838B69E7-DCFF-4585-A348-2DCBEB9060B6}"/>
    <cellStyle name="Millares 100 11 5 3 3 2 3" xfId="29083" xr:uid="{61E9C7B2-B148-4835-9E81-91300BC407EE}"/>
    <cellStyle name="Millares 100 11 5 3 3 2 4" xfId="51965" xr:uid="{19BEB4C0-C4DB-4B17-BBF8-7BE558158E7C}"/>
    <cellStyle name="Millares 100 11 5 3 3 3" xfId="13388" xr:uid="{7EF284E3-7DA1-4D0A-A8DA-83516083C2C1}"/>
    <cellStyle name="Millares 100 11 5 3 3 3 2" xfId="36282" xr:uid="{2A9A11A1-54D3-41BD-BFE4-E1681C3DD74A}"/>
    <cellStyle name="Millares 100 11 5 3 3 4" xfId="24841" xr:uid="{996A6368-10A2-4348-A5C1-59BF1C645959}"/>
    <cellStyle name="Millares 100 11 5 3 3 5" xfId="47724" xr:uid="{7095BC0B-B8FB-4F85-A39E-0EE1B52C9CB1}"/>
    <cellStyle name="Millares 100 11 5 3 4" xfId="3774" xr:uid="{7A2E0CAE-5BD9-4111-87AF-F39B82D751DE}"/>
    <cellStyle name="Millares 100 11 5 3 4 2" xfId="8017" xr:uid="{2B60EA99-D2FE-4B9C-9813-DBF6FDA23E32}"/>
    <cellStyle name="Millares 100 11 5 3 4 2 2" xfId="19469" xr:uid="{3F132C8E-5EC7-4E15-91CE-67C1057A792C}"/>
    <cellStyle name="Millares 100 11 5 3 4 2 2 2" xfId="42363" xr:uid="{5BCE1B4D-E42C-436E-9109-6C123E58B7C0}"/>
    <cellStyle name="Millares 100 11 5 3 4 2 3" xfId="30922" xr:uid="{29467C6F-A2DD-42BD-B80B-29C459A867A5}"/>
    <cellStyle name="Millares 100 11 5 3 4 2 4" xfId="53804" xr:uid="{6F0270E9-3C1F-4C6B-B23E-C911BF814186}"/>
    <cellStyle name="Millares 100 11 5 3 4 3" xfId="15227" xr:uid="{9E5FA7AA-041C-46B4-9E52-782D9EE70A0C}"/>
    <cellStyle name="Millares 100 11 5 3 4 3 2" xfId="38121" xr:uid="{8AF457C5-674A-4069-9E23-A0ACD3799C93}"/>
    <cellStyle name="Millares 100 11 5 3 4 4" xfId="26680" xr:uid="{D3F799AC-2942-4402-BA9A-BCDAE9AD0F3E}"/>
    <cellStyle name="Millares 100 11 5 3 4 5" xfId="49562" xr:uid="{899DA8F8-2D24-431A-AFCA-45E038111781}"/>
    <cellStyle name="Millares 100 11 5 3 5" xfId="4861" xr:uid="{6E274EA8-B976-4E60-84B0-ECC5E54DE717}"/>
    <cellStyle name="Millares 100 11 5 3 5 2" xfId="16313" xr:uid="{17966BB7-4E68-4B2A-AFEF-AF3548FF173F}"/>
    <cellStyle name="Millares 100 11 5 3 5 2 2" xfId="39207" xr:uid="{5044FDC2-039E-4D3F-9B9E-E8E12BA64C7E}"/>
    <cellStyle name="Millares 100 11 5 3 5 3" xfId="27766" xr:uid="{C850FB14-ECEA-42B6-961B-BD0B61AEC1E7}"/>
    <cellStyle name="Millares 100 11 5 3 5 4" xfId="50648" xr:uid="{0336DCF2-0360-4904-9ECF-5E9B6A3DA7A4}"/>
    <cellStyle name="Millares 100 11 5 3 6" xfId="9922" xr:uid="{513A08DE-C29F-42C1-B965-54466B256B6D}"/>
    <cellStyle name="Millares 100 11 5 3 6 2" xfId="21365" xr:uid="{F6ADEBBE-8C32-422A-86F2-CC250EB69F0C}"/>
    <cellStyle name="Millares 100 11 5 3 6 2 2" xfId="44259" xr:uid="{4E106408-8A41-4807-96E3-CA47F21EDCA3}"/>
    <cellStyle name="Millares 100 11 5 3 6 3" xfId="32818" xr:uid="{C37B30C9-C403-46FF-A1FB-2144B2654E99}"/>
    <cellStyle name="Millares 100 11 5 3 7" xfId="11006" xr:uid="{88113457-316E-4C4F-A4D5-C786C0AE4892}"/>
    <cellStyle name="Millares 100 11 5 3 7 2" xfId="22449" xr:uid="{0506BE02-F6DD-4E3D-85CE-EE15A8DF427F}"/>
    <cellStyle name="Millares 100 11 5 3 7 2 2" xfId="45343" xr:uid="{5204B053-EE17-4404-82D1-C7827B935B43}"/>
    <cellStyle name="Millares 100 11 5 3 7 3" xfId="33902" xr:uid="{EFD24464-DF45-47FE-9868-29A762D781FE}"/>
    <cellStyle name="Millares 100 11 5 3 8" xfId="12071" xr:uid="{1E4D6A67-53C9-444A-B246-77F04B060F86}"/>
    <cellStyle name="Millares 100 11 5 3 8 2" xfId="34965" xr:uid="{BB976E3A-02ED-44F0-BAA2-5ECFE6554744}"/>
    <cellStyle name="Millares 100 11 5 3 9" xfId="23524" xr:uid="{BED14E31-92BD-4FDA-8E14-3C6DC3375833}"/>
    <cellStyle name="Millares 100 11 5 4" xfId="878" xr:uid="{7647E13F-51BB-43C8-919A-7648E0CE1F84}"/>
    <cellStyle name="Millares 100 11 5 4 2" xfId="2195" xr:uid="{891CDA98-9D2C-4993-B1EC-E82FD7F33171}"/>
    <cellStyle name="Millares 100 11 5 4 2 2" xfId="6442" xr:uid="{1029076B-9802-4A53-9B1E-05758730B086}"/>
    <cellStyle name="Millares 100 11 5 4 2 2 2" xfId="17894" xr:uid="{2C88841A-A8AF-4BE2-8FB3-0CC0D861E924}"/>
    <cellStyle name="Millares 100 11 5 4 2 2 2 2" xfId="40788" xr:uid="{C381C482-FD2F-4179-AE4C-35C3554FACD9}"/>
    <cellStyle name="Millares 100 11 5 4 2 2 3" xfId="29347" xr:uid="{31D3BD94-6001-4E2B-B842-563278BE2F7A}"/>
    <cellStyle name="Millares 100 11 5 4 2 2 4" xfId="52229" xr:uid="{D6D6E426-C468-4576-8502-1ADCED9E966B}"/>
    <cellStyle name="Millares 100 11 5 4 2 3" xfId="13652" xr:uid="{5DA905BF-C5C1-44E1-8A6A-8063C4C5AE48}"/>
    <cellStyle name="Millares 100 11 5 4 2 3 2" xfId="36546" xr:uid="{22EF76AA-6017-49C8-8DAF-A9988BF840C5}"/>
    <cellStyle name="Millares 100 11 5 4 2 4" xfId="25105" xr:uid="{33E7A530-2893-494F-8BDA-BB7381C126BC}"/>
    <cellStyle name="Millares 100 11 5 4 2 5" xfId="47988" xr:uid="{1FCE590A-D30D-4AA3-BABF-28BCA1B5C120}"/>
    <cellStyle name="Millares 100 11 5 4 3" xfId="4038" xr:uid="{92F78CD2-97E6-4B6F-857D-E17693F7A7CC}"/>
    <cellStyle name="Millares 100 11 5 4 3 2" xfId="8281" xr:uid="{34784BFD-022C-4913-8BAB-F76020A4710E}"/>
    <cellStyle name="Millares 100 11 5 4 3 2 2" xfId="19733" xr:uid="{8EDA7B29-279F-429C-AFAB-24676CFCB0CC}"/>
    <cellStyle name="Millares 100 11 5 4 3 2 2 2" xfId="42627" xr:uid="{B03B97B0-ED56-4324-89F7-A28260F6651B}"/>
    <cellStyle name="Millares 100 11 5 4 3 2 3" xfId="31186" xr:uid="{988198A1-62CB-4749-94D7-DB31C805B08D}"/>
    <cellStyle name="Millares 100 11 5 4 3 2 4" xfId="54068" xr:uid="{12661BBE-F6E6-4C55-A3B3-61D85C73FB39}"/>
    <cellStyle name="Millares 100 11 5 4 3 3" xfId="15491" xr:uid="{041E3E30-3BBE-40C4-90BA-3996D4166213}"/>
    <cellStyle name="Millares 100 11 5 4 3 3 2" xfId="38385" xr:uid="{0F8F0B7A-951A-471A-ADFF-FC423F02E82E}"/>
    <cellStyle name="Millares 100 11 5 4 3 4" xfId="26944" xr:uid="{59E1663A-F00D-4C34-8B48-E06A0C982FE5}"/>
    <cellStyle name="Millares 100 11 5 4 3 5" xfId="49826" xr:uid="{8FF0AF3E-0E5D-497D-8ADA-58022C0DD3AA}"/>
    <cellStyle name="Millares 100 11 5 4 4" xfId="5125" xr:uid="{3F3F87C7-195B-4AF3-BD4A-755C751436C7}"/>
    <cellStyle name="Millares 100 11 5 4 4 2" xfId="16577" xr:uid="{14E4E63D-54D3-42EB-9F54-EE70F0C1D607}"/>
    <cellStyle name="Millares 100 11 5 4 4 2 2" xfId="39471" xr:uid="{67C8BE83-66C8-4005-A496-E58F73D6B22A}"/>
    <cellStyle name="Millares 100 11 5 4 4 3" xfId="28030" xr:uid="{E1B80AE3-A8A2-43F7-9B1D-93817D4AC966}"/>
    <cellStyle name="Millares 100 11 5 4 4 4" xfId="50912" xr:uid="{68F3550F-0BB7-4D6A-8916-52AD04E0707E}"/>
    <cellStyle name="Millares 100 11 5 4 5" xfId="10186" xr:uid="{D9A7E7B3-C26A-49B0-99FA-7F2B80D6CCF4}"/>
    <cellStyle name="Millares 100 11 5 4 5 2" xfId="21629" xr:uid="{A5506511-785F-4F4A-87CE-850CA0776A37}"/>
    <cellStyle name="Millares 100 11 5 4 5 2 2" xfId="44523" xr:uid="{850BC7E2-6EA9-4523-8177-0802C91F01CA}"/>
    <cellStyle name="Millares 100 11 5 4 5 3" xfId="33082" xr:uid="{8017492C-CE06-4B08-BFCD-A16CCD9293EA}"/>
    <cellStyle name="Millares 100 11 5 4 6" xfId="11270" xr:uid="{5F268ED3-95B2-4D0A-A16C-91576F148441}"/>
    <cellStyle name="Millares 100 11 5 4 6 2" xfId="22713" xr:uid="{2F62FED7-095E-49CD-8131-CC10BB137C8D}"/>
    <cellStyle name="Millares 100 11 5 4 6 2 2" xfId="45607" xr:uid="{82C0402A-B994-44E9-BA5C-5F4381A04D61}"/>
    <cellStyle name="Millares 100 11 5 4 6 3" xfId="34166" xr:uid="{C465B5F4-D905-4893-8AA7-763A71EA864F}"/>
    <cellStyle name="Millares 100 11 5 4 7" xfId="12335" xr:uid="{90A65F27-05FE-48A8-86FA-8C5E381CEB1D}"/>
    <cellStyle name="Millares 100 11 5 4 7 2" xfId="35229" xr:uid="{26A5E08E-EBD6-4611-9859-9A256CDBDB64}"/>
    <cellStyle name="Millares 100 11 5 4 8" xfId="23788" xr:uid="{68E6BD7A-A5CA-450A-B560-FD93248C72C3}"/>
    <cellStyle name="Millares 100 11 5 4 9" xfId="46671" xr:uid="{F3907772-43E8-4623-9B3F-23EFC61833AE}"/>
    <cellStyle name="Millares 100 11 5 5" xfId="1406" xr:uid="{2DFD4575-2B4C-4598-9BD6-F8969336CEE0}"/>
    <cellStyle name="Millares 100 11 5 5 2" xfId="2723" xr:uid="{CB2B2350-D068-443C-9793-5F87763E34D2}"/>
    <cellStyle name="Millares 100 11 5 5 2 2" xfId="6970" xr:uid="{132FC350-340E-4309-A503-80AE80413CD3}"/>
    <cellStyle name="Millares 100 11 5 5 2 2 2" xfId="18422" xr:uid="{89914BAF-C94C-43A1-9410-C6B2BA36306D}"/>
    <cellStyle name="Millares 100 11 5 5 2 2 2 2" xfId="41316" xr:uid="{66D0D8EF-D454-4F7C-8D6C-64142353AF0F}"/>
    <cellStyle name="Millares 100 11 5 5 2 2 3" xfId="29875" xr:uid="{A356E1FA-BCE7-43D5-B315-27A216CC943F}"/>
    <cellStyle name="Millares 100 11 5 5 2 2 4" xfId="52757" xr:uid="{D300948F-E418-4DE8-B0B1-E4FDA1BE0C3D}"/>
    <cellStyle name="Millares 100 11 5 5 2 3" xfId="14180" xr:uid="{9D448509-F189-4564-AA8D-71C0D178AF9F}"/>
    <cellStyle name="Millares 100 11 5 5 2 3 2" xfId="37074" xr:uid="{6FF2D4A7-B920-479D-9F42-3488ACB83646}"/>
    <cellStyle name="Millares 100 11 5 5 2 4" xfId="25633" xr:uid="{1C6A7231-4E82-4D20-AEBA-C2998615DD44}"/>
    <cellStyle name="Millares 100 11 5 5 2 5" xfId="48516" xr:uid="{FFD6EAF4-5367-467F-9581-A0B572B5BADC}"/>
    <cellStyle name="Millares 100 11 5 5 3" xfId="5653" xr:uid="{24650948-5994-4C6D-A707-7512B842556E}"/>
    <cellStyle name="Millares 100 11 5 5 3 2" xfId="17105" xr:uid="{B7BCF5FE-C49C-419A-8A17-F5A055FB0CF8}"/>
    <cellStyle name="Millares 100 11 5 5 3 2 2" xfId="39999" xr:uid="{31B458D5-CE78-4B1B-AF6E-B9267C330DC6}"/>
    <cellStyle name="Millares 100 11 5 5 3 3" xfId="28558" xr:uid="{9421FE40-5FBE-477A-83D2-233B10B4586A}"/>
    <cellStyle name="Millares 100 11 5 5 3 4" xfId="51440" xr:uid="{DE114629-6801-49A1-BD9C-FBDEAAC18F1F}"/>
    <cellStyle name="Millares 100 11 5 5 4" xfId="12863" xr:uid="{81BD6D88-2DCD-4A39-B297-8188D844B834}"/>
    <cellStyle name="Millares 100 11 5 5 4 2" xfId="35757" xr:uid="{9EB30C0B-BF0E-456A-BAB2-5629C08D3E6E}"/>
    <cellStyle name="Millares 100 11 5 5 5" xfId="24316" xr:uid="{8C37DC7E-1308-4C67-9E2F-194D74A166C4}"/>
    <cellStyle name="Millares 100 11 5 5 6" xfId="47199" xr:uid="{6B2C21C1-6388-4B2E-A596-2C12B30C83C7}"/>
    <cellStyle name="Millares 100 11 5 6" xfId="1668" xr:uid="{4666273B-1FEB-487C-A070-F70C37667C6B}"/>
    <cellStyle name="Millares 100 11 5 6 2" xfId="5915" xr:uid="{9B4CA530-52FE-4F23-9EAD-21D38FC80FF0}"/>
    <cellStyle name="Millares 100 11 5 6 2 2" xfId="17367" xr:uid="{AD27AA31-5BFB-4B0B-8869-664E64CAE83C}"/>
    <cellStyle name="Millares 100 11 5 6 2 2 2" xfId="40261" xr:uid="{DBEF79C3-B536-4250-A75C-B040AFBD8B5C}"/>
    <cellStyle name="Millares 100 11 5 6 2 3" xfId="28820" xr:uid="{A3B87C6D-5157-4681-9E38-7C2C11EB44B4}"/>
    <cellStyle name="Millares 100 11 5 6 2 4" xfId="51702" xr:uid="{196D343F-F685-4615-8117-7BDA46535280}"/>
    <cellStyle name="Millares 100 11 5 6 3" xfId="13125" xr:uid="{F3CFE904-9984-44C7-A6F9-1EA994C80C84}"/>
    <cellStyle name="Millares 100 11 5 6 3 2" xfId="36019" xr:uid="{4E62263C-BEF5-4639-A604-084DA330F44A}"/>
    <cellStyle name="Millares 100 11 5 6 4" xfId="24578" xr:uid="{037784BD-B401-44BD-B8F7-C0DE0848AC72}"/>
    <cellStyle name="Millares 100 11 5 6 5" xfId="47461" xr:uid="{4A1C50CB-0BBF-405F-A305-84C2E0F9CBEB}"/>
    <cellStyle name="Millares 100 11 5 7" xfId="2991" xr:uid="{EDC7486D-2093-4693-9F20-18ED14C1E0C9}"/>
    <cellStyle name="Millares 100 11 5 7 2" xfId="7233" xr:uid="{754444EC-3BB9-4AF7-8097-14C8EE947AEE}"/>
    <cellStyle name="Millares 100 11 5 7 2 2" xfId="18685" xr:uid="{43D7C62A-8F54-4930-9B5A-181B1C9200F8}"/>
    <cellStyle name="Millares 100 11 5 7 2 2 2" xfId="41579" xr:uid="{92BBF7A8-C1EC-4CE4-BD97-FF3EDCF49239}"/>
    <cellStyle name="Millares 100 11 5 7 2 3" xfId="30138" xr:uid="{D1828BBD-A51A-437E-8FA2-16231AE1C189}"/>
    <cellStyle name="Millares 100 11 5 7 2 4" xfId="53020" xr:uid="{BB02CD26-6413-4738-8A23-6AD103EDDC8E}"/>
    <cellStyle name="Millares 100 11 5 7 3" xfId="14443" xr:uid="{E3569AFA-35F1-40A9-9091-C2459DE04CD4}"/>
    <cellStyle name="Millares 100 11 5 7 3 2" xfId="37337" xr:uid="{0C9CA07C-E5AC-4DCD-9499-8A56B1F003C2}"/>
    <cellStyle name="Millares 100 11 5 7 4" xfId="25896" xr:uid="{A31443A9-0AC2-418F-A14C-339C51E62440}"/>
    <cellStyle name="Millares 100 11 5 7 5" xfId="48778" xr:uid="{A996A99B-81F6-4879-A32B-518FEA79E706}"/>
    <cellStyle name="Millares 100 11 5 8" xfId="3251" xr:uid="{E89C1BB1-19CC-4B49-8F73-F7AF164D2C47}"/>
    <cellStyle name="Millares 100 11 5 8 2" xfId="7493" xr:uid="{ECCBF3AA-F868-4D55-A034-7745F0814D01}"/>
    <cellStyle name="Millares 100 11 5 8 2 2" xfId="18945" xr:uid="{00B0B871-C33F-4D44-9A16-A778B297964A}"/>
    <cellStyle name="Millares 100 11 5 8 2 2 2" xfId="41839" xr:uid="{C043F175-7980-444F-8EA4-C90EE70CA392}"/>
    <cellStyle name="Millares 100 11 5 8 2 3" xfId="30398" xr:uid="{E742E9AA-C479-481C-9935-831070DAA361}"/>
    <cellStyle name="Millares 100 11 5 8 2 4" xfId="53280" xr:uid="{E65D6396-6A0A-4E51-BF36-6326F7C88469}"/>
    <cellStyle name="Millares 100 11 5 8 3" xfId="14703" xr:uid="{FBEB3DC5-ED46-41B7-AB6A-E9B88FEF2A3D}"/>
    <cellStyle name="Millares 100 11 5 8 3 2" xfId="37597" xr:uid="{34CD8DDD-968B-4588-B7AB-A04E3BA9FE2C}"/>
    <cellStyle name="Millares 100 11 5 8 4" xfId="26156" xr:uid="{A6F5900F-B9F9-414F-B05D-853760C8F683}"/>
    <cellStyle name="Millares 100 11 5 8 5" xfId="49038" xr:uid="{FCB1045A-FB59-4FB9-84D5-C0DF198E83F8}"/>
    <cellStyle name="Millares 100 11 5 9" xfId="3511" xr:uid="{1AD77016-00A7-4433-A159-A54102666067}"/>
    <cellStyle name="Millares 100 11 5 9 2" xfId="7754" xr:uid="{C79A32F6-3E83-44BF-BE05-306D23BCE6D6}"/>
    <cellStyle name="Millares 100 11 5 9 2 2" xfId="19206" xr:uid="{04C47B85-7B95-4BBB-92F1-AC56F14AD6D0}"/>
    <cellStyle name="Millares 100 11 5 9 2 2 2" xfId="42100" xr:uid="{8FDB416D-BFA2-4DCE-B168-7E89E9F634D6}"/>
    <cellStyle name="Millares 100 11 5 9 2 3" xfId="30659" xr:uid="{85A4B882-83D2-4728-A68A-F7132BF305D9}"/>
    <cellStyle name="Millares 100 11 5 9 2 4" xfId="53541" xr:uid="{EC38EE67-C96A-4F88-97E2-6457821D7C93}"/>
    <cellStyle name="Millares 100 11 5 9 3" xfId="14964" xr:uid="{379C77D3-2FF8-4121-BF29-B962BEDAAEBB}"/>
    <cellStyle name="Millares 100 11 5 9 3 2" xfId="37858" xr:uid="{149D8A51-A6F9-415E-81D1-B05E7D7001F3}"/>
    <cellStyle name="Millares 100 11 5 9 4" xfId="26417" xr:uid="{547E0481-0B75-470C-8633-A3A7D2EA91E2}"/>
    <cellStyle name="Millares 100 11 5 9 5" xfId="49299" xr:uid="{E17C975A-6508-45C1-B30B-13B71EAAC66E}"/>
    <cellStyle name="Millares 100 11 6" xfId="195" xr:uid="{54411685-36E2-4107-9FB8-A6986615ABEF}"/>
    <cellStyle name="Millares 100 11 6 10" xfId="8749" xr:uid="{94122D74-E07F-4A47-ACE7-C7C284813EC2}"/>
    <cellStyle name="Millares 100 11 6 10 2" xfId="20193" xr:uid="{2B0762F4-9693-4BD6-BAE9-6EA61DE0EF16}"/>
    <cellStyle name="Millares 100 11 6 10 2 2" xfId="43087" xr:uid="{58AC5D9E-D529-475A-9B7C-D3FEC4C74D2A}"/>
    <cellStyle name="Millares 100 11 6 10 3" xfId="31646" xr:uid="{46A2FA32-EE77-4944-BE76-9EBB24988A6C}"/>
    <cellStyle name="Millares 100 11 6 10 4" xfId="54528" xr:uid="{F4B5FC6C-B988-4678-9D3C-680B26BF0E17}"/>
    <cellStyle name="Millares 100 11 6 11" xfId="9010" xr:uid="{96D67221-06AA-49B8-A815-DCD47BFA3ACB}"/>
    <cellStyle name="Millares 100 11 6 11 2" xfId="20454" xr:uid="{2F834181-C2BF-462D-8AF7-4585CCAF0C86}"/>
    <cellStyle name="Millares 100 11 6 11 2 2" xfId="43348" xr:uid="{4EB9DD6A-1FE1-4A5B-9ACE-54E285CBDFDC}"/>
    <cellStyle name="Millares 100 11 6 11 3" xfId="31907" xr:uid="{12C1A31A-194B-4A61-8BB7-F829C9865CED}"/>
    <cellStyle name="Millares 100 11 6 11 4" xfId="54789" xr:uid="{40CEE554-82B9-4ECE-A921-C2376A2417D2}"/>
    <cellStyle name="Millares 100 11 6 12" xfId="9276" xr:uid="{7808E0DC-FCE0-4339-81A4-D41464C806D8}"/>
    <cellStyle name="Millares 100 11 6 12 2" xfId="20720" xr:uid="{8D822375-9C0F-451E-A09A-45253726FAD4}"/>
    <cellStyle name="Millares 100 11 6 12 2 2" xfId="43614" xr:uid="{85971D31-2F85-481D-AB7D-B3163B3D5DFF}"/>
    <cellStyle name="Millares 100 11 6 12 3" xfId="32173" xr:uid="{A76F0EBB-6C03-421D-B183-DC0C07B1846E}"/>
    <cellStyle name="Millares 100 11 6 12 4" xfId="55055" xr:uid="{95A4D459-38E1-4C14-AD86-05026360FE02}"/>
    <cellStyle name="Millares 100 11 6 13" xfId="9547" xr:uid="{4CB6B443-D5F9-41DA-8270-D9036F1EAFBC}"/>
    <cellStyle name="Millares 100 11 6 13 2" xfId="20990" xr:uid="{6BC7C1EE-2015-4C63-A2FB-04907A8A4AB2}"/>
    <cellStyle name="Millares 100 11 6 13 2 2" xfId="43884" xr:uid="{9D7BB8D3-877C-409F-B664-685395F85447}"/>
    <cellStyle name="Millares 100 11 6 13 3" xfId="32443" xr:uid="{CB5F48E1-A1AF-42FB-8088-61FC7AC3D19D}"/>
    <cellStyle name="Millares 100 11 6 14" xfId="10634" xr:uid="{3A68A951-F697-4623-A26C-3F49367C011B}"/>
    <cellStyle name="Millares 100 11 6 14 2" xfId="22077" xr:uid="{67ED13F4-FC84-4C53-B3BB-ADADCEDAAD52}"/>
    <cellStyle name="Millares 100 11 6 14 2 2" xfId="44971" xr:uid="{F6E64D81-E03D-432A-B062-AB3FBA2D1B55}"/>
    <cellStyle name="Millares 100 11 6 14 3" xfId="33530" xr:uid="{A37B0EF4-AF99-4226-A3E1-C0788CBAD51A}"/>
    <cellStyle name="Millares 100 11 6 15" xfId="11699" xr:uid="{3F8771FA-7BA8-4BF6-8FFC-2CA632B6A6E0}"/>
    <cellStyle name="Millares 100 11 6 15 2" xfId="34593" xr:uid="{A49D362B-F96D-4132-BA3F-117F52F2A3AE}"/>
    <cellStyle name="Millares 100 11 6 16" xfId="23152" xr:uid="{22C2CABB-6845-42AC-99E3-61AC69FA6AA5}"/>
    <cellStyle name="Millares 100 11 6 17" xfId="46035" xr:uid="{68D4B4F8-82BD-4FFD-81E9-ED394F3C0C43}"/>
    <cellStyle name="Millares 100 11 6 18" xfId="55365" xr:uid="{95B15127-8759-458C-AB15-9BB49147FA98}"/>
    <cellStyle name="Millares 100 11 6 2" xfId="504" xr:uid="{D73338F9-0497-4FAD-A521-531611DA967C}"/>
    <cellStyle name="Millares 100 11 6 2 10" xfId="46298" xr:uid="{FB043531-F25C-48BA-972A-A71F1F4E2E43}"/>
    <cellStyle name="Millares 100 11 6 2 11" xfId="55640" xr:uid="{7C290A2B-1BD4-4075-AD02-A613017F1A07}"/>
    <cellStyle name="Millares 100 11 6 2 2" xfId="1032" xr:uid="{26938A69-5887-4042-9146-28D544B3D7FC}"/>
    <cellStyle name="Millares 100 11 6 2 2 2" xfId="2349" xr:uid="{BFC01504-1221-4986-9A0A-E6AAD9D31AE3}"/>
    <cellStyle name="Millares 100 11 6 2 2 2 2" xfId="6596" xr:uid="{883EB253-96C7-4938-B899-C6888631758E}"/>
    <cellStyle name="Millares 100 11 6 2 2 2 2 2" xfId="18048" xr:uid="{D94CAEF5-56C9-40C5-9781-9E17C21E016A}"/>
    <cellStyle name="Millares 100 11 6 2 2 2 2 2 2" xfId="40942" xr:uid="{C1F90FFA-4073-4633-90F3-F125D3981013}"/>
    <cellStyle name="Millares 100 11 6 2 2 2 2 3" xfId="29501" xr:uid="{F5BC033E-B369-4312-ACF9-D8F6A8653C87}"/>
    <cellStyle name="Millares 100 11 6 2 2 2 2 4" xfId="52383" xr:uid="{CC47D938-3246-419F-9450-C50147C670D1}"/>
    <cellStyle name="Millares 100 11 6 2 2 2 3" xfId="13806" xr:uid="{22DD988F-FE2D-451A-82D9-0291D0649ACD}"/>
    <cellStyle name="Millares 100 11 6 2 2 2 3 2" xfId="36700" xr:uid="{6E2A43E4-654A-4589-862A-C1C08F12362E}"/>
    <cellStyle name="Millares 100 11 6 2 2 2 4" xfId="25259" xr:uid="{1C165063-2BDF-4826-8A8E-1B6D85968441}"/>
    <cellStyle name="Millares 100 11 6 2 2 2 5" xfId="48142" xr:uid="{21BA4088-0C8B-4B66-BB75-0E281213FCFD}"/>
    <cellStyle name="Millares 100 11 6 2 2 3" xfId="4192" xr:uid="{784D209E-8DC3-4C2A-AA80-7F728352684C}"/>
    <cellStyle name="Millares 100 11 6 2 2 3 2" xfId="8435" xr:uid="{96860270-9ED7-4121-907F-EF8CBF32B77A}"/>
    <cellStyle name="Millares 100 11 6 2 2 3 2 2" xfId="19887" xr:uid="{50BF4918-1CC2-4567-995E-04FFFA4668D4}"/>
    <cellStyle name="Millares 100 11 6 2 2 3 2 2 2" xfId="42781" xr:uid="{98E6252F-B15B-45D9-9B7F-88F3AAF14F2D}"/>
    <cellStyle name="Millares 100 11 6 2 2 3 2 3" xfId="31340" xr:uid="{40ABAF68-67B1-4C0D-A7D6-C9E8F45FED4E}"/>
    <cellStyle name="Millares 100 11 6 2 2 3 2 4" xfId="54222" xr:uid="{014DB232-BB8E-4B9E-A58A-005EB3F525C8}"/>
    <cellStyle name="Millares 100 11 6 2 2 3 3" xfId="15645" xr:uid="{8B8D9950-2492-472B-B56E-C5F13326DC18}"/>
    <cellStyle name="Millares 100 11 6 2 2 3 3 2" xfId="38539" xr:uid="{4CB174BB-530E-46EF-A2D6-597EDCAB2AF1}"/>
    <cellStyle name="Millares 100 11 6 2 2 3 4" xfId="27098" xr:uid="{E98864AB-3375-4C61-B80B-F212233EAD69}"/>
    <cellStyle name="Millares 100 11 6 2 2 3 5" xfId="49980" xr:uid="{A5BAAFB8-D9A0-4102-8F09-BAA831378089}"/>
    <cellStyle name="Millares 100 11 6 2 2 4" xfId="5279" xr:uid="{62A69B55-6317-438E-8BF4-718733C4E793}"/>
    <cellStyle name="Millares 100 11 6 2 2 4 2" xfId="16731" xr:uid="{EA0093A3-5666-4BEE-8962-76C7683DE5A0}"/>
    <cellStyle name="Millares 100 11 6 2 2 4 2 2" xfId="39625" xr:uid="{2AADB92C-7EB8-4F85-9C71-4633B215A53D}"/>
    <cellStyle name="Millares 100 11 6 2 2 4 3" xfId="28184" xr:uid="{078461F7-6E35-4D88-830C-CF1C5B6C10FD}"/>
    <cellStyle name="Millares 100 11 6 2 2 4 4" xfId="51066" xr:uid="{D91594C6-3054-46E1-8F0F-5F7D46D15509}"/>
    <cellStyle name="Millares 100 11 6 2 2 5" xfId="10340" xr:uid="{9083C2B2-A204-40DA-9EA9-18A4DFADE6EA}"/>
    <cellStyle name="Millares 100 11 6 2 2 5 2" xfId="21783" xr:uid="{D513CFD7-864D-4E31-A6F4-4C4BCA1779DF}"/>
    <cellStyle name="Millares 100 11 6 2 2 5 2 2" xfId="44677" xr:uid="{121B0565-0D8D-496A-8784-C681B63A3756}"/>
    <cellStyle name="Millares 100 11 6 2 2 5 3" xfId="33236" xr:uid="{2D80BE44-2291-4C96-8718-FF83246FBDAD}"/>
    <cellStyle name="Millares 100 11 6 2 2 6" xfId="11424" xr:uid="{085ABC4C-1BB8-4AE5-9ABA-6BCED46BFA94}"/>
    <cellStyle name="Millares 100 11 6 2 2 6 2" xfId="22867" xr:uid="{A6F52295-782D-4F48-9D1B-8C01DDDAAC13}"/>
    <cellStyle name="Millares 100 11 6 2 2 6 2 2" xfId="45761" xr:uid="{DF1E9D06-2665-47C0-91BD-9A090A166D5C}"/>
    <cellStyle name="Millares 100 11 6 2 2 6 3" xfId="34320" xr:uid="{12DD99B6-FE7F-486E-A4EA-3EF9F7250E4E}"/>
    <cellStyle name="Millares 100 11 6 2 2 7" xfId="12489" xr:uid="{766FD5F2-E300-4F41-8D23-521B9081C349}"/>
    <cellStyle name="Millares 100 11 6 2 2 7 2" xfId="35383" xr:uid="{01A44AA6-F41B-4D3D-B93F-A12271984C1D}"/>
    <cellStyle name="Millares 100 11 6 2 2 8" xfId="23942" xr:uid="{94933C34-E9C0-4154-B2C5-F09EFE24CF0F}"/>
    <cellStyle name="Millares 100 11 6 2 2 9" xfId="46825" xr:uid="{A33820CC-E6A0-4521-9F02-52E53C04CD65}"/>
    <cellStyle name="Millares 100 11 6 2 3" xfId="1822" xr:uid="{93F4FB91-8D02-428E-ABCF-F23D2B53D64E}"/>
    <cellStyle name="Millares 100 11 6 2 3 2" xfId="6069" xr:uid="{117C179E-85A4-42E8-804D-2757D9BFF314}"/>
    <cellStyle name="Millares 100 11 6 2 3 2 2" xfId="17521" xr:uid="{BA6B5054-D268-411A-A20F-DD14EDD7A3D3}"/>
    <cellStyle name="Millares 100 11 6 2 3 2 2 2" xfId="40415" xr:uid="{AFFB7FF6-6A1D-4363-ACC0-1F839F711333}"/>
    <cellStyle name="Millares 100 11 6 2 3 2 3" xfId="28974" xr:uid="{A0EEE714-3377-45BB-9B39-2882BCE4073D}"/>
    <cellStyle name="Millares 100 11 6 2 3 2 4" xfId="51856" xr:uid="{E8526C30-E3DE-41C9-90CF-F89961FB05AB}"/>
    <cellStyle name="Millares 100 11 6 2 3 3" xfId="13279" xr:uid="{4C552A34-47AA-45FB-8BF0-2AC500486B59}"/>
    <cellStyle name="Millares 100 11 6 2 3 3 2" xfId="36173" xr:uid="{8ED392CF-5BC9-4B25-9F9A-526EDAA7EF63}"/>
    <cellStyle name="Millares 100 11 6 2 3 4" xfId="24732" xr:uid="{036875F8-2176-47AF-9E85-C50B59B48033}"/>
    <cellStyle name="Millares 100 11 6 2 3 5" xfId="47615" xr:uid="{77B6F901-D34D-42F5-B919-E18B919450E5}"/>
    <cellStyle name="Millares 100 11 6 2 4" xfId="3665" xr:uid="{AF3443CA-2891-4632-B784-C8EE1E796659}"/>
    <cellStyle name="Millares 100 11 6 2 4 2" xfId="7908" xr:uid="{865A8309-FA5A-4BB1-ABB0-93FA9AE60DA6}"/>
    <cellStyle name="Millares 100 11 6 2 4 2 2" xfId="19360" xr:uid="{6648F6C0-C79B-4918-83E3-B7F3351B6FB4}"/>
    <cellStyle name="Millares 100 11 6 2 4 2 2 2" xfId="42254" xr:uid="{C9A1EC7A-C111-439F-855A-8A59D88AF68E}"/>
    <cellStyle name="Millares 100 11 6 2 4 2 3" xfId="30813" xr:uid="{1321CE38-961A-4FB7-910C-6F1D0B1AB498}"/>
    <cellStyle name="Millares 100 11 6 2 4 2 4" xfId="53695" xr:uid="{EDF2051C-E511-4919-9A02-844D1A5047CB}"/>
    <cellStyle name="Millares 100 11 6 2 4 3" xfId="15118" xr:uid="{A59C403A-F906-458F-849C-CFA880F0DC79}"/>
    <cellStyle name="Millares 100 11 6 2 4 3 2" xfId="38012" xr:uid="{50F8BC56-1856-40B3-98E9-C77A21E0D5B4}"/>
    <cellStyle name="Millares 100 11 6 2 4 4" xfId="26571" xr:uid="{6D7FD379-6352-4B66-B2D2-51CF30F35CE4}"/>
    <cellStyle name="Millares 100 11 6 2 4 5" xfId="49453" xr:uid="{B9F3833A-8942-47A6-9E28-24ECB5F5CEF7}"/>
    <cellStyle name="Millares 100 11 6 2 5" xfId="4752" xr:uid="{657305EA-75DB-46D0-A69B-C84BED973541}"/>
    <cellStyle name="Millares 100 11 6 2 5 2" xfId="16204" xr:uid="{BE6B0855-82E5-4C84-915B-6C3EC0722A85}"/>
    <cellStyle name="Millares 100 11 6 2 5 2 2" xfId="39098" xr:uid="{EF8F8980-63F5-413B-9DC0-6E12CB66B081}"/>
    <cellStyle name="Millares 100 11 6 2 5 3" xfId="27657" xr:uid="{0E87D0EC-E31A-4308-938D-594F0DB58396}"/>
    <cellStyle name="Millares 100 11 6 2 5 4" xfId="50539" xr:uid="{B6B31C30-2EA2-4DFA-8444-A2F1D73064CC}"/>
    <cellStyle name="Millares 100 11 6 2 6" xfId="9813" xr:uid="{6CA3F3B7-184F-44CF-B160-99C1BE814854}"/>
    <cellStyle name="Millares 100 11 6 2 6 2" xfId="21256" xr:uid="{2D122433-B8A6-4DD8-8C35-41F004B0439A}"/>
    <cellStyle name="Millares 100 11 6 2 6 2 2" xfId="44150" xr:uid="{47FB2B7A-547C-4956-8AAB-BFAA7DC1DBF1}"/>
    <cellStyle name="Millares 100 11 6 2 6 3" xfId="32709" xr:uid="{C2F2C363-38C1-46C6-86CF-22DAD36EADEB}"/>
    <cellStyle name="Millares 100 11 6 2 7" xfId="10897" xr:uid="{C49B1D32-D699-47E3-AC30-11D60859140D}"/>
    <cellStyle name="Millares 100 11 6 2 7 2" xfId="22340" xr:uid="{D4C236A5-E1E5-47D4-899B-8C81B7B5A977}"/>
    <cellStyle name="Millares 100 11 6 2 7 2 2" xfId="45234" xr:uid="{FA839CDA-9602-4250-ADDE-406F9BF96785}"/>
    <cellStyle name="Millares 100 11 6 2 7 3" xfId="33793" xr:uid="{F7FC9D43-96FC-4C52-86B9-44057FC2AF58}"/>
    <cellStyle name="Millares 100 11 6 2 8" xfId="11962" xr:uid="{E2D2CD89-17DF-4B94-BC38-01365043EFEB}"/>
    <cellStyle name="Millares 100 11 6 2 8 2" xfId="34856" xr:uid="{3992E2EE-823E-4208-9C96-B4B80F2326F7}"/>
    <cellStyle name="Millares 100 11 6 2 9" xfId="23415" xr:uid="{A7CE593F-3B52-460E-A064-8F52E24480A5}"/>
    <cellStyle name="Millares 100 11 6 3" xfId="768" xr:uid="{E03649A7-5B70-422A-8688-42BEFA4027E8}"/>
    <cellStyle name="Millares 100 11 6 3 2" xfId="2085" xr:uid="{7B1E87FD-C97F-441A-9053-9DDAE9C561AD}"/>
    <cellStyle name="Millares 100 11 6 3 2 2" xfId="6332" xr:uid="{117B6F77-BA3B-4B40-8792-061FD31A7345}"/>
    <cellStyle name="Millares 100 11 6 3 2 2 2" xfId="17784" xr:uid="{2D2702FD-494A-4967-93A2-284BC44370D3}"/>
    <cellStyle name="Millares 100 11 6 3 2 2 2 2" xfId="40678" xr:uid="{5115DBD8-A94D-4F6C-AECA-5EE33DEADA3E}"/>
    <cellStyle name="Millares 100 11 6 3 2 2 3" xfId="29237" xr:uid="{668B59F9-1711-4927-937C-21077A48BB04}"/>
    <cellStyle name="Millares 100 11 6 3 2 2 4" xfId="52119" xr:uid="{F6E84495-2E92-432B-86F0-1A705CAC3B87}"/>
    <cellStyle name="Millares 100 11 6 3 2 3" xfId="13542" xr:uid="{1509080A-86B5-48D7-80C1-E75D8E3676EF}"/>
    <cellStyle name="Millares 100 11 6 3 2 3 2" xfId="36436" xr:uid="{3A4F1362-22F1-4A95-90EC-C0EDC7B7BC68}"/>
    <cellStyle name="Millares 100 11 6 3 2 4" xfId="24995" xr:uid="{951EB2AA-8E6D-44BE-8B67-E4E9A0F4D14D}"/>
    <cellStyle name="Millares 100 11 6 3 2 5" xfId="47878" xr:uid="{029D14D9-E4D8-4E34-AD04-0E2ECFD6F6F0}"/>
    <cellStyle name="Millares 100 11 6 3 3" xfId="3928" xr:uid="{492473C5-204A-4EAA-92E8-48FE8FB7AF66}"/>
    <cellStyle name="Millares 100 11 6 3 3 2" xfId="8171" xr:uid="{BE17DCED-E02A-4103-A0EC-A984A66944E8}"/>
    <cellStyle name="Millares 100 11 6 3 3 2 2" xfId="19623" xr:uid="{7CF50A86-6163-43E0-BFE0-D59F21B4FBE3}"/>
    <cellStyle name="Millares 100 11 6 3 3 2 2 2" xfId="42517" xr:uid="{EB034281-CF8A-49C6-A791-F561717A5EA8}"/>
    <cellStyle name="Millares 100 11 6 3 3 2 3" xfId="31076" xr:uid="{8F11A95E-4E81-41C4-80D6-C0ACB0419F10}"/>
    <cellStyle name="Millares 100 11 6 3 3 2 4" xfId="53958" xr:uid="{4F7317CB-7434-4954-A926-B13F9D6F6827}"/>
    <cellStyle name="Millares 100 11 6 3 3 3" xfId="15381" xr:uid="{8DC5296D-CB64-46DF-9F37-F4063A3F8C76}"/>
    <cellStyle name="Millares 100 11 6 3 3 3 2" xfId="38275" xr:uid="{90844613-0B2F-431B-9973-FC575EC66943}"/>
    <cellStyle name="Millares 100 11 6 3 3 4" xfId="26834" xr:uid="{F52EAAA5-7AEA-470A-9DB7-63B47A4E1F0B}"/>
    <cellStyle name="Millares 100 11 6 3 3 5" xfId="49716" xr:uid="{C43A2501-ED67-4D63-BD8C-9F4239BB538B}"/>
    <cellStyle name="Millares 100 11 6 3 4" xfId="5015" xr:uid="{CA5F4B0F-BE57-4EA8-B170-27B08DDE965A}"/>
    <cellStyle name="Millares 100 11 6 3 4 2" xfId="16467" xr:uid="{46970D18-1F0C-4C01-B611-6BB0CFC7F08B}"/>
    <cellStyle name="Millares 100 11 6 3 4 2 2" xfId="39361" xr:uid="{FE99B5D8-3DA0-4416-B842-9BF732338774}"/>
    <cellStyle name="Millares 100 11 6 3 4 3" xfId="27920" xr:uid="{E87754AC-0AE9-422A-964B-A4168F005D80}"/>
    <cellStyle name="Millares 100 11 6 3 4 4" xfId="50802" xr:uid="{E903CDD4-872D-49E7-9A5C-19D9B7A759ED}"/>
    <cellStyle name="Millares 100 11 6 3 5" xfId="10076" xr:uid="{E84E9777-BB9F-468A-9957-461663A1FCAC}"/>
    <cellStyle name="Millares 100 11 6 3 5 2" xfId="21519" xr:uid="{9F154D80-25C4-4FD0-A851-B1507BF290C0}"/>
    <cellStyle name="Millares 100 11 6 3 5 2 2" xfId="44413" xr:uid="{C6469AA8-D0E8-44ED-A194-AE63D2D9C44B}"/>
    <cellStyle name="Millares 100 11 6 3 5 3" xfId="32972" xr:uid="{76E7BC0B-C158-451A-8F85-54796A00E3C7}"/>
    <cellStyle name="Millares 100 11 6 3 6" xfId="11160" xr:uid="{9C3E45EE-58D0-428E-874E-7986BB0F8A1E}"/>
    <cellStyle name="Millares 100 11 6 3 6 2" xfId="22603" xr:uid="{7293EBE3-816F-4672-AF51-D8965E86E0C5}"/>
    <cellStyle name="Millares 100 11 6 3 6 2 2" xfId="45497" xr:uid="{8C91D6FE-7D04-4DA8-842F-431DEF71D8F4}"/>
    <cellStyle name="Millares 100 11 6 3 6 3" xfId="34056" xr:uid="{B92523BC-E73B-4919-ABD3-9E8792E0BADF}"/>
    <cellStyle name="Millares 100 11 6 3 7" xfId="12225" xr:uid="{058A7BD9-2111-4FD4-BA68-D648E42B7EE8}"/>
    <cellStyle name="Millares 100 11 6 3 7 2" xfId="35119" xr:uid="{2A29CA8C-FE90-4F56-BA6F-A01E3C6BAB22}"/>
    <cellStyle name="Millares 100 11 6 3 8" xfId="23678" xr:uid="{491AAA1D-ACB1-4A2E-907F-75A9E40A19F5}"/>
    <cellStyle name="Millares 100 11 6 3 9" xfId="46561" xr:uid="{7C85797F-2ACA-4E4D-94B1-41F5C692FC45}"/>
    <cellStyle name="Millares 100 11 6 4" xfId="1296" xr:uid="{A57425F7-EDFD-43F1-AC04-80E7419A89B2}"/>
    <cellStyle name="Millares 100 11 6 4 2" xfId="2613" xr:uid="{576C0632-D0BD-4664-9C4B-622AE5FB3BD5}"/>
    <cellStyle name="Millares 100 11 6 4 2 2" xfId="6860" xr:uid="{A6ECFFA1-E06C-4DE1-A3C4-C1EC462491F2}"/>
    <cellStyle name="Millares 100 11 6 4 2 2 2" xfId="18312" xr:uid="{497AC428-3A1C-4E34-ADF3-E3097789E192}"/>
    <cellStyle name="Millares 100 11 6 4 2 2 2 2" xfId="41206" xr:uid="{6E7447AB-548A-405E-B785-33294D5B7806}"/>
    <cellStyle name="Millares 100 11 6 4 2 2 3" xfId="29765" xr:uid="{0B7E50AB-519C-4889-8E48-AC0F8509B02C}"/>
    <cellStyle name="Millares 100 11 6 4 2 2 4" xfId="52647" xr:uid="{06477B29-C845-44EC-8E70-A2F5E47C3A84}"/>
    <cellStyle name="Millares 100 11 6 4 2 3" xfId="14070" xr:uid="{AEA19616-D8D6-4123-AC71-45328429EC7C}"/>
    <cellStyle name="Millares 100 11 6 4 2 3 2" xfId="36964" xr:uid="{FB2018A5-0131-443E-BF3D-1FD21619DBB7}"/>
    <cellStyle name="Millares 100 11 6 4 2 4" xfId="25523" xr:uid="{6D8FB18B-55BC-497F-BB96-5842F13DEA33}"/>
    <cellStyle name="Millares 100 11 6 4 2 5" xfId="48406" xr:uid="{55B3BA3A-7917-4B41-8225-4AD1A84BECBF}"/>
    <cellStyle name="Millares 100 11 6 4 3" xfId="5543" xr:uid="{532F9BC8-EA1E-4E84-807F-5BAFDDFCA129}"/>
    <cellStyle name="Millares 100 11 6 4 3 2" xfId="16995" xr:uid="{0F0236C3-CD6E-424D-8F4D-E3F8B8EB85F6}"/>
    <cellStyle name="Millares 100 11 6 4 3 2 2" xfId="39889" xr:uid="{91B3A2F8-8563-4608-8333-519F24D8243F}"/>
    <cellStyle name="Millares 100 11 6 4 3 3" xfId="28448" xr:uid="{96AE20CD-C3FB-4DD9-87A1-42498236BA07}"/>
    <cellStyle name="Millares 100 11 6 4 3 4" xfId="51330" xr:uid="{D0749EE8-A040-43F1-88E4-05876897C0C3}"/>
    <cellStyle name="Millares 100 11 6 4 4" xfId="12753" xr:uid="{40716BB1-E33F-4160-B192-CC1FFC12BB36}"/>
    <cellStyle name="Millares 100 11 6 4 4 2" xfId="35647" xr:uid="{6F67BDA3-7557-4155-93EC-0F90E99FF5DB}"/>
    <cellStyle name="Millares 100 11 6 4 5" xfId="24206" xr:uid="{D52CBD0B-E51E-4AB4-A1A0-6210C3A320C0}"/>
    <cellStyle name="Millares 100 11 6 4 6" xfId="47089" xr:uid="{93EAC1E4-2A08-4560-8DF6-26091B2CBE7E}"/>
    <cellStyle name="Millares 100 11 6 5" xfId="1559" xr:uid="{2387A955-CB9B-4639-97AB-CDCAD94B0B4E}"/>
    <cellStyle name="Millares 100 11 6 5 2" xfId="5806" xr:uid="{25FF42A2-0EB4-4720-B498-F85DF6F6B15A}"/>
    <cellStyle name="Millares 100 11 6 5 2 2" xfId="17258" xr:uid="{DB792C08-3EFC-49FD-BF46-4DBD5ADE77C3}"/>
    <cellStyle name="Millares 100 11 6 5 2 2 2" xfId="40152" xr:uid="{538A54B9-5204-4B6D-9D70-B00105AAE670}"/>
    <cellStyle name="Millares 100 11 6 5 2 3" xfId="28711" xr:uid="{5CBDBC8B-412B-4C24-8F4D-7913F039EAAA}"/>
    <cellStyle name="Millares 100 11 6 5 2 4" xfId="51593" xr:uid="{F37C4088-C144-40C2-A87F-D4A3674FE682}"/>
    <cellStyle name="Millares 100 11 6 5 3" xfId="13016" xr:uid="{A446B696-EE47-4525-8F05-07CA296ED82C}"/>
    <cellStyle name="Millares 100 11 6 5 3 2" xfId="35910" xr:uid="{1A814775-50EA-476C-A110-71742B732073}"/>
    <cellStyle name="Millares 100 11 6 5 4" xfId="24469" xr:uid="{64FA4671-5D4A-44BC-81BE-3A4414AA74D1}"/>
    <cellStyle name="Millares 100 11 6 5 5" xfId="47352" xr:uid="{9AA12E74-B46D-4609-B117-1D8A079CD4C8}"/>
    <cellStyle name="Millares 100 11 6 6" xfId="2880" xr:uid="{6838DF3D-FD2A-4AF7-BFB5-CABC471A591D}"/>
    <cellStyle name="Millares 100 11 6 6 2" xfId="7124" xr:uid="{CBDEF64A-19ED-44AE-A7B8-C445C02164C4}"/>
    <cellStyle name="Millares 100 11 6 6 2 2" xfId="18576" xr:uid="{88A4DDD7-715F-4368-8025-982163513B52}"/>
    <cellStyle name="Millares 100 11 6 6 2 2 2" xfId="41470" xr:uid="{4BD75279-9C71-450F-948A-036756A3B005}"/>
    <cellStyle name="Millares 100 11 6 6 2 3" xfId="30029" xr:uid="{D3719C4A-AC84-4329-AF87-33362BCEF7E3}"/>
    <cellStyle name="Millares 100 11 6 6 2 4" xfId="52911" xr:uid="{7CD65D86-CFB9-4AF0-9021-391B2BF9430E}"/>
    <cellStyle name="Millares 100 11 6 6 3" xfId="14334" xr:uid="{D6C943D3-3834-4EA8-B384-7A8AEA84E44C}"/>
    <cellStyle name="Millares 100 11 6 6 3 2" xfId="37228" xr:uid="{A02A5B37-B83C-47BC-A48F-5EBCFFA3E5B5}"/>
    <cellStyle name="Millares 100 11 6 6 4" xfId="25787" xr:uid="{094A7261-9E18-4B09-985F-28321F525C2E}"/>
    <cellStyle name="Millares 100 11 6 6 5" xfId="48669" xr:uid="{AB1EB0FF-EEA8-4C41-815C-292FA3F91215}"/>
    <cellStyle name="Millares 100 11 6 7" xfId="3141" xr:uid="{AC9688B9-A648-4204-85CC-CEEEACC7F840}"/>
    <cellStyle name="Millares 100 11 6 7 2" xfId="7383" xr:uid="{ECF206EC-E904-4A0C-8847-2F49CC7706EC}"/>
    <cellStyle name="Millares 100 11 6 7 2 2" xfId="18835" xr:uid="{18CE8FC3-D452-4EF7-8515-5517E3E563DD}"/>
    <cellStyle name="Millares 100 11 6 7 2 2 2" xfId="41729" xr:uid="{1C81FA0C-0CE8-4DC7-8404-A7540AE40A5A}"/>
    <cellStyle name="Millares 100 11 6 7 2 3" xfId="30288" xr:uid="{65FD75BC-B0A9-451A-8E1A-86B61A26C466}"/>
    <cellStyle name="Millares 100 11 6 7 2 4" xfId="53170" xr:uid="{B45C5FDF-E271-4EDA-8F45-9D248D81FDC6}"/>
    <cellStyle name="Millares 100 11 6 7 3" xfId="14593" xr:uid="{089F651B-06F2-4845-87CA-F6DDADD69589}"/>
    <cellStyle name="Millares 100 11 6 7 3 2" xfId="37487" xr:uid="{6294AEE7-8916-4F93-B86D-496B891E6A60}"/>
    <cellStyle name="Millares 100 11 6 7 4" xfId="26046" xr:uid="{E185C6D2-AE20-469F-89F6-978B84E1A10D}"/>
    <cellStyle name="Millares 100 11 6 7 5" xfId="48928" xr:uid="{13F18DD0-6C66-4638-BCA3-154DE874EC05}"/>
    <cellStyle name="Millares 100 11 6 8" xfId="3402" xr:uid="{0128F951-7143-4768-9F47-303299394E32}"/>
    <cellStyle name="Millares 100 11 6 8 2" xfId="7645" xr:uid="{3C92F818-3140-464C-A928-48BF771A3794}"/>
    <cellStyle name="Millares 100 11 6 8 2 2" xfId="19097" xr:uid="{AE86B7C7-09AC-4573-A687-5431E94FC36F}"/>
    <cellStyle name="Millares 100 11 6 8 2 2 2" xfId="41991" xr:uid="{D29F13DB-11EC-449A-9215-2FA82C564F89}"/>
    <cellStyle name="Millares 100 11 6 8 2 3" xfId="30550" xr:uid="{BB6A06B1-85CF-4FAC-8680-4726D4CE7EBF}"/>
    <cellStyle name="Millares 100 11 6 8 2 4" xfId="53432" xr:uid="{CEFE176F-7B8F-4B1B-9D10-84B3C53EF60A}"/>
    <cellStyle name="Millares 100 11 6 8 3" xfId="14855" xr:uid="{B60ECD1D-B5B1-435B-B511-2A1D147B6B7A}"/>
    <cellStyle name="Millares 100 11 6 8 3 2" xfId="37749" xr:uid="{07CEE761-D4D3-48FC-BB6E-C2B46BCFFC64}"/>
    <cellStyle name="Millares 100 11 6 8 4" xfId="26308" xr:uid="{4063604C-CFCF-418E-827A-8D0029BA1FA3}"/>
    <cellStyle name="Millares 100 11 6 8 5" xfId="49190" xr:uid="{6F2BCBCC-1CA6-4F98-BB05-B7A1F1A4585D}"/>
    <cellStyle name="Millares 100 11 6 9" xfId="4462" xr:uid="{E69E7FC5-65DF-4D9A-A874-34B97EC00B2D}"/>
    <cellStyle name="Millares 100 11 6 9 2" xfId="15914" xr:uid="{4040C272-9DB1-47E5-BD4E-72BD8B84485E}"/>
    <cellStyle name="Millares 100 11 6 9 2 2" xfId="38808" xr:uid="{9C697B15-5CA8-48BA-B11E-2DCB6FC4B9E8}"/>
    <cellStyle name="Millares 100 11 6 9 3" xfId="27367" xr:uid="{31844492-FF51-4FA3-B35D-0FA1D12B9E9B}"/>
    <cellStyle name="Millares 100 11 6 9 4" xfId="50249" xr:uid="{A8C567CF-1070-4D41-A8E6-6EE530B55C59}"/>
    <cellStyle name="Millares 100 11 7" xfId="184" xr:uid="{6FA6ED76-B9EA-41A0-9D2B-C57D14638326}"/>
    <cellStyle name="Millares 100 11 7 10" xfId="8738" xr:uid="{BF63D41B-ABCB-47F8-8CA9-F71C6D51C58D}"/>
    <cellStyle name="Millares 100 11 7 10 2" xfId="20182" xr:uid="{45AF3615-A912-4200-BB44-9CBAAA5BC155}"/>
    <cellStyle name="Millares 100 11 7 10 2 2" xfId="43076" xr:uid="{CD248199-6651-4527-914F-146412CB81B3}"/>
    <cellStyle name="Millares 100 11 7 10 3" xfId="31635" xr:uid="{C237EBAE-7F5B-4222-BFB6-F56FEBC0C97F}"/>
    <cellStyle name="Millares 100 11 7 10 4" xfId="54517" xr:uid="{0FEDB7B8-9EB3-476F-AC3E-1E971A0462F4}"/>
    <cellStyle name="Millares 100 11 7 11" xfId="8999" xr:uid="{C52DD663-43DD-4DF0-8868-CB7256CCF3F9}"/>
    <cellStyle name="Millares 100 11 7 11 2" xfId="20443" xr:uid="{667F9055-80B8-4462-B3CE-44042E91BBAD}"/>
    <cellStyle name="Millares 100 11 7 11 2 2" xfId="43337" xr:uid="{9BF769C8-BAC6-4CAC-85D2-06E82748D1BF}"/>
    <cellStyle name="Millares 100 11 7 11 3" xfId="31896" xr:uid="{6E9715F2-1661-45F6-8ECF-88C89904F523}"/>
    <cellStyle name="Millares 100 11 7 11 4" xfId="54778" xr:uid="{55CA6EAB-EFA9-485A-B789-3834724BE718}"/>
    <cellStyle name="Millares 100 11 7 12" xfId="9265" xr:uid="{F55EFFFF-87B3-4A89-8C4E-77AEC04218AC}"/>
    <cellStyle name="Millares 100 11 7 12 2" xfId="20709" xr:uid="{460D9B0A-0AE5-46A7-8EDD-916F5B3DCB70}"/>
    <cellStyle name="Millares 100 11 7 12 2 2" xfId="43603" xr:uid="{1E387B20-0573-491E-BFEB-F0DE030A70F3}"/>
    <cellStyle name="Millares 100 11 7 12 3" xfId="32162" xr:uid="{3ED3453F-FC89-42A4-BD1E-BA1C2943330E}"/>
    <cellStyle name="Millares 100 11 7 12 4" xfId="55044" xr:uid="{D9EB6694-E964-4E2C-A556-BAC48E021E30}"/>
    <cellStyle name="Millares 100 11 7 13" xfId="9536" xr:uid="{23C7E686-B5AB-45A1-A76D-F917FA3D21CD}"/>
    <cellStyle name="Millares 100 11 7 13 2" xfId="20979" xr:uid="{451F95C1-7867-4918-B420-1E9BE249E9EE}"/>
    <cellStyle name="Millares 100 11 7 13 2 2" xfId="43873" xr:uid="{597319EB-3D50-4D8A-813E-C3D1CDC1B45A}"/>
    <cellStyle name="Millares 100 11 7 13 3" xfId="32432" xr:uid="{96D81A2B-0747-41BD-A630-0BE3E84D0734}"/>
    <cellStyle name="Millares 100 11 7 14" xfId="10623" xr:uid="{9F8AD58A-E01C-43C8-B244-E3B7CBE7670A}"/>
    <cellStyle name="Millares 100 11 7 14 2" xfId="22066" xr:uid="{A2ABA727-1E8C-43DE-987A-C29D7544B318}"/>
    <cellStyle name="Millares 100 11 7 14 2 2" xfId="44960" xr:uid="{AF0BDE40-C526-4546-AA52-E120747386EB}"/>
    <cellStyle name="Millares 100 11 7 14 3" xfId="33519" xr:uid="{1B03B7AF-AA5F-4FD4-BD1D-6B6B247AADDD}"/>
    <cellStyle name="Millares 100 11 7 15" xfId="11688" xr:uid="{A931599C-F571-4FFF-ADD9-8FA2E463B24F}"/>
    <cellStyle name="Millares 100 11 7 15 2" xfId="34582" xr:uid="{1A35F0D8-AF69-4354-88FC-EE48E2C5751A}"/>
    <cellStyle name="Millares 100 11 7 16" xfId="23141" xr:uid="{755BF3ED-902F-4FB3-B0B8-7D2A90F08252}"/>
    <cellStyle name="Millares 100 11 7 17" xfId="46024" xr:uid="{30239565-C230-4ACB-90A9-BA4E586590A8}"/>
    <cellStyle name="Millares 100 11 7 18" xfId="55629" xr:uid="{AEE50DA3-3587-4382-AF3F-6606E4ABE284}"/>
    <cellStyle name="Millares 100 11 7 2" xfId="493" xr:uid="{9E6337A3-B934-4C96-BFCC-7FF02EAD3D09}"/>
    <cellStyle name="Millares 100 11 7 2 10" xfId="46287" xr:uid="{CB61EDF8-B2D0-42DD-B1E2-1C72FFE44CE4}"/>
    <cellStyle name="Millares 100 11 7 2 2" xfId="1021" xr:uid="{C91384E7-799E-49E4-8571-D020D157CEFB}"/>
    <cellStyle name="Millares 100 11 7 2 2 2" xfId="2338" xr:uid="{B96AFD7B-931F-431B-8BB4-0CDEFD4A9FB0}"/>
    <cellStyle name="Millares 100 11 7 2 2 2 2" xfId="6585" xr:uid="{C028020B-9D37-41F3-9FD4-69364640A0B3}"/>
    <cellStyle name="Millares 100 11 7 2 2 2 2 2" xfId="18037" xr:uid="{36A64869-966A-456A-A3A6-51345CF93334}"/>
    <cellStyle name="Millares 100 11 7 2 2 2 2 2 2" xfId="40931" xr:uid="{436F8DDB-DE64-417B-B881-E2729259422B}"/>
    <cellStyle name="Millares 100 11 7 2 2 2 2 3" xfId="29490" xr:uid="{DE53F4A4-ADFA-4B3D-9ACB-BF664BB214A1}"/>
    <cellStyle name="Millares 100 11 7 2 2 2 2 4" xfId="52372" xr:uid="{6481CA29-6164-423F-BB8A-BCB8C422549E}"/>
    <cellStyle name="Millares 100 11 7 2 2 2 3" xfId="13795" xr:uid="{663B65D8-304A-4E0A-BA53-A1375443B109}"/>
    <cellStyle name="Millares 100 11 7 2 2 2 3 2" xfId="36689" xr:uid="{29CFEC08-B34D-4399-A7CC-A3DDBAE183F6}"/>
    <cellStyle name="Millares 100 11 7 2 2 2 4" xfId="25248" xr:uid="{0A325A61-EA1C-4BD4-B206-71F8D7505CB5}"/>
    <cellStyle name="Millares 100 11 7 2 2 2 5" xfId="48131" xr:uid="{0B60A4A7-B5DE-4058-ADD0-39125E899FCC}"/>
    <cellStyle name="Millares 100 11 7 2 2 3" xfId="4181" xr:uid="{E4760F76-5F53-4F11-97F3-66A013874991}"/>
    <cellStyle name="Millares 100 11 7 2 2 3 2" xfId="8424" xr:uid="{A48FB323-59E7-41EE-9C21-8E294ECE5E72}"/>
    <cellStyle name="Millares 100 11 7 2 2 3 2 2" xfId="19876" xr:uid="{1FB30BD5-75FD-4937-A3EE-0944BD37B160}"/>
    <cellStyle name="Millares 100 11 7 2 2 3 2 2 2" xfId="42770" xr:uid="{B4F55C57-2B1A-4F0A-B693-D898CD46FC64}"/>
    <cellStyle name="Millares 100 11 7 2 2 3 2 3" xfId="31329" xr:uid="{0032A39B-B478-4D27-B021-6E249E87D00A}"/>
    <cellStyle name="Millares 100 11 7 2 2 3 2 4" xfId="54211" xr:uid="{A3EB4CB8-8FED-4D2F-B0A2-12B2827CAA19}"/>
    <cellStyle name="Millares 100 11 7 2 2 3 3" xfId="15634" xr:uid="{2D1E53D7-77FA-4D96-A42A-EA4E437D7F6E}"/>
    <cellStyle name="Millares 100 11 7 2 2 3 3 2" xfId="38528" xr:uid="{A6E72AD1-C761-4BB2-A7A4-2A461023CE64}"/>
    <cellStyle name="Millares 100 11 7 2 2 3 4" xfId="27087" xr:uid="{7583EB15-1B6F-4B39-B878-C8AED78EEB5D}"/>
    <cellStyle name="Millares 100 11 7 2 2 3 5" xfId="49969" xr:uid="{136BA8E6-4DB2-4FA4-A0D3-C7E8C58EAC02}"/>
    <cellStyle name="Millares 100 11 7 2 2 4" xfId="5268" xr:uid="{9ABA8124-1ED2-4111-A1AF-7A515A8C6E74}"/>
    <cellStyle name="Millares 100 11 7 2 2 4 2" xfId="16720" xr:uid="{1F01B337-F458-413F-B791-9969D37B144B}"/>
    <cellStyle name="Millares 100 11 7 2 2 4 2 2" xfId="39614" xr:uid="{327EAAAA-E19D-49B1-B5F8-DAA0A7A8691A}"/>
    <cellStyle name="Millares 100 11 7 2 2 4 3" xfId="28173" xr:uid="{AC155A44-D0FD-4E34-B2FC-2325C31954B6}"/>
    <cellStyle name="Millares 100 11 7 2 2 4 4" xfId="51055" xr:uid="{2C895B99-B519-469A-9274-92A6A266B633}"/>
    <cellStyle name="Millares 100 11 7 2 2 5" xfId="10329" xr:uid="{DED1440B-5AA9-43B9-8632-15A6995FF16F}"/>
    <cellStyle name="Millares 100 11 7 2 2 5 2" xfId="21772" xr:uid="{F6142326-F9B5-4229-9362-61451766DCDD}"/>
    <cellStyle name="Millares 100 11 7 2 2 5 2 2" xfId="44666" xr:uid="{DB0C305F-40AC-407B-9C01-00FE08DF8002}"/>
    <cellStyle name="Millares 100 11 7 2 2 5 3" xfId="33225" xr:uid="{507A31AD-700D-4FA5-A128-58BC05453E82}"/>
    <cellStyle name="Millares 100 11 7 2 2 6" xfId="11413" xr:uid="{46463983-1E1A-469B-AF1E-087A3DA7536B}"/>
    <cellStyle name="Millares 100 11 7 2 2 6 2" xfId="22856" xr:uid="{A92A67AA-76D1-4DC0-8176-4FD627DF14C8}"/>
    <cellStyle name="Millares 100 11 7 2 2 6 2 2" xfId="45750" xr:uid="{86872EFF-E496-47F9-B155-62DDBE0B5454}"/>
    <cellStyle name="Millares 100 11 7 2 2 6 3" xfId="34309" xr:uid="{2665CC6D-5C6A-4088-BFCF-1B6043733A96}"/>
    <cellStyle name="Millares 100 11 7 2 2 7" xfId="12478" xr:uid="{0310D89D-8FD5-4413-A85D-3E5781639AA3}"/>
    <cellStyle name="Millares 100 11 7 2 2 7 2" xfId="35372" xr:uid="{14144546-32BA-4E9D-B477-74C37CDEF6A8}"/>
    <cellStyle name="Millares 100 11 7 2 2 8" xfId="23931" xr:uid="{13F550C8-7EFB-4A44-A0AB-0A23497F20C4}"/>
    <cellStyle name="Millares 100 11 7 2 2 9" xfId="46814" xr:uid="{770019E1-2043-4592-947F-D96AFBABEC3B}"/>
    <cellStyle name="Millares 100 11 7 2 3" xfId="1811" xr:uid="{F94E40A2-FCA3-414A-832F-F9EF3DE087A3}"/>
    <cellStyle name="Millares 100 11 7 2 3 2" xfId="6058" xr:uid="{9C164795-B0DB-4635-8EDE-7FB2E5D49A43}"/>
    <cellStyle name="Millares 100 11 7 2 3 2 2" xfId="17510" xr:uid="{83E0BDE7-EA5F-4AB5-911B-B338EE4D818D}"/>
    <cellStyle name="Millares 100 11 7 2 3 2 2 2" xfId="40404" xr:uid="{50CED493-B7C6-4DF9-A774-411223DE9E78}"/>
    <cellStyle name="Millares 100 11 7 2 3 2 3" xfId="28963" xr:uid="{E1594CF9-5493-4D7F-A4CD-1D658DFA592D}"/>
    <cellStyle name="Millares 100 11 7 2 3 2 4" xfId="51845" xr:uid="{0C669EC8-0276-414E-B539-7D96E547FB34}"/>
    <cellStyle name="Millares 100 11 7 2 3 3" xfId="13268" xr:uid="{7FB38F62-DFEB-40AE-99A2-57D1D9C32186}"/>
    <cellStyle name="Millares 100 11 7 2 3 3 2" xfId="36162" xr:uid="{A0BB4391-807F-4F55-9D7C-5745B59C3E18}"/>
    <cellStyle name="Millares 100 11 7 2 3 4" xfId="24721" xr:uid="{D5D9F793-052C-446A-98FD-4F8F93E6F4FD}"/>
    <cellStyle name="Millares 100 11 7 2 3 5" xfId="47604" xr:uid="{AE55A8BD-CD2A-46FC-9287-873C28BB941D}"/>
    <cellStyle name="Millares 100 11 7 2 4" xfId="3654" xr:uid="{F37AF48B-6B00-48D6-8D84-8243900854EF}"/>
    <cellStyle name="Millares 100 11 7 2 4 2" xfId="7897" xr:uid="{F1373214-8A04-4EAA-B857-207D437D5C90}"/>
    <cellStyle name="Millares 100 11 7 2 4 2 2" xfId="19349" xr:uid="{4C36BB72-1B2A-4090-8505-49F514E5A1E2}"/>
    <cellStyle name="Millares 100 11 7 2 4 2 2 2" xfId="42243" xr:uid="{36CD94EB-1835-4F29-8F61-1CFFB12E73FC}"/>
    <cellStyle name="Millares 100 11 7 2 4 2 3" xfId="30802" xr:uid="{5B41CE7F-29C0-4BA9-BE27-936C6A011943}"/>
    <cellStyle name="Millares 100 11 7 2 4 2 4" xfId="53684" xr:uid="{93E6DBB8-9A69-44B3-A1BB-5EAC4078E149}"/>
    <cellStyle name="Millares 100 11 7 2 4 3" xfId="15107" xr:uid="{D7BB4527-A325-4797-88C0-ED84F9D260D8}"/>
    <cellStyle name="Millares 100 11 7 2 4 3 2" xfId="38001" xr:uid="{4E73AE57-08F7-4A46-B3FA-0FE3A83C32E0}"/>
    <cellStyle name="Millares 100 11 7 2 4 4" xfId="26560" xr:uid="{6DEBBFA3-0DCE-4B83-82BB-E370CAD92079}"/>
    <cellStyle name="Millares 100 11 7 2 4 5" xfId="49442" xr:uid="{830ADD94-99D6-4075-B5D6-83F38E602FD1}"/>
    <cellStyle name="Millares 100 11 7 2 5" xfId="4741" xr:uid="{E86CAB61-F4D5-4E63-BE09-7A6A8B194F51}"/>
    <cellStyle name="Millares 100 11 7 2 5 2" xfId="16193" xr:uid="{0F60DBC6-9C24-4BC2-8D23-CF587E614F92}"/>
    <cellStyle name="Millares 100 11 7 2 5 2 2" xfId="39087" xr:uid="{F18D056E-8D0E-404E-A77F-8F9F6A935DC0}"/>
    <cellStyle name="Millares 100 11 7 2 5 3" xfId="27646" xr:uid="{0869440D-DE60-4C5A-B2DD-200F3F7F3BF9}"/>
    <cellStyle name="Millares 100 11 7 2 5 4" xfId="50528" xr:uid="{D6F0E800-D146-44B5-AB61-29B64E62DE60}"/>
    <cellStyle name="Millares 100 11 7 2 6" xfId="9802" xr:uid="{126D04C1-11F3-4F33-B826-3A44D43F1D4A}"/>
    <cellStyle name="Millares 100 11 7 2 6 2" xfId="21245" xr:uid="{F3257735-5CC0-4318-B325-654147B75268}"/>
    <cellStyle name="Millares 100 11 7 2 6 2 2" xfId="44139" xr:uid="{B6D54857-62B8-46CD-8684-29FD88C3332C}"/>
    <cellStyle name="Millares 100 11 7 2 6 3" xfId="32698" xr:uid="{870F76DE-7786-455E-904F-83CDC8B15AA8}"/>
    <cellStyle name="Millares 100 11 7 2 7" xfId="10886" xr:uid="{C11EBBB1-800E-420A-B1AC-F531D0E525E2}"/>
    <cellStyle name="Millares 100 11 7 2 7 2" xfId="22329" xr:uid="{B9097017-DEB6-4B7C-9703-4D05AE23438C}"/>
    <cellStyle name="Millares 100 11 7 2 7 2 2" xfId="45223" xr:uid="{F0F2E066-2F88-4682-B6C1-369963C11972}"/>
    <cellStyle name="Millares 100 11 7 2 7 3" xfId="33782" xr:uid="{68966F97-E127-4C30-A258-03912FE0164B}"/>
    <cellStyle name="Millares 100 11 7 2 8" xfId="11951" xr:uid="{F6773CE7-79D6-4208-AF34-70D3008E1F92}"/>
    <cellStyle name="Millares 100 11 7 2 8 2" xfId="34845" xr:uid="{F6EC23B1-4FDD-43CC-9BB3-3DF90104CCD6}"/>
    <cellStyle name="Millares 100 11 7 2 9" xfId="23404" xr:uid="{0C1094DA-2B1A-4890-9C47-A0AB941AC881}"/>
    <cellStyle name="Millares 100 11 7 3" xfId="757" xr:uid="{B04E1B51-39E7-44B1-9D53-BBF1B54C0A5D}"/>
    <cellStyle name="Millares 100 11 7 3 2" xfId="2074" xr:uid="{FF0F2EE1-29AE-4C6C-AE3E-71DF4F0C54B1}"/>
    <cellStyle name="Millares 100 11 7 3 2 2" xfId="6321" xr:uid="{E6261A0C-3ED2-40C0-8080-A7AFB96BA151}"/>
    <cellStyle name="Millares 100 11 7 3 2 2 2" xfId="17773" xr:uid="{E11DDF0A-3BBF-483A-BF69-240809FBED94}"/>
    <cellStyle name="Millares 100 11 7 3 2 2 2 2" xfId="40667" xr:uid="{21AFD645-F97C-4F05-942F-6926E67404F6}"/>
    <cellStyle name="Millares 100 11 7 3 2 2 3" xfId="29226" xr:uid="{3A818519-898C-4BD4-8FAF-4753EB0AB9CF}"/>
    <cellStyle name="Millares 100 11 7 3 2 2 4" xfId="52108" xr:uid="{57449BC4-0298-48BC-AE04-D0392A4E49A7}"/>
    <cellStyle name="Millares 100 11 7 3 2 3" xfId="13531" xr:uid="{1FDF447F-6070-4F41-8BD7-860342508327}"/>
    <cellStyle name="Millares 100 11 7 3 2 3 2" xfId="36425" xr:uid="{4214DAF8-19D7-4413-831C-FFE6B29D3D3D}"/>
    <cellStyle name="Millares 100 11 7 3 2 4" xfId="24984" xr:uid="{44F723A7-9662-4BED-9072-7B374DC913E4}"/>
    <cellStyle name="Millares 100 11 7 3 2 5" xfId="47867" xr:uid="{7E007931-1F0F-47C1-B762-483D29B3A973}"/>
    <cellStyle name="Millares 100 11 7 3 3" xfId="3917" xr:uid="{D1E3F658-1DCE-421B-969A-875B6D5F4E59}"/>
    <cellStyle name="Millares 100 11 7 3 3 2" xfId="8160" xr:uid="{24D675E9-E739-4FC6-A588-DA8B8923D650}"/>
    <cellStyle name="Millares 100 11 7 3 3 2 2" xfId="19612" xr:uid="{5BD32034-B90F-49D0-811B-73BB99986F47}"/>
    <cellStyle name="Millares 100 11 7 3 3 2 2 2" xfId="42506" xr:uid="{3FE1AAF3-4608-4D07-A10F-BE27AA64CFAC}"/>
    <cellStyle name="Millares 100 11 7 3 3 2 3" xfId="31065" xr:uid="{C717E7D1-3851-40F9-B51D-D848D55312B9}"/>
    <cellStyle name="Millares 100 11 7 3 3 2 4" xfId="53947" xr:uid="{3563DBDD-5BBF-4ED2-A5BF-6FD2421B6521}"/>
    <cellStyle name="Millares 100 11 7 3 3 3" xfId="15370" xr:uid="{4F14F528-4BA0-4A65-A648-5F174ED3CC52}"/>
    <cellStyle name="Millares 100 11 7 3 3 3 2" xfId="38264" xr:uid="{C9E0E6D5-C545-43DE-B24F-49D3ECF7D197}"/>
    <cellStyle name="Millares 100 11 7 3 3 4" xfId="26823" xr:uid="{74079354-6485-4540-8ABD-41FA1C33D660}"/>
    <cellStyle name="Millares 100 11 7 3 3 5" xfId="49705" xr:uid="{DF36FECA-0644-4CC3-B56F-D802323B4B3A}"/>
    <cellStyle name="Millares 100 11 7 3 4" xfId="5004" xr:uid="{164014A6-E037-4F0D-BA69-28CC0BC88900}"/>
    <cellStyle name="Millares 100 11 7 3 4 2" xfId="16456" xr:uid="{3C621F40-6A44-4A9A-A25E-CDFAB1215D66}"/>
    <cellStyle name="Millares 100 11 7 3 4 2 2" xfId="39350" xr:uid="{E01CB91D-6606-496A-8D57-90E7541AE3CE}"/>
    <cellStyle name="Millares 100 11 7 3 4 3" xfId="27909" xr:uid="{68E99E01-860C-46D8-AA5E-0E81DF5F42F7}"/>
    <cellStyle name="Millares 100 11 7 3 4 4" xfId="50791" xr:uid="{1C9F1F6A-206C-4D15-B699-B221C45FE87F}"/>
    <cellStyle name="Millares 100 11 7 3 5" xfId="10065" xr:uid="{7A3AD8D2-7086-43E4-971D-65A830C7138E}"/>
    <cellStyle name="Millares 100 11 7 3 5 2" xfId="21508" xr:uid="{7C8AE418-2D99-450D-B09A-A0D2DB4D80D9}"/>
    <cellStyle name="Millares 100 11 7 3 5 2 2" xfId="44402" xr:uid="{71C6E0EF-80D0-428E-89A6-EEAC9D50CA9F}"/>
    <cellStyle name="Millares 100 11 7 3 5 3" xfId="32961" xr:uid="{A4DBF652-2578-45F4-89A4-42ABECDC6422}"/>
    <cellStyle name="Millares 100 11 7 3 6" xfId="11149" xr:uid="{C05CA61B-2D05-450A-BCE6-E361D2DD31FA}"/>
    <cellStyle name="Millares 100 11 7 3 6 2" xfId="22592" xr:uid="{65D7FD32-B475-45B1-97CE-6DB10F4A539A}"/>
    <cellStyle name="Millares 100 11 7 3 6 2 2" xfId="45486" xr:uid="{F01397C3-536E-4C37-8E32-3FD4CF4D39B8}"/>
    <cellStyle name="Millares 100 11 7 3 6 3" xfId="34045" xr:uid="{AD97BBF2-ECD0-409D-A292-585DEA9B3CA9}"/>
    <cellStyle name="Millares 100 11 7 3 7" xfId="12214" xr:uid="{EF4A1A22-0B19-4C9B-ADB8-1D9A8D1E2243}"/>
    <cellStyle name="Millares 100 11 7 3 7 2" xfId="35108" xr:uid="{70AAA35A-D178-49C6-AC43-311F7BF58299}"/>
    <cellStyle name="Millares 100 11 7 3 8" xfId="23667" xr:uid="{368DADBF-6409-4112-B655-E08C5DC9D0F5}"/>
    <cellStyle name="Millares 100 11 7 3 9" xfId="46550" xr:uid="{1447786A-CA59-4E51-BAEA-96F68B0A6981}"/>
    <cellStyle name="Millares 100 11 7 4" xfId="1285" xr:uid="{C9F3A99E-76F2-4D4F-8602-36367B52F7DE}"/>
    <cellStyle name="Millares 100 11 7 4 2" xfId="2602" xr:uid="{A00BCD72-BE72-4443-B330-DBC865D9934E}"/>
    <cellStyle name="Millares 100 11 7 4 2 2" xfId="6849" xr:uid="{5098AA4D-D3F7-4492-9B47-25F3B04357DE}"/>
    <cellStyle name="Millares 100 11 7 4 2 2 2" xfId="18301" xr:uid="{3828CF56-A81B-4B41-AD69-66410ABD858D}"/>
    <cellStyle name="Millares 100 11 7 4 2 2 2 2" xfId="41195" xr:uid="{726DC679-DBF3-48B8-89F3-00E6AF12E3DB}"/>
    <cellStyle name="Millares 100 11 7 4 2 2 3" xfId="29754" xr:uid="{759ED824-BDF5-4F29-A790-296DBC26EFAA}"/>
    <cellStyle name="Millares 100 11 7 4 2 2 4" xfId="52636" xr:uid="{9B332884-12DE-400E-A8D6-41CACB5D767E}"/>
    <cellStyle name="Millares 100 11 7 4 2 3" xfId="14059" xr:uid="{312E4808-A600-4142-81A1-68ACEFE72C98}"/>
    <cellStyle name="Millares 100 11 7 4 2 3 2" xfId="36953" xr:uid="{A5C4C609-C00A-4637-AB7E-720F972FAD47}"/>
    <cellStyle name="Millares 100 11 7 4 2 4" xfId="25512" xr:uid="{38427B66-4D52-4661-8DA1-47906984A4C1}"/>
    <cellStyle name="Millares 100 11 7 4 2 5" xfId="48395" xr:uid="{C4ACC5BA-5081-4548-B8F1-1CBC9EAF7B49}"/>
    <cellStyle name="Millares 100 11 7 4 3" xfId="5532" xr:uid="{E18B3577-00FA-4F98-8755-D64B82B48919}"/>
    <cellStyle name="Millares 100 11 7 4 3 2" xfId="16984" xr:uid="{437D1033-CFD1-4D32-813A-F1AE10E4CD1A}"/>
    <cellStyle name="Millares 100 11 7 4 3 2 2" xfId="39878" xr:uid="{CBFF689C-5506-48B6-A440-2952DF9D06AB}"/>
    <cellStyle name="Millares 100 11 7 4 3 3" xfId="28437" xr:uid="{9471C398-DAB2-4496-9313-8D09598AFB93}"/>
    <cellStyle name="Millares 100 11 7 4 3 4" xfId="51319" xr:uid="{621FFCCB-41C2-485C-8843-D71F27E19A99}"/>
    <cellStyle name="Millares 100 11 7 4 4" xfId="12742" xr:uid="{A93F6090-3542-4ED0-8600-DAAE5785EB91}"/>
    <cellStyle name="Millares 100 11 7 4 4 2" xfId="35636" xr:uid="{0C5D4826-E629-47AA-819C-70D1B9B64B40}"/>
    <cellStyle name="Millares 100 11 7 4 5" xfId="24195" xr:uid="{4F1F9E74-853F-4AB6-AD4A-EC9741740BEB}"/>
    <cellStyle name="Millares 100 11 7 4 6" xfId="47078" xr:uid="{4943F5DF-14FA-436A-9076-B62B57508020}"/>
    <cellStyle name="Millares 100 11 7 5" xfId="1548" xr:uid="{A547A24C-5426-4D38-BBB9-ED4986343597}"/>
    <cellStyle name="Millares 100 11 7 5 2" xfId="5795" xr:uid="{A0DDD792-7A57-4B61-8718-930E9BBF2F48}"/>
    <cellStyle name="Millares 100 11 7 5 2 2" xfId="17247" xr:uid="{D265EA82-8D48-4A18-9698-C7EC6BAEF489}"/>
    <cellStyle name="Millares 100 11 7 5 2 2 2" xfId="40141" xr:uid="{FD2CCA32-6AFA-4B75-AA8B-631426D2012C}"/>
    <cellStyle name="Millares 100 11 7 5 2 3" xfId="28700" xr:uid="{145A910A-13E6-4DB8-94E0-4E5D4529C317}"/>
    <cellStyle name="Millares 100 11 7 5 2 4" xfId="51582" xr:uid="{C7C29B70-C496-460E-AD9B-FBAB9C104752}"/>
    <cellStyle name="Millares 100 11 7 5 3" xfId="13005" xr:uid="{9A6B4A01-79AE-4306-A49E-50D6F3C4AF5E}"/>
    <cellStyle name="Millares 100 11 7 5 3 2" xfId="35899" xr:uid="{E0DB9009-8265-474F-ACFE-2E1ECAE287CB}"/>
    <cellStyle name="Millares 100 11 7 5 4" xfId="24458" xr:uid="{87FBE3DE-76A6-41E2-B59F-3F7FF842AEC4}"/>
    <cellStyle name="Millares 100 11 7 5 5" xfId="47341" xr:uid="{AE94855D-3DF1-4232-A040-F922E3147497}"/>
    <cellStyle name="Millares 100 11 7 6" xfId="2869" xr:uid="{0CB498C2-984F-41B0-BA05-FE9D5C743709}"/>
    <cellStyle name="Millares 100 11 7 6 2" xfId="7113" xr:uid="{858F7AC9-4924-4D14-9F8D-597190299A88}"/>
    <cellStyle name="Millares 100 11 7 6 2 2" xfId="18565" xr:uid="{AE2387E4-E4E0-4D9F-B4E7-8DC89F29D459}"/>
    <cellStyle name="Millares 100 11 7 6 2 2 2" xfId="41459" xr:uid="{55C8B530-18E4-475C-A2BA-1A3ADE3C0761}"/>
    <cellStyle name="Millares 100 11 7 6 2 3" xfId="30018" xr:uid="{03D92CB0-F42E-4CE2-B75E-9224B7DB3712}"/>
    <cellStyle name="Millares 100 11 7 6 2 4" xfId="52900" xr:uid="{75764F83-4E21-45C6-B60A-9D124A652717}"/>
    <cellStyle name="Millares 100 11 7 6 3" xfId="14323" xr:uid="{6173E1CC-ADD0-41CC-812A-F977CCD801DF}"/>
    <cellStyle name="Millares 100 11 7 6 3 2" xfId="37217" xr:uid="{ED62215C-E902-47E2-A4CB-23C698A3AD5E}"/>
    <cellStyle name="Millares 100 11 7 6 4" xfId="25776" xr:uid="{81E094F3-B42E-4224-A043-6C134637476A}"/>
    <cellStyle name="Millares 100 11 7 6 5" xfId="48658" xr:uid="{4AC5C509-1CB6-4BE7-9AF1-8BEE6EA74414}"/>
    <cellStyle name="Millares 100 11 7 7" xfId="3130" xr:uid="{973949C3-5C52-4A85-8038-E542A9ACE33A}"/>
    <cellStyle name="Millares 100 11 7 7 2" xfId="7372" xr:uid="{CF507549-6F97-4303-B1D0-2AEDD708C9E5}"/>
    <cellStyle name="Millares 100 11 7 7 2 2" xfId="18824" xr:uid="{3F5EDA92-E886-46E2-97F0-B091CF502461}"/>
    <cellStyle name="Millares 100 11 7 7 2 2 2" xfId="41718" xr:uid="{04C810B7-40C3-4118-B88E-1C59B752D441}"/>
    <cellStyle name="Millares 100 11 7 7 2 3" xfId="30277" xr:uid="{3FE2020A-A081-499E-8749-8141FF8F92B1}"/>
    <cellStyle name="Millares 100 11 7 7 2 4" xfId="53159" xr:uid="{6B36E0C1-FFAB-4FB4-B380-EA6DCA128E58}"/>
    <cellStyle name="Millares 100 11 7 7 3" xfId="14582" xr:uid="{23155E03-1C34-4C2F-B8B9-084BFC958B8D}"/>
    <cellStyle name="Millares 100 11 7 7 3 2" xfId="37476" xr:uid="{57787DE5-1D4F-46DA-BFE7-A415EC25E0CB}"/>
    <cellStyle name="Millares 100 11 7 7 4" xfId="26035" xr:uid="{19BDCD6E-31E2-428D-B250-9935C20E4EEA}"/>
    <cellStyle name="Millares 100 11 7 7 5" xfId="48917" xr:uid="{5DA5D57B-4760-4CB3-8E09-3987AC0664EB}"/>
    <cellStyle name="Millares 100 11 7 8" xfId="3391" xr:uid="{8CBDC841-EE57-49E7-AE3D-3DAB6DF981BE}"/>
    <cellStyle name="Millares 100 11 7 8 2" xfId="7634" xr:uid="{9303FF27-8942-4441-932F-36D724D51AD0}"/>
    <cellStyle name="Millares 100 11 7 8 2 2" xfId="19086" xr:uid="{1DBD50A6-733D-494C-B652-1B312AEB2E8E}"/>
    <cellStyle name="Millares 100 11 7 8 2 2 2" xfId="41980" xr:uid="{C06A7E0D-899A-4E11-9124-14A550ED0082}"/>
    <cellStyle name="Millares 100 11 7 8 2 3" xfId="30539" xr:uid="{FCB1F53C-3D97-47F7-94DF-60F924112E60}"/>
    <cellStyle name="Millares 100 11 7 8 2 4" xfId="53421" xr:uid="{EF965F59-C2AA-4B2E-BB39-7A8001CC4596}"/>
    <cellStyle name="Millares 100 11 7 8 3" xfId="14844" xr:uid="{2D567136-2EC7-4BC1-93B1-3CA88497613E}"/>
    <cellStyle name="Millares 100 11 7 8 3 2" xfId="37738" xr:uid="{8BBAF88D-BF5F-4D44-B21A-8B39922CA9BF}"/>
    <cellStyle name="Millares 100 11 7 8 4" xfId="26297" xr:uid="{ADB0DA68-52B6-4548-B421-315265EB6B15}"/>
    <cellStyle name="Millares 100 11 7 8 5" xfId="49179" xr:uid="{AD831CD2-144C-4256-BD42-20151DB90B7D}"/>
    <cellStyle name="Millares 100 11 7 9" xfId="4451" xr:uid="{4AE11FB6-33B9-4E3A-9CE4-8BB5859943B8}"/>
    <cellStyle name="Millares 100 11 7 9 2" xfId="15903" xr:uid="{C0BB86DE-52D7-488C-BB88-D7BE0052B4C4}"/>
    <cellStyle name="Millares 100 11 7 9 2 2" xfId="38797" xr:uid="{F667320D-9FDE-4C76-8B1D-FF620321CDD8}"/>
    <cellStyle name="Millares 100 11 7 9 3" xfId="27356" xr:uid="{97C1DE6C-DAF6-463E-AE59-41DAE8A61246}"/>
    <cellStyle name="Millares 100 11 7 9 4" xfId="50238" xr:uid="{4B008D5E-AB95-420E-8DC8-04C9CA209DB8}"/>
    <cellStyle name="Millares 100 11 8" xfId="11675" xr:uid="{6580D930-CAE7-4931-A5F2-E094280DDCDA}"/>
    <cellStyle name="Millares 100 11 8 2" xfId="34569" xr:uid="{103FEC23-CB18-472D-9799-55B66C40CEB5}"/>
    <cellStyle name="Millares 100 11 9" xfId="23127" xr:uid="{5B2DB0FC-82BB-47F1-9ADC-5453DE846FF7}"/>
    <cellStyle name="Millares 100 2" xfId="20729" xr:uid="{8A80D0DC-FDBC-446E-9CA1-ACC156147DF8}"/>
    <cellStyle name="Millares 100 2 2" xfId="43623" xr:uid="{29A030D2-44C2-47D6-BF3F-ED395499108E}"/>
    <cellStyle name="Millares 100 3" xfId="32182" xr:uid="{B51333AC-EAA6-4AF6-A8C7-FE029DF9177A}"/>
    <cellStyle name="Millares 100 4" xfId="55064" xr:uid="{259F9AAC-5E53-4B5C-B3AF-E2C4FAF72B53}"/>
    <cellStyle name="Millares 100 5" xfId="9285" xr:uid="{83FE38BE-E4D9-4D28-90DC-7B904513A477}"/>
    <cellStyle name="Millares 101" xfId="9520" xr:uid="{AA4D2FF2-7D7A-4CB1-B082-1A6D1B382EE4}"/>
    <cellStyle name="Millares 102" xfId="9521" xr:uid="{E227D8A5-F1D9-4D5B-A6B0-1FA4DEC7D40C}"/>
    <cellStyle name="Millares 102 2" xfId="20964" xr:uid="{A9CE702B-D350-40EA-8543-26087E9E540D}"/>
    <cellStyle name="Millares 102 2 2" xfId="43858" xr:uid="{4E8973E4-539F-4DE1-AEC3-BADDA754B8A3}"/>
    <cellStyle name="Millares 102 3" xfId="32417" xr:uid="{CD7114AE-E6AD-4DFE-9B70-7FCD220F1E24}"/>
    <cellStyle name="Millares 103" xfId="9621" xr:uid="{B0B6F4BE-7FD3-41D8-923A-7524B0A08773}"/>
    <cellStyle name="Millares 103 2" xfId="21064" xr:uid="{7598DE7D-07F3-47E8-AC6B-4EE44EE5A748}"/>
    <cellStyle name="Millares 103 2 2" xfId="43958" xr:uid="{D3A21F86-4674-4C21-8B7D-7F9723902064}"/>
    <cellStyle name="Millares 103 3" xfId="32517" xr:uid="{5300C60C-127D-48A4-9B11-ED66959DD41D}"/>
    <cellStyle name="Millares 104" xfId="10584" xr:uid="{3E52B361-01A5-4C25-BE96-BB2399D92203}"/>
    <cellStyle name="Millares 104 2" xfId="22027" xr:uid="{F2A3BEE8-7184-4EA0-A3E1-6A83A7F16B61}"/>
    <cellStyle name="Millares 104 2 2" xfId="44921" xr:uid="{251A1D1D-AD5C-42EE-837B-C48C86A115B2}"/>
    <cellStyle name="Millares 104 3" xfId="33480" xr:uid="{539D3B57-EA8B-40E5-A7A6-E7F89AAAA19C}"/>
    <cellStyle name="Millares 105" xfId="10600" xr:uid="{1C5EA820-6000-4DCA-BD87-B6BDE6C42BF3}"/>
    <cellStyle name="Millares 105 2" xfId="22043" xr:uid="{DBFAF1DF-7484-4ABD-8AC0-5E1ABFFB2FC9}"/>
    <cellStyle name="Millares 105 2 2" xfId="44937" xr:uid="{7027A426-B3F8-48DC-9F27-ACEB1CB7AA0C}"/>
    <cellStyle name="Millares 105 3" xfId="33496" xr:uid="{FE75DC58-3449-4E56-A621-3AC05541C6EA}"/>
    <cellStyle name="Millares 106" xfId="10585" xr:uid="{6142D6BA-AE3E-4165-9B36-66917D0C7E14}"/>
    <cellStyle name="Millares 106 2" xfId="22028" xr:uid="{7172E4B7-12DA-496A-82C9-2F876B4424BA}"/>
    <cellStyle name="Millares 106 2 2" xfId="44922" xr:uid="{4794C5DE-B090-4DC7-9E63-CB9867BE20A0}"/>
    <cellStyle name="Millares 106 3" xfId="33481" xr:uid="{1715E684-C454-41EF-A4B8-B5F26A2D9A06}"/>
    <cellStyle name="Millares 107" xfId="10596" xr:uid="{CEA52749-606D-443C-8E08-E2661A8D51A3}"/>
    <cellStyle name="Millares 107 2" xfId="22039" xr:uid="{756311B0-9418-4F4A-9DD9-A05F81AFF0E4}"/>
    <cellStyle name="Millares 107 2 2" xfId="44933" xr:uid="{31E99C85-E5E4-48F1-A285-AE3802A74E07}"/>
    <cellStyle name="Millares 107 3" xfId="33492" xr:uid="{49CEFFCF-375E-450F-99A4-56A32DC5F20A}"/>
    <cellStyle name="Millares 108" xfId="10594" xr:uid="{874F03CC-7F82-4BC5-B361-F9F78AC8851F}"/>
    <cellStyle name="Millares 108 2" xfId="22037" xr:uid="{C24D8C2F-3E01-4543-8998-268997E3FEEA}"/>
    <cellStyle name="Millares 108 2 2" xfId="44931" xr:uid="{8DFD4121-A96A-4A89-9DC3-018350BF2A01}"/>
    <cellStyle name="Millares 108 3" xfId="33490" xr:uid="{A7132611-ECFB-4F34-A9A6-0E48440C5956}"/>
    <cellStyle name="Millares 109" xfId="10593" xr:uid="{8F289745-27FA-46CC-96B9-EB23040AB43D}"/>
    <cellStyle name="Millares 109 2" xfId="22036" xr:uid="{899A7616-B7F2-4338-9296-2C7BCC7E41CE}"/>
    <cellStyle name="Millares 109 2 2" xfId="44930" xr:uid="{BE1B54C1-A8E4-4DA6-A22A-F1AA82916C40}"/>
    <cellStyle name="Millares 109 3" xfId="33489" xr:uid="{81982C61-C510-4D9E-827C-FEA3C96D5A8F}"/>
    <cellStyle name="Millares 11" xfId="227" xr:uid="{BED79667-C81F-4036-BAE3-B38F9CE635E1}"/>
    <cellStyle name="Millares 11 3" xfId="165" xr:uid="{6BC6E775-654B-4195-93A7-D34128DF4506}"/>
    <cellStyle name="Millares 110" xfId="10612" xr:uid="{745B600E-0EB9-4E24-95A8-4A7B53801DF8}"/>
    <cellStyle name="Millares 110 2" xfId="22055" xr:uid="{592223EF-4F3F-4203-836D-370AF57AC769}"/>
    <cellStyle name="Millares 110 2 2" xfId="44949" xr:uid="{38AA162A-5AEE-4857-81AF-447E957EC404}"/>
    <cellStyle name="Millares 110 3" xfId="33508" xr:uid="{33BF7018-EDB7-4C41-AA2B-A1D5E8980D8F}"/>
    <cellStyle name="Millares 111" xfId="10590" xr:uid="{57FEA68B-E395-4626-99D0-5F805EDA19F5}"/>
    <cellStyle name="Millares 111 2" xfId="22033" xr:uid="{94D2BBFB-4435-42D0-8B07-FF025D2DEFEB}"/>
    <cellStyle name="Millares 111 2 2" xfId="44927" xr:uid="{C4C54E5B-C519-41DE-B0DD-2F438D3E5C71}"/>
    <cellStyle name="Millares 111 3" xfId="33486" xr:uid="{A2A25BA0-3951-4B09-8F3B-26439A962273}"/>
    <cellStyle name="Millares 112" xfId="10598" xr:uid="{CAFD53CB-2E0E-479A-BFE4-7F7BCB5A293C}"/>
    <cellStyle name="Millares 112 2" xfId="22041" xr:uid="{A6E1DBC7-EE85-4042-9E82-294C4112199D}"/>
    <cellStyle name="Millares 112 2 2" xfId="44935" xr:uid="{490907D7-8435-4D13-BC87-5CC6634032EB}"/>
    <cellStyle name="Millares 112 3" xfId="33494" xr:uid="{213CC10A-42FA-4A85-BA72-6FE7107F1D38}"/>
    <cellStyle name="Millares 113" xfId="10601" xr:uid="{7249A61C-693C-40D7-B489-4A412FEE625C}"/>
    <cellStyle name="Millares 113 2" xfId="22044" xr:uid="{F6CD628D-466B-4586-9911-A3D0144488C9}"/>
    <cellStyle name="Millares 113 2 2" xfId="44938" xr:uid="{A4941896-199D-436F-BF9B-0FDF6BC8057F}"/>
    <cellStyle name="Millares 113 3" xfId="33497" xr:uid="{3C922DE8-B970-4FB8-9DF7-1C587F279C5A}"/>
    <cellStyle name="Millares 114" xfId="10604" xr:uid="{17A6EA11-6DC7-475F-819C-49981432F920}"/>
    <cellStyle name="Millares 114 2" xfId="22047" xr:uid="{717871C3-8439-4F44-89C6-04D5C2AB56A1}"/>
    <cellStyle name="Millares 114 2 2" xfId="44941" xr:uid="{3698BC47-9C62-4A65-8524-8C44492BE4BD}"/>
    <cellStyle name="Millares 114 3" xfId="33500" xr:uid="{16E07E55-E370-4967-9E64-896D8946B4EF}"/>
    <cellStyle name="Millares 115" xfId="10589" xr:uid="{EFA16101-7A46-4C53-A779-DE94818C425A}"/>
    <cellStyle name="Millares 115 2" xfId="22032" xr:uid="{E7F900BA-5955-4661-96C8-73BA336562DF}"/>
    <cellStyle name="Millares 115 2 2" xfId="44926" xr:uid="{D8A3B883-FD53-4696-9A96-B58194C2479E}"/>
    <cellStyle name="Millares 115 3" xfId="33485" xr:uid="{D418B73A-22F6-49EC-8B58-3F92833E4EE3}"/>
    <cellStyle name="Millares 116" xfId="10613" xr:uid="{CC09E89B-1D5B-4A01-A8C8-B42FEE4DFC17}"/>
    <cellStyle name="Millares 116 2" xfId="22056" xr:uid="{407C5F84-0D85-4C19-850B-0709CEA45183}"/>
    <cellStyle name="Millares 116 2 2" xfId="44950" xr:uid="{D8213A84-D398-4C24-9CA2-8F73CCD99276}"/>
    <cellStyle name="Millares 116 3" xfId="33509" xr:uid="{89600730-CF36-4F28-800E-3C6D6B4CB631}"/>
    <cellStyle name="Millares 117" xfId="10592" xr:uid="{E9D6ACAE-28A8-4E99-B30D-D939AD45AB03}"/>
    <cellStyle name="Millares 117 2" xfId="22035" xr:uid="{CE04E951-9371-41D2-84A5-8F484E712E4F}"/>
    <cellStyle name="Millares 117 2 2" xfId="44929" xr:uid="{01ABBA8C-669D-4A96-8078-D7C811349C0E}"/>
    <cellStyle name="Millares 117 3" xfId="33488" xr:uid="{2D47F799-E334-409D-AF25-2EF15B906125}"/>
    <cellStyle name="Millares 118" xfId="10609" xr:uid="{58E881A2-1A18-4456-AFED-777636ACD21C}"/>
    <cellStyle name="Millares 118 2" xfId="22052" xr:uid="{7F1DB692-410F-46AB-B2B8-015CCA938174}"/>
    <cellStyle name="Millares 118 2 2" xfId="44946" xr:uid="{E1B6E5BA-B1F9-4457-AC4A-09B03D129F11}"/>
    <cellStyle name="Millares 118 3" xfId="33505" xr:uid="{F61E0F88-D684-47B6-AEA3-610226B1057C}"/>
    <cellStyle name="Millares 119" xfId="10606" xr:uid="{5FD36443-B63F-4E2F-A1BA-A339493C4298}"/>
    <cellStyle name="Millares 119 2" xfId="22049" xr:uid="{6535B724-E717-4DFB-ABAA-350C0485D3DC}"/>
    <cellStyle name="Millares 119 2 2" xfId="44943" xr:uid="{1DA531F4-186C-4103-B007-7256CF0F8B21}"/>
    <cellStyle name="Millares 119 3" xfId="33502" xr:uid="{449C0FD6-17B6-46F2-B399-CB8E15CE9BE6}"/>
    <cellStyle name="Millares 12" xfId="205" xr:uid="{0C9EE851-F951-4F0E-8CB7-60B1549B29BF}"/>
    <cellStyle name="Millares 12 10" xfId="1304" xr:uid="{E2912FF0-9EB0-4143-87F4-BC2BB4EDB5EF}"/>
    <cellStyle name="Millares 12 10 2" xfId="2621" xr:uid="{E9EFB14D-C805-4D0A-886A-ED845C1B3990}"/>
    <cellStyle name="Millares 12 10 2 2" xfId="6868" xr:uid="{167D03FC-4497-4474-9858-3ACC0F362790}"/>
    <cellStyle name="Millares 12 10 2 2 2" xfId="18320" xr:uid="{CE4DDFFA-1A0C-4BF9-96C5-167E0492F396}"/>
    <cellStyle name="Millares 12 10 2 2 2 2" xfId="41214" xr:uid="{955EB140-7E45-4326-A288-AB1D8C2AFEBB}"/>
    <cellStyle name="Millares 12 10 2 2 3" xfId="29773" xr:uid="{E9D37EE7-EBE4-4B8F-94EA-F2FCDF61ECB5}"/>
    <cellStyle name="Millares 12 10 2 2 4" xfId="52655" xr:uid="{875036FA-E7CB-4853-B968-2AB1157BFDF8}"/>
    <cellStyle name="Millares 12 10 2 3" xfId="14078" xr:uid="{F5CCF536-EB4F-4F66-93B7-3D179CBCEFF9}"/>
    <cellStyle name="Millares 12 10 2 3 2" xfId="36972" xr:uid="{D79E5B01-8FB5-4536-A769-21ADBEA1CFB9}"/>
    <cellStyle name="Millares 12 10 2 4" xfId="25531" xr:uid="{B3733451-EB83-4B43-81F2-83A78819BA5F}"/>
    <cellStyle name="Millares 12 10 2 5" xfId="48414" xr:uid="{0922E615-4C95-4E6A-A5EC-6EB9F410A49C}"/>
    <cellStyle name="Millares 12 10 3" xfId="5551" xr:uid="{44885B79-60E2-453E-A8F9-CA9BE98984E1}"/>
    <cellStyle name="Millares 12 10 3 2" xfId="17003" xr:uid="{2C6B3DA8-DFD7-4709-A4C8-10F0D56E400F}"/>
    <cellStyle name="Millares 12 10 3 2 2" xfId="39897" xr:uid="{E5AB7F14-7E30-4F33-8CC3-CC3C64CAD29B}"/>
    <cellStyle name="Millares 12 10 3 3" xfId="28456" xr:uid="{4BE7A76E-1365-4220-AF4D-E37916B58352}"/>
    <cellStyle name="Millares 12 10 3 4" xfId="51338" xr:uid="{CC052E3E-F649-49A6-9482-03A2D7E86319}"/>
    <cellStyle name="Millares 12 10 4" xfId="12761" xr:uid="{4E39B8F6-5E07-4E2C-ACAF-871C8C6A8C1C}"/>
    <cellStyle name="Millares 12 10 4 2" xfId="35655" xr:uid="{63DD2BF9-CE84-449F-9016-709DCA39A701}"/>
    <cellStyle name="Millares 12 10 5" xfId="24214" xr:uid="{7632BBE3-B0CE-4191-82F0-AC21FD3DD9D3}"/>
    <cellStyle name="Millares 12 10 6" xfId="47097" xr:uid="{C4DBDBBB-75E9-4028-8E00-566FCAB229E4}"/>
    <cellStyle name="Millares 12 11" xfId="1567" xr:uid="{39CA49D5-D7E8-4E29-BD7D-EAA1CE2AD66F}"/>
    <cellStyle name="Millares 12 11 2" xfId="5814" xr:uid="{7510BD79-ED02-45DA-972C-8733CD30D520}"/>
    <cellStyle name="Millares 12 11 2 2" xfId="17266" xr:uid="{330991A5-69E3-4F03-80F2-E98E238963F1}"/>
    <cellStyle name="Millares 12 11 2 2 2" xfId="40160" xr:uid="{99C92521-D940-4440-AD7C-7EA18EAAF6C4}"/>
    <cellStyle name="Millares 12 11 2 3" xfId="28719" xr:uid="{AE8FE02D-144D-4509-961F-780481585FF7}"/>
    <cellStyle name="Millares 12 11 2 4" xfId="51601" xr:uid="{337A72EE-B289-40F3-B926-0A7BE7B35738}"/>
    <cellStyle name="Millares 12 11 3" xfId="13024" xr:uid="{41268359-B9EF-4460-AE0D-D14A1FBF9C7B}"/>
    <cellStyle name="Millares 12 11 3 2" xfId="35918" xr:uid="{E4B703B7-7448-452E-BA85-2DF3764AC49C}"/>
    <cellStyle name="Millares 12 11 4" xfId="24477" xr:uid="{58E4852C-6252-4C00-9410-B08D0DAF2BE7}"/>
    <cellStyle name="Millares 12 11 5" xfId="47360" xr:uid="{89604F44-63F4-46EC-802C-FCAE795907F2}"/>
    <cellStyle name="Millares 12 12" xfId="2888" xr:uid="{C112D5B7-2E83-4E9F-9656-6302016A16C0}"/>
    <cellStyle name="Millares 12 12 2" xfId="7132" xr:uid="{44AC46BB-BA00-429C-A9AD-E0D866ADE0B6}"/>
    <cellStyle name="Millares 12 12 2 2" xfId="18584" xr:uid="{27AE41C2-9660-40FE-8DFE-83D3889ABEA5}"/>
    <cellStyle name="Millares 12 12 2 2 2" xfId="41478" xr:uid="{C0F0259B-17CE-4BF9-9432-2E6D22AFAF01}"/>
    <cellStyle name="Millares 12 12 2 3" xfId="30037" xr:uid="{C337B686-F739-4822-8AC9-1C06C8E832CF}"/>
    <cellStyle name="Millares 12 12 2 4" xfId="52919" xr:uid="{761362C5-4CA1-4BAD-B665-FC150388669E}"/>
    <cellStyle name="Millares 12 12 3" xfId="14342" xr:uid="{DA0CF4BC-7E83-4246-9204-55F8EEEA06FF}"/>
    <cellStyle name="Millares 12 12 3 2" xfId="37236" xr:uid="{059F6BCD-27EB-41A6-933E-2E5A6474839D}"/>
    <cellStyle name="Millares 12 12 4" xfId="25795" xr:uid="{B3AC6F63-09A6-4292-AED7-464139438171}"/>
    <cellStyle name="Millares 12 12 5" xfId="48677" xr:uid="{5826C9B6-316A-40F2-A5FE-6E3E13A382F3}"/>
    <cellStyle name="Millares 12 13" xfId="3149" xr:uid="{BF0C109B-3C6F-4F44-9A03-60B78298333F}"/>
    <cellStyle name="Millares 12 13 2" xfId="7391" xr:uid="{E6CC7968-6622-4318-BCD4-07C849E352C3}"/>
    <cellStyle name="Millares 12 13 2 2" xfId="18843" xr:uid="{7AEAE55B-D854-471B-8B72-82DDDBF53381}"/>
    <cellStyle name="Millares 12 13 2 2 2" xfId="41737" xr:uid="{7F5597BD-2F7A-49DF-B58D-E2BBCEDC1023}"/>
    <cellStyle name="Millares 12 13 2 3" xfId="30296" xr:uid="{4D60E590-BBB1-42D9-9AD5-F52EA98A3B08}"/>
    <cellStyle name="Millares 12 13 2 4" xfId="53178" xr:uid="{65DCF634-80DE-4B95-BDEE-C9311534FC52}"/>
    <cellStyle name="Millares 12 13 3" xfId="14601" xr:uid="{6570AE46-63F1-43B6-BD56-38FC6B670755}"/>
    <cellStyle name="Millares 12 13 3 2" xfId="37495" xr:uid="{4718AE45-EE35-4E0C-A6DA-55F85975A4AF}"/>
    <cellStyle name="Millares 12 13 4" xfId="26054" xr:uid="{BD126100-5EC4-4881-A9E0-2E759DC096B2}"/>
    <cellStyle name="Millares 12 13 5" xfId="48936" xr:uid="{61191B39-5005-4BFD-B2BE-04D71FC01BD9}"/>
    <cellStyle name="Millares 12 14" xfId="3410" xr:uid="{EC1F1351-F825-47DD-B127-5C98BC9B5D31}"/>
    <cellStyle name="Millares 12 14 2" xfId="7653" xr:uid="{11D09D45-7C2B-4E66-B4D3-5ED2F6BFF91A}"/>
    <cellStyle name="Millares 12 14 2 2" xfId="19105" xr:uid="{381B3A9E-BDDE-474A-801C-A6FF2ABCC6B9}"/>
    <cellStyle name="Millares 12 14 2 2 2" xfId="41999" xr:uid="{A9716A58-52F1-428F-BC9E-F78FF45E6FEA}"/>
    <cellStyle name="Millares 12 14 2 3" xfId="30558" xr:uid="{B182F003-8613-4215-8589-24449C5DEB62}"/>
    <cellStyle name="Millares 12 14 2 4" xfId="53440" xr:uid="{AF2319E3-8A45-40D4-BD1E-5E7F64E655A2}"/>
    <cellStyle name="Millares 12 14 3" xfId="14863" xr:uid="{C6885E6E-4AA2-4D17-A936-F1B84EA68DF5}"/>
    <cellStyle name="Millares 12 14 3 2" xfId="37757" xr:uid="{469F281C-1783-4BFE-B1A3-79D952E4119E}"/>
    <cellStyle name="Millares 12 14 4" xfId="26316" xr:uid="{D906A36B-8F5E-4C9E-AB2E-957F929999B1}"/>
    <cellStyle name="Millares 12 14 5" xfId="49198" xr:uid="{B43BC09B-1136-47BB-AC56-D4F4E104ADAC}"/>
    <cellStyle name="Millares 12 15" xfId="4470" xr:uid="{7774296F-026E-4F51-B11F-B0C4337E3E0B}"/>
    <cellStyle name="Millares 12 15 2" xfId="15922" xr:uid="{29F18C82-B6AC-4D59-9D55-0BDD4C3A5134}"/>
    <cellStyle name="Millares 12 15 2 2" xfId="38816" xr:uid="{175C9EBB-79A4-4DD0-A150-1297EF3F091C}"/>
    <cellStyle name="Millares 12 15 3" xfId="27375" xr:uid="{1FD755F0-EE11-4C2B-A8D9-26E3D8642E5B}"/>
    <cellStyle name="Millares 12 15 4" xfId="50257" xr:uid="{396DF25D-ACF9-4257-BE00-32B29BA14246}"/>
    <cellStyle name="Millares 12 16" xfId="8757" xr:uid="{C1F2FACD-5621-41ED-AD9D-620E7EE3A4AC}"/>
    <cellStyle name="Millares 12 16 2" xfId="20201" xr:uid="{E0AA0D5C-FF25-471A-9FB3-96126B75A3B1}"/>
    <cellStyle name="Millares 12 16 2 2" xfId="43095" xr:uid="{C9FB65A9-C2F3-405D-8AD2-63E1441DB4C9}"/>
    <cellStyle name="Millares 12 16 3" xfId="31654" xr:uid="{C55B86A0-87D9-4D9B-B29C-F29C469F9208}"/>
    <cellStyle name="Millares 12 16 4" xfId="54536" xr:uid="{613D15F7-5867-48D7-8065-B4199DB29D15}"/>
    <cellStyle name="Millares 12 17" xfId="9018" xr:uid="{B87769F0-879F-4C2A-ADD7-1E14B9547529}"/>
    <cellStyle name="Millares 12 17 2" xfId="20462" xr:uid="{64B0389D-50A2-492B-8CC9-FD79661FCF81}"/>
    <cellStyle name="Millares 12 17 2 2" xfId="43356" xr:uid="{7B9FEFF3-B648-411F-A53A-A41BB777CCE9}"/>
    <cellStyle name="Millares 12 17 3" xfId="31915" xr:uid="{71F9DB39-44B0-4914-A1A9-95D088C5BB01}"/>
    <cellStyle name="Millares 12 17 4" xfId="54797" xr:uid="{DF75090F-570E-447D-B34A-9A96BDD9F421}"/>
    <cellStyle name="Millares 12 18" xfId="9284" xr:uid="{0FDB8CA2-E196-4EE9-825A-49C37E35AF57}"/>
    <cellStyle name="Millares 12 18 2" xfId="20728" xr:uid="{82462089-28B5-4C2E-9FF7-00E8DAEFF363}"/>
    <cellStyle name="Millares 12 18 2 2" xfId="43622" xr:uid="{0A09CAC2-2425-49B6-B24A-D4B16D904AC7}"/>
    <cellStyle name="Millares 12 18 3" xfId="32181" xr:uid="{DD8B7FE9-E310-4814-9030-3991FFF2F75A}"/>
    <cellStyle name="Millares 12 18 4" xfId="55063" xr:uid="{239AC2D6-B411-44A7-A501-20CB097BDA72}"/>
    <cellStyle name="Millares 12 19" xfId="9555" xr:uid="{029B24AE-D0E5-4EE4-8F50-15FAFADF4AB2}"/>
    <cellStyle name="Millares 12 19 2" xfId="20998" xr:uid="{26D543C4-12A0-4C4B-8F8F-6FFE7BA86A3D}"/>
    <cellStyle name="Millares 12 19 2 2" xfId="43892" xr:uid="{630C9F7D-6BE7-4C18-BA5F-3000E5FE3DBD}"/>
    <cellStyle name="Millares 12 19 3" xfId="32451" xr:uid="{F55EF15F-58B7-4991-A2AD-1D8CD4434E5B}"/>
    <cellStyle name="Millares 12 2" xfId="214" xr:uid="{6B0FBF96-06BE-4ABA-B32D-20613AB787FA}"/>
    <cellStyle name="Millares 12 2 10" xfId="1306" xr:uid="{90D28D7E-D574-4A5E-9856-14740A74C6A1}"/>
    <cellStyle name="Millares 12 2 10 2" xfId="2623" xr:uid="{92FFCECE-51D0-4F6A-BADE-AA442530D45F}"/>
    <cellStyle name="Millares 12 2 10 2 2" xfId="6870" xr:uid="{18D54C7D-6142-49F3-B646-36A3183123B8}"/>
    <cellStyle name="Millares 12 2 10 2 2 2" xfId="18322" xr:uid="{A717CA2A-8B3A-423C-BAEF-13A764F50DB6}"/>
    <cellStyle name="Millares 12 2 10 2 2 2 2" xfId="41216" xr:uid="{77216EA3-870C-4273-AF23-F392A60113FC}"/>
    <cellStyle name="Millares 12 2 10 2 2 3" xfId="29775" xr:uid="{EDDE83B7-D65E-454F-B592-F8547027874C}"/>
    <cellStyle name="Millares 12 2 10 2 2 4" xfId="52657" xr:uid="{A94C6EC2-50B8-4506-B3C7-B7D4AA410EE7}"/>
    <cellStyle name="Millares 12 2 10 2 3" xfId="14080" xr:uid="{F8EFF5F3-AF16-4DB2-8DCF-3FD57C23D7F4}"/>
    <cellStyle name="Millares 12 2 10 2 3 2" xfId="36974" xr:uid="{8D8D92DC-88E6-4F68-934F-42ADB3887801}"/>
    <cellStyle name="Millares 12 2 10 2 4" xfId="25533" xr:uid="{3215DD1F-7F9F-438B-B00A-26B6763BA38A}"/>
    <cellStyle name="Millares 12 2 10 2 5" xfId="48416" xr:uid="{519D0511-6F88-41D4-AB60-5859B9BE84CE}"/>
    <cellStyle name="Millares 12 2 10 3" xfId="5553" xr:uid="{F96FA903-B5DC-44FD-9A04-ACBE283FA632}"/>
    <cellStyle name="Millares 12 2 10 3 2" xfId="17005" xr:uid="{66B4845D-D1F1-4EF5-A273-7F40C326349E}"/>
    <cellStyle name="Millares 12 2 10 3 2 2" xfId="39899" xr:uid="{C5F66103-7BFC-44A0-A175-85F0E49B779D}"/>
    <cellStyle name="Millares 12 2 10 3 3" xfId="28458" xr:uid="{92349604-EFF2-4DC4-B925-2ECCAF98A12C}"/>
    <cellStyle name="Millares 12 2 10 3 4" xfId="51340" xr:uid="{60AA7B33-0756-4428-9EF0-D2C6BDD16D7D}"/>
    <cellStyle name="Millares 12 2 10 4" xfId="12763" xr:uid="{40DC6DAE-EA1E-4499-80D5-DD27E0774615}"/>
    <cellStyle name="Millares 12 2 10 4 2" xfId="35657" xr:uid="{CE2C55BF-43B2-454A-A3A7-D434E9382196}"/>
    <cellStyle name="Millares 12 2 10 5" xfId="24216" xr:uid="{8E544702-10E4-4273-9A18-64D90F30FEC8}"/>
    <cellStyle name="Millares 12 2 10 6" xfId="47099" xr:uid="{2DFD6BBC-C83B-412B-9C5A-14C3BCD4514C}"/>
    <cellStyle name="Millares 12 2 11" xfId="1569" xr:uid="{EF3C75DB-AEFE-426F-9173-7FFF06954F6D}"/>
    <cellStyle name="Millares 12 2 11 2" xfId="5816" xr:uid="{4B891414-C7FD-4053-94E0-5B3F259BD862}"/>
    <cellStyle name="Millares 12 2 11 2 2" xfId="17268" xr:uid="{C89B42E8-707F-48E3-90A7-ED6FCB9442A6}"/>
    <cellStyle name="Millares 12 2 11 2 2 2" xfId="40162" xr:uid="{000A69ED-EDE8-4935-A6F2-C4314B78CE37}"/>
    <cellStyle name="Millares 12 2 11 2 3" xfId="28721" xr:uid="{51173C7F-1A21-4727-B637-25CA9BDBFBCF}"/>
    <cellStyle name="Millares 12 2 11 2 4" xfId="51603" xr:uid="{6C04381C-D122-4EC4-B2AD-E5D92E2477CE}"/>
    <cellStyle name="Millares 12 2 11 3" xfId="13026" xr:uid="{897995EC-A159-41A8-83F7-F13B3BDBABF0}"/>
    <cellStyle name="Millares 12 2 11 3 2" xfId="35920" xr:uid="{8F1B4C7B-FAEE-411C-8E2B-D6A94C840E97}"/>
    <cellStyle name="Millares 12 2 11 4" xfId="24479" xr:uid="{8964EC6F-7243-483B-B89D-19DF195284AE}"/>
    <cellStyle name="Millares 12 2 11 5" xfId="47362" xr:uid="{52B9C68A-06CF-4AF7-B661-F638A4CA7E52}"/>
    <cellStyle name="Millares 12 2 12" xfId="2890" xr:uid="{F837C5BA-430E-4C1A-82D8-0B1BE3F32EC9}"/>
    <cellStyle name="Millares 12 2 12 2" xfId="7134" xr:uid="{5A5C4E6E-E28A-4A3A-AAAC-6AD5AA6AA830}"/>
    <cellStyle name="Millares 12 2 12 2 2" xfId="18586" xr:uid="{90E8C891-0316-49A0-803F-1CF6D4294120}"/>
    <cellStyle name="Millares 12 2 12 2 2 2" xfId="41480" xr:uid="{5E721019-5F1A-4F8C-AC02-CBAA83979F29}"/>
    <cellStyle name="Millares 12 2 12 2 3" xfId="30039" xr:uid="{02F74C5F-885B-47B6-B1A8-3B972BF07383}"/>
    <cellStyle name="Millares 12 2 12 2 4" xfId="52921" xr:uid="{A4B987E0-0883-4711-A155-07573CF435C8}"/>
    <cellStyle name="Millares 12 2 12 3" xfId="14344" xr:uid="{77179328-0D42-4D32-9C80-E716E2B0F2D8}"/>
    <cellStyle name="Millares 12 2 12 3 2" xfId="37238" xr:uid="{168F3354-F0AE-4087-BE2F-197B94C7E6C8}"/>
    <cellStyle name="Millares 12 2 12 4" xfId="25797" xr:uid="{E98FB591-65D1-4188-996A-965653FE2780}"/>
    <cellStyle name="Millares 12 2 12 5" xfId="48679" xr:uid="{713F9C09-1E72-49C0-804A-F47F36F2FB90}"/>
    <cellStyle name="Millares 12 2 13" xfId="3151" xr:uid="{A17A6D85-6403-401B-8D30-C02707604636}"/>
    <cellStyle name="Millares 12 2 13 2" xfId="7393" xr:uid="{A92A503E-9871-4E1D-8594-9B2B0F73C0BD}"/>
    <cellStyle name="Millares 12 2 13 2 2" xfId="18845" xr:uid="{484D526D-1989-40C8-AF17-C8479494161B}"/>
    <cellStyle name="Millares 12 2 13 2 2 2" xfId="41739" xr:uid="{6F6CCB62-A62D-4B62-8DBC-2AA83781C732}"/>
    <cellStyle name="Millares 12 2 13 2 3" xfId="30298" xr:uid="{A076EF3B-6A29-47FA-8428-BB5BE640ED16}"/>
    <cellStyle name="Millares 12 2 13 2 4" xfId="53180" xr:uid="{FFE6D392-A069-4432-AC55-D67A4EF35B6D}"/>
    <cellStyle name="Millares 12 2 13 3" xfId="14603" xr:uid="{B9BB3116-18CD-496D-8B1B-0959A732FC48}"/>
    <cellStyle name="Millares 12 2 13 3 2" xfId="37497" xr:uid="{2737448E-42CE-44B6-B93F-F4A514A61A86}"/>
    <cellStyle name="Millares 12 2 13 4" xfId="26056" xr:uid="{AA152D58-7DF6-426C-9181-5077574C7893}"/>
    <cellStyle name="Millares 12 2 13 5" xfId="48938" xr:uid="{C09D2816-ED14-425E-8F11-9F34FC6306ED}"/>
    <cellStyle name="Millares 12 2 14" xfId="3412" xr:uid="{862F3A11-D575-46C1-8DD0-B75A665A38DE}"/>
    <cellStyle name="Millares 12 2 14 2" xfId="7655" xr:uid="{8A054148-7746-4902-B6E7-AD7CEDCD3A62}"/>
    <cellStyle name="Millares 12 2 14 2 2" xfId="19107" xr:uid="{CAE64383-8B0C-49F6-A7AB-48E3A08EB701}"/>
    <cellStyle name="Millares 12 2 14 2 2 2" xfId="42001" xr:uid="{1DCCCA4C-B0C2-4B47-ADB4-5645AAB3A481}"/>
    <cellStyle name="Millares 12 2 14 2 3" xfId="30560" xr:uid="{06F4B1F7-002A-4E8C-BDE2-99181C09C83B}"/>
    <cellStyle name="Millares 12 2 14 2 4" xfId="53442" xr:uid="{81ED9D4B-EC92-49E6-B302-188A85647932}"/>
    <cellStyle name="Millares 12 2 14 3" xfId="14865" xr:uid="{503332EA-FA1A-4AFD-B5D6-BA591E18DC6A}"/>
    <cellStyle name="Millares 12 2 14 3 2" xfId="37759" xr:uid="{54D55970-6238-4ACA-AA9B-01BF2A2BAC3D}"/>
    <cellStyle name="Millares 12 2 14 4" xfId="26318" xr:uid="{210BEE3A-2009-4896-906E-CB002E3F736B}"/>
    <cellStyle name="Millares 12 2 14 5" xfId="49200" xr:uid="{10F5D6FA-7735-4CE3-860A-AD31C09CA7B7}"/>
    <cellStyle name="Millares 12 2 15" xfId="4473" xr:uid="{22162EF6-8B6D-4996-82FF-48F7936FF506}"/>
    <cellStyle name="Millares 12 2 15 2" xfId="15925" xr:uid="{E64AD272-4B0A-43C1-951A-AFC1983807DA}"/>
    <cellStyle name="Millares 12 2 15 2 2" xfId="38819" xr:uid="{EA8C09E5-FF4E-42B3-9007-8C72D1C72268}"/>
    <cellStyle name="Millares 12 2 15 3" xfId="27378" xr:uid="{48FEA070-78B5-4EB5-A2B0-09EB2728EAFE}"/>
    <cellStyle name="Millares 12 2 15 4" xfId="50260" xr:uid="{AA9DB89B-8834-47D8-81EA-ACE6C4FC84C2}"/>
    <cellStyle name="Millares 12 2 16" xfId="8759" xr:uid="{58DDA323-8F7A-4D0D-A796-E54FF50F5160}"/>
    <cellStyle name="Millares 12 2 16 2" xfId="20203" xr:uid="{C8996A52-9C3F-4B1F-B518-5DE83D5582CF}"/>
    <cellStyle name="Millares 12 2 16 2 2" xfId="43097" xr:uid="{546A0F6A-8678-46BF-95BF-539AB2ACD472}"/>
    <cellStyle name="Millares 12 2 16 3" xfId="31656" xr:uid="{142973B6-BDC3-4B00-9D23-758A93DA21F8}"/>
    <cellStyle name="Millares 12 2 16 4" xfId="54538" xr:uid="{D26C07D3-AC05-4B06-A453-76DBE583DC5F}"/>
    <cellStyle name="Millares 12 2 17" xfId="9020" xr:uid="{4A109B8C-7BA7-4F11-BBF2-E72EDD85964D}"/>
    <cellStyle name="Millares 12 2 17 2" xfId="20464" xr:uid="{0EBADF68-C9F9-4AA4-A6F0-AF86F67EA7B0}"/>
    <cellStyle name="Millares 12 2 17 2 2" xfId="43358" xr:uid="{935B453E-1DCF-457B-ABC0-E8B7DB574514}"/>
    <cellStyle name="Millares 12 2 17 3" xfId="31917" xr:uid="{1065F057-752C-49E2-8CB1-2501DC194183}"/>
    <cellStyle name="Millares 12 2 17 4" xfId="54799" xr:uid="{C0E24519-57DD-4DD6-BCF4-996055B829C2}"/>
    <cellStyle name="Millares 12 2 18" xfId="9287" xr:uid="{6BF431F0-8597-4A44-BEC4-7053C6733932}"/>
    <cellStyle name="Millares 12 2 18 2" xfId="20731" xr:uid="{0D22C7DE-54F1-4929-B7C9-1492BE52E54E}"/>
    <cellStyle name="Millares 12 2 18 2 2" xfId="43625" xr:uid="{F765FB87-AABA-477E-A832-8C1118ABB0D7}"/>
    <cellStyle name="Millares 12 2 18 3" xfId="32184" xr:uid="{0546977E-08EE-44E7-B525-9A8CE74BF4C2}"/>
    <cellStyle name="Millares 12 2 18 4" xfId="55066" xr:uid="{DA79728A-4D07-41C6-BE5E-9F6D0318D3E6}"/>
    <cellStyle name="Millares 12 2 19" xfId="9557" xr:uid="{CBB3731D-D585-4709-A4D1-CCF6DCC18BC5}"/>
    <cellStyle name="Millares 12 2 19 2" xfId="21000" xr:uid="{74E18668-B170-4353-B528-A2233D183EE8}"/>
    <cellStyle name="Millares 12 2 19 2 2" xfId="43894" xr:uid="{703D04CB-7011-42D0-A364-C35E15713410}"/>
    <cellStyle name="Millares 12 2 19 3" xfId="32453" xr:uid="{382828B3-9219-4EEF-B18C-7D19942DA2B4}"/>
    <cellStyle name="Millares 12 2 2" xfId="245" xr:uid="{F82304B0-E7AE-43AF-B4B4-00273C00C547}"/>
    <cellStyle name="Millares 12 2 2 10" xfId="3430" xr:uid="{BB39ACFC-8E2C-4D18-BED1-20F028CAC35A}"/>
    <cellStyle name="Millares 12 2 2 10 2" xfId="7673" xr:uid="{CBB1CD1C-FB07-44E8-A18C-E813D0A177CC}"/>
    <cellStyle name="Millares 12 2 2 10 2 2" xfId="19125" xr:uid="{2F3E210F-03C3-4895-89FC-5C94BF6EAF66}"/>
    <cellStyle name="Millares 12 2 2 10 2 2 2" xfId="42019" xr:uid="{B22C0F9D-DE8E-4260-A74A-5B6D471BCAB2}"/>
    <cellStyle name="Millares 12 2 2 10 2 3" xfId="30578" xr:uid="{28130FC5-82F6-4FA2-9D23-B56CF9B1DF3C}"/>
    <cellStyle name="Millares 12 2 2 10 2 4" xfId="53460" xr:uid="{C4ECE7C4-F288-4080-8E6D-273FC6222904}"/>
    <cellStyle name="Millares 12 2 2 10 3" xfId="14883" xr:uid="{2D1D985F-7973-4976-9057-7447BEE64EBC}"/>
    <cellStyle name="Millares 12 2 2 10 3 2" xfId="37777" xr:uid="{AAE8B928-73E8-464C-99E9-7DB27DCE0083}"/>
    <cellStyle name="Millares 12 2 2 10 4" xfId="26336" xr:uid="{C30AF616-53E5-4A94-80FC-2B381212D971}"/>
    <cellStyle name="Millares 12 2 2 10 5" xfId="49218" xr:uid="{511BB618-E802-4FA9-98B4-310D428A4645}"/>
    <cellStyle name="Millares 12 2 2 11" xfId="4493" xr:uid="{3A104284-4799-487C-BEEC-47318D508960}"/>
    <cellStyle name="Millares 12 2 2 11 2" xfId="15945" xr:uid="{3BF5AFC1-9BD5-4BEA-8CFC-0492AE9F7311}"/>
    <cellStyle name="Millares 12 2 2 11 2 2" xfId="38839" xr:uid="{28BA9315-2AEE-4B4C-8190-C87CAE51350B}"/>
    <cellStyle name="Millares 12 2 2 11 3" xfId="27398" xr:uid="{3DDE2E72-3EBB-4FE6-A38A-D42F9B145609}"/>
    <cellStyle name="Millares 12 2 2 11 4" xfId="50280" xr:uid="{5DCEF6BE-470C-4EC7-A65D-0FF09BF787F0}"/>
    <cellStyle name="Millares 12 2 2 12" xfId="8777" xr:uid="{159D91EF-725E-4522-B95B-8886ABEE50A3}"/>
    <cellStyle name="Millares 12 2 2 12 2" xfId="20221" xr:uid="{64E0A951-06EE-4E6A-BB59-9BEF228B60B9}"/>
    <cellStyle name="Millares 12 2 2 12 2 2" xfId="43115" xr:uid="{034198DD-8651-4018-ACB9-42544FC92AB0}"/>
    <cellStyle name="Millares 12 2 2 12 3" xfId="31674" xr:uid="{62971589-DA3F-441D-835F-145899E52199}"/>
    <cellStyle name="Millares 12 2 2 12 4" xfId="54556" xr:uid="{7A85F769-A909-485E-8D69-3749A16C92BB}"/>
    <cellStyle name="Millares 12 2 2 13" xfId="9038" xr:uid="{7CE6EF36-C6F2-4421-BFCC-4527E1843427}"/>
    <cellStyle name="Millares 12 2 2 13 2" xfId="20482" xr:uid="{3F4DB56C-8F5E-4E3B-AECA-9839CB453EAA}"/>
    <cellStyle name="Millares 12 2 2 13 2 2" xfId="43376" xr:uid="{27CC3CD2-8E99-4060-8F7D-5784A066EDCA}"/>
    <cellStyle name="Millares 12 2 2 13 3" xfId="31935" xr:uid="{ACD90C07-DB1C-4048-ACB6-4E187C0AA064}"/>
    <cellStyle name="Millares 12 2 2 13 4" xfId="54817" xr:uid="{A983436B-6A19-487B-9DBE-1639415EBDD6}"/>
    <cellStyle name="Millares 12 2 2 14" xfId="9305" xr:uid="{C3DF0CB1-A024-45AC-B004-E10CA3F34F0B}"/>
    <cellStyle name="Millares 12 2 2 14 2" xfId="20749" xr:uid="{EF43B1E0-6FE5-4918-9A8C-4BB4AED4258A}"/>
    <cellStyle name="Millares 12 2 2 14 2 2" xfId="43643" xr:uid="{C00AEC73-2B1E-4886-AE90-CB8CAC6660BA}"/>
    <cellStyle name="Millares 12 2 2 14 3" xfId="32202" xr:uid="{653CCB15-BC15-4174-A1EE-2215F6DC8ACE}"/>
    <cellStyle name="Millares 12 2 2 14 4" xfId="55084" xr:uid="{881D42CF-3B30-4D25-85E9-00A26A4D86B2}"/>
    <cellStyle name="Millares 12 2 2 15" xfId="9576" xr:uid="{52B83084-CC30-4B46-BD59-85E8425DFCEC}"/>
    <cellStyle name="Millares 12 2 2 15 2" xfId="21019" xr:uid="{406C3CFE-A339-49F1-BA0B-2C3C0296BB39}"/>
    <cellStyle name="Millares 12 2 2 15 2 2" xfId="43913" xr:uid="{3EF3D819-86DC-4471-8DA5-8D792BD1BEE9}"/>
    <cellStyle name="Millares 12 2 2 15 3" xfId="32472" xr:uid="{051F2928-1227-4C93-BB47-D683003411C0}"/>
    <cellStyle name="Millares 12 2 2 16" xfId="10662" xr:uid="{E5AD3C77-897B-410C-9022-BA069DC909DF}"/>
    <cellStyle name="Millares 12 2 2 16 2" xfId="22105" xr:uid="{9E08A292-230A-44D8-B148-C81266915B22}"/>
    <cellStyle name="Millares 12 2 2 16 2 2" xfId="44999" xr:uid="{F1395FDD-D238-4296-BE7D-B2F7090064B4}"/>
    <cellStyle name="Millares 12 2 2 16 3" xfId="33558" xr:uid="{AFBE882A-CFA3-4A44-B9AF-70BDA659E120}"/>
    <cellStyle name="Millares 12 2 2 17" xfId="11727" xr:uid="{E7BFCCD5-3D52-4D88-8975-1ECC7D5B5FE3}"/>
    <cellStyle name="Millares 12 2 2 17 2" xfId="34621" xr:uid="{3EA9E669-BE19-47D0-A971-C0109CA1078F}"/>
    <cellStyle name="Millares 12 2 2 18" xfId="23180" xr:uid="{6FED20D1-8521-4BEF-9750-2E2CBF78E334}"/>
    <cellStyle name="Millares 12 2 2 19" xfId="46063" xr:uid="{9DD6114E-A324-40AB-8838-7975F37431AD}"/>
    <cellStyle name="Millares 12 2 2 2" xfId="283" xr:uid="{33820ECA-D8E9-4413-83C6-57B5C313573C}"/>
    <cellStyle name="Millares 12 2 2 2 10" xfId="4530" xr:uid="{591EEF26-2121-4CFA-BD6D-DAA8C0A60379}"/>
    <cellStyle name="Millares 12 2 2 2 10 2" xfId="15982" xr:uid="{93CD450A-6DE9-4CDE-9344-F7361D79B376}"/>
    <cellStyle name="Millares 12 2 2 2 10 2 2" xfId="38876" xr:uid="{C9D6392A-D3F8-4184-8CF8-58CEA517BDB8}"/>
    <cellStyle name="Millares 12 2 2 2 10 3" xfId="27435" xr:uid="{3DD6EBA8-6A50-49AF-B6AD-0B35D5122302}"/>
    <cellStyle name="Millares 12 2 2 2 10 4" xfId="50317" xr:uid="{A50359BF-9D3C-4B1E-989D-5669D673AE2E}"/>
    <cellStyle name="Millares 12 2 2 2 11" xfId="8814" xr:uid="{C530DD3E-FC8E-4F58-AA9F-407AEEB3F966}"/>
    <cellStyle name="Millares 12 2 2 2 11 2" xfId="20258" xr:uid="{C1C53750-B110-4C82-B419-90EF0467ADAC}"/>
    <cellStyle name="Millares 12 2 2 2 11 2 2" xfId="43152" xr:uid="{839F1304-4A1C-4522-89EF-8173A612DACD}"/>
    <cellStyle name="Millares 12 2 2 2 11 3" xfId="31711" xr:uid="{2E735C3A-5993-4278-9B4B-77E303F3A40F}"/>
    <cellStyle name="Millares 12 2 2 2 11 4" xfId="54593" xr:uid="{11340D18-7853-4FC9-947E-2E3A1F5152AB}"/>
    <cellStyle name="Millares 12 2 2 2 12" xfId="9075" xr:uid="{ED60B91E-9661-424B-9728-EE0B75F7F896}"/>
    <cellStyle name="Millares 12 2 2 2 12 2" xfId="20519" xr:uid="{5C667F35-3372-4BF2-B87C-E82BEDB30736}"/>
    <cellStyle name="Millares 12 2 2 2 12 2 2" xfId="43413" xr:uid="{F8AC08F2-88F1-4407-9346-D4A43E6741B3}"/>
    <cellStyle name="Millares 12 2 2 2 12 3" xfId="31972" xr:uid="{16B00835-1C07-45AC-A9DE-D08E371BEF81}"/>
    <cellStyle name="Millares 12 2 2 2 12 4" xfId="54854" xr:uid="{BF77A502-BF76-4EFE-B691-896108BBC29A}"/>
    <cellStyle name="Millares 12 2 2 2 13" xfId="9342" xr:uid="{EBA884BC-25D1-4BC4-AE6D-3D33CCCC7A3F}"/>
    <cellStyle name="Millares 12 2 2 2 13 2" xfId="20786" xr:uid="{158C266E-9DBA-4AC8-86F8-C433992F119A}"/>
    <cellStyle name="Millares 12 2 2 2 13 2 2" xfId="43680" xr:uid="{3EC5E9A7-2DEE-40F0-AA2C-2C0CEEE1CB1F}"/>
    <cellStyle name="Millares 12 2 2 2 13 3" xfId="32239" xr:uid="{19566198-4AD8-49AC-AADA-534A766805F9}"/>
    <cellStyle name="Millares 12 2 2 2 13 4" xfId="55121" xr:uid="{345A5BF1-8EC1-4877-ACD1-6BD2EC5E6B30}"/>
    <cellStyle name="Millares 12 2 2 2 14" xfId="9613" xr:uid="{1133C66A-AB08-418F-B3D1-8FA134BD0324}"/>
    <cellStyle name="Millares 12 2 2 2 14 2" xfId="21056" xr:uid="{B36B6E27-DF24-4987-910B-537171A9E79E}"/>
    <cellStyle name="Millares 12 2 2 2 14 2 2" xfId="43950" xr:uid="{F0E3F0F5-09A5-43B7-B705-C82AC36869B9}"/>
    <cellStyle name="Millares 12 2 2 2 14 3" xfId="32509" xr:uid="{447F1C83-D14D-4A5A-849A-783232BF2166}"/>
    <cellStyle name="Millares 12 2 2 2 15" xfId="10699" xr:uid="{09EE810E-A538-4844-974B-6AA9474BC778}"/>
    <cellStyle name="Millares 12 2 2 2 15 2" xfId="22142" xr:uid="{F5F78686-3166-4BA4-B0D0-DA74523D60D1}"/>
    <cellStyle name="Millares 12 2 2 2 15 2 2" xfId="45036" xr:uid="{E78D9427-AA3F-4538-B0FA-9EFC01B7FA20}"/>
    <cellStyle name="Millares 12 2 2 2 15 3" xfId="33595" xr:uid="{C1824D94-B907-4642-8732-F7842D451B74}"/>
    <cellStyle name="Millares 12 2 2 2 16" xfId="11764" xr:uid="{EE957996-F4AA-4096-9D8D-D3D766E50376}"/>
    <cellStyle name="Millares 12 2 2 2 16 2" xfId="34658" xr:uid="{1AA883DC-6888-441B-BEF6-01CE9D52CE27}"/>
    <cellStyle name="Millares 12 2 2 2 17" xfId="23217" xr:uid="{6D21B134-C37D-47DB-AA2A-BD1A005C15DA}"/>
    <cellStyle name="Millares 12 2 2 2 18" xfId="46100" xr:uid="{4DCF3FE4-CC7B-46B0-9A97-BC0434415727}"/>
    <cellStyle name="Millares 12 2 2 2 19" xfId="55436" xr:uid="{0DB99D9D-6D7F-4CA5-8BBB-1FE52DF0AEDC}"/>
    <cellStyle name="Millares 12 2 2 2 2" xfId="422" xr:uid="{C0A01C08-AD77-43DE-A218-DBF49B2FD4D6}"/>
    <cellStyle name="Millares 12 2 2 2 2 10" xfId="8930" xr:uid="{6BF7287F-B222-4331-B36E-CF4B9FD8377B}"/>
    <cellStyle name="Millares 12 2 2 2 2 10 2" xfId="20374" xr:uid="{87BFF6CD-EE0C-4708-9BD6-26D88990F1B7}"/>
    <cellStyle name="Millares 12 2 2 2 2 10 2 2" xfId="43268" xr:uid="{BF25D835-C43D-4DC5-B990-816F208C45F3}"/>
    <cellStyle name="Millares 12 2 2 2 2 10 3" xfId="31827" xr:uid="{39A7F941-B4F5-4B18-BDAD-5C34F12F01CA}"/>
    <cellStyle name="Millares 12 2 2 2 2 10 4" xfId="54709" xr:uid="{4E20B719-6FE6-4AB5-B9A6-F4532C350A17}"/>
    <cellStyle name="Millares 12 2 2 2 2 11" xfId="9192" xr:uid="{516C54F1-FBD9-4629-8B35-AA6027480A91}"/>
    <cellStyle name="Millares 12 2 2 2 2 11 2" xfId="20636" xr:uid="{AD490326-81B3-47AC-A0CD-4205CD8E5991}"/>
    <cellStyle name="Millares 12 2 2 2 2 11 2 2" xfId="43530" xr:uid="{3D0DB2B0-96BE-47DB-8F41-C29287EEFE6A}"/>
    <cellStyle name="Millares 12 2 2 2 2 11 3" xfId="32089" xr:uid="{9EC24398-581B-4896-97E8-AC8F2363CF4C}"/>
    <cellStyle name="Millares 12 2 2 2 2 11 4" xfId="54971" xr:uid="{3C33724C-5C3A-459D-BB57-A711038B7864}"/>
    <cellStyle name="Millares 12 2 2 2 2 12" xfId="9459" xr:uid="{7F734CA5-6F93-4690-982E-C3FFB161950F}"/>
    <cellStyle name="Millares 12 2 2 2 2 12 2" xfId="20903" xr:uid="{6E187B30-DCB0-4E0D-9FD8-8E2E7CEB5AAE}"/>
    <cellStyle name="Millares 12 2 2 2 2 12 2 2" xfId="43797" xr:uid="{8D132269-63CE-46AE-BB42-EC95AC3818CC}"/>
    <cellStyle name="Millares 12 2 2 2 2 12 3" xfId="32356" xr:uid="{8FCF6125-5414-4F39-BBDF-3E690E42D389}"/>
    <cellStyle name="Millares 12 2 2 2 2 12 4" xfId="55238" xr:uid="{990A8AC9-CA87-4202-A9BC-920C3E4ACF8E}"/>
    <cellStyle name="Millares 12 2 2 2 2 13" xfId="9731" xr:uid="{888B523B-B95B-4531-A6B9-3127CB2B8D17}"/>
    <cellStyle name="Millares 12 2 2 2 2 13 2" xfId="21174" xr:uid="{B1B9CD83-42AE-4A06-8513-E082CF7EEA07}"/>
    <cellStyle name="Millares 12 2 2 2 2 13 2 2" xfId="44068" xr:uid="{A9C6BA82-63A9-40D0-B003-6B8749A5BF0D}"/>
    <cellStyle name="Millares 12 2 2 2 2 13 3" xfId="32627" xr:uid="{90810024-6B90-45C8-BB34-230A47FE2B9D}"/>
    <cellStyle name="Millares 12 2 2 2 2 14" xfId="10815" xr:uid="{2C3B4977-F865-4154-ABCF-CBF69B19D68A}"/>
    <cellStyle name="Millares 12 2 2 2 2 14 2" xfId="22258" xr:uid="{6CF67925-B9B1-4CEB-B18A-3DB482509BFE}"/>
    <cellStyle name="Millares 12 2 2 2 2 14 2 2" xfId="45152" xr:uid="{952BFF6F-56BB-4FFB-B12D-21550695AA54}"/>
    <cellStyle name="Millares 12 2 2 2 2 14 3" xfId="33711" xr:uid="{FCB5BD80-83A3-4399-A3A4-AD5CE4A7CFF5}"/>
    <cellStyle name="Millares 12 2 2 2 2 15" xfId="11880" xr:uid="{B795730B-0A59-43DD-8258-EEB2FA64650E}"/>
    <cellStyle name="Millares 12 2 2 2 2 15 2" xfId="34774" xr:uid="{762E9199-1278-4729-AC6E-5E9D38A4C374}"/>
    <cellStyle name="Millares 12 2 2 2 2 16" xfId="23333" xr:uid="{F2DB960D-E5CE-4C1D-A086-04B2F56EB747}"/>
    <cellStyle name="Millares 12 2 2 2 2 17" xfId="46216" xr:uid="{267F5A67-9D6D-41AD-90FB-1014B94E8FF6}"/>
    <cellStyle name="Millares 12 2 2 2 2 18" xfId="55555" xr:uid="{E3854C52-84B8-4591-ACE0-F7B975E9EEE5}"/>
    <cellStyle name="Millares 12 2 2 2 2 2" xfId="685" xr:uid="{FB889A16-4055-4341-B2B7-3BFD5B6EF1AA}"/>
    <cellStyle name="Millares 12 2 2 2 2 2 10" xfId="46479" xr:uid="{EB8AAD04-309A-440F-BD6A-981FBE8269CC}"/>
    <cellStyle name="Millares 12 2 2 2 2 2 11" xfId="55824" xr:uid="{4C3A3303-2D5E-4B17-B114-0D4E5BD43BC9}"/>
    <cellStyle name="Millares 12 2 2 2 2 2 2" xfId="1213" xr:uid="{4DED4D77-FCBC-499B-A63F-47C6C8D0596C}"/>
    <cellStyle name="Millares 12 2 2 2 2 2 2 2" xfId="2530" xr:uid="{0CAF254E-035A-447B-941B-D2F4A33D8113}"/>
    <cellStyle name="Millares 12 2 2 2 2 2 2 2 2" xfId="6777" xr:uid="{035564B9-59C7-4265-94F8-B2461F81756E}"/>
    <cellStyle name="Millares 12 2 2 2 2 2 2 2 2 2" xfId="18229" xr:uid="{9376CDB7-27EF-479D-ADB7-E43F4161E26C}"/>
    <cellStyle name="Millares 12 2 2 2 2 2 2 2 2 2 2" xfId="41123" xr:uid="{B10790F6-6CD4-49A4-9D02-D5BEB75A88A1}"/>
    <cellStyle name="Millares 12 2 2 2 2 2 2 2 2 3" xfId="29682" xr:uid="{197D825D-A6A6-43E9-B870-9F787028286F}"/>
    <cellStyle name="Millares 12 2 2 2 2 2 2 2 2 4" xfId="52564" xr:uid="{D5FEB5B5-0857-438A-82FC-118E8A6133B4}"/>
    <cellStyle name="Millares 12 2 2 2 2 2 2 2 3" xfId="13987" xr:uid="{B4F89E57-0C1E-4DD0-AE5F-ECE31D76CF40}"/>
    <cellStyle name="Millares 12 2 2 2 2 2 2 2 3 2" xfId="36881" xr:uid="{D9680B62-0733-4CCE-AAC3-C26A490B1E42}"/>
    <cellStyle name="Millares 12 2 2 2 2 2 2 2 4" xfId="25440" xr:uid="{FF09671C-372D-4955-A4A8-980A1FAFE802}"/>
    <cellStyle name="Millares 12 2 2 2 2 2 2 2 5" xfId="48323" xr:uid="{F83E0F2D-EBB9-4E11-8E0F-2BE44BAA0090}"/>
    <cellStyle name="Millares 12 2 2 2 2 2 2 3" xfId="4373" xr:uid="{076E4EDC-3E85-40C0-94AC-5C0DC2BEB3BD}"/>
    <cellStyle name="Millares 12 2 2 2 2 2 2 3 2" xfId="8616" xr:uid="{BCF5D5D6-68F9-4F70-A004-43432CC36F9E}"/>
    <cellStyle name="Millares 12 2 2 2 2 2 2 3 2 2" xfId="20068" xr:uid="{6DFA2708-E1FA-4662-8711-C83F15962FCB}"/>
    <cellStyle name="Millares 12 2 2 2 2 2 2 3 2 2 2" xfId="42962" xr:uid="{CF5B4146-612F-4AE2-AF5D-F9EC0236A89C}"/>
    <cellStyle name="Millares 12 2 2 2 2 2 2 3 2 3" xfId="31521" xr:uid="{FE168CC2-0DFC-404A-A32D-547CD2819EC7}"/>
    <cellStyle name="Millares 12 2 2 2 2 2 2 3 2 4" xfId="54403" xr:uid="{544A3464-9782-4ED3-B1BD-84A019A0D96B}"/>
    <cellStyle name="Millares 12 2 2 2 2 2 2 3 3" xfId="15826" xr:uid="{310C8B5B-9703-40D0-ABF1-D1FA3020B122}"/>
    <cellStyle name="Millares 12 2 2 2 2 2 2 3 3 2" xfId="38720" xr:uid="{9CD2F9B9-2FD4-4487-A07B-644FBEA93B9E}"/>
    <cellStyle name="Millares 12 2 2 2 2 2 2 3 4" xfId="27279" xr:uid="{734E5B72-224E-4445-9296-5E566F2DC51E}"/>
    <cellStyle name="Millares 12 2 2 2 2 2 2 3 5" xfId="50161" xr:uid="{B7DE40D7-BE6A-4CAA-B7D6-1A5380159DAD}"/>
    <cellStyle name="Millares 12 2 2 2 2 2 2 4" xfId="5460" xr:uid="{B9BEAE9F-DE80-476F-873A-09A9FA6A88E0}"/>
    <cellStyle name="Millares 12 2 2 2 2 2 2 4 2" xfId="16912" xr:uid="{FEE81299-F974-4628-90FD-6E9C163E16C6}"/>
    <cellStyle name="Millares 12 2 2 2 2 2 2 4 2 2" xfId="39806" xr:uid="{A3704E46-6C59-4383-973B-1DFBE41CE7E9}"/>
    <cellStyle name="Millares 12 2 2 2 2 2 2 4 3" xfId="28365" xr:uid="{89704EBE-02FB-49B6-B3CE-DAF048EDFA0F}"/>
    <cellStyle name="Millares 12 2 2 2 2 2 2 4 4" xfId="51247" xr:uid="{F01083C7-34D7-42E4-92AF-223C7FC3CED5}"/>
    <cellStyle name="Millares 12 2 2 2 2 2 2 5" xfId="10521" xr:uid="{AE80E390-4B5C-4569-8D5D-7D9F8344973C}"/>
    <cellStyle name="Millares 12 2 2 2 2 2 2 5 2" xfId="21964" xr:uid="{58C8F1C4-2088-45F6-95FB-B661A860AFD2}"/>
    <cellStyle name="Millares 12 2 2 2 2 2 2 5 2 2" xfId="44858" xr:uid="{2F753587-B68C-4E88-8AFF-C758BE8E1BAE}"/>
    <cellStyle name="Millares 12 2 2 2 2 2 2 5 3" xfId="33417" xr:uid="{5020660C-0465-42C6-B594-398A381E3B89}"/>
    <cellStyle name="Millares 12 2 2 2 2 2 2 6" xfId="11605" xr:uid="{D4FFF27A-6341-4CDE-A6F4-7CF3241BFB45}"/>
    <cellStyle name="Millares 12 2 2 2 2 2 2 6 2" xfId="23048" xr:uid="{70C351E1-4DEF-4084-A89B-B822984CF8CF}"/>
    <cellStyle name="Millares 12 2 2 2 2 2 2 6 2 2" xfId="45942" xr:uid="{11B65185-6B3E-4CEA-94B2-FE1928657731}"/>
    <cellStyle name="Millares 12 2 2 2 2 2 2 6 3" xfId="34501" xr:uid="{E2ADF700-A987-4548-ACAB-28FA3D686515}"/>
    <cellStyle name="Millares 12 2 2 2 2 2 2 7" xfId="12670" xr:uid="{9ED8D202-1DAB-47BD-896E-1A88D1BD3FEE}"/>
    <cellStyle name="Millares 12 2 2 2 2 2 2 7 2" xfId="35564" xr:uid="{6141F28A-62BB-497A-83F4-5695FE3FADDB}"/>
    <cellStyle name="Millares 12 2 2 2 2 2 2 8" xfId="24123" xr:uid="{4BD8218F-DA63-42BA-87C9-D832A301D45B}"/>
    <cellStyle name="Millares 12 2 2 2 2 2 2 9" xfId="47006" xr:uid="{D5E14EDE-4067-46B4-A8BC-5E718DE613C5}"/>
    <cellStyle name="Millares 12 2 2 2 2 2 3" xfId="2003" xr:uid="{9EC275DB-FE92-4C70-80DF-4BF724556996}"/>
    <cellStyle name="Millares 12 2 2 2 2 2 3 2" xfId="6250" xr:uid="{D8116315-168A-415D-B4E8-9A41FB66E2C3}"/>
    <cellStyle name="Millares 12 2 2 2 2 2 3 2 2" xfId="17702" xr:uid="{B7437B1A-FF88-41AA-8632-1B0986037D07}"/>
    <cellStyle name="Millares 12 2 2 2 2 2 3 2 2 2" xfId="40596" xr:uid="{2C1B5FC8-990E-4D0B-8C71-54C04B0F5347}"/>
    <cellStyle name="Millares 12 2 2 2 2 2 3 2 3" xfId="29155" xr:uid="{EA057C1B-9D7D-42D8-8419-774AE28759F4}"/>
    <cellStyle name="Millares 12 2 2 2 2 2 3 2 4" xfId="52037" xr:uid="{5CC1D5F4-D1CB-433C-BA67-28F6E69AC8EA}"/>
    <cellStyle name="Millares 12 2 2 2 2 2 3 3" xfId="13460" xr:uid="{9A274337-8154-43E5-B623-76D86D8E26A2}"/>
    <cellStyle name="Millares 12 2 2 2 2 2 3 3 2" xfId="36354" xr:uid="{37111AB1-5620-4776-B163-D654FEE1AFE9}"/>
    <cellStyle name="Millares 12 2 2 2 2 2 3 4" xfId="24913" xr:uid="{42779D49-D2A9-4436-9FEF-5A97F85FD10B}"/>
    <cellStyle name="Millares 12 2 2 2 2 2 3 5" xfId="47796" xr:uid="{797C3143-2FBE-4C55-A304-5EF0DC416C11}"/>
    <cellStyle name="Millares 12 2 2 2 2 2 4" xfId="3846" xr:uid="{0A7ED146-0119-4C22-A858-AA48FB09404F}"/>
    <cellStyle name="Millares 12 2 2 2 2 2 4 2" xfId="8089" xr:uid="{BAB2D33C-2191-403B-A433-70381A068C73}"/>
    <cellStyle name="Millares 12 2 2 2 2 2 4 2 2" xfId="19541" xr:uid="{20297559-E966-4322-B92A-ADACDD9921F5}"/>
    <cellStyle name="Millares 12 2 2 2 2 2 4 2 2 2" xfId="42435" xr:uid="{F903FFDC-4C9A-4C87-BA53-BE5667208C5B}"/>
    <cellStyle name="Millares 12 2 2 2 2 2 4 2 3" xfId="30994" xr:uid="{385A2EA1-B9B4-420A-B39C-DAAD3714B7B5}"/>
    <cellStyle name="Millares 12 2 2 2 2 2 4 2 4" xfId="53876" xr:uid="{478CAAAC-4ACC-4AE7-9D57-87DBC507E3AF}"/>
    <cellStyle name="Millares 12 2 2 2 2 2 4 3" xfId="15299" xr:uid="{8496CBF3-19F0-49B0-94DC-911EE4E15A3D}"/>
    <cellStyle name="Millares 12 2 2 2 2 2 4 3 2" xfId="38193" xr:uid="{6892451D-5ED6-483B-89F6-6DFFF9139DAE}"/>
    <cellStyle name="Millares 12 2 2 2 2 2 4 4" xfId="26752" xr:uid="{3276BEFB-BC1C-4611-AFA0-FFD5AC933DDA}"/>
    <cellStyle name="Millares 12 2 2 2 2 2 4 5" xfId="49634" xr:uid="{A521EB19-213C-43F9-BA3F-A7EDF0F68A69}"/>
    <cellStyle name="Millares 12 2 2 2 2 2 5" xfId="4933" xr:uid="{3E445665-8A27-4B3A-B8E0-61F371203CB6}"/>
    <cellStyle name="Millares 12 2 2 2 2 2 5 2" xfId="16385" xr:uid="{12A5C8D6-7BD4-4AFD-B7B2-DB707BC40212}"/>
    <cellStyle name="Millares 12 2 2 2 2 2 5 2 2" xfId="39279" xr:uid="{C28AA178-61B3-4522-8876-0BAE479EE396}"/>
    <cellStyle name="Millares 12 2 2 2 2 2 5 3" xfId="27838" xr:uid="{F445C5E2-9966-467F-A5AF-16A48363666B}"/>
    <cellStyle name="Millares 12 2 2 2 2 2 5 4" xfId="50720" xr:uid="{623C05F0-2D5E-4C06-87B0-AD6CC48AFD5D}"/>
    <cellStyle name="Millares 12 2 2 2 2 2 6" xfId="9994" xr:uid="{25D01BAE-B9F7-4BED-B346-C468D833AE30}"/>
    <cellStyle name="Millares 12 2 2 2 2 2 6 2" xfId="21437" xr:uid="{02E6CA00-B482-4595-833B-03485DDD97E7}"/>
    <cellStyle name="Millares 12 2 2 2 2 2 6 2 2" xfId="44331" xr:uid="{921521C5-F8A5-4032-9A18-C06237542FB0}"/>
    <cellStyle name="Millares 12 2 2 2 2 2 6 3" xfId="32890" xr:uid="{C7A2EA1A-9080-4DAB-824E-94EAC5880158}"/>
    <cellStyle name="Millares 12 2 2 2 2 2 7" xfId="11078" xr:uid="{D5F650B7-85D9-48FF-853B-A5CD8A651886}"/>
    <cellStyle name="Millares 12 2 2 2 2 2 7 2" xfId="22521" xr:uid="{CF2C99E5-DC5F-4D9A-9EC6-14CCE56C7C39}"/>
    <cellStyle name="Millares 12 2 2 2 2 2 7 2 2" xfId="45415" xr:uid="{03B8E71C-FE56-4F76-B271-399AD9F79CD7}"/>
    <cellStyle name="Millares 12 2 2 2 2 2 7 3" xfId="33974" xr:uid="{3EB7B419-0EFD-47CC-84CC-51B1532A57FD}"/>
    <cellStyle name="Millares 12 2 2 2 2 2 8" xfId="12143" xr:uid="{EC3DBAC2-1D09-4DF8-8718-4DE5AC0212D0}"/>
    <cellStyle name="Millares 12 2 2 2 2 2 8 2" xfId="35037" xr:uid="{CF3428CF-5DE4-4AFE-B3E7-E825C43917CF}"/>
    <cellStyle name="Millares 12 2 2 2 2 2 9" xfId="23596" xr:uid="{929E7FD6-782B-462C-BDFF-4F6331E74E1B}"/>
    <cellStyle name="Millares 12 2 2 2 2 3" xfId="950" xr:uid="{8F3A1852-C165-4819-9ADC-4458975FEB2F}"/>
    <cellStyle name="Millares 12 2 2 2 2 3 2" xfId="2267" xr:uid="{B9472AE5-5E11-44AE-A54E-97F665AA39B7}"/>
    <cellStyle name="Millares 12 2 2 2 2 3 2 2" xfId="6514" xr:uid="{BE0A29DE-A437-4D98-A1BC-9B09D76A3355}"/>
    <cellStyle name="Millares 12 2 2 2 2 3 2 2 2" xfId="17966" xr:uid="{86C7E74C-4E7A-4266-8401-DC3460908FA5}"/>
    <cellStyle name="Millares 12 2 2 2 2 3 2 2 2 2" xfId="40860" xr:uid="{0D25A0AF-B9CD-4295-A6B7-CDD438CA9A82}"/>
    <cellStyle name="Millares 12 2 2 2 2 3 2 2 3" xfId="29419" xr:uid="{0E45A9CB-3182-4856-9492-1B3CBDAA211F}"/>
    <cellStyle name="Millares 12 2 2 2 2 3 2 2 4" xfId="52301" xr:uid="{94C6797F-4126-42FB-87E0-08DF4A7B0667}"/>
    <cellStyle name="Millares 12 2 2 2 2 3 2 3" xfId="13724" xr:uid="{B442E4C5-C3DD-4886-8611-271B4FCF8B84}"/>
    <cellStyle name="Millares 12 2 2 2 2 3 2 3 2" xfId="36618" xr:uid="{C25A9F3F-8B98-4146-8C86-71B46BFF534A}"/>
    <cellStyle name="Millares 12 2 2 2 2 3 2 4" xfId="25177" xr:uid="{27F92C16-1DE1-405F-B54A-F7180949A7C0}"/>
    <cellStyle name="Millares 12 2 2 2 2 3 2 5" xfId="48060" xr:uid="{97756172-724A-41B2-8A39-3DE17B5ACEBE}"/>
    <cellStyle name="Millares 12 2 2 2 2 3 3" xfId="4110" xr:uid="{46B240A4-C7A9-4A90-949B-5E1CC1EF5472}"/>
    <cellStyle name="Millares 12 2 2 2 2 3 3 2" xfId="8353" xr:uid="{1668AEF8-13BA-40A9-A398-844D421EF103}"/>
    <cellStyle name="Millares 12 2 2 2 2 3 3 2 2" xfId="19805" xr:uid="{DC565486-E7FF-48B0-8112-90E3FE7BFBF0}"/>
    <cellStyle name="Millares 12 2 2 2 2 3 3 2 2 2" xfId="42699" xr:uid="{E298C625-E8CE-4D0C-AAB0-DDA62A3B7093}"/>
    <cellStyle name="Millares 12 2 2 2 2 3 3 2 3" xfId="31258" xr:uid="{37C991A6-D064-44EE-8403-14F25AFD6DDC}"/>
    <cellStyle name="Millares 12 2 2 2 2 3 3 2 4" xfId="54140" xr:uid="{CC6DBD52-4A0C-4D14-B319-F49B7A0C272B}"/>
    <cellStyle name="Millares 12 2 2 2 2 3 3 3" xfId="15563" xr:uid="{EA4914DC-DFA0-48A4-9420-D4477BE265E1}"/>
    <cellStyle name="Millares 12 2 2 2 2 3 3 3 2" xfId="38457" xr:uid="{525CAF35-B5F8-4E70-ACD8-F4BBBDF2A458}"/>
    <cellStyle name="Millares 12 2 2 2 2 3 3 4" xfId="27016" xr:uid="{A44EED19-F621-4CC6-AFDB-3CE0E2629041}"/>
    <cellStyle name="Millares 12 2 2 2 2 3 3 5" xfId="49898" xr:uid="{F839C959-DCC1-432D-A3E6-5E1E93AE2C03}"/>
    <cellStyle name="Millares 12 2 2 2 2 3 4" xfId="5197" xr:uid="{A37331D8-888B-4F77-A1E8-34FABC02ED77}"/>
    <cellStyle name="Millares 12 2 2 2 2 3 4 2" xfId="16649" xr:uid="{A9F910AD-3D3B-4F58-A027-70750AF8DC1F}"/>
    <cellStyle name="Millares 12 2 2 2 2 3 4 2 2" xfId="39543" xr:uid="{E6C131B8-017B-43FF-AE39-EE101E95E83B}"/>
    <cellStyle name="Millares 12 2 2 2 2 3 4 3" xfId="28102" xr:uid="{666DEEA7-7C51-4F9C-9714-57DC9C58548A}"/>
    <cellStyle name="Millares 12 2 2 2 2 3 4 4" xfId="50984" xr:uid="{58E0B4D7-426C-4C37-BD7E-2B73B66C2165}"/>
    <cellStyle name="Millares 12 2 2 2 2 3 5" xfId="10258" xr:uid="{D40A359F-BC3C-4102-A52B-3C41E840CEEC}"/>
    <cellStyle name="Millares 12 2 2 2 2 3 5 2" xfId="21701" xr:uid="{21D75927-074F-4760-A843-5076B793242B}"/>
    <cellStyle name="Millares 12 2 2 2 2 3 5 2 2" xfId="44595" xr:uid="{B279E99D-4E8E-4E6C-866E-70451806796C}"/>
    <cellStyle name="Millares 12 2 2 2 2 3 5 3" xfId="33154" xr:uid="{7947037F-D591-4127-AB97-AB43EF707D97}"/>
    <cellStyle name="Millares 12 2 2 2 2 3 6" xfId="11342" xr:uid="{FA42C927-9476-4DB4-A841-718352DBDCE0}"/>
    <cellStyle name="Millares 12 2 2 2 2 3 6 2" xfId="22785" xr:uid="{B6EF974B-FEF5-458F-ADFF-FC1439F16CE9}"/>
    <cellStyle name="Millares 12 2 2 2 2 3 6 2 2" xfId="45679" xr:uid="{F80AEE3B-5C6D-40D2-AC38-D156DF0ABCFA}"/>
    <cellStyle name="Millares 12 2 2 2 2 3 6 3" xfId="34238" xr:uid="{535EA010-DD13-4A09-8593-5D07088C2CEE}"/>
    <cellStyle name="Millares 12 2 2 2 2 3 7" xfId="12407" xr:uid="{FE2C4FAA-9D5E-4FF7-841D-03765EB53E8D}"/>
    <cellStyle name="Millares 12 2 2 2 2 3 7 2" xfId="35301" xr:uid="{C5D939E7-AD8B-4EC7-9143-D340F93BA716}"/>
    <cellStyle name="Millares 12 2 2 2 2 3 8" xfId="23860" xr:uid="{08D463B4-8C1F-4B85-B459-3E7EFF272BFC}"/>
    <cellStyle name="Millares 12 2 2 2 2 3 9" xfId="46743" xr:uid="{C3AE0D0A-02CE-4C29-AF14-6A8C9C94DC24}"/>
    <cellStyle name="Millares 12 2 2 2 2 4" xfId="1478" xr:uid="{4204931E-2F04-4429-B9EE-5CD59AB3D875}"/>
    <cellStyle name="Millares 12 2 2 2 2 4 2" xfId="2795" xr:uid="{E230BE27-8F89-4170-A516-9D9C4D02A110}"/>
    <cellStyle name="Millares 12 2 2 2 2 4 2 2" xfId="7042" xr:uid="{1EB4E052-8B72-463C-8C0B-0C25D2C0C8DB}"/>
    <cellStyle name="Millares 12 2 2 2 2 4 2 2 2" xfId="18494" xr:uid="{F6B1AB2D-D4D1-451B-B5B1-5E1D3979B1F8}"/>
    <cellStyle name="Millares 12 2 2 2 2 4 2 2 2 2" xfId="41388" xr:uid="{2E63920C-C6E3-45FC-BBC1-2F91D68716C2}"/>
    <cellStyle name="Millares 12 2 2 2 2 4 2 2 3" xfId="29947" xr:uid="{3E654D57-3F81-4AA1-86A8-DCD8234F2A72}"/>
    <cellStyle name="Millares 12 2 2 2 2 4 2 2 4" xfId="52829" xr:uid="{ABB9D75D-E018-4E86-B3FC-E0D650A92327}"/>
    <cellStyle name="Millares 12 2 2 2 2 4 2 3" xfId="14252" xr:uid="{F61CBA16-7AEF-46D2-9D7D-D26BCBD42A54}"/>
    <cellStyle name="Millares 12 2 2 2 2 4 2 3 2" xfId="37146" xr:uid="{D8C3AE2B-7C7C-47A0-9CF8-19C24C34DB0F}"/>
    <cellStyle name="Millares 12 2 2 2 2 4 2 4" xfId="25705" xr:uid="{5BE8DD9E-8598-45C2-B234-8C3CAEA0003E}"/>
    <cellStyle name="Millares 12 2 2 2 2 4 2 5" xfId="48588" xr:uid="{3D0AD867-9A23-4066-A6FA-96E068115F1F}"/>
    <cellStyle name="Millares 12 2 2 2 2 4 3" xfId="5725" xr:uid="{F6067A42-6E1D-464C-AFEA-705FAB23FD94}"/>
    <cellStyle name="Millares 12 2 2 2 2 4 3 2" xfId="17177" xr:uid="{5A12A7FB-C9D9-4B62-993A-D29498E165CF}"/>
    <cellStyle name="Millares 12 2 2 2 2 4 3 2 2" xfId="40071" xr:uid="{ACA7BA65-D4DD-4846-B2FA-FBBA3AA25BFA}"/>
    <cellStyle name="Millares 12 2 2 2 2 4 3 3" xfId="28630" xr:uid="{93149ED3-6053-4046-ABA3-B39263D8F2E9}"/>
    <cellStyle name="Millares 12 2 2 2 2 4 3 4" xfId="51512" xr:uid="{3546DE67-739A-4390-8808-D4D41320C8A2}"/>
    <cellStyle name="Millares 12 2 2 2 2 4 4" xfId="12935" xr:uid="{679AC76A-B78C-4BDF-A51F-D6738CAEFCCE}"/>
    <cellStyle name="Millares 12 2 2 2 2 4 4 2" xfId="35829" xr:uid="{9B3FCF66-96D9-482F-80E6-F87B61DFA6C6}"/>
    <cellStyle name="Millares 12 2 2 2 2 4 5" xfId="24388" xr:uid="{2884BB69-5CBB-4606-BE01-8CDB24A75B75}"/>
    <cellStyle name="Millares 12 2 2 2 2 4 6" xfId="47271" xr:uid="{12C1D725-025E-4FF6-9C50-46ADA174B5BF}"/>
    <cellStyle name="Millares 12 2 2 2 2 5" xfId="1740" xr:uid="{97E9EBB1-685D-406A-85C2-36B1F7502C5B}"/>
    <cellStyle name="Millares 12 2 2 2 2 5 2" xfId="5987" xr:uid="{557413DC-9D8C-4D59-A025-8925EC7D16FA}"/>
    <cellStyle name="Millares 12 2 2 2 2 5 2 2" xfId="17439" xr:uid="{BC29F5A7-91E1-4BBA-A72F-565128C1ABB3}"/>
    <cellStyle name="Millares 12 2 2 2 2 5 2 2 2" xfId="40333" xr:uid="{3D491254-E9F8-4190-9EB9-39A9C4812C33}"/>
    <cellStyle name="Millares 12 2 2 2 2 5 2 3" xfId="28892" xr:uid="{D23483D3-8CBF-49FD-91D1-5F85855F1552}"/>
    <cellStyle name="Millares 12 2 2 2 2 5 2 4" xfId="51774" xr:uid="{8E1232A3-0ABC-42A2-9794-DFF33C2EAF32}"/>
    <cellStyle name="Millares 12 2 2 2 2 5 3" xfId="13197" xr:uid="{80AC5B4F-94B0-4C4F-8B1B-6702A159990F}"/>
    <cellStyle name="Millares 12 2 2 2 2 5 3 2" xfId="36091" xr:uid="{17C98ECE-61E0-482A-87F4-F7609F46DB8F}"/>
    <cellStyle name="Millares 12 2 2 2 2 5 4" xfId="24650" xr:uid="{1DEB030B-E62A-448D-AC6F-31D9105615ED}"/>
    <cellStyle name="Millares 12 2 2 2 2 5 5" xfId="47533" xr:uid="{C58EE5FD-43BB-4F43-9570-108FF692A6BD}"/>
    <cellStyle name="Millares 12 2 2 2 2 6" xfId="3063" xr:uid="{588CA63B-C44C-40C9-98FA-69DEFD2657D3}"/>
    <cellStyle name="Millares 12 2 2 2 2 6 2" xfId="7305" xr:uid="{257156E8-CE4A-4E09-BE25-CCA5F472FEF8}"/>
    <cellStyle name="Millares 12 2 2 2 2 6 2 2" xfId="18757" xr:uid="{E91E3636-2A3B-4385-BF27-D367E139BB52}"/>
    <cellStyle name="Millares 12 2 2 2 2 6 2 2 2" xfId="41651" xr:uid="{A996D444-943B-44FA-B468-876F30C63365}"/>
    <cellStyle name="Millares 12 2 2 2 2 6 2 3" xfId="30210" xr:uid="{CF0AECB7-9C5D-4070-91D2-28D2FA935F69}"/>
    <cellStyle name="Millares 12 2 2 2 2 6 2 4" xfId="53092" xr:uid="{80EC2AC8-2C23-4026-894C-CB519AF8B5F2}"/>
    <cellStyle name="Millares 12 2 2 2 2 6 3" xfId="14515" xr:uid="{41541A2F-B677-4522-93BD-E347AC7FF11C}"/>
    <cellStyle name="Millares 12 2 2 2 2 6 3 2" xfId="37409" xr:uid="{5F843412-0C89-4BC2-AA4A-96DE08EDC347}"/>
    <cellStyle name="Millares 12 2 2 2 2 6 4" xfId="25968" xr:uid="{86E5003E-E1B6-4C0F-AB58-D0ED9390C7F7}"/>
    <cellStyle name="Millares 12 2 2 2 2 6 5" xfId="48850" xr:uid="{CD53F6A9-F70E-4EB9-97AA-589F503F9167}"/>
    <cellStyle name="Millares 12 2 2 2 2 7" xfId="3323" xr:uid="{D050EA61-6805-48E2-9280-BD3D4E3AEBD1}"/>
    <cellStyle name="Millares 12 2 2 2 2 7 2" xfId="7565" xr:uid="{5AE1966A-50BB-4991-811F-4F1838A9FE24}"/>
    <cellStyle name="Millares 12 2 2 2 2 7 2 2" xfId="19017" xr:uid="{F6D3AAEE-FB47-4BB4-B839-E8FF8A88CCC6}"/>
    <cellStyle name="Millares 12 2 2 2 2 7 2 2 2" xfId="41911" xr:uid="{16AAE3A6-7E39-4E16-89CC-D07BA9CB50EB}"/>
    <cellStyle name="Millares 12 2 2 2 2 7 2 3" xfId="30470" xr:uid="{191F2E4B-AAC6-4B33-AE76-9CFB960C8ED1}"/>
    <cellStyle name="Millares 12 2 2 2 2 7 2 4" xfId="53352" xr:uid="{042C0913-52B0-4258-B86F-DD917B229E61}"/>
    <cellStyle name="Millares 12 2 2 2 2 7 3" xfId="14775" xr:uid="{FFAD0C13-BC9C-400D-B600-DE26AB790B53}"/>
    <cellStyle name="Millares 12 2 2 2 2 7 3 2" xfId="37669" xr:uid="{5B25B2FD-11C7-469F-AB4C-219CE08423D9}"/>
    <cellStyle name="Millares 12 2 2 2 2 7 4" xfId="26228" xr:uid="{6ABECBD4-D9C3-4676-8DA6-1152BFDC9325}"/>
    <cellStyle name="Millares 12 2 2 2 2 7 5" xfId="49110" xr:uid="{E06132BE-52BE-45D4-87BB-9C4B74E4D5A6}"/>
    <cellStyle name="Millares 12 2 2 2 2 8" xfId="3583" xr:uid="{DAD46120-8BD9-4B6D-A354-D3003D542471}"/>
    <cellStyle name="Millares 12 2 2 2 2 8 2" xfId="7826" xr:uid="{4D5A676F-C9D7-4829-ACBF-80CC06DF7D78}"/>
    <cellStyle name="Millares 12 2 2 2 2 8 2 2" xfId="19278" xr:uid="{52A85429-582F-4270-9FC6-2609950FF690}"/>
    <cellStyle name="Millares 12 2 2 2 2 8 2 2 2" xfId="42172" xr:uid="{DFD7D4B1-A29F-4ECB-92A4-C4F3780A1221}"/>
    <cellStyle name="Millares 12 2 2 2 2 8 2 3" xfId="30731" xr:uid="{5F2649E7-9A49-4909-A566-511A5EBDD9F9}"/>
    <cellStyle name="Millares 12 2 2 2 2 8 2 4" xfId="53613" xr:uid="{2A896A7B-58B5-45AB-A8DE-D042A20D1EA4}"/>
    <cellStyle name="Millares 12 2 2 2 2 8 3" xfId="15036" xr:uid="{9ECFA617-3E66-47FF-8692-5213E6A0C006}"/>
    <cellStyle name="Millares 12 2 2 2 2 8 3 2" xfId="37930" xr:uid="{80F358D1-0C9C-4BCC-A01B-8B0ABC19EAE8}"/>
    <cellStyle name="Millares 12 2 2 2 2 8 4" xfId="26489" xr:uid="{EDBCAAB4-0BBD-456F-9C0D-4F118EF9A87A}"/>
    <cellStyle name="Millares 12 2 2 2 2 8 5" xfId="49371" xr:uid="{54ABB5F7-9CB4-4759-9997-3210C3716E5E}"/>
    <cellStyle name="Millares 12 2 2 2 2 9" xfId="4651" xr:uid="{88080ED8-1923-41D9-B3EC-308749C6CD1B}"/>
    <cellStyle name="Millares 12 2 2 2 2 9 2" xfId="16103" xr:uid="{2BA0BB38-BBDD-4CF2-94B1-EAD6AE686939}"/>
    <cellStyle name="Millares 12 2 2 2 2 9 2 2" xfId="38997" xr:uid="{5C5BEC75-6E9A-4349-8533-7184FBC2A69C}"/>
    <cellStyle name="Millares 12 2 2 2 2 9 3" xfId="27556" xr:uid="{F41F781C-22AB-4F1D-AE37-2F9BFC5D96AE}"/>
    <cellStyle name="Millares 12 2 2 2 2 9 4" xfId="50438" xr:uid="{799C87BE-8E62-42F5-AF9E-CFBAFB0C5575}"/>
    <cellStyle name="Millares 12 2 2 2 3" xfId="569" xr:uid="{4769CB95-36EB-429C-A055-CC940E89305E}"/>
    <cellStyle name="Millares 12 2 2 2 3 10" xfId="46363" xr:uid="{A5E6D83B-6C1E-472B-9C87-48CD74662F87}"/>
    <cellStyle name="Millares 12 2 2 2 3 11" xfId="55707" xr:uid="{6D96C4AD-0E91-4A92-88B3-2685EC15CDA2}"/>
    <cellStyle name="Millares 12 2 2 2 3 2" xfId="1097" xr:uid="{BDE4AC8A-28D1-4B7C-9610-A8F50BA5342F}"/>
    <cellStyle name="Millares 12 2 2 2 3 2 2" xfId="2414" xr:uid="{B7CAB6DF-ACFF-43AE-946B-8634DD2B5427}"/>
    <cellStyle name="Millares 12 2 2 2 3 2 2 2" xfId="6661" xr:uid="{0DAD5FCE-E827-428E-AF51-B8F3F94015D6}"/>
    <cellStyle name="Millares 12 2 2 2 3 2 2 2 2" xfId="18113" xr:uid="{1B8FAF6A-3CA6-4B6A-9B1F-46025FB92FBE}"/>
    <cellStyle name="Millares 12 2 2 2 3 2 2 2 2 2" xfId="41007" xr:uid="{E8A63F4A-1ACD-4160-B6D0-A2FA4AF73D1C}"/>
    <cellStyle name="Millares 12 2 2 2 3 2 2 2 3" xfId="29566" xr:uid="{1CF940C3-AAEB-4914-8064-7D22897D711A}"/>
    <cellStyle name="Millares 12 2 2 2 3 2 2 2 4" xfId="52448" xr:uid="{8C04D9E1-254D-41CF-85F4-3B85B7153F2A}"/>
    <cellStyle name="Millares 12 2 2 2 3 2 2 3" xfId="13871" xr:uid="{FDF45FB0-C8A4-480C-9458-43D8E367AE81}"/>
    <cellStyle name="Millares 12 2 2 2 3 2 2 3 2" xfId="36765" xr:uid="{2EECC326-9C3D-40C7-B197-FB853E806E9D}"/>
    <cellStyle name="Millares 12 2 2 2 3 2 2 4" xfId="25324" xr:uid="{5E8D21F4-4889-43FB-9940-7CFD165AC707}"/>
    <cellStyle name="Millares 12 2 2 2 3 2 2 5" xfId="48207" xr:uid="{ABB674BA-9887-4712-B0FB-B983DA305C54}"/>
    <cellStyle name="Millares 12 2 2 2 3 2 3" xfId="4257" xr:uid="{091377B1-1F38-455A-B5F5-6D4319C03E4E}"/>
    <cellStyle name="Millares 12 2 2 2 3 2 3 2" xfId="8500" xr:uid="{F406569F-5E53-4864-BA18-15BBFAF6B14A}"/>
    <cellStyle name="Millares 12 2 2 2 3 2 3 2 2" xfId="19952" xr:uid="{F77F5C98-982D-419C-804C-A21224395465}"/>
    <cellStyle name="Millares 12 2 2 2 3 2 3 2 2 2" xfId="42846" xr:uid="{A640D37B-AAFC-4D7F-B013-FFDF0631E22B}"/>
    <cellStyle name="Millares 12 2 2 2 3 2 3 2 3" xfId="31405" xr:uid="{4896611E-6D33-4ADF-B7E6-C9144CD5FDF4}"/>
    <cellStyle name="Millares 12 2 2 2 3 2 3 2 4" xfId="54287" xr:uid="{6A653252-5268-4A76-88CF-741F3C460BDE}"/>
    <cellStyle name="Millares 12 2 2 2 3 2 3 3" xfId="15710" xr:uid="{EE8581C8-6795-4655-98AB-AA6B64D2517E}"/>
    <cellStyle name="Millares 12 2 2 2 3 2 3 3 2" xfId="38604" xr:uid="{8DA99059-5328-4DF2-9664-ADDB2A65811F}"/>
    <cellStyle name="Millares 12 2 2 2 3 2 3 4" xfId="27163" xr:uid="{E09F13AF-72C7-4848-B1D6-E446BCCA26A5}"/>
    <cellStyle name="Millares 12 2 2 2 3 2 3 5" xfId="50045" xr:uid="{A52DBAAF-948A-41C0-86F1-C4BEA9ED7BF7}"/>
    <cellStyle name="Millares 12 2 2 2 3 2 4" xfId="5344" xr:uid="{BAB4B3FF-EE65-4FBE-9DBD-99B5B8C31D3A}"/>
    <cellStyle name="Millares 12 2 2 2 3 2 4 2" xfId="16796" xr:uid="{2B50A039-73B3-476C-A342-6FD7013AEB14}"/>
    <cellStyle name="Millares 12 2 2 2 3 2 4 2 2" xfId="39690" xr:uid="{ECAD6A02-6D2F-4233-B1F5-A0F1F740E5C5}"/>
    <cellStyle name="Millares 12 2 2 2 3 2 4 3" xfId="28249" xr:uid="{246139A6-3AB5-4E63-867D-9A50AAB24238}"/>
    <cellStyle name="Millares 12 2 2 2 3 2 4 4" xfId="51131" xr:uid="{5C30D804-C80F-4B97-892C-D373CBDD26DE}"/>
    <cellStyle name="Millares 12 2 2 2 3 2 5" xfId="10405" xr:uid="{AF0D0FAB-9EB1-4745-AA31-C38BDF11E832}"/>
    <cellStyle name="Millares 12 2 2 2 3 2 5 2" xfId="21848" xr:uid="{C0496360-9F7B-4550-A13D-4915483C888B}"/>
    <cellStyle name="Millares 12 2 2 2 3 2 5 2 2" xfId="44742" xr:uid="{10E3E8A0-0C25-4EB8-867F-25FFFB60E0ED}"/>
    <cellStyle name="Millares 12 2 2 2 3 2 5 3" xfId="33301" xr:uid="{5FDB9D41-BC3A-4530-AB4B-1F529D34408C}"/>
    <cellStyle name="Millares 12 2 2 2 3 2 6" xfId="11489" xr:uid="{BD9D483D-4A47-4DAC-8456-9E86B0FAC910}"/>
    <cellStyle name="Millares 12 2 2 2 3 2 6 2" xfId="22932" xr:uid="{1F7E306F-0659-468A-B4B4-8677AE486FA0}"/>
    <cellStyle name="Millares 12 2 2 2 3 2 6 2 2" xfId="45826" xr:uid="{1948E512-639B-49B8-AD01-927F23D71082}"/>
    <cellStyle name="Millares 12 2 2 2 3 2 6 3" xfId="34385" xr:uid="{9D3100C1-BE16-4E23-9717-4FFF3BCD1739}"/>
    <cellStyle name="Millares 12 2 2 2 3 2 7" xfId="12554" xr:uid="{4A94965E-05AE-4EC8-956C-E4F985EF3578}"/>
    <cellStyle name="Millares 12 2 2 2 3 2 7 2" xfId="35448" xr:uid="{8EC425F5-5D8A-4AAB-BBF4-1F505A67F09B}"/>
    <cellStyle name="Millares 12 2 2 2 3 2 8" xfId="24007" xr:uid="{4081442F-02B0-4E26-B260-8320D47C2D9B}"/>
    <cellStyle name="Millares 12 2 2 2 3 2 9" xfId="46890" xr:uid="{9BE98835-CA37-4E47-894A-7B25761DDBAC}"/>
    <cellStyle name="Millares 12 2 2 2 3 3" xfId="1887" xr:uid="{82BD1617-CDFF-4E73-9D13-808E61F5844D}"/>
    <cellStyle name="Millares 12 2 2 2 3 3 2" xfId="6134" xr:uid="{DA78DBCB-200C-49D1-98B0-C221A35BF8B5}"/>
    <cellStyle name="Millares 12 2 2 2 3 3 2 2" xfId="17586" xr:uid="{3D80DCBE-202C-4167-80FD-4BE064BB63A5}"/>
    <cellStyle name="Millares 12 2 2 2 3 3 2 2 2" xfId="40480" xr:uid="{E746809B-F67C-4891-BC16-99935B88BE16}"/>
    <cellStyle name="Millares 12 2 2 2 3 3 2 3" xfId="29039" xr:uid="{B0527F1D-4409-4B28-BA0B-DFB68EE575EB}"/>
    <cellStyle name="Millares 12 2 2 2 3 3 2 4" xfId="51921" xr:uid="{DDB80208-8598-46CB-A4F0-D771A2CD8ED3}"/>
    <cellStyle name="Millares 12 2 2 2 3 3 3" xfId="13344" xr:uid="{06206BB5-B3C7-4BDF-A00B-B153FFD195BD}"/>
    <cellStyle name="Millares 12 2 2 2 3 3 3 2" xfId="36238" xr:uid="{F63AF0C5-8B82-45C3-B62C-0D24412DA330}"/>
    <cellStyle name="Millares 12 2 2 2 3 3 4" xfId="24797" xr:uid="{69EF8367-1651-4DE8-831C-F9E44BFC5530}"/>
    <cellStyle name="Millares 12 2 2 2 3 3 5" xfId="47680" xr:uid="{9CEF0A90-7DE5-4B67-8EBF-2C3422A5BD26}"/>
    <cellStyle name="Millares 12 2 2 2 3 4" xfId="3730" xr:uid="{D901180B-5BA4-4B0D-A6C1-7694B535ED97}"/>
    <cellStyle name="Millares 12 2 2 2 3 4 2" xfId="7973" xr:uid="{154E05AD-A889-4AD4-9171-8B02B8535CB7}"/>
    <cellStyle name="Millares 12 2 2 2 3 4 2 2" xfId="19425" xr:uid="{8DEA2343-8B15-4531-8047-C3138E341B06}"/>
    <cellStyle name="Millares 12 2 2 2 3 4 2 2 2" xfId="42319" xr:uid="{F6BBCDFA-65D5-4527-87F8-9F7B3BBDF55B}"/>
    <cellStyle name="Millares 12 2 2 2 3 4 2 3" xfId="30878" xr:uid="{727C56A8-C5E0-4CF7-A339-A2185147F648}"/>
    <cellStyle name="Millares 12 2 2 2 3 4 2 4" xfId="53760" xr:uid="{7417A756-F156-49A7-8AE3-2DF40EDCA5F0}"/>
    <cellStyle name="Millares 12 2 2 2 3 4 3" xfId="15183" xr:uid="{ACD3A53E-7098-4F27-A1AE-B118065AA323}"/>
    <cellStyle name="Millares 12 2 2 2 3 4 3 2" xfId="38077" xr:uid="{E8430B6C-4B22-4BA7-8F84-08A4A693294E}"/>
    <cellStyle name="Millares 12 2 2 2 3 4 4" xfId="26636" xr:uid="{82D90117-B7DD-4456-A03E-F6E394386599}"/>
    <cellStyle name="Millares 12 2 2 2 3 4 5" xfId="49518" xr:uid="{680D0EB5-10C4-4DE1-873E-B0168BC7CC86}"/>
    <cellStyle name="Millares 12 2 2 2 3 5" xfId="4817" xr:uid="{7412792D-C877-4F89-ACD5-40B668C83891}"/>
    <cellStyle name="Millares 12 2 2 2 3 5 2" xfId="16269" xr:uid="{F76FC76F-A97D-420B-B3FC-1BE4236B1655}"/>
    <cellStyle name="Millares 12 2 2 2 3 5 2 2" xfId="39163" xr:uid="{73F7227D-BBBA-4034-9E82-B052B99C436B}"/>
    <cellStyle name="Millares 12 2 2 2 3 5 3" xfId="27722" xr:uid="{73A9B67B-4192-4897-B676-D7CA05DDD3C0}"/>
    <cellStyle name="Millares 12 2 2 2 3 5 4" xfId="50604" xr:uid="{5B185195-0E0C-4594-897F-E4E61BB36DA9}"/>
    <cellStyle name="Millares 12 2 2 2 3 6" xfId="9878" xr:uid="{BB3F224D-FD99-4F6C-8067-02864DB2F772}"/>
    <cellStyle name="Millares 12 2 2 2 3 6 2" xfId="21321" xr:uid="{6F4E874A-0CA9-4693-B247-BA9745C684E8}"/>
    <cellStyle name="Millares 12 2 2 2 3 6 2 2" xfId="44215" xr:uid="{97D35F07-72FC-440F-ACD0-34B49425536C}"/>
    <cellStyle name="Millares 12 2 2 2 3 6 3" xfId="32774" xr:uid="{40049BD8-B22E-4095-8A2F-BDC26CB22633}"/>
    <cellStyle name="Millares 12 2 2 2 3 7" xfId="10962" xr:uid="{2F4142FA-6039-4B33-80B9-8C781D82BD73}"/>
    <cellStyle name="Millares 12 2 2 2 3 7 2" xfId="22405" xr:uid="{FD59A1FA-D283-4CF6-9FCA-D4E648F0C78A}"/>
    <cellStyle name="Millares 12 2 2 2 3 7 2 2" xfId="45299" xr:uid="{A69D41EE-3513-4CEF-A591-B98F15B8ACBE}"/>
    <cellStyle name="Millares 12 2 2 2 3 7 3" xfId="33858" xr:uid="{B12EB043-8EF1-4B78-BA08-3B61D298FB0D}"/>
    <cellStyle name="Millares 12 2 2 2 3 8" xfId="12027" xr:uid="{97009D73-FBC7-4D19-B6CE-B2F95BB7A926}"/>
    <cellStyle name="Millares 12 2 2 2 3 8 2" xfId="34921" xr:uid="{F14D0489-7209-4A39-A7BD-F505AAEE2795}"/>
    <cellStyle name="Millares 12 2 2 2 3 9" xfId="23480" xr:uid="{160BC430-8C83-4D6A-90B9-1C7A1F831DDD}"/>
    <cellStyle name="Millares 12 2 2 2 4" xfId="833" xr:uid="{C5EC9228-3029-4EB1-AF77-DB5F38016CB6}"/>
    <cellStyle name="Millares 12 2 2 2 4 2" xfId="2150" xr:uid="{E000248B-4228-41BF-BC1A-277CF00EB18A}"/>
    <cellStyle name="Millares 12 2 2 2 4 2 2" xfId="6397" xr:uid="{F22389C9-98B0-4F33-8108-D4B801E71A28}"/>
    <cellStyle name="Millares 12 2 2 2 4 2 2 2" xfId="17849" xr:uid="{D082BA32-0F23-402A-BD53-73F63CCE0CE8}"/>
    <cellStyle name="Millares 12 2 2 2 4 2 2 2 2" xfId="40743" xr:uid="{A0406FB9-C6EE-4C62-B52E-4EB90C5DECFC}"/>
    <cellStyle name="Millares 12 2 2 2 4 2 2 3" xfId="29302" xr:uid="{643FEB26-6550-44B5-BC60-42CACA956FBA}"/>
    <cellStyle name="Millares 12 2 2 2 4 2 2 4" xfId="52184" xr:uid="{E42D092A-7829-4FE3-9D0E-114D3E4C95E1}"/>
    <cellStyle name="Millares 12 2 2 2 4 2 3" xfId="13607" xr:uid="{E03A46B3-E344-4635-9227-3CFCB929706A}"/>
    <cellStyle name="Millares 12 2 2 2 4 2 3 2" xfId="36501" xr:uid="{B7DF62FD-7004-49A2-B310-E4AE783C1BD9}"/>
    <cellStyle name="Millares 12 2 2 2 4 2 4" xfId="25060" xr:uid="{9D71448C-A99E-41FC-987B-549AF72E870F}"/>
    <cellStyle name="Millares 12 2 2 2 4 2 5" xfId="47943" xr:uid="{B3B13EA7-291F-43C0-AD28-FB9BB7A769C1}"/>
    <cellStyle name="Millares 12 2 2 2 4 3" xfId="3993" xr:uid="{4D79FAAF-CE45-4040-8B06-9DEEA809113C}"/>
    <cellStyle name="Millares 12 2 2 2 4 3 2" xfId="8236" xr:uid="{04F5D836-4D65-456D-A3C2-11384D0D7CEA}"/>
    <cellStyle name="Millares 12 2 2 2 4 3 2 2" xfId="19688" xr:uid="{A418A507-1DDF-4810-A3E3-66F0EADAA3DD}"/>
    <cellStyle name="Millares 12 2 2 2 4 3 2 2 2" xfId="42582" xr:uid="{E11798B9-3A10-43AD-9106-C4AFED880AD5}"/>
    <cellStyle name="Millares 12 2 2 2 4 3 2 3" xfId="31141" xr:uid="{CE793AF3-CC0D-432B-BA54-93C9AAED4ED6}"/>
    <cellStyle name="Millares 12 2 2 2 4 3 2 4" xfId="54023" xr:uid="{C28D6A52-B41D-42D5-BFA8-7CE24EF91975}"/>
    <cellStyle name="Millares 12 2 2 2 4 3 3" xfId="15446" xr:uid="{B58D1F30-F3FE-4F6E-A9A5-F2B0F57F6C25}"/>
    <cellStyle name="Millares 12 2 2 2 4 3 3 2" xfId="38340" xr:uid="{710755BA-7945-4DDC-B138-791DEA877C5E}"/>
    <cellStyle name="Millares 12 2 2 2 4 3 4" xfId="26899" xr:uid="{E4761152-FFC9-4D51-94DF-1930BD5B5D62}"/>
    <cellStyle name="Millares 12 2 2 2 4 3 5" xfId="49781" xr:uid="{40DDCF4F-D2D6-44F9-BE8E-751613D5F112}"/>
    <cellStyle name="Millares 12 2 2 2 4 4" xfId="5080" xr:uid="{FFEC3D0A-9C56-4A10-8841-DC2C4415B6F9}"/>
    <cellStyle name="Millares 12 2 2 2 4 4 2" xfId="16532" xr:uid="{970A8088-CDB2-4DF2-B528-A3C73315F616}"/>
    <cellStyle name="Millares 12 2 2 2 4 4 2 2" xfId="39426" xr:uid="{DD89110B-70C2-45AC-99A5-CB101AF41A65}"/>
    <cellStyle name="Millares 12 2 2 2 4 4 3" xfId="27985" xr:uid="{B9C82E7F-75E3-4321-A4BA-061EEAFFD4C6}"/>
    <cellStyle name="Millares 12 2 2 2 4 4 4" xfId="50867" xr:uid="{A3C1AE08-ABFD-421B-A8A6-BADC33421D1A}"/>
    <cellStyle name="Millares 12 2 2 2 4 5" xfId="10141" xr:uid="{25933D25-B7B5-4575-88D9-0C8A1BCF9228}"/>
    <cellStyle name="Millares 12 2 2 2 4 5 2" xfId="21584" xr:uid="{3188B3EF-19E7-48E8-B07F-92A43C4BE646}"/>
    <cellStyle name="Millares 12 2 2 2 4 5 2 2" xfId="44478" xr:uid="{A0529C3E-5483-4002-A8B9-06579071C309}"/>
    <cellStyle name="Millares 12 2 2 2 4 5 3" xfId="33037" xr:uid="{F4990FD7-54B9-4152-9792-0A2AD4AFB64F}"/>
    <cellStyle name="Millares 12 2 2 2 4 6" xfId="11225" xr:uid="{743C6DE4-B5E5-43D5-A7BB-7C11ADA2E475}"/>
    <cellStyle name="Millares 12 2 2 2 4 6 2" xfId="22668" xr:uid="{A0CDEAB2-4274-4D81-92DA-C26ED8BD1DB9}"/>
    <cellStyle name="Millares 12 2 2 2 4 6 2 2" xfId="45562" xr:uid="{0B28896B-44CC-451B-9751-20C12294BD32}"/>
    <cellStyle name="Millares 12 2 2 2 4 6 3" xfId="34121" xr:uid="{B7B7F5EB-B324-4F1F-A923-CFB20CAA9553}"/>
    <cellStyle name="Millares 12 2 2 2 4 7" xfId="12290" xr:uid="{9D3F283A-6EB9-4D70-9E78-00A11102127A}"/>
    <cellStyle name="Millares 12 2 2 2 4 7 2" xfId="35184" xr:uid="{7E4194F9-DB08-47B4-A143-241D6A5C3578}"/>
    <cellStyle name="Millares 12 2 2 2 4 8" xfId="23743" xr:uid="{926F867D-ED74-43F9-825F-94F2DB1B8AE5}"/>
    <cellStyle name="Millares 12 2 2 2 4 9" xfId="46626" xr:uid="{D8C202ED-9DBA-4089-8B81-7C6C08E2AF09}"/>
    <cellStyle name="Millares 12 2 2 2 5" xfId="1361" xr:uid="{391AC3E5-17A1-438E-ACB3-3FB6A523E79D}"/>
    <cellStyle name="Millares 12 2 2 2 5 2" xfId="2678" xr:uid="{414451CF-7B6C-46FA-9E24-DF66C6BAB733}"/>
    <cellStyle name="Millares 12 2 2 2 5 2 2" xfId="6925" xr:uid="{D7272E26-94EC-4214-88CD-F86FE139F01F}"/>
    <cellStyle name="Millares 12 2 2 2 5 2 2 2" xfId="18377" xr:uid="{EDCDA799-01C1-4F9D-9192-B9D1B35963A1}"/>
    <cellStyle name="Millares 12 2 2 2 5 2 2 2 2" xfId="41271" xr:uid="{025E025D-C357-4A56-B491-44DA61C11D06}"/>
    <cellStyle name="Millares 12 2 2 2 5 2 2 3" xfId="29830" xr:uid="{41B55FC7-91AF-4E05-BF27-77E5AE52F67E}"/>
    <cellStyle name="Millares 12 2 2 2 5 2 2 4" xfId="52712" xr:uid="{EF56AD2B-245B-449C-BA7F-C9E3AAEE0DEC}"/>
    <cellStyle name="Millares 12 2 2 2 5 2 3" xfId="14135" xr:uid="{094ADD66-9777-495B-AF93-E3183DA440AB}"/>
    <cellStyle name="Millares 12 2 2 2 5 2 3 2" xfId="37029" xr:uid="{2AEA3AB6-9531-4968-A722-2F3D6C2348FA}"/>
    <cellStyle name="Millares 12 2 2 2 5 2 4" xfId="25588" xr:uid="{5C907239-F830-4D37-8886-BDAB010F6D78}"/>
    <cellStyle name="Millares 12 2 2 2 5 2 5" xfId="48471" xr:uid="{4569A1CE-3423-43E7-A44B-1A5A66BD20D3}"/>
    <cellStyle name="Millares 12 2 2 2 5 3" xfId="5608" xr:uid="{E754AC6C-02A1-4558-8A12-AAF645AC0245}"/>
    <cellStyle name="Millares 12 2 2 2 5 3 2" xfId="17060" xr:uid="{2B3C873E-A3CD-4798-93B2-9075B51E5BA5}"/>
    <cellStyle name="Millares 12 2 2 2 5 3 2 2" xfId="39954" xr:uid="{9EEB5161-B26C-4C49-B4E9-FC794617819C}"/>
    <cellStyle name="Millares 12 2 2 2 5 3 3" xfId="28513" xr:uid="{C865CD79-17CC-43B7-93DD-71764216FD2B}"/>
    <cellStyle name="Millares 12 2 2 2 5 3 4" xfId="51395" xr:uid="{4CA0E1D1-EAB8-4C27-99F1-EB5E059707FD}"/>
    <cellStyle name="Millares 12 2 2 2 5 4" xfId="12818" xr:uid="{B5E80B27-262A-4D3C-837F-124B6FE33413}"/>
    <cellStyle name="Millares 12 2 2 2 5 4 2" xfId="35712" xr:uid="{871DE215-062F-4BC3-B1AC-479C53042AFE}"/>
    <cellStyle name="Millares 12 2 2 2 5 5" xfId="24271" xr:uid="{68C43646-361D-408C-95C3-C7436DEB2DE6}"/>
    <cellStyle name="Millares 12 2 2 2 5 6" xfId="47154" xr:uid="{FB50E557-E185-4661-BC35-1D1BE9E804C4}"/>
    <cellStyle name="Millares 12 2 2 2 6" xfId="1624" xr:uid="{1920204B-8418-44A4-96A7-B78A444F892C}"/>
    <cellStyle name="Millares 12 2 2 2 6 2" xfId="5871" xr:uid="{A7A2C483-D134-473B-9E20-608D11DB685E}"/>
    <cellStyle name="Millares 12 2 2 2 6 2 2" xfId="17323" xr:uid="{26570649-E986-49B0-881E-0026558C6C17}"/>
    <cellStyle name="Millares 12 2 2 2 6 2 2 2" xfId="40217" xr:uid="{6832BC26-007A-46CB-BA1A-99C4EC87D1B2}"/>
    <cellStyle name="Millares 12 2 2 2 6 2 3" xfId="28776" xr:uid="{B30475BF-6E37-4F80-8AD3-55D80C946DA9}"/>
    <cellStyle name="Millares 12 2 2 2 6 2 4" xfId="51658" xr:uid="{A3838D19-8439-46FC-8981-AFEA460429C6}"/>
    <cellStyle name="Millares 12 2 2 2 6 3" xfId="13081" xr:uid="{41D4E74C-CB90-4EA1-8040-587017FE897E}"/>
    <cellStyle name="Millares 12 2 2 2 6 3 2" xfId="35975" xr:uid="{2E99CD77-BA6B-4741-9A06-E276D952D278}"/>
    <cellStyle name="Millares 12 2 2 2 6 4" xfId="24534" xr:uid="{4214ADEA-B95D-4757-9E04-D416C8E6C19E}"/>
    <cellStyle name="Millares 12 2 2 2 6 5" xfId="47417" xr:uid="{A66C730A-399E-4D95-A066-B18A952E4BA0}"/>
    <cellStyle name="Millares 12 2 2 2 7" xfId="2946" xr:uid="{F6F04B86-A1CB-4AF4-89E9-902F1221853F}"/>
    <cellStyle name="Millares 12 2 2 2 7 2" xfId="7189" xr:uid="{1245B01C-7504-413A-9F27-2294AFCD6394}"/>
    <cellStyle name="Millares 12 2 2 2 7 2 2" xfId="18641" xr:uid="{4AF83BFE-B16B-409B-AED2-D64F072EB6EF}"/>
    <cellStyle name="Millares 12 2 2 2 7 2 2 2" xfId="41535" xr:uid="{C3CA1EF5-C8F6-425F-8641-9A0C30A29D58}"/>
    <cellStyle name="Millares 12 2 2 2 7 2 3" xfId="30094" xr:uid="{690CF03F-4BA3-42C6-A9E6-C895B04DCC2F}"/>
    <cellStyle name="Millares 12 2 2 2 7 2 4" xfId="52976" xr:uid="{262CA6DE-905E-4FD7-9405-0674D41335E1}"/>
    <cellStyle name="Millares 12 2 2 2 7 3" xfId="14399" xr:uid="{03AA5378-9DE8-46D4-90F6-EDFD99D39130}"/>
    <cellStyle name="Millares 12 2 2 2 7 3 2" xfId="37293" xr:uid="{DAD098CC-90D1-42C0-B919-EE1955B245E7}"/>
    <cellStyle name="Millares 12 2 2 2 7 4" xfId="25852" xr:uid="{D4467643-50AE-4475-B7B7-8B74966233AA}"/>
    <cellStyle name="Millares 12 2 2 2 7 5" xfId="48734" xr:uid="{8FD1EAB7-0A16-4554-A850-859B49DF301C}"/>
    <cellStyle name="Millares 12 2 2 2 8" xfId="3206" xr:uid="{CDC9F701-E309-4ED0-9EC0-6E9771BD8EA6}"/>
    <cellStyle name="Millares 12 2 2 2 8 2" xfId="7448" xr:uid="{14ECA99B-8D18-44AD-BB24-E998514AF7E7}"/>
    <cellStyle name="Millares 12 2 2 2 8 2 2" xfId="18900" xr:uid="{F57E7E37-0029-4BCC-96AB-06D1BF2E9C4A}"/>
    <cellStyle name="Millares 12 2 2 2 8 2 2 2" xfId="41794" xr:uid="{1B9E686C-0F96-4F4E-9BD8-19D1AB8D797B}"/>
    <cellStyle name="Millares 12 2 2 2 8 2 3" xfId="30353" xr:uid="{D41C0ADF-48E2-42B9-BF63-DBFEB46522B4}"/>
    <cellStyle name="Millares 12 2 2 2 8 2 4" xfId="53235" xr:uid="{0815C75B-D104-4900-B799-A606131E78B3}"/>
    <cellStyle name="Millares 12 2 2 2 8 3" xfId="14658" xr:uid="{F5191F27-F38A-4732-AA99-244595697DEA}"/>
    <cellStyle name="Millares 12 2 2 2 8 3 2" xfId="37552" xr:uid="{BFA5F960-22D9-4B80-A028-2380F99FBF5E}"/>
    <cellStyle name="Millares 12 2 2 2 8 4" xfId="26111" xr:uid="{1EF4842D-553A-4F29-9459-1B63736CF08B}"/>
    <cellStyle name="Millares 12 2 2 2 8 5" xfId="48993" xr:uid="{3546F894-79A1-4F5F-AA16-985090DFECF8}"/>
    <cellStyle name="Millares 12 2 2 2 9" xfId="3467" xr:uid="{7B4C4FE7-2E6F-43BC-B305-64C12FFC08D6}"/>
    <cellStyle name="Millares 12 2 2 2 9 2" xfId="7710" xr:uid="{DDC0D21B-AD7E-4CB3-A807-6FC2905CF80B}"/>
    <cellStyle name="Millares 12 2 2 2 9 2 2" xfId="19162" xr:uid="{FC13DE9B-86F8-43D2-A026-07BD279A24EA}"/>
    <cellStyle name="Millares 12 2 2 2 9 2 2 2" xfId="42056" xr:uid="{383D172C-2C46-4161-AAD8-EA2D89265F11}"/>
    <cellStyle name="Millares 12 2 2 2 9 2 3" xfId="30615" xr:uid="{72D2A608-C6FC-4D22-8823-DAD4A3FF54CC}"/>
    <cellStyle name="Millares 12 2 2 2 9 2 4" xfId="53497" xr:uid="{438405EB-A20B-431F-84EF-D7A7524F0D59}"/>
    <cellStyle name="Millares 12 2 2 2 9 3" xfId="14920" xr:uid="{B2FA4F4B-2B03-4E37-AC40-44A4C4DEFF0E}"/>
    <cellStyle name="Millares 12 2 2 2 9 3 2" xfId="37814" xr:uid="{4AC1D0C0-B3A3-4B6C-A167-80DE11E80053}"/>
    <cellStyle name="Millares 12 2 2 2 9 4" xfId="26373" xr:uid="{EFCFD644-8D9F-4651-B376-5C90464144A4}"/>
    <cellStyle name="Millares 12 2 2 2 9 5" xfId="49255" xr:uid="{58168380-FDC2-4B7C-98D4-88D628100BE6}"/>
    <cellStyle name="Millares 12 2 2 20" xfId="55399" xr:uid="{333BF957-1FD1-46A4-8D78-3725E05BAA6C}"/>
    <cellStyle name="Millares 12 2 2 3" xfId="385" xr:uid="{EDF1C62B-6125-49D1-B7AD-6B5616605A42}"/>
    <cellStyle name="Millares 12 2 2 3 10" xfId="8893" xr:uid="{57FB08BB-5D2D-4ABB-85DE-2EB22D393004}"/>
    <cellStyle name="Millares 12 2 2 3 10 2" xfId="20337" xr:uid="{AE56EDB8-7BB5-409D-B2DA-052437817ACC}"/>
    <cellStyle name="Millares 12 2 2 3 10 2 2" xfId="43231" xr:uid="{B1372B52-AE5C-4056-8C87-E1E053E7AE63}"/>
    <cellStyle name="Millares 12 2 2 3 10 3" xfId="31790" xr:uid="{CDB606CB-BA1C-41DC-9A73-416C09B11458}"/>
    <cellStyle name="Millares 12 2 2 3 10 4" xfId="54672" xr:uid="{955B71A2-E868-4241-B39D-99674CE47717}"/>
    <cellStyle name="Millares 12 2 2 3 11" xfId="9155" xr:uid="{F9B3B43A-AA14-449C-B59A-933E7ABA2B41}"/>
    <cellStyle name="Millares 12 2 2 3 11 2" xfId="20599" xr:uid="{C3BB4B5F-F772-4425-954D-540197938C1D}"/>
    <cellStyle name="Millares 12 2 2 3 11 2 2" xfId="43493" xr:uid="{0BE2A5D2-97BD-466D-8B57-0A0009C89A7B}"/>
    <cellStyle name="Millares 12 2 2 3 11 3" xfId="32052" xr:uid="{7AF37E02-9015-434C-8A3D-D09C65DEDED5}"/>
    <cellStyle name="Millares 12 2 2 3 11 4" xfId="54934" xr:uid="{F92B1A6E-D91D-4EDF-A88C-9977A7EC894C}"/>
    <cellStyle name="Millares 12 2 2 3 12" xfId="9422" xr:uid="{692E2636-CC37-455E-BB76-367F27F983CE}"/>
    <cellStyle name="Millares 12 2 2 3 12 2" xfId="20866" xr:uid="{4E971172-C2D3-48CD-ACBA-C15D59E919EA}"/>
    <cellStyle name="Millares 12 2 2 3 12 2 2" xfId="43760" xr:uid="{24027E5C-BC14-495B-8248-69EA770FE8CA}"/>
    <cellStyle name="Millares 12 2 2 3 12 3" xfId="32319" xr:uid="{393F79A1-A74C-4D8E-9D5E-3253FA9A9DBB}"/>
    <cellStyle name="Millares 12 2 2 3 12 4" xfId="55201" xr:uid="{C3E033C2-6E6E-40E8-A286-9A784333B78D}"/>
    <cellStyle name="Millares 12 2 2 3 13" xfId="9694" xr:uid="{4364E5F2-A724-43E1-ABD1-F4E12E4C7A88}"/>
    <cellStyle name="Millares 12 2 2 3 13 2" xfId="21137" xr:uid="{A56A0214-A10F-47E5-9E9A-C68F663D3D36}"/>
    <cellStyle name="Millares 12 2 2 3 13 2 2" xfId="44031" xr:uid="{9F09D0F0-1136-4D4D-B775-FBD14F468DE2}"/>
    <cellStyle name="Millares 12 2 2 3 13 3" xfId="32590" xr:uid="{FFC86775-E477-4A91-9E13-0B272389EDB8}"/>
    <cellStyle name="Millares 12 2 2 3 14" xfId="10778" xr:uid="{BF4B4C63-9EDF-4D44-A84B-175BD098114D}"/>
    <cellStyle name="Millares 12 2 2 3 14 2" xfId="22221" xr:uid="{13E0AF38-F00E-40A7-B458-E9F1FC197052}"/>
    <cellStyle name="Millares 12 2 2 3 14 2 2" xfId="45115" xr:uid="{B2964457-8E9F-44ED-AD56-52F88703040C}"/>
    <cellStyle name="Millares 12 2 2 3 14 3" xfId="33674" xr:uid="{4349C4CF-C02D-47EB-BFC7-467A5023A3A1}"/>
    <cellStyle name="Millares 12 2 2 3 15" xfId="11843" xr:uid="{752DD011-6C72-4A63-9F4B-BD4EF90540CD}"/>
    <cellStyle name="Millares 12 2 2 3 15 2" xfId="34737" xr:uid="{5E7340AB-AB42-4327-9AF7-DAFEC896D5AC}"/>
    <cellStyle name="Millares 12 2 2 3 16" xfId="23296" xr:uid="{C4C76D40-5DCA-4D79-BB4F-F1E6AECC670D}"/>
    <cellStyle name="Millares 12 2 2 3 17" xfId="46179" xr:uid="{A0E48BFF-BB79-4E15-9344-5D16D0EA7F2B}"/>
    <cellStyle name="Millares 12 2 2 3 18" xfId="55518" xr:uid="{AFDE8A70-3B45-4049-A376-4CF49E413E70}"/>
    <cellStyle name="Millares 12 2 2 3 2" xfId="648" xr:uid="{5F529E55-298E-4D33-8620-61AE6BF3AA37}"/>
    <cellStyle name="Millares 12 2 2 3 2 10" xfId="46442" xr:uid="{A9177A72-A602-40CD-BB6B-E2487D4DA626}"/>
    <cellStyle name="Millares 12 2 2 3 2 11" xfId="55787" xr:uid="{654D1871-57AA-4064-AEE0-985A48CC3596}"/>
    <cellStyle name="Millares 12 2 2 3 2 2" xfId="1176" xr:uid="{44B9E5B2-D1E2-469E-AB1A-A50CE39147F2}"/>
    <cellStyle name="Millares 12 2 2 3 2 2 2" xfId="2493" xr:uid="{8E371054-6D5E-49E8-BB91-B71310008FCC}"/>
    <cellStyle name="Millares 12 2 2 3 2 2 2 2" xfId="6740" xr:uid="{E6A3E35D-83E3-4E4F-8246-302CDAA02BF1}"/>
    <cellStyle name="Millares 12 2 2 3 2 2 2 2 2" xfId="18192" xr:uid="{A59E9A01-B8EA-4763-80C2-8CC7037C2A5D}"/>
    <cellStyle name="Millares 12 2 2 3 2 2 2 2 2 2" xfId="41086" xr:uid="{76B4BF73-A571-436E-8BA1-093766C4D76D}"/>
    <cellStyle name="Millares 12 2 2 3 2 2 2 2 3" xfId="29645" xr:uid="{A9137DD7-9DBA-4234-9A19-3567F3A3BF33}"/>
    <cellStyle name="Millares 12 2 2 3 2 2 2 2 4" xfId="52527" xr:uid="{68DADCF6-F2FA-414B-9AB9-F4C64239567A}"/>
    <cellStyle name="Millares 12 2 2 3 2 2 2 3" xfId="13950" xr:uid="{6BC3B023-10FC-47EB-9374-BA3A259E1CC9}"/>
    <cellStyle name="Millares 12 2 2 3 2 2 2 3 2" xfId="36844" xr:uid="{37D91C22-09E7-4512-B154-25AD17441C95}"/>
    <cellStyle name="Millares 12 2 2 3 2 2 2 4" xfId="25403" xr:uid="{5010518E-8522-4A38-AA62-E0891CFD6CA6}"/>
    <cellStyle name="Millares 12 2 2 3 2 2 2 5" xfId="48286" xr:uid="{0B45D736-15A8-4EEA-A398-F6CCF8F6968C}"/>
    <cellStyle name="Millares 12 2 2 3 2 2 3" xfId="4336" xr:uid="{79CF5FD3-E678-4CB0-A645-E6ACBCDD5FEF}"/>
    <cellStyle name="Millares 12 2 2 3 2 2 3 2" xfId="8579" xr:uid="{DB4BFFBD-80BF-426A-8C09-619C0C520B3C}"/>
    <cellStyle name="Millares 12 2 2 3 2 2 3 2 2" xfId="20031" xr:uid="{3F0EEB23-3511-4909-AC81-A5F3401E0FEE}"/>
    <cellStyle name="Millares 12 2 2 3 2 2 3 2 2 2" xfId="42925" xr:uid="{B9FC9CFD-9156-4184-9A1F-509389097332}"/>
    <cellStyle name="Millares 12 2 2 3 2 2 3 2 3" xfId="31484" xr:uid="{A961131B-2AEA-4252-B4C1-7A0FB1131509}"/>
    <cellStyle name="Millares 12 2 2 3 2 2 3 2 4" xfId="54366" xr:uid="{16682758-65AF-40D0-91C5-BC1130EC2B55}"/>
    <cellStyle name="Millares 12 2 2 3 2 2 3 3" xfId="15789" xr:uid="{D65D4E0C-153E-4824-9D54-EC98D229E268}"/>
    <cellStyle name="Millares 12 2 2 3 2 2 3 3 2" xfId="38683" xr:uid="{088F2D9E-204B-4D1E-A0BE-9DA7EBE7F49B}"/>
    <cellStyle name="Millares 12 2 2 3 2 2 3 4" xfId="27242" xr:uid="{A6B9D7AA-05B0-4B59-B631-C6100BFF6935}"/>
    <cellStyle name="Millares 12 2 2 3 2 2 3 5" xfId="50124" xr:uid="{1A1A7077-6243-473B-B578-4B09CA1B417C}"/>
    <cellStyle name="Millares 12 2 2 3 2 2 4" xfId="5423" xr:uid="{A6696FCD-FEC3-46AD-A2CF-D12354C8BF57}"/>
    <cellStyle name="Millares 12 2 2 3 2 2 4 2" xfId="16875" xr:uid="{7888799F-8C12-42AF-BA50-EF40542C3D7C}"/>
    <cellStyle name="Millares 12 2 2 3 2 2 4 2 2" xfId="39769" xr:uid="{1D2B5B7E-1583-4F59-95E8-53D0C7BD236D}"/>
    <cellStyle name="Millares 12 2 2 3 2 2 4 3" xfId="28328" xr:uid="{2F8F15AC-B92B-4FB2-9165-5BC59FA8CBCC}"/>
    <cellStyle name="Millares 12 2 2 3 2 2 4 4" xfId="51210" xr:uid="{918BE148-180A-4D26-8FD2-06B84B9B48D7}"/>
    <cellStyle name="Millares 12 2 2 3 2 2 5" xfId="10484" xr:uid="{32EB6C95-66A5-481D-B333-B1F603485301}"/>
    <cellStyle name="Millares 12 2 2 3 2 2 5 2" xfId="21927" xr:uid="{69732D22-37C8-43E0-8428-655A91B9E091}"/>
    <cellStyle name="Millares 12 2 2 3 2 2 5 2 2" xfId="44821" xr:uid="{D44C4104-B18B-4E8C-880F-93E65CC7B668}"/>
    <cellStyle name="Millares 12 2 2 3 2 2 5 3" xfId="33380" xr:uid="{EF974CD2-37EB-4F06-BBFD-EE16FDC83CA2}"/>
    <cellStyle name="Millares 12 2 2 3 2 2 6" xfId="11568" xr:uid="{6255829F-1917-4DA0-86F2-1E4617BE72B5}"/>
    <cellStyle name="Millares 12 2 2 3 2 2 6 2" xfId="23011" xr:uid="{A7E6A97A-E6F0-4421-B488-1AED3448CB23}"/>
    <cellStyle name="Millares 12 2 2 3 2 2 6 2 2" xfId="45905" xr:uid="{37C97ED5-4311-4CC7-8A26-DA73CE09F087}"/>
    <cellStyle name="Millares 12 2 2 3 2 2 6 3" xfId="34464" xr:uid="{9ADE76C4-8C46-4C33-894A-DF6A35C289A3}"/>
    <cellStyle name="Millares 12 2 2 3 2 2 7" xfId="12633" xr:uid="{A87426D4-C9F1-4AED-B887-0B868819C8A9}"/>
    <cellStyle name="Millares 12 2 2 3 2 2 7 2" xfId="35527" xr:uid="{F034B2D5-42A5-4630-BFCD-81E70668DCF2}"/>
    <cellStyle name="Millares 12 2 2 3 2 2 8" xfId="24086" xr:uid="{76881634-D556-4C3E-BB2D-8FC246E9751D}"/>
    <cellStyle name="Millares 12 2 2 3 2 2 9" xfId="46969" xr:uid="{3681F123-DD44-4252-A9B6-8FF2F753F6DF}"/>
    <cellStyle name="Millares 12 2 2 3 2 3" xfId="1966" xr:uid="{05F4F702-64ED-481A-88D0-B8641BC6280E}"/>
    <cellStyle name="Millares 12 2 2 3 2 3 2" xfId="6213" xr:uid="{D9976B6A-3155-47B9-B9DA-CEE082ACCF09}"/>
    <cellStyle name="Millares 12 2 2 3 2 3 2 2" xfId="17665" xr:uid="{BD3235A9-2308-4869-BBE6-73F56AFB9962}"/>
    <cellStyle name="Millares 12 2 2 3 2 3 2 2 2" xfId="40559" xr:uid="{A5F381D9-763A-4154-AAB0-2264B9DAEABA}"/>
    <cellStyle name="Millares 12 2 2 3 2 3 2 3" xfId="29118" xr:uid="{87BFA537-C16E-4D81-982A-8BCAB851B601}"/>
    <cellStyle name="Millares 12 2 2 3 2 3 2 4" xfId="52000" xr:uid="{7044312D-F0D3-4D57-8AE6-91B598B969B6}"/>
    <cellStyle name="Millares 12 2 2 3 2 3 3" xfId="13423" xr:uid="{59D81371-11F9-479F-B7D9-93C1DD86DBF2}"/>
    <cellStyle name="Millares 12 2 2 3 2 3 3 2" xfId="36317" xr:uid="{F4DF8D50-ED52-4789-90A2-6C9563DA4EB3}"/>
    <cellStyle name="Millares 12 2 2 3 2 3 4" xfId="24876" xr:uid="{831BF72C-28C8-4E9A-8B55-116DAB72DFF9}"/>
    <cellStyle name="Millares 12 2 2 3 2 3 5" xfId="47759" xr:uid="{EC8D00F4-4A4E-43A7-AD0E-9D32A8962508}"/>
    <cellStyle name="Millares 12 2 2 3 2 4" xfId="3809" xr:uid="{EE14C9B0-03B9-483E-8443-279EECE4337E}"/>
    <cellStyle name="Millares 12 2 2 3 2 4 2" xfId="8052" xr:uid="{86E05628-4BF6-4895-A597-D6CA88B5CF17}"/>
    <cellStyle name="Millares 12 2 2 3 2 4 2 2" xfId="19504" xr:uid="{6898C0B9-4A4C-410C-A7D8-0346FF04A230}"/>
    <cellStyle name="Millares 12 2 2 3 2 4 2 2 2" xfId="42398" xr:uid="{E7C54EDF-5F53-47EF-BD99-C4D4193D00C0}"/>
    <cellStyle name="Millares 12 2 2 3 2 4 2 3" xfId="30957" xr:uid="{6B5E6EA5-9843-4BED-A0A2-A5D74C98FEC3}"/>
    <cellStyle name="Millares 12 2 2 3 2 4 2 4" xfId="53839" xr:uid="{6C6F6389-A4F7-4C15-8F52-B3775312B2ED}"/>
    <cellStyle name="Millares 12 2 2 3 2 4 3" xfId="15262" xr:uid="{029682F7-D671-411E-99D5-6FA2A4703BA5}"/>
    <cellStyle name="Millares 12 2 2 3 2 4 3 2" xfId="38156" xr:uid="{4F5F1031-31ED-4195-B96F-D7CFFF5D3C52}"/>
    <cellStyle name="Millares 12 2 2 3 2 4 4" xfId="26715" xr:uid="{B4B8F9D8-977C-4A2F-A75F-BD32AE3C0071}"/>
    <cellStyle name="Millares 12 2 2 3 2 4 5" xfId="49597" xr:uid="{739240BA-1ED1-4943-95CB-76BA3553E28D}"/>
    <cellStyle name="Millares 12 2 2 3 2 5" xfId="4896" xr:uid="{8024579D-1620-43D7-8469-83171BDA574E}"/>
    <cellStyle name="Millares 12 2 2 3 2 5 2" xfId="16348" xr:uid="{251AE1FA-97C3-43BB-8BAB-C50C062B6397}"/>
    <cellStyle name="Millares 12 2 2 3 2 5 2 2" xfId="39242" xr:uid="{653E9792-7426-45F0-9067-28F473E89FE4}"/>
    <cellStyle name="Millares 12 2 2 3 2 5 3" xfId="27801" xr:uid="{502FCFE8-4B4B-45DC-A6EA-980BF89FB301}"/>
    <cellStyle name="Millares 12 2 2 3 2 5 4" xfId="50683" xr:uid="{C2960ECA-E863-4265-8E78-C616313FF70F}"/>
    <cellStyle name="Millares 12 2 2 3 2 6" xfId="9957" xr:uid="{8D909101-C405-44F5-88A0-3A6482290071}"/>
    <cellStyle name="Millares 12 2 2 3 2 6 2" xfId="21400" xr:uid="{92FAF4F9-7A58-4A59-80AC-E7D3332C4C9F}"/>
    <cellStyle name="Millares 12 2 2 3 2 6 2 2" xfId="44294" xr:uid="{0EA2FB79-D601-4516-919F-500F73A38303}"/>
    <cellStyle name="Millares 12 2 2 3 2 6 3" xfId="32853" xr:uid="{AE04023A-4673-4A41-9564-9618814152C4}"/>
    <cellStyle name="Millares 12 2 2 3 2 7" xfId="11041" xr:uid="{A6F3DB9A-74AE-44D5-84B3-B3D35C4E67BA}"/>
    <cellStyle name="Millares 12 2 2 3 2 7 2" xfId="22484" xr:uid="{B8E01C39-A335-4005-8A70-E40C209A22C0}"/>
    <cellStyle name="Millares 12 2 2 3 2 7 2 2" xfId="45378" xr:uid="{6E7C9B09-459B-424E-A1F7-045F27D89B9D}"/>
    <cellStyle name="Millares 12 2 2 3 2 7 3" xfId="33937" xr:uid="{1750AAC0-A961-4552-AF8B-B0B6E1B6B62B}"/>
    <cellStyle name="Millares 12 2 2 3 2 8" xfId="12106" xr:uid="{93E3ADCD-D0F3-4289-87C0-975457EEDFB3}"/>
    <cellStyle name="Millares 12 2 2 3 2 8 2" xfId="35000" xr:uid="{539E542D-C7E8-4CB4-99A1-239C866F0F00}"/>
    <cellStyle name="Millares 12 2 2 3 2 9" xfId="23559" xr:uid="{932EDEA7-9C9C-43C4-8E82-7C5D132738DE}"/>
    <cellStyle name="Millares 12 2 2 3 3" xfId="913" xr:uid="{18E296BC-1BEC-4CCD-88AB-CEF80A5501D9}"/>
    <cellStyle name="Millares 12 2 2 3 3 2" xfId="2230" xr:uid="{F2CA1DF6-6D15-40F9-83EA-F5A60BD7B55B}"/>
    <cellStyle name="Millares 12 2 2 3 3 2 2" xfId="6477" xr:uid="{85EBEEF1-4417-4617-BF18-26B7E17090BC}"/>
    <cellStyle name="Millares 12 2 2 3 3 2 2 2" xfId="17929" xr:uid="{B2883E9C-E17B-477D-9B3C-488C58E9C86F}"/>
    <cellStyle name="Millares 12 2 2 3 3 2 2 2 2" xfId="40823" xr:uid="{1D3985A9-7917-426F-9ABA-3FC3BF41DFB4}"/>
    <cellStyle name="Millares 12 2 2 3 3 2 2 3" xfId="29382" xr:uid="{D9A1E13B-5D78-4902-97DE-429D524581CE}"/>
    <cellStyle name="Millares 12 2 2 3 3 2 2 4" xfId="52264" xr:uid="{3345E8E9-925D-4C0C-8EC4-0E34687EB6C3}"/>
    <cellStyle name="Millares 12 2 2 3 3 2 3" xfId="13687" xr:uid="{5B93678A-74A7-4EA5-982D-6F24732DF997}"/>
    <cellStyle name="Millares 12 2 2 3 3 2 3 2" xfId="36581" xr:uid="{6F4A310F-4BED-4200-B0E2-89649138E24D}"/>
    <cellStyle name="Millares 12 2 2 3 3 2 4" xfId="25140" xr:uid="{1C142B2D-8608-45A7-AA15-4BE16FCB010A}"/>
    <cellStyle name="Millares 12 2 2 3 3 2 5" xfId="48023" xr:uid="{24A3FE45-793A-4A84-A2D6-B043F3CAED09}"/>
    <cellStyle name="Millares 12 2 2 3 3 3" xfId="4073" xr:uid="{980DCE73-30D4-4997-8D63-13D5C175DD5A}"/>
    <cellStyle name="Millares 12 2 2 3 3 3 2" xfId="8316" xr:uid="{0B2ABEDB-7D47-48F2-B211-9C21457967F4}"/>
    <cellStyle name="Millares 12 2 2 3 3 3 2 2" xfId="19768" xr:uid="{32B100C6-1220-440B-9640-A0D7DA3C4150}"/>
    <cellStyle name="Millares 12 2 2 3 3 3 2 2 2" xfId="42662" xr:uid="{9E007EE9-E863-429D-93D6-36A899CBC548}"/>
    <cellStyle name="Millares 12 2 2 3 3 3 2 3" xfId="31221" xr:uid="{4190B2E6-4907-4D5B-A061-9880857A4CC3}"/>
    <cellStyle name="Millares 12 2 2 3 3 3 2 4" xfId="54103" xr:uid="{10E1B82D-A335-42FD-ACD3-4FFED8721E1E}"/>
    <cellStyle name="Millares 12 2 2 3 3 3 3" xfId="15526" xr:uid="{4FD456D0-024A-4793-B463-E8D6281DDF58}"/>
    <cellStyle name="Millares 12 2 2 3 3 3 3 2" xfId="38420" xr:uid="{4A2E3CAB-E62A-4FBE-8233-A0F1E65DCB42}"/>
    <cellStyle name="Millares 12 2 2 3 3 3 4" xfId="26979" xr:uid="{13A14195-7508-4CEC-B4E1-19C4A72B15B0}"/>
    <cellStyle name="Millares 12 2 2 3 3 3 5" xfId="49861" xr:uid="{F712472F-8D2E-4AC9-B154-ADF80CDAC620}"/>
    <cellStyle name="Millares 12 2 2 3 3 4" xfId="5160" xr:uid="{D6CD191F-36BE-4503-BD10-E52313B7C5F9}"/>
    <cellStyle name="Millares 12 2 2 3 3 4 2" xfId="16612" xr:uid="{F67D77C9-6EEA-46D2-91B3-B3ADC91B6546}"/>
    <cellStyle name="Millares 12 2 2 3 3 4 2 2" xfId="39506" xr:uid="{ED68A324-0B6B-4227-B951-609A36CC6BE1}"/>
    <cellStyle name="Millares 12 2 2 3 3 4 3" xfId="28065" xr:uid="{A36BE6CE-7FA6-44BD-96CD-1EEE27A39A13}"/>
    <cellStyle name="Millares 12 2 2 3 3 4 4" xfId="50947" xr:uid="{2DAA18F4-2C3D-479F-A712-D4BCB1C6E1DE}"/>
    <cellStyle name="Millares 12 2 2 3 3 5" xfId="10221" xr:uid="{B97919B9-E7C2-48DF-80BD-C172CFE95B3E}"/>
    <cellStyle name="Millares 12 2 2 3 3 5 2" xfId="21664" xr:uid="{B815C7C7-0A9C-457C-9A82-FDFEE4AB90CB}"/>
    <cellStyle name="Millares 12 2 2 3 3 5 2 2" xfId="44558" xr:uid="{48A03C0B-4949-4071-B964-E0277363E9C7}"/>
    <cellStyle name="Millares 12 2 2 3 3 5 3" xfId="33117" xr:uid="{5938B69E-D6F1-4B38-ACD3-1D63331C3639}"/>
    <cellStyle name="Millares 12 2 2 3 3 6" xfId="11305" xr:uid="{F98075E1-2386-416A-ADFF-DB6746E92E87}"/>
    <cellStyle name="Millares 12 2 2 3 3 6 2" xfId="22748" xr:uid="{053B0EAF-4EC7-42F0-96D0-F1D3C7512B6B}"/>
    <cellStyle name="Millares 12 2 2 3 3 6 2 2" xfId="45642" xr:uid="{02C062FF-ABB1-47DA-B7D9-20E69F0C80EF}"/>
    <cellStyle name="Millares 12 2 2 3 3 6 3" xfId="34201" xr:uid="{0E9B1148-9BC7-43C5-85B5-669B7F74F972}"/>
    <cellStyle name="Millares 12 2 2 3 3 7" xfId="12370" xr:uid="{19E44FD6-4334-467A-A74D-5E947EF9E169}"/>
    <cellStyle name="Millares 12 2 2 3 3 7 2" xfId="35264" xr:uid="{E64C82AF-E866-4E85-80D6-8A99B9B6745A}"/>
    <cellStyle name="Millares 12 2 2 3 3 8" xfId="23823" xr:uid="{4568D729-268F-4456-905A-4DE36B97597D}"/>
    <cellStyle name="Millares 12 2 2 3 3 9" xfId="46706" xr:uid="{8593B1BC-AEC6-426E-BEEB-945FFDC268C7}"/>
    <cellStyle name="Millares 12 2 2 3 4" xfId="1441" xr:uid="{812758AC-E10F-4E54-B836-5A7D334C096C}"/>
    <cellStyle name="Millares 12 2 2 3 4 2" xfId="2758" xr:uid="{04FCBB08-E19A-4F11-8C3B-DCB2E9719B11}"/>
    <cellStyle name="Millares 12 2 2 3 4 2 2" xfId="7005" xr:uid="{A1C5F6AB-F4D3-4403-A00F-800B82C1FE87}"/>
    <cellStyle name="Millares 12 2 2 3 4 2 2 2" xfId="18457" xr:uid="{63A330FA-B7E2-47D0-A5E0-1E91DE326FC9}"/>
    <cellStyle name="Millares 12 2 2 3 4 2 2 2 2" xfId="41351" xr:uid="{8B75C9EB-DD25-4DFE-84CE-6EBB60A6428C}"/>
    <cellStyle name="Millares 12 2 2 3 4 2 2 3" xfId="29910" xr:uid="{A2036442-E8D5-492C-BB8D-8F990E9EC4D6}"/>
    <cellStyle name="Millares 12 2 2 3 4 2 2 4" xfId="52792" xr:uid="{DEC4E9BE-B561-46AC-B880-E20D1EC05107}"/>
    <cellStyle name="Millares 12 2 2 3 4 2 3" xfId="14215" xr:uid="{4EEEC450-58C6-4E1C-9B9D-6F9FECCC6653}"/>
    <cellStyle name="Millares 12 2 2 3 4 2 3 2" xfId="37109" xr:uid="{BBACB722-F872-4989-B451-C030535DA354}"/>
    <cellStyle name="Millares 12 2 2 3 4 2 4" xfId="25668" xr:uid="{766F2C62-A054-4D90-A917-CEA4C9258CA4}"/>
    <cellStyle name="Millares 12 2 2 3 4 2 5" xfId="48551" xr:uid="{6A0DFB04-2DB2-479E-A33E-1C3950B074E1}"/>
    <cellStyle name="Millares 12 2 2 3 4 3" xfId="5688" xr:uid="{574BCB9B-EF05-4888-8696-1AA953E15FBA}"/>
    <cellStyle name="Millares 12 2 2 3 4 3 2" xfId="17140" xr:uid="{51A05322-64EE-48E5-AD6D-A1A031378B32}"/>
    <cellStyle name="Millares 12 2 2 3 4 3 2 2" xfId="40034" xr:uid="{916401F2-3C3B-4F3A-A148-07B532ED66DB}"/>
    <cellStyle name="Millares 12 2 2 3 4 3 3" xfId="28593" xr:uid="{9B657854-6665-4468-8287-E90734E87141}"/>
    <cellStyle name="Millares 12 2 2 3 4 3 4" xfId="51475" xr:uid="{B8A440A1-B332-4830-8B68-27A19C9857D8}"/>
    <cellStyle name="Millares 12 2 2 3 4 4" xfId="12898" xr:uid="{F3D66BE9-32C7-4238-BD61-8B1E60652EBA}"/>
    <cellStyle name="Millares 12 2 2 3 4 4 2" xfId="35792" xr:uid="{BCE9980C-DB6B-44D2-AA75-672A9D31ACE9}"/>
    <cellStyle name="Millares 12 2 2 3 4 5" xfId="24351" xr:uid="{0EB8114A-F64D-4B65-8474-40649EA9027F}"/>
    <cellStyle name="Millares 12 2 2 3 4 6" xfId="47234" xr:uid="{E2FEFA2A-58EF-42A7-8868-0B174770B9C4}"/>
    <cellStyle name="Millares 12 2 2 3 5" xfId="1703" xr:uid="{033A9AA5-27B6-4254-ABE0-F5155DBB5484}"/>
    <cellStyle name="Millares 12 2 2 3 5 2" xfId="5950" xr:uid="{C5D830CA-414F-4BCB-A2FF-164D73CBD62E}"/>
    <cellStyle name="Millares 12 2 2 3 5 2 2" xfId="17402" xr:uid="{3DC0FD0F-EC23-40F1-98AE-D15FA3C6F10F}"/>
    <cellStyle name="Millares 12 2 2 3 5 2 2 2" xfId="40296" xr:uid="{2EF4AC90-799E-47AE-BEE6-EEF178C94589}"/>
    <cellStyle name="Millares 12 2 2 3 5 2 3" xfId="28855" xr:uid="{81430D2A-EB45-439A-AFF7-A0BF40305433}"/>
    <cellStyle name="Millares 12 2 2 3 5 2 4" xfId="51737" xr:uid="{E45DC044-3640-4CAE-A57D-ADD113209A44}"/>
    <cellStyle name="Millares 12 2 2 3 5 3" xfId="13160" xr:uid="{BB5D84BE-0491-42A5-9156-454F5CB1E96E}"/>
    <cellStyle name="Millares 12 2 2 3 5 3 2" xfId="36054" xr:uid="{5902695A-02B5-43A6-8873-8792E0D29B46}"/>
    <cellStyle name="Millares 12 2 2 3 5 4" xfId="24613" xr:uid="{5BD74809-32E0-46B4-BD8D-7AD383220088}"/>
    <cellStyle name="Millares 12 2 2 3 5 5" xfId="47496" xr:uid="{A85A0563-F394-4CBF-A8F4-38D614B06346}"/>
    <cellStyle name="Millares 12 2 2 3 6" xfId="3026" xr:uid="{4D21F812-01E6-424B-8E78-155B24ED809B}"/>
    <cellStyle name="Millares 12 2 2 3 6 2" xfId="7268" xr:uid="{3A880FD2-00A6-45F5-A68A-EC7CE19DEC0B}"/>
    <cellStyle name="Millares 12 2 2 3 6 2 2" xfId="18720" xr:uid="{9B034EF0-7330-4043-9D07-69362EF48135}"/>
    <cellStyle name="Millares 12 2 2 3 6 2 2 2" xfId="41614" xr:uid="{54ED3533-6881-4E8F-9FDC-5EF5ADBDB5EC}"/>
    <cellStyle name="Millares 12 2 2 3 6 2 3" xfId="30173" xr:uid="{5FB4A202-5A1A-444A-88BE-5B0C72188043}"/>
    <cellStyle name="Millares 12 2 2 3 6 2 4" xfId="53055" xr:uid="{3134D6DC-CAC0-4A1D-945F-BF0DD2B512AB}"/>
    <cellStyle name="Millares 12 2 2 3 6 3" xfId="14478" xr:uid="{C5DE5F32-47A9-4F97-B8B4-EC593DE742AF}"/>
    <cellStyle name="Millares 12 2 2 3 6 3 2" xfId="37372" xr:uid="{EFD2B2E4-931F-4BFF-91F9-A7B0579A75F4}"/>
    <cellStyle name="Millares 12 2 2 3 6 4" xfId="25931" xr:uid="{9E14D5FE-6AA8-43D3-97D6-7DAB6495EB65}"/>
    <cellStyle name="Millares 12 2 2 3 6 5" xfId="48813" xr:uid="{EDD9607C-C6DB-4574-9F34-23C3CEE87BF0}"/>
    <cellStyle name="Millares 12 2 2 3 7" xfId="3286" xr:uid="{A352EF19-6DBE-4ED2-9AD2-B4FC73F0C273}"/>
    <cellStyle name="Millares 12 2 2 3 7 2" xfId="7528" xr:uid="{697BDD4D-992F-473E-A460-6C97BE8FD5AF}"/>
    <cellStyle name="Millares 12 2 2 3 7 2 2" xfId="18980" xr:uid="{0DB328C7-29DD-47BD-BDAA-5ECADA5D951B}"/>
    <cellStyle name="Millares 12 2 2 3 7 2 2 2" xfId="41874" xr:uid="{CA0512F6-BCF4-4995-89BF-3E51B76690EA}"/>
    <cellStyle name="Millares 12 2 2 3 7 2 3" xfId="30433" xr:uid="{5C15B08A-0C05-46D9-9DDD-7AAF83C2FBCC}"/>
    <cellStyle name="Millares 12 2 2 3 7 2 4" xfId="53315" xr:uid="{CDA3F4F6-965A-49DB-8E84-8E89C8E3492B}"/>
    <cellStyle name="Millares 12 2 2 3 7 3" xfId="14738" xr:uid="{70CAE4D6-1841-4FD6-9BEA-1BC74D989ED0}"/>
    <cellStyle name="Millares 12 2 2 3 7 3 2" xfId="37632" xr:uid="{AC2B7B22-1CDA-4D1A-9C0B-922623E4F70B}"/>
    <cellStyle name="Millares 12 2 2 3 7 4" xfId="26191" xr:uid="{D430EEBA-45B3-4818-9E51-6C544F9BDC9F}"/>
    <cellStyle name="Millares 12 2 2 3 7 5" xfId="49073" xr:uid="{C4FD0C30-FF5C-4827-92C8-8F8CA05445EC}"/>
    <cellStyle name="Millares 12 2 2 3 8" xfId="3546" xr:uid="{122026E8-1B05-452C-A41F-3F29F49B6086}"/>
    <cellStyle name="Millares 12 2 2 3 8 2" xfId="7789" xr:uid="{1BF4581A-24C7-4C10-BAB4-C903721E2E66}"/>
    <cellStyle name="Millares 12 2 2 3 8 2 2" xfId="19241" xr:uid="{6B6CBAD9-E8A0-4F62-A378-8B85B049EA32}"/>
    <cellStyle name="Millares 12 2 2 3 8 2 2 2" xfId="42135" xr:uid="{0DF313B9-FF2E-4F12-9E04-B26C9609C8A9}"/>
    <cellStyle name="Millares 12 2 2 3 8 2 3" xfId="30694" xr:uid="{CB091A17-FFFA-479D-8583-B19C90EC8215}"/>
    <cellStyle name="Millares 12 2 2 3 8 2 4" xfId="53576" xr:uid="{4B52E279-28B5-4140-A6FB-0F29C77CB772}"/>
    <cellStyle name="Millares 12 2 2 3 8 3" xfId="14999" xr:uid="{04ED47F1-E652-4402-8E3A-388CF0557C47}"/>
    <cellStyle name="Millares 12 2 2 3 8 3 2" xfId="37893" xr:uid="{8BDFD3D4-EF68-4DED-B573-D9A253FA1BEE}"/>
    <cellStyle name="Millares 12 2 2 3 8 4" xfId="26452" xr:uid="{1FAA2B2C-8D2E-4498-8B86-57DFF3EC4A38}"/>
    <cellStyle name="Millares 12 2 2 3 8 5" xfId="49334" xr:uid="{DF57862A-B78B-43DB-B8CA-A0AE2BE60915}"/>
    <cellStyle name="Millares 12 2 2 3 9" xfId="4614" xr:uid="{A439B7C9-9FB6-4258-B873-57E0CF42BEEB}"/>
    <cellStyle name="Millares 12 2 2 3 9 2" xfId="16066" xr:uid="{A1F58394-92AF-4049-937F-51375B387948}"/>
    <cellStyle name="Millares 12 2 2 3 9 2 2" xfId="38960" xr:uid="{76228F16-04E1-4A4C-B3CB-54C4A4EC4F9F}"/>
    <cellStyle name="Millares 12 2 2 3 9 3" xfId="27519" xr:uid="{31E00D32-B0FE-4CD2-B37E-41BCD9FF569D}"/>
    <cellStyle name="Millares 12 2 2 3 9 4" xfId="50401" xr:uid="{FEF30623-D75E-4437-95CC-03BB237385E2}"/>
    <cellStyle name="Millares 12 2 2 4" xfId="532" xr:uid="{BF125991-22E2-4328-BAF0-7BD74955903F}"/>
    <cellStyle name="Millares 12 2 2 4 10" xfId="46326" xr:uid="{C99A73F2-BB40-4F40-84E8-1C864286D6AB}"/>
    <cellStyle name="Millares 12 2 2 4 11" xfId="55670" xr:uid="{6815F347-0E4C-4836-BFEC-09C22B04D7DF}"/>
    <cellStyle name="Millares 12 2 2 4 2" xfId="1060" xr:uid="{43B744D8-DAD8-45FC-A555-AF41941594AC}"/>
    <cellStyle name="Millares 12 2 2 4 2 2" xfId="2377" xr:uid="{745485DB-9AD3-4335-B823-A239A3855299}"/>
    <cellStyle name="Millares 12 2 2 4 2 2 2" xfId="6624" xr:uid="{72DA2BEA-3799-4CD6-B5C9-E2DE8FA25160}"/>
    <cellStyle name="Millares 12 2 2 4 2 2 2 2" xfId="18076" xr:uid="{99035F84-600D-4638-89E3-2C13C5CA66DC}"/>
    <cellStyle name="Millares 12 2 2 4 2 2 2 2 2" xfId="40970" xr:uid="{FA20DAD4-9BF7-443F-8798-8FB8B10A716D}"/>
    <cellStyle name="Millares 12 2 2 4 2 2 2 3" xfId="29529" xr:uid="{F22FDD47-DD8C-4ADA-A089-846F2D817E88}"/>
    <cellStyle name="Millares 12 2 2 4 2 2 2 4" xfId="52411" xr:uid="{985C6A05-A646-45AB-A8A6-77D545119890}"/>
    <cellStyle name="Millares 12 2 2 4 2 2 3" xfId="13834" xr:uid="{04EB31C3-1D42-47AE-9A4B-322E5CFE7EA8}"/>
    <cellStyle name="Millares 12 2 2 4 2 2 3 2" xfId="36728" xr:uid="{9ED3A3F0-4463-49B3-B350-7E82BCD2A8ED}"/>
    <cellStyle name="Millares 12 2 2 4 2 2 4" xfId="25287" xr:uid="{4CAD34EA-6CD3-4E62-94D5-28D29D3C2C2D}"/>
    <cellStyle name="Millares 12 2 2 4 2 2 5" xfId="48170" xr:uid="{1579B891-2765-4ABE-ACFC-55EFE359999C}"/>
    <cellStyle name="Millares 12 2 2 4 2 3" xfId="4220" xr:uid="{F733635C-B700-4C06-8740-1060DF4A0C48}"/>
    <cellStyle name="Millares 12 2 2 4 2 3 2" xfId="8463" xr:uid="{5E949E5C-6FE4-4010-AE68-4DDCB47CDBE7}"/>
    <cellStyle name="Millares 12 2 2 4 2 3 2 2" xfId="19915" xr:uid="{AF0BEDA1-18DB-47B9-90C6-86584B1E63D4}"/>
    <cellStyle name="Millares 12 2 2 4 2 3 2 2 2" xfId="42809" xr:uid="{801CFF16-F14A-46CA-9E3A-ED46F6041A02}"/>
    <cellStyle name="Millares 12 2 2 4 2 3 2 3" xfId="31368" xr:uid="{DAC6EFBD-5DCA-4FAB-A149-F59EF148AAD4}"/>
    <cellStyle name="Millares 12 2 2 4 2 3 2 4" xfId="54250" xr:uid="{FB6E7B1C-5D03-4B12-8CF5-0F4EBC1A6BD7}"/>
    <cellStyle name="Millares 12 2 2 4 2 3 3" xfId="15673" xr:uid="{4CB5E21C-1840-4CDE-AB8F-34D0A4F79198}"/>
    <cellStyle name="Millares 12 2 2 4 2 3 3 2" xfId="38567" xr:uid="{257C6612-6CDB-4549-84D0-B897EDF41BB1}"/>
    <cellStyle name="Millares 12 2 2 4 2 3 4" xfId="27126" xr:uid="{CF8508C0-2706-4164-B9EA-FDF68B8F84D6}"/>
    <cellStyle name="Millares 12 2 2 4 2 3 5" xfId="50008" xr:uid="{6C0E3D42-C80D-40AB-8D8E-90ADB4777303}"/>
    <cellStyle name="Millares 12 2 2 4 2 4" xfId="5307" xr:uid="{24DB85DF-B75E-4686-97E4-A1E2F1107385}"/>
    <cellStyle name="Millares 12 2 2 4 2 4 2" xfId="16759" xr:uid="{4CF1CBA4-5AF8-433C-8020-BE80DF09AF9B}"/>
    <cellStyle name="Millares 12 2 2 4 2 4 2 2" xfId="39653" xr:uid="{4EFECC5C-B218-43B4-8304-E42E8250380B}"/>
    <cellStyle name="Millares 12 2 2 4 2 4 3" xfId="28212" xr:uid="{19929A93-B10A-44A8-B193-961316945412}"/>
    <cellStyle name="Millares 12 2 2 4 2 4 4" xfId="51094" xr:uid="{0324098A-AEFF-4DC3-B05A-C3422546B63D}"/>
    <cellStyle name="Millares 12 2 2 4 2 5" xfId="10368" xr:uid="{705CFBE1-9FD3-4605-B78C-48E72874285A}"/>
    <cellStyle name="Millares 12 2 2 4 2 5 2" xfId="21811" xr:uid="{6794B6F8-6A6E-4637-BD83-0111F92EF6B2}"/>
    <cellStyle name="Millares 12 2 2 4 2 5 2 2" xfId="44705" xr:uid="{F4FFD970-ED81-4817-B8EF-5DF8522C7FFD}"/>
    <cellStyle name="Millares 12 2 2 4 2 5 3" xfId="33264" xr:uid="{0A0FEDB5-0F4C-4D7D-99DD-ECF6384CF461}"/>
    <cellStyle name="Millares 12 2 2 4 2 6" xfId="11452" xr:uid="{713461A1-4813-4CB4-8F30-A011D7BAA6AD}"/>
    <cellStyle name="Millares 12 2 2 4 2 6 2" xfId="22895" xr:uid="{B98487E9-01D8-4DB4-9C3F-C13DB3262885}"/>
    <cellStyle name="Millares 12 2 2 4 2 6 2 2" xfId="45789" xr:uid="{D779914C-819B-4C74-B2BE-13D20311AA1B}"/>
    <cellStyle name="Millares 12 2 2 4 2 6 3" xfId="34348" xr:uid="{1C639D9D-187D-424A-8902-217F7581B45B}"/>
    <cellStyle name="Millares 12 2 2 4 2 7" xfId="12517" xr:uid="{DC185807-7163-49B9-BD4E-429292622AE6}"/>
    <cellStyle name="Millares 12 2 2 4 2 7 2" xfId="35411" xr:uid="{9F8D8DBC-DB99-4F93-8B1C-7DBF5E1A86D1}"/>
    <cellStyle name="Millares 12 2 2 4 2 8" xfId="23970" xr:uid="{3D5D93E8-6732-48C2-AE75-2500D7814EEA}"/>
    <cellStyle name="Millares 12 2 2 4 2 9" xfId="46853" xr:uid="{3693C53F-7F97-4FA7-B872-A7BAD12E3232}"/>
    <cellStyle name="Millares 12 2 2 4 3" xfId="1850" xr:uid="{7293CF68-776F-4B8E-BB79-A9086830514E}"/>
    <cellStyle name="Millares 12 2 2 4 3 2" xfId="6097" xr:uid="{18A7E94E-734A-4DCB-BDBD-1FD0CA98660C}"/>
    <cellStyle name="Millares 12 2 2 4 3 2 2" xfId="17549" xr:uid="{5DC7F92E-CF45-4C0C-8145-1244A35FED6F}"/>
    <cellStyle name="Millares 12 2 2 4 3 2 2 2" xfId="40443" xr:uid="{55856E3E-B884-4BE7-A0E5-76938D49EE59}"/>
    <cellStyle name="Millares 12 2 2 4 3 2 3" xfId="29002" xr:uid="{4CB14032-7B8A-44C3-AA12-60038EB43838}"/>
    <cellStyle name="Millares 12 2 2 4 3 2 4" xfId="51884" xr:uid="{47BCD075-1D0C-46BC-8944-C76643F92C58}"/>
    <cellStyle name="Millares 12 2 2 4 3 3" xfId="13307" xr:uid="{FC46F418-1669-4144-AAAB-3B527C867154}"/>
    <cellStyle name="Millares 12 2 2 4 3 3 2" xfId="36201" xr:uid="{F02956AC-97D0-4799-AD60-BAC616F38A68}"/>
    <cellStyle name="Millares 12 2 2 4 3 4" xfId="24760" xr:uid="{CBA7614D-CF40-4C5D-88E0-3225D55E886E}"/>
    <cellStyle name="Millares 12 2 2 4 3 5" xfId="47643" xr:uid="{6A121927-6316-439C-A017-6C33285DE140}"/>
    <cellStyle name="Millares 12 2 2 4 4" xfId="3693" xr:uid="{584028CD-DF4D-4D6D-9D9D-D282404BC9E1}"/>
    <cellStyle name="Millares 12 2 2 4 4 2" xfId="7936" xr:uid="{5545C83B-4865-4541-ABD1-90E187923592}"/>
    <cellStyle name="Millares 12 2 2 4 4 2 2" xfId="19388" xr:uid="{69CE39DE-D1DC-46F1-8A9D-77FE002D67C6}"/>
    <cellStyle name="Millares 12 2 2 4 4 2 2 2" xfId="42282" xr:uid="{6129266E-F28B-4A6D-BEF4-A998CF88FC10}"/>
    <cellStyle name="Millares 12 2 2 4 4 2 3" xfId="30841" xr:uid="{088B2F0D-450B-4E26-B153-AF4DE150C9AF}"/>
    <cellStyle name="Millares 12 2 2 4 4 2 4" xfId="53723" xr:uid="{66127032-63B0-4FE6-89B9-D2135EF7D062}"/>
    <cellStyle name="Millares 12 2 2 4 4 3" xfId="15146" xr:uid="{9152062B-7A21-47E3-8F43-3697B5284A3B}"/>
    <cellStyle name="Millares 12 2 2 4 4 3 2" xfId="38040" xr:uid="{A22C4E48-3AAF-4A27-B682-FBC74B80A57D}"/>
    <cellStyle name="Millares 12 2 2 4 4 4" xfId="26599" xr:uid="{71A37769-495F-4683-AD08-F54545F3AC94}"/>
    <cellStyle name="Millares 12 2 2 4 4 5" xfId="49481" xr:uid="{DB07D439-4AC5-41CD-B0CC-A60E47C3A978}"/>
    <cellStyle name="Millares 12 2 2 4 5" xfId="4780" xr:uid="{D31497CD-F663-4034-9A80-D83CBD7FF2B5}"/>
    <cellStyle name="Millares 12 2 2 4 5 2" xfId="16232" xr:uid="{D7FCBC21-588A-4983-A966-A301691BAD03}"/>
    <cellStyle name="Millares 12 2 2 4 5 2 2" xfId="39126" xr:uid="{A8E83A15-0DC0-49D6-BD87-D61D8DDC229B}"/>
    <cellStyle name="Millares 12 2 2 4 5 3" xfId="27685" xr:uid="{5A3B6C77-B73C-4F5A-94B7-DF24DCD6A092}"/>
    <cellStyle name="Millares 12 2 2 4 5 4" xfId="50567" xr:uid="{9B9413D6-73C3-44E2-8ADE-E374D8529538}"/>
    <cellStyle name="Millares 12 2 2 4 6" xfId="9841" xr:uid="{4850193C-3C4E-4D1C-B83D-CB0F3EC8D5D3}"/>
    <cellStyle name="Millares 12 2 2 4 6 2" xfId="21284" xr:uid="{F0A8BF37-1BA9-4EAF-A86F-F09385D8FF22}"/>
    <cellStyle name="Millares 12 2 2 4 6 2 2" xfId="44178" xr:uid="{E027A973-E589-4F25-8766-B0207737BD41}"/>
    <cellStyle name="Millares 12 2 2 4 6 3" xfId="32737" xr:uid="{C107B9C5-53AA-4141-990F-38F0332116EA}"/>
    <cellStyle name="Millares 12 2 2 4 7" xfId="10925" xr:uid="{B9DE60B4-24DE-49CE-84FB-834200CCB1C0}"/>
    <cellStyle name="Millares 12 2 2 4 7 2" xfId="22368" xr:uid="{7EEF2264-406D-4C19-A137-AD4ED14FEDD4}"/>
    <cellStyle name="Millares 12 2 2 4 7 2 2" xfId="45262" xr:uid="{65E693AD-A76F-40C4-A694-799BAFBE44C9}"/>
    <cellStyle name="Millares 12 2 2 4 7 3" xfId="33821" xr:uid="{7DB62CDD-F3E9-49A6-87A0-F6D69D2304E6}"/>
    <cellStyle name="Millares 12 2 2 4 8" xfId="11990" xr:uid="{0BB1EB3D-3156-4A73-8787-F50B3FB8DD55}"/>
    <cellStyle name="Millares 12 2 2 4 8 2" xfId="34884" xr:uid="{536DD0AD-0303-4264-A6A0-275226D34979}"/>
    <cellStyle name="Millares 12 2 2 4 9" xfId="23443" xr:uid="{EDF1A339-1A07-4A14-B241-DB3D1A783784}"/>
    <cellStyle name="Millares 12 2 2 5" xfId="796" xr:uid="{4D4BC1DD-4F30-48E5-AF1D-E7C5F716E4E1}"/>
    <cellStyle name="Millares 12 2 2 5 2" xfId="2113" xr:uid="{A59DE986-F6DB-4555-87C3-914000102ED5}"/>
    <cellStyle name="Millares 12 2 2 5 2 2" xfId="6360" xr:uid="{118E7B9E-BC73-47CB-B487-118062EF3C61}"/>
    <cellStyle name="Millares 12 2 2 5 2 2 2" xfId="17812" xr:uid="{0C074E96-20D2-41D6-960C-8FF693681F2C}"/>
    <cellStyle name="Millares 12 2 2 5 2 2 2 2" xfId="40706" xr:uid="{86014B6B-7B64-44BC-82FA-74EDEE6A97F1}"/>
    <cellStyle name="Millares 12 2 2 5 2 2 3" xfId="29265" xr:uid="{14EBAD52-2A8E-469B-ACC2-9C8B68781B71}"/>
    <cellStyle name="Millares 12 2 2 5 2 2 4" xfId="52147" xr:uid="{495981F7-F06E-4A2D-8BA0-730F7D06E96A}"/>
    <cellStyle name="Millares 12 2 2 5 2 3" xfId="13570" xr:uid="{76A04843-8791-475C-8C90-F2349A541AD9}"/>
    <cellStyle name="Millares 12 2 2 5 2 3 2" xfId="36464" xr:uid="{EAFBD5E6-0B8D-4998-9C02-F2E921D24DC1}"/>
    <cellStyle name="Millares 12 2 2 5 2 4" xfId="25023" xr:uid="{D457A8E0-4C3C-41D4-AA9A-C2552EDFF20B}"/>
    <cellStyle name="Millares 12 2 2 5 2 5" xfId="47906" xr:uid="{C25B15AA-1F12-460E-8C5C-3A0930ADE9DA}"/>
    <cellStyle name="Millares 12 2 2 5 3" xfId="3956" xr:uid="{9DE9763A-F56C-4902-BB05-5BC1F5F51E11}"/>
    <cellStyle name="Millares 12 2 2 5 3 2" xfId="8199" xr:uid="{28CC8127-5893-494A-AF39-27AD281D1B24}"/>
    <cellStyle name="Millares 12 2 2 5 3 2 2" xfId="19651" xr:uid="{1E731A8E-8D2B-4361-B542-AF7721041FF7}"/>
    <cellStyle name="Millares 12 2 2 5 3 2 2 2" xfId="42545" xr:uid="{8BDFC7BD-9264-4F66-B59B-21C22402F173}"/>
    <cellStyle name="Millares 12 2 2 5 3 2 3" xfId="31104" xr:uid="{D39C6712-AA68-4815-8A4C-C9671F09ACCE}"/>
    <cellStyle name="Millares 12 2 2 5 3 2 4" xfId="53986" xr:uid="{DF3C2088-26EA-4CB2-8CFC-DDA6CF41E32D}"/>
    <cellStyle name="Millares 12 2 2 5 3 3" xfId="15409" xr:uid="{20A1849B-3AF4-4BDF-92B5-5A812483E60E}"/>
    <cellStyle name="Millares 12 2 2 5 3 3 2" xfId="38303" xr:uid="{5DF32B1E-F77D-4708-91CA-46554D67944E}"/>
    <cellStyle name="Millares 12 2 2 5 3 4" xfId="26862" xr:uid="{C2E6303B-267E-488C-A49F-0F3B59AC1AAA}"/>
    <cellStyle name="Millares 12 2 2 5 3 5" xfId="49744" xr:uid="{01F7BAD2-8B00-4D96-9B26-29532F682AC3}"/>
    <cellStyle name="Millares 12 2 2 5 4" xfId="5043" xr:uid="{4BB40B22-8810-4336-A523-60F86BA444B4}"/>
    <cellStyle name="Millares 12 2 2 5 4 2" xfId="16495" xr:uid="{D8F70220-0A76-44C7-BD1F-0EE8007B0EE5}"/>
    <cellStyle name="Millares 12 2 2 5 4 2 2" xfId="39389" xr:uid="{71D27EAC-2B59-460C-823D-5283E789280A}"/>
    <cellStyle name="Millares 12 2 2 5 4 3" xfId="27948" xr:uid="{AB4E7373-9B53-4CAE-B534-9608B0754259}"/>
    <cellStyle name="Millares 12 2 2 5 4 4" xfId="50830" xr:uid="{AE83A4A9-8E29-4C6A-A40A-78EBE9C8E59D}"/>
    <cellStyle name="Millares 12 2 2 5 5" xfId="10104" xr:uid="{1A64A2F6-AE17-40BF-BA91-90E0EF1029DC}"/>
    <cellStyle name="Millares 12 2 2 5 5 2" xfId="21547" xr:uid="{6BCE8672-A8AF-41B0-B8BA-8B9BAF0F014C}"/>
    <cellStyle name="Millares 12 2 2 5 5 2 2" xfId="44441" xr:uid="{4D17D9FE-5892-47BE-B1D2-2E4115CD6051}"/>
    <cellStyle name="Millares 12 2 2 5 5 3" xfId="33000" xr:uid="{5D682D1C-B53C-4872-BC2F-D77E6D4B0D51}"/>
    <cellStyle name="Millares 12 2 2 5 6" xfId="11188" xr:uid="{31FF3A52-698F-4588-9205-75869AD30BA7}"/>
    <cellStyle name="Millares 12 2 2 5 6 2" xfId="22631" xr:uid="{CCC0184C-EE14-4194-A7BF-E9116ABCA6F3}"/>
    <cellStyle name="Millares 12 2 2 5 6 2 2" xfId="45525" xr:uid="{058F7C19-0DD5-4836-9785-45157E13E558}"/>
    <cellStyle name="Millares 12 2 2 5 6 3" xfId="34084" xr:uid="{846D7D4D-0C80-4E39-842F-C90A81DF3D61}"/>
    <cellStyle name="Millares 12 2 2 5 7" xfId="12253" xr:uid="{808F27F1-B530-4A28-BEA0-B9239A01BD8B}"/>
    <cellStyle name="Millares 12 2 2 5 7 2" xfId="35147" xr:uid="{1EB7BCCE-D79C-43FB-878C-54E7BDB50227}"/>
    <cellStyle name="Millares 12 2 2 5 8" xfId="23706" xr:uid="{3BF0072B-B676-4B99-9745-E991CB57277C}"/>
    <cellStyle name="Millares 12 2 2 5 9" xfId="46589" xr:uid="{92FCC6AA-2984-4B4C-B029-A4308929FAFC}"/>
    <cellStyle name="Millares 12 2 2 6" xfId="1324" xr:uid="{024E633F-543D-4ABD-9186-173E2E18979B}"/>
    <cellStyle name="Millares 12 2 2 6 2" xfId="2641" xr:uid="{BC120ADD-8AD7-4694-9B18-8621DC1AE241}"/>
    <cellStyle name="Millares 12 2 2 6 2 2" xfId="6888" xr:uid="{FA264A1B-9FC8-43A7-84C1-44AA2FF67D7F}"/>
    <cellStyle name="Millares 12 2 2 6 2 2 2" xfId="18340" xr:uid="{C1E748AB-E755-4B4D-885A-3F01EA46FF36}"/>
    <cellStyle name="Millares 12 2 2 6 2 2 2 2" xfId="41234" xr:uid="{628408FB-AA69-418C-9A00-C7495B5D4E31}"/>
    <cellStyle name="Millares 12 2 2 6 2 2 3" xfId="29793" xr:uid="{BDAFA4A7-8759-4CEC-92CD-F58707F69273}"/>
    <cellStyle name="Millares 12 2 2 6 2 2 4" xfId="52675" xr:uid="{B2B3370D-7494-4116-9A9B-6D18922CB49F}"/>
    <cellStyle name="Millares 12 2 2 6 2 3" xfId="14098" xr:uid="{D3AFF10D-6D62-48F2-A1AA-663637AC317A}"/>
    <cellStyle name="Millares 12 2 2 6 2 3 2" xfId="36992" xr:uid="{765C0C06-374F-4DEC-8EC9-CB41F8AA94F3}"/>
    <cellStyle name="Millares 12 2 2 6 2 4" xfId="25551" xr:uid="{16A37DEA-02BE-4527-9A9E-D52D13EDCF7B}"/>
    <cellStyle name="Millares 12 2 2 6 2 5" xfId="48434" xr:uid="{C628BEE9-4D95-47A9-B385-30CD1AB0C062}"/>
    <cellStyle name="Millares 12 2 2 6 3" xfId="5571" xr:uid="{1C091950-7D25-49C2-91AC-62E3F8CDA882}"/>
    <cellStyle name="Millares 12 2 2 6 3 2" xfId="17023" xr:uid="{35E849CD-DE24-465F-840F-04A00AF16297}"/>
    <cellStyle name="Millares 12 2 2 6 3 2 2" xfId="39917" xr:uid="{BFEF2A40-FA2A-4868-A6D3-51D8C05484A3}"/>
    <cellStyle name="Millares 12 2 2 6 3 3" xfId="28476" xr:uid="{B6AD2D67-8A6D-4F83-B7BF-51452F6E1777}"/>
    <cellStyle name="Millares 12 2 2 6 3 4" xfId="51358" xr:uid="{5C0C493F-D123-469C-A0CD-D712675478F4}"/>
    <cellStyle name="Millares 12 2 2 6 4" xfId="12781" xr:uid="{6BAC6F96-114F-471D-9F7A-DFE09E4A7DBF}"/>
    <cellStyle name="Millares 12 2 2 6 4 2" xfId="35675" xr:uid="{4A027255-35B3-422C-B5B1-7DFAECA1AFA6}"/>
    <cellStyle name="Millares 12 2 2 6 5" xfId="24234" xr:uid="{B8048410-50F1-495C-9AE9-41010A9EAAB7}"/>
    <cellStyle name="Millares 12 2 2 6 6" xfId="47117" xr:uid="{10082903-5859-4BB7-A472-E91DD1F06866}"/>
    <cellStyle name="Millares 12 2 2 7" xfId="1587" xr:uid="{59045406-40DF-4CA6-BCD8-A6B299939E1D}"/>
    <cellStyle name="Millares 12 2 2 7 2" xfId="5834" xr:uid="{5F00EEE5-9CA3-4426-9F05-026391CFEDD6}"/>
    <cellStyle name="Millares 12 2 2 7 2 2" xfId="17286" xr:uid="{6A53887F-3050-47D8-9890-657D286C5A3E}"/>
    <cellStyle name="Millares 12 2 2 7 2 2 2" xfId="40180" xr:uid="{C23A1F71-B33F-4840-AF00-2391E4AC1BB5}"/>
    <cellStyle name="Millares 12 2 2 7 2 3" xfId="28739" xr:uid="{B6ADBED6-826F-48C5-976C-854C819E194C}"/>
    <cellStyle name="Millares 12 2 2 7 2 4" xfId="51621" xr:uid="{64AFB0B8-BE0A-4E85-8AFD-02EBE16C2659}"/>
    <cellStyle name="Millares 12 2 2 7 3" xfId="13044" xr:uid="{7F71DAB3-582E-401C-BBB2-8F3F2B38D1D0}"/>
    <cellStyle name="Millares 12 2 2 7 3 2" xfId="35938" xr:uid="{7FA67AC1-420A-482E-BB5C-81414B277908}"/>
    <cellStyle name="Millares 12 2 2 7 4" xfId="24497" xr:uid="{6D2EE50A-A7A0-4B77-A5F8-0D610499C037}"/>
    <cellStyle name="Millares 12 2 2 7 5" xfId="47380" xr:uid="{CF0BF181-22AF-4FF7-B05F-7CEC93CAC1E3}"/>
    <cellStyle name="Millares 12 2 2 8" xfId="2909" xr:uid="{180DCF65-887D-48D3-AD55-49093DDBEF1D}"/>
    <cellStyle name="Millares 12 2 2 8 2" xfId="7152" xr:uid="{46645C19-9CD6-4513-932C-5885F7586449}"/>
    <cellStyle name="Millares 12 2 2 8 2 2" xfId="18604" xr:uid="{655A6831-1AD2-4849-8710-46940D75A4FF}"/>
    <cellStyle name="Millares 12 2 2 8 2 2 2" xfId="41498" xr:uid="{5BAC3CE4-6B7B-47E4-8C4B-92BC289F0DBC}"/>
    <cellStyle name="Millares 12 2 2 8 2 3" xfId="30057" xr:uid="{A2253161-BB4A-44A0-99CA-5E1BA030C55D}"/>
    <cellStyle name="Millares 12 2 2 8 2 4" xfId="52939" xr:uid="{38D7F3D5-2C85-4C5A-9907-0007D6C84B3C}"/>
    <cellStyle name="Millares 12 2 2 8 3" xfId="14362" xr:uid="{33D39C93-F056-49D9-87C2-798873D36D52}"/>
    <cellStyle name="Millares 12 2 2 8 3 2" xfId="37256" xr:uid="{EFB85AE1-7434-497E-AAAC-62C5064D8395}"/>
    <cellStyle name="Millares 12 2 2 8 4" xfId="25815" xr:uid="{F1BF3C63-F6FE-42A3-B058-0B2491406AE6}"/>
    <cellStyle name="Millares 12 2 2 8 5" xfId="48697" xr:uid="{CD4361A9-CFE0-4A19-BC06-1D3F9033E108}"/>
    <cellStyle name="Millares 12 2 2 9" xfId="3169" xr:uid="{5C8164BC-D05B-4290-829D-EE67B94C0CC8}"/>
    <cellStyle name="Millares 12 2 2 9 2" xfId="7411" xr:uid="{994AF02B-0146-4A34-8208-059101A804CD}"/>
    <cellStyle name="Millares 12 2 2 9 2 2" xfId="18863" xr:uid="{64999B44-DF36-4F3D-B529-782E193C6A38}"/>
    <cellStyle name="Millares 12 2 2 9 2 2 2" xfId="41757" xr:uid="{3F900B39-30EE-4EA4-B337-999A77FBBCF3}"/>
    <cellStyle name="Millares 12 2 2 9 2 3" xfId="30316" xr:uid="{E3DC3985-28A7-4AAF-B55A-4E41EEC8E30C}"/>
    <cellStyle name="Millares 12 2 2 9 2 4" xfId="53198" xr:uid="{DF9E442C-077F-444E-B7DC-C3634ECF5ED4}"/>
    <cellStyle name="Millares 12 2 2 9 3" xfId="14621" xr:uid="{EC30C572-B2DE-47C2-A63E-54EA49F8B05B}"/>
    <cellStyle name="Millares 12 2 2 9 3 2" xfId="37515" xr:uid="{1A2785BE-4DF1-4C15-9A86-74A0B4F5E06C}"/>
    <cellStyle name="Millares 12 2 2 9 4" xfId="26074" xr:uid="{09FD79C0-22A2-4C3F-B27A-0474742BFE1D}"/>
    <cellStyle name="Millares 12 2 2 9 5" xfId="48956" xr:uid="{8F1D606F-B109-4640-B062-9908A7419DDA}"/>
    <cellStyle name="Millares 12 2 20" xfId="10644" xr:uid="{CA1C887A-85AA-40E1-93EC-C8C3A5B58DF1}"/>
    <cellStyle name="Millares 12 2 20 2" xfId="22087" xr:uid="{713CDA96-5C12-4E62-8747-12EDBBA825B4}"/>
    <cellStyle name="Millares 12 2 20 2 2" xfId="44981" xr:uid="{E599E929-DA66-484A-B026-BFDE3476CEEC}"/>
    <cellStyle name="Millares 12 2 20 3" xfId="33540" xr:uid="{181C7BB3-7EE6-4CAC-96D2-6886031B8850}"/>
    <cellStyle name="Millares 12 2 21" xfId="11709" xr:uid="{08ABC6ED-4C65-485B-9487-5BA12B628F7B}"/>
    <cellStyle name="Millares 12 2 21 2" xfId="34603" xr:uid="{627F66E2-A8CE-4A4D-9227-C5D48562BDAF}"/>
    <cellStyle name="Millares 12 2 22" xfId="23162" xr:uid="{DF954770-2ACE-46FE-9471-7CD9D01E9D54}"/>
    <cellStyle name="Millares 12 2 23" xfId="46045" xr:uid="{88AB42AF-8979-41B5-9EFC-21D70C85EB67}"/>
    <cellStyle name="Millares 12 2 24" xfId="55379" xr:uid="{917D0357-3CF8-4940-9613-AF73292083F7}"/>
    <cellStyle name="Millares 12 2 3" xfId="265" xr:uid="{E6108D26-29C0-48F4-94F8-133544A84FD5}"/>
    <cellStyle name="Millares 12 2 3 10" xfId="4512" xr:uid="{43FBA0AC-E3FB-4F40-BE25-B05DE4684D18}"/>
    <cellStyle name="Millares 12 2 3 10 2" xfId="15964" xr:uid="{1D2307DB-DAB6-41C4-A022-E5127588C3C6}"/>
    <cellStyle name="Millares 12 2 3 10 2 2" xfId="38858" xr:uid="{34BD97C4-4FA1-4ECC-BDEE-67DA43F6B630}"/>
    <cellStyle name="Millares 12 2 3 10 3" xfId="27417" xr:uid="{FE0AA476-7A75-4995-903D-09C11EC7AD8F}"/>
    <cellStyle name="Millares 12 2 3 10 4" xfId="50299" xr:uid="{5ED06DE9-707B-407D-9815-24804A774BBE}"/>
    <cellStyle name="Millares 12 2 3 11" xfId="8796" xr:uid="{A99FD9E6-C339-4FAD-B5B8-36AE086AFA11}"/>
    <cellStyle name="Millares 12 2 3 11 2" xfId="20240" xr:uid="{40B3E7E9-15D5-4B12-9F45-791883E3AA4A}"/>
    <cellStyle name="Millares 12 2 3 11 2 2" xfId="43134" xr:uid="{1DBB593D-064B-46ED-A700-2D013EEBC4B4}"/>
    <cellStyle name="Millares 12 2 3 11 3" xfId="31693" xr:uid="{7E461409-A448-4D76-9E7B-46DFF6D87453}"/>
    <cellStyle name="Millares 12 2 3 11 4" xfId="54575" xr:uid="{2CEEC6D0-A13D-4454-B2CD-027735D3DFA3}"/>
    <cellStyle name="Millares 12 2 3 12" xfId="9057" xr:uid="{EC8B1836-AFF8-491A-A0C5-28BC857E486F}"/>
    <cellStyle name="Millares 12 2 3 12 2" xfId="20501" xr:uid="{4969DB5B-826C-4CEA-901C-0AE9F3CEA297}"/>
    <cellStyle name="Millares 12 2 3 12 2 2" xfId="43395" xr:uid="{98EA9552-7173-458E-BC14-5AC2401FC99B}"/>
    <cellStyle name="Millares 12 2 3 12 3" xfId="31954" xr:uid="{5182B124-0F25-4C4E-9EBF-1EDF86462E81}"/>
    <cellStyle name="Millares 12 2 3 12 4" xfId="54836" xr:uid="{3F2C4E3D-F831-487B-BFC7-39AAC401345C}"/>
    <cellStyle name="Millares 12 2 3 13" xfId="9324" xr:uid="{708AC259-A5D6-45B4-8631-2D474EAFD2EB}"/>
    <cellStyle name="Millares 12 2 3 13 2" xfId="20768" xr:uid="{CC084DCD-387F-4878-9A26-B4CE806F828E}"/>
    <cellStyle name="Millares 12 2 3 13 2 2" xfId="43662" xr:uid="{D0BA36CB-20EF-4D90-8D85-C6FE411FA48C}"/>
    <cellStyle name="Millares 12 2 3 13 3" xfId="32221" xr:uid="{783B7CC8-5248-4AF2-9685-9ACB25836FA6}"/>
    <cellStyle name="Millares 12 2 3 13 4" xfId="55103" xr:uid="{321C8347-A2FD-45D4-AEF1-B429233D1CE2}"/>
    <cellStyle name="Millares 12 2 3 14" xfId="9595" xr:uid="{E941E9C4-CBE5-4067-8F70-1B04B98355F3}"/>
    <cellStyle name="Millares 12 2 3 14 2" xfId="21038" xr:uid="{1E3AB422-5792-40DB-9C32-39652B0631A3}"/>
    <cellStyle name="Millares 12 2 3 14 2 2" xfId="43932" xr:uid="{ED4941A3-7C52-4B58-805D-0E17FF96E514}"/>
    <cellStyle name="Millares 12 2 3 14 3" xfId="32491" xr:uid="{39AC68B1-0F6A-427B-A11C-1695365F5FDA}"/>
    <cellStyle name="Millares 12 2 3 15" xfId="10681" xr:uid="{5129A7D8-ADBD-446A-A826-9A686CEC697F}"/>
    <cellStyle name="Millares 12 2 3 15 2" xfId="22124" xr:uid="{9A9172D6-C85B-410C-9698-267318A9DF93}"/>
    <cellStyle name="Millares 12 2 3 15 2 2" xfId="45018" xr:uid="{1F32DDA5-595B-4461-98BD-0CB1BA6756EF}"/>
    <cellStyle name="Millares 12 2 3 15 3" xfId="33577" xr:uid="{D75843A6-DA30-44DF-953B-E43A1EA955D3}"/>
    <cellStyle name="Millares 12 2 3 16" xfId="11746" xr:uid="{05225F58-79CB-42C5-9279-222D82B75548}"/>
    <cellStyle name="Millares 12 2 3 16 2" xfId="34640" xr:uid="{F2D513F7-E59C-4471-8531-978F4240111D}"/>
    <cellStyle name="Millares 12 2 3 17" xfId="23199" xr:uid="{0F2A9351-EBC1-412A-98E0-D7759314A485}"/>
    <cellStyle name="Millares 12 2 3 18" xfId="46082" xr:uid="{B569DB5B-F60E-4731-B58A-38FBBC027F38}"/>
    <cellStyle name="Millares 12 2 3 19" xfId="55418" xr:uid="{34A80147-E6CB-4F03-B53F-1F9681186874}"/>
    <cellStyle name="Millares 12 2 3 2" xfId="404" xr:uid="{C1602676-A3EA-4FA5-83D2-952C5569784B}"/>
    <cellStyle name="Millares 12 2 3 2 10" xfId="8912" xr:uid="{CA6626F7-F2F6-4625-926C-24669B69EEB1}"/>
    <cellStyle name="Millares 12 2 3 2 10 2" xfId="20356" xr:uid="{6CB9E311-CC21-4F35-9875-019B86053471}"/>
    <cellStyle name="Millares 12 2 3 2 10 2 2" xfId="43250" xr:uid="{4C3E4E7D-00B5-4F35-8747-8148FEDC325B}"/>
    <cellStyle name="Millares 12 2 3 2 10 3" xfId="31809" xr:uid="{80C20EE6-4B73-4195-83CC-577707DD3F1B}"/>
    <cellStyle name="Millares 12 2 3 2 10 4" xfId="54691" xr:uid="{B2D9D9AC-9680-4BF7-AC97-11CFA29FF2BE}"/>
    <cellStyle name="Millares 12 2 3 2 11" xfId="9174" xr:uid="{D4F51091-CC90-45A9-9CB8-E689D4055FE7}"/>
    <cellStyle name="Millares 12 2 3 2 11 2" xfId="20618" xr:uid="{0A990667-5F87-4B8E-BA08-6AC8E2E702D5}"/>
    <cellStyle name="Millares 12 2 3 2 11 2 2" xfId="43512" xr:uid="{4BDBC9AD-2D92-4FA8-8B39-7829FE2F2C2A}"/>
    <cellStyle name="Millares 12 2 3 2 11 3" xfId="32071" xr:uid="{271E4D41-CFFA-4356-A6A5-36DBB903A786}"/>
    <cellStyle name="Millares 12 2 3 2 11 4" xfId="54953" xr:uid="{DF0DFA1D-A9C0-4F15-A370-7B2584D475A2}"/>
    <cellStyle name="Millares 12 2 3 2 12" xfId="9441" xr:uid="{85A804BF-F917-47EA-BF5C-2348063B3572}"/>
    <cellStyle name="Millares 12 2 3 2 12 2" xfId="20885" xr:uid="{8BE8524B-CF07-4A31-9EC0-C00CA515FDFA}"/>
    <cellStyle name="Millares 12 2 3 2 12 2 2" xfId="43779" xr:uid="{F694BC5D-EEB7-4857-A1DD-D86A837FB3DF}"/>
    <cellStyle name="Millares 12 2 3 2 12 3" xfId="32338" xr:uid="{A482FEA5-2D26-4236-8D74-85019666E646}"/>
    <cellStyle name="Millares 12 2 3 2 12 4" xfId="55220" xr:uid="{022DA088-4FE4-4471-A4B7-88A0E7A4E0E9}"/>
    <cellStyle name="Millares 12 2 3 2 13" xfId="9713" xr:uid="{7C05D39B-6363-45F9-893E-7141BEC481BF}"/>
    <cellStyle name="Millares 12 2 3 2 13 2" xfId="21156" xr:uid="{7311526A-8BFB-4DE6-92D7-5C1AD9A67A33}"/>
    <cellStyle name="Millares 12 2 3 2 13 2 2" xfId="44050" xr:uid="{6B37B15F-0DD3-43A9-BF6A-EE7C9FF6E418}"/>
    <cellStyle name="Millares 12 2 3 2 13 3" xfId="32609" xr:uid="{F1C5F9F6-C94B-4D9C-824D-C5F219E7F502}"/>
    <cellStyle name="Millares 12 2 3 2 14" xfId="10797" xr:uid="{4B5B7A14-7A0D-4E14-B10C-1306D9E5C6E9}"/>
    <cellStyle name="Millares 12 2 3 2 14 2" xfId="22240" xr:uid="{7EDCA1A8-8192-4A75-84B4-279BE00DD95F}"/>
    <cellStyle name="Millares 12 2 3 2 14 2 2" xfId="45134" xr:uid="{862BED04-A6E8-49F9-9D17-836D9CCA7FAA}"/>
    <cellStyle name="Millares 12 2 3 2 14 3" xfId="33693" xr:uid="{79FFC034-A71B-4B22-BF09-69D52BA255CF}"/>
    <cellStyle name="Millares 12 2 3 2 15" xfId="11862" xr:uid="{B8B44F92-38ED-434A-8CFB-3840B498D2C7}"/>
    <cellStyle name="Millares 12 2 3 2 15 2" xfId="34756" xr:uid="{9746A525-10EE-4BB9-88F7-59A5637A7E0C}"/>
    <cellStyle name="Millares 12 2 3 2 16" xfId="23315" xr:uid="{89B7C9B6-85D2-44AB-9C02-717ED1BB37E8}"/>
    <cellStyle name="Millares 12 2 3 2 17" xfId="46198" xr:uid="{537F71A5-A6BC-4BC3-BBC9-27ABFB264E25}"/>
    <cellStyle name="Millares 12 2 3 2 18" xfId="55537" xr:uid="{8DA8873F-AE0A-4625-94F0-85A3F8344DAD}"/>
    <cellStyle name="Millares 12 2 3 2 2" xfId="667" xr:uid="{B20B8FBD-581A-4F4D-B8D6-878B7A6DFD7D}"/>
    <cellStyle name="Millares 12 2 3 2 2 10" xfId="46461" xr:uid="{16E898F0-8200-4F3B-A514-7C8376E6D80F}"/>
    <cellStyle name="Millares 12 2 3 2 2 11" xfId="55806" xr:uid="{97D68925-D4D2-4861-B3A3-485EE74C9F9E}"/>
    <cellStyle name="Millares 12 2 3 2 2 2" xfId="1195" xr:uid="{FEC484C3-FE8A-4E44-9715-5845A6D2BFEE}"/>
    <cellStyle name="Millares 12 2 3 2 2 2 2" xfId="2512" xr:uid="{AEE369D5-29AF-4893-AB1E-9EC7996DB062}"/>
    <cellStyle name="Millares 12 2 3 2 2 2 2 2" xfId="6759" xr:uid="{5407D629-01EC-4908-B658-5179560DAC3D}"/>
    <cellStyle name="Millares 12 2 3 2 2 2 2 2 2" xfId="18211" xr:uid="{A387F888-C305-4C85-AE67-29832139FF83}"/>
    <cellStyle name="Millares 12 2 3 2 2 2 2 2 2 2" xfId="41105" xr:uid="{9B3C5021-1F2C-4F58-AF30-C78DEE92B87A}"/>
    <cellStyle name="Millares 12 2 3 2 2 2 2 2 3" xfId="29664" xr:uid="{3B9B8ED7-9C4A-43D0-B6B8-9B541DFE07D7}"/>
    <cellStyle name="Millares 12 2 3 2 2 2 2 2 4" xfId="52546" xr:uid="{0E7E73E9-DAF2-46BD-BCEE-93D85F12A1F7}"/>
    <cellStyle name="Millares 12 2 3 2 2 2 2 3" xfId="13969" xr:uid="{207ED219-F28E-47EE-AD04-0D4D2AF6EF17}"/>
    <cellStyle name="Millares 12 2 3 2 2 2 2 3 2" xfId="36863" xr:uid="{F6B125A9-E054-4035-B2C7-37A65283AFFD}"/>
    <cellStyle name="Millares 12 2 3 2 2 2 2 4" xfId="25422" xr:uid="{F4923E14-204F-4AA2-BA3A-91D7C72E3C5D}"/>
    <cellStyle name="Millares 12 2 3 2 2 2 2 5" xfId="48305" xr:uid="{EBB43C16-D0FF-40E7-8085-06AAE3C6550C}"/>
    <cellStyle name="Millares 12 2 3 2 2 2 3" xfId="4355" xr:uid="{776A7154-E10A-4B19-8FED-2F59B0563EEB}"/>
    <cellStyle name="Millares 12 2 3 2 2 2 3 2" xfId="8598" xr:uid="{8D02E6CF-1E32-4A86-ACA2-227DD1722743}"/>
    <cellStyle name="Millares 12 2 3 2 2 2 3 2 2" xfId="20050" xr:uid="{4568E405-1882-45D6-932D-78F0EF07A939}"/>
    <cellStyle name="Millares 12 2 3 2 2 2 3 2 2 2" xfId="42944" xr:uid="{A4DF4433-A8C2-4F72-93EA-CDD4C8996A13}"/>
    <cellStyle name="Millares 12 2 3 2 2 2 3 2 3" xfId="31503" xr:uid="{3D58A373-046A-458F-AD6F-889AF68EC103}"/>
    <cellStyle name="Millares 12 2 3 2 2 2 3 2 4" xfId="54385" xr:uid="{DEB3D75A-843C-4188-8EFD-60B6E987695E}"/>
    <cellStyle name="Millares 12 2 3 2 2 2 3 3" xfId="15808" xr:uid="{CD119C63-C6EB-4BF2-945B-1832A9F0C9B9}"/>
    <cellStyle name="Millares 12 2 3 2 2 2 3 3 2" xfId="38702" xr:uid="{A2E660BC-33A1-4E29-929F-1356BB159224}"/>
    <cellStyle name="Millares 12 2 3 2 2 2 3 4" xfId="27261" xr:uid="{460EAFA9-3264-47ED-ADC5-3CE75C2DDF37}"/>
    <cellStyle name="Millares 12 2 3 2 2 2 3 5" xfId="50143" xr:uid="{3AC25D90-85DD-496B-8311-074B32BF47AD}"/>
    <cellStyle name="Millares 12 2 3 2 2 2 4" xfId="5442" xr:uid="{1E96A6AF-5637-46E4-968E-15C6CBF0F3BF}"/>
    <cellStyle name="Millares 12 2 3 2 2 2 4 2" xfId="16894" xr:uid="{42D89BDA-BAE1-4D37-BAC6-0B770F9FDB1E}"/>
    <cellStyle name="Millares 12 2 3 2 2 2 4 2 2" xfId="39788" xr:uid="{C1E87EC2-F03E-4C5D-9824-6F2084155B69}"/>
    <cellStyle name="Millares 12 2 3 2 2 2 4 3" xfId="28347" xr:uid="{F8AAD815-56D8-4D2A-9211-167F849A4D42}"/>
    <cellStyle name="Millares 12 2 3 2 2 2 4 4" xfId="51229" xr:uid="{1BC49A1B-4AA7-414B-8136-1189F501E09B}"/>
    <cellStyle name="Millares 12 2 3 2 2 2 5" xfId="10503" xr:uid="{A1CE7F2D-3687-48DD-A08C-C7DD2B69F39B}"/>
    <cellStyle name="Millares 12 2 3 2 2 2 5 2" xfId="21946" xr:uid="{85FAA1FB-CA51-450B-9577-92EC6F4A5B66}"/>
    <cellStyle name="Millares 12 2 3 2 2 2 5 2 2" xfId="44840" xr:uid="{70FDC844-3DCB-485F-87DB-1070E2330C3E}"/>
    <cellStyle name="Millares 12 2 3 2 2 2 5 3" xfId="33399" xr:uid="{A4525307-F5B5-4FCF-8AD2-9E7F41364AE9}"/>
    <cellStyle name="Millares 12 2 3 2 2 2 6" xfId="11587" xr:uid="{3F671A98-FE60-40C5-B1A1-8D849E1BB580}"/>
    <cellStyle name="Millares 12 2 3 2 2 2 6 2" xfId="23030" xr:uid="{249CDEFF-F151-40FB-A5A3-75DEC32DEF2F}"/>
    <cellStyle name="Millares 12 2 3 2 2 2 6 2 2" xfId="45924" xr:uid="{85A2D36D-F961-43C4-BBBF-03CDC59FB3B8}"/>
    <cellStyle name="Millares 12 2 3 2 2 2 6 3" xfId="34483" xr:uid="{8985A8D9-5DDA-4336-93BB-3C6A71F26A4D}"/>
    <cellStyle name="Millares 12 2 3 2 2 2 7" xfId="12652" xr:uid="{ABF444C9-4085-4887-B78C-4CBEE7762A13}"/>
    <cellStyle name="Millares 12 2 3 2 2 2 7 2" xfId="35546" xr:uid="{40E519D3-3010-4ADC-B807-4AE805B3546B}"/>
    <cellStyle name="Millares 12 2 3 2 2 2 8" xfId="24105" xr:uid="{E26170C7-BD6A-4793-8FE8-1146311AAB64}"/>
    <cellStyle name="Millares 12 2 3 2 2 2 9" xfId="46988" xr:uid="{1F45F385-2BF9-4C96-B647-B25A240C0FAE}"/>
    <cellStyle name="Millares 12 2 3 2 2 3" xfId="1985" xr:uid="{0A919045-65C6-4113-8BD4-D15D919F1B17}"/>
    <cellStyle name="Millares 12 2 3 2 2 3 2" xfId="6232" xr:uid="{57001B3A-FAC5-4BAE-8F48-B1A099215E96}"/>
    <cellStyle name="Millares 12 2 3 2 2 3 2 2" xfId="17684" xr:uid="{7CC81534-A6FA-4B3B-B3C8-37635BBA9E09}"/>
    <cellStyle name="Millares 12 2 3 2 2 3 2 2 2" xfId="40578" xr:uid="{E3AFA045-1758-4910-9F85-001D382D0C29}"/>
    <cellStyle name="Millares 12 2 3 2 2 3 2 3" xfId="29137" xr:uid="{23CAADDB-FB4B-44E7-8997-04E3D0C4F6B0}"/>
    <cellStyle name="Millares 12 2 3 2 2 3 2 4" xfId="52019" xr:uid="{C719FBA8-CDBE-4EF8-A41F-479FF63CAE27}"/>
    <cellStyle name="Millares 12 2 3 2 2 3 3" xfId="13442" xr:uid="{424D5449-A6B6-4B53-9346-D213A50C53AE}"/>
    <cellStyle name="Millares 12 2 3 2 2 3 3 2" xfId="36336" xr:uid="{289D3865-4702-47B7-B724-63A0549800F6}"/>
    <cellStyle name="Millares 12 2 3 2 2 3 4" xfId="24895" xr:uid="{58C71807-DBE2-4D55-9778-E2B854828BE5}"/>
    <cellStyle name="Millares 12 2 3 2 2 3 5" xfId="47778" xr:uid="{E6A0534E-7DCF-432F-A7E2-7186A7E67C14}"/>
    <cellStyle name="Millares 12 2 3 2 2 4" xfId="3828" xr:uid="{1C4C9C9B-9716-4740-94B9-9BAC1061C3F0}"/>
    <cellStyle name="Millares 12 2 3 2 2 4 2" xfId="8071" xr:uid="{66E4C203-6AE5-4FD9-873A-B973FF1DBF4D}"/>
    <cellStyle name="Millares 12 2 3 2 2 4 2 2" xfId="19523" xr:uid="{E5D85C1C-496F-49FD-A541-9675EEBCB761}"/>
    <cellStyle name="Millares 12 2 3 2 2 4 2 2 2" xfId="42417" xr:uid="{F4B66B4F-9995-43EF-A460-F900C0DB305A}"/>
    <cellStyle name="Millares 12 2 3 2 2 4 2 3" xfId="30976" xr:uid="{B1C1A8C2-DE93-40DE-B8E6-7236434D870B}"/>
    <cellStyle name="Millares 12 2 3 2 2 4 2 4" xfId="53858" xr:uid="{87ADCC5A-9CE9-446A-9A54-E8B9A190A55C}"/>
    <cellStyle name="Millares 12 2 3 2 2 4 3" xfId="15281" xr:uid="{7FCF9EF2-C350-413E-8C77-662AAC25A696}"/>
    <cellStyle name="Millares 12 2 3 2 2 4 3 2" xfId="38175" xr:uid="{E448A0DC-9F8C-47AE-9944-1D0CAE27A88F}"/>
    <cellStyle name="Millares 12 2 3 2 2 4 4" xfId="26734" xr:uid="{C853DEB8-5A64-48DB-8727-8DDF84A6813F}"/>
    <cellStyle name="Millares 12 2 3 2 2 4 5" xfId="49616" xr:uid="{EE866F77-C8D2-49D5-BAC1-99B49CA5D296}"/>
    <cellStyle name="Millares 12 2 3 2 2 5" xfId="4915" xr:uid="{04D60980-67F4-477B-9DA7-19F6C12853FB}"/>
    <cellStyle name="Millares 12 2 3 2 2 5 2" xfId="16367" xr:uid="{F4EF5C0C-4EFD-4969-9A82-E13699D304E8}"/>
    <cellStyle name="Millares 12 2 3 2 2 5 2 2" xfId="39261" xr:uid="{3F10C42C-D461-4261-A6A9-32E3EAAD0DD8}"/>
    <cellStyle name="Millares 12 2 3 2 2 5 3" xfId="27820" xr:uid="{0750E88B-5BD2-4D7D-8269-968E51CA45DF}"/>
    <cellStyle name="Millares 12 2 3 2 2 5 4" xfId="50702" xr:uid="{E8049A4A-D1DC-4913-BFCF-B4A3363D4710}"/>
    <cellStyle name="Millares 12 2 3 2 2 6" xfId="9976" xr:uid="{EF852118-213C-4BD3-B3A3-51637271189B}"/>
    <cellStyle name="Millares 12 2 3 2 2 6 2" xfId="21419" xr:uid="{EF0284BB-A23F-471C-8617-CC0D0996A4C9}"/>
    <cellStyle name="Millares 12 2 3 2 2 6 2 2" xfId="44313" xr:uid="{C84B98BC-9CC5-4678-9635-281756282703}"/>
    <cellStyle name="Millares 12 2 3 2 2 6 3" xfId="32872" xr:uid="{362E06EB-93EA-4D6D-8B43-D46B74151F40}"/>
    <cellStyle name="Millares 12 2 3 2 2 7" xfId="11060" xr:uid="{1175B4B0-3439-40CD-938E-A1382ACF815C}"/>
    <cellStyle name="Millares 12 2 3 2 2 7 2" xfId="22503" xr:uid="{E7D8BEB0-346F-49B2-A3B6-0F87B080EA4C}"/>
    <cellStyle name="Millares 12 2 3 2 2 7 2 2" xfId="45397" xr:uid="{97045B83-BE7F-40BF-938A-047A8651FBC7}"/>
    <cellStyle name="Millares 12 2 3 2 2 7 3" xfId="33956" xr:uid="{9A5D6803-C5E9-40E2-A515-D370DA108AB5}"/>
    <cellStyle name="Millares 12 2 3 2 2 8" xfId="12125" xr:uid="{B229D2FE-2BFE-4DCC-B706-671EDF8A7942}"/>
    <cellStyle name="Millares 12 2 3 2 2 8 2" xfId="35019" xr:uid="{3DF7A86C-1F89-4709-A96D-DEF2CD0591E2}"/>
    <cellStyle name="Millares 12 2 3 2 2 9" xfId="23578" xr:uid="{DB3896A0-0DBA-4AF4-BB79-31E6778FE432}"/>
    <cellStyle name="Millares 12 2 3 2 3" xfId="932" xr:uid="{1914D042-C0B6-4BF2-8C20-35FC82F1096A}"/>
    <cellStyle name="Millares 12 2 3 2 3 2" xfId="2249" xr:uid="{D6EFD397-3895-47A9-8542-FCF95140E735}"/>
    <cellStyle name="Millares 12 2 3 2 3 2 2" xfId="6496" xr:uid="{D8DFD9A6-EE2C-43A0-94E2-857BE47F3A36}"/>
    <cellStyle name="Millares 12 2 3 2 3 2 2 2" xfId="17948" xr:uid="{27512E8D-7ED1-4393-A22C-9CC5BA4017D6}"/>
    <cellStyle name="Millares 12 2 3 2 3 2 2 2 2" xfId="40842" xr:uid="{158B0001-3307-4CFC-BE0C-ACBE6C8AF32B}"/>
    <cellStyle name="Millares 12 2 3 2 3 2 2 3" xfId="29401" xr:uid="{CC4B8FDB-70B5-4443-A517-D1160B2BC863}"/>
    <cellStyle name="Millares 12 2 3 2 3 2 2 4" xfId="52283" xr:uid="{2EDB6270-3684-45F9-9CDA-3AE9919E56AA}"/>
    <cellStyle name="Millares 12 2 3 2 3 2 3" xfId="13706" xr:uid="{83D5CD55-33CB-481D-A5ED-FAE996F395F9}"/>
    <cellStyle name="Millares 12 2 3 2 3 2 3 2" xfId="36600" xr:uid="{89E3B206-6877-47DF-AD13-0F458841B3CA}"/>
    <cellStyle name="Millares 12 2 3 2 3 2 4" xfId="25159" xr:uid="{D3413C02-6715-45D3-8CF7-DAC31B49F4B4}"/>
    <cellStyle name="Millares 12 2 3 2 3 2 5" xfId="48042" xr:uid="{010ACBE4-CE6D-4A2D-8A79-BDC0D3130C6B}"/>
    <cellStyle name="Millares 12 2 3 2 3 3" xfId="4092" xr:uid="{92530A35-4CC7-4CF9-8255-B96DA1A8DADF}"/>
    <cellStyle name="Millares 12 2 3 2 3 3 2" xfId="8335" xr:uid="{C684B137-3613-4865-A9FF-B4BB54F0197C}"/>
    <cellStyle name="Millares 12 2 3 2 3 3 2 2" xfId="19787" xr:uid="{C47AC95C-DB08-418D-A9D1-CBB95E25C809}"/>
    <cellStyle name="Millares 12 2 3 2 3 3 2 2 2" xfId="42681" xr:uid="{7D5CED8F-F614-4850-84A4-B6778BF71AD9}"/>
    <cellStyle name="Millares 12 2 3 2 3 3 2 3" xfId="31240" xr:uid="{8EB7A3CB-997C-4192-9C94-52E130409693}"/>
    <cellStyle name="Millares 12 2 3 2 3 3 2 4" xfId="54122" xr:uid="{8C9BFB48-9459-4528-902B-5841CBC6501C}"/>
    <cellStyle name="Millares 12 2 3 2 3 3 3" xfId="15545" xr:uid="{4EE67381-C050-472A-BDE2-A0129CCF136D}"/>
    <cellStyle name="Millares 12 2 3 2 3 3 3 2" xfId="38439" xr:uid="{E9588E71-C490-43A1-8EE9-0FD4418561B3}"/>
    <cellStyle name="Millares 12 2 3 2 3 3 4" xfId="26998" xr:uid="{26862D40-FD2D-4670-810B-6C4C33B6B1ED}"/>
    <cellStyle name="Millares 12 2 3 2 3 3 5" xfId="49880" xr:uid="{6E6E843D-85EC-4088-B93E-400D1CDC006C}"/>
    <cellStyle name="Millares 12 2 3 2 3 4" xfId="5179" xr:uid="{15E00B92-FF42-40B1-A9D5-5A9FEFA6B269}"/>
    <cellStyle name="Millares 12 2 3 2 3 4 2" xfId="16631" xr:uid="{24CFD70A-0C24-44F2-8391-9F9B9ADCFEDF}"/>
    <cellStyle name="Millares 12 2 3 2 3 4 2 2" xfId="39525" xr:uid="{8FD80EE7-EF59-4453-80B4-5FD6E00BB9B0}"/>
    <cellStyle name="Millares 12 2 3 2 3 4 3" xfId="28084" xr:uid="{D1606490-B64A-4990-825F-34BACAE41F21}"/>
    <cellStyle name="Millares 12 2 3 2 3 4 4" xfId="50966" xr:uid="{3A4C927E-DE89-4A2B-BCA2-B5C9E377E295}"/>
    <cellStyle name="Millares 12 2 3 2 3 5" xfId="10240" xr:uid="{FCB4B939-06CF-4A82-8FE3-BC41AF7F7C00}"/>
    <cellStyle name="Millares 12 2 3 2 3 5 2" xfId="21683" xr:uid="{28C7B932-20A9-4330-966F-CFEE7CA38773}"/>
    <cellStyle name="Millares 12 2 3 2 3 5 2 2" xfId="44577" xr:uid="{17C2875E-E796-4A33-BD6B-D237BF7EC55E}"/>
    <cellStyle name="Millares 12 2 3 2 3 5 3" xfId="33136" xr:uid="{7F85E2E7-C35A-4ED3-8B0E-BE2A8CF36BD0}"/>
    <cellStyle name="Millares 12 2 3 2 3 6" xfId="11324" xr:uid="{A67D9D45-0B20-41AC-9DB7-41A31801A137}"/>
    <cellStyle name="Millares 12 2 3 2 3 6 2" xfId="22767" xr:uid="{FF43EA0B-FFA6-4EB8-B2F6-0451CD435FF9}"/>
    <cellStyle name="Millares 12 2 3 2 3 6 2 2" xfId="45661" xr:uid="{8DCB93ED-39D8-44F4-A050-E1FAF06DF3ED}"/>
    <cellStyle name="Millares 12 2 3 2 3 6 3" xfId="34220" xr:uid="{FDF89484-45A9-46A7-82EC-4D3537FEDBF0}"/>
    <cellStyle name="Millares 12 2 3 2 3 7" xfId="12389" xr:uid="{367D57E0-B282-495E-900F-62A1B8F72A7C}"/>
    <cellStyle name="Millares 12 2 3 2 3 7 2" xfId="35283" xr:uid="{B9F79B38-7638-4FAB-AFDB-8D329BCCB654}"/>
    <cellStyle name="Millares 12 2 3 2 3 8" xfId="23842" xr:uid="{9334351F-0123-4F5D-91ED-FD4AA335967B}"/>
    <cellStyle name="Millares 12 2 3 2 3 9" xfId="46725" xr:uid="{E4D507B7-D4AA-40DE-A4C9-DA9B3241C4F8}"/>
    <cellStyle name="Millares 12 2 3 2 4" xfId="1460" xr:uid="{61508729-A9B5-4AC8-9FD6-91757E5D6688}"/>
    <cellStyle name="Millares 12 2 3 2 4 2" xfId="2777" xr:uid="{922B93D9-2D6C-4B46-8D94-307973380E04}"/>
    <cellStyle name="Millares 12 2 3 2 4 2 2" xfId="7024" xr:uid="{27C055AE-E236-4861-9124-1D1A206C0102}"/>
    <cellStyle name="Millares 12 2 3 2 4 2 2 2" xfId="18476" xr:uid="{38F6CD89-F19A-41BF-BA10-3945BDF9F1C1}"/>
    <cellStyle name="Millares 12 2 3 2 4 2 2 2 2" xfId="41370" xr:uid="{65FB2724-03AF-4605-97E6-C4739B7162D6}"/>
    <cellStyle name="Millares 12 2 3 2 4 2 2 3" xfId="29929" xr:uid="{A5675934-A349-495C-B7F1-6AA289029084}"/>
    <cellStyle name="Millares 12 2 3 2 4 2 2 4" xfId="52811" xr:uid="{14100E68-D489-4FA4-9003-F3FDF251082E}"/>
    <cellStyle name="Millares 12 2 3 2 4 2 3" xfId="14234" xr:uid="{1A89FA72-1839-4027-AC69-E5730DE1F478}"/>
    <cellStyle name="Millares 12 2 3 2 4 2 3 2" xfId="37128" xr:uid="{363B0D00-224D-4271-9737-DB0729D5D11D}"/>
    <cellStyle name="Millares 12 2 3 2 4 2 4" xfId="25687" xr:uid="{B7E32FCE-AA62-4F06-BFAB-5764D72BDD56}"/>
    <cellStyle name="Millares 12 2 3 2 4 2 5" xfId="48570" xr:uid="{AE31C4C3-6A7B-4DD7-B5D9-4E7FA9062347}"/>
    <cellStyle name="Millares 12 2 3 2 4 3" xfId="5707" xr:uid="{F2D5BED3-8129-4171-9098-0081C068F753}"/>
    <cellStyle name="Millares 12 2 3 2 4 3 2" xfId="17159" xr:uid="{5715F685-A37B-485C-8E49-CDEB021EEA2D}"/>
    <cellStyle name="Millares 12 2 3 2 4 3 2 2" xfId="40053" xr:uid="{27DED356-9303-4BBF-8332-09DEC18E1E81}"/>
    <cellStyle name="Millares 12 2 3 2 4 3 3" xfId="28612" xr:uid="{D32033D9-4FAF-4572-96C2-9E6ED00F0FEE}"/>
    <cellStyle name="Millares 12 2 3 2 4 3 4" xfId="51494" xr:uid="{4BE0DA88-8E54-4686-91E8-18730B7365AD}"/>
    <cellStyle name="Millares 12 2 3 2 4 4" xfId="12917" xr:uid="{1ECF6E1D-9012-4936-8A29-B81770721E03}"/>
    <cellStyle name="Millares 12 2 3 2 4 4 2" xfId="35811" xr:uid="{410C1F50-5001-4219-81FF-40B5CA504999}"/>
    <cellStyle name="Millares 12 2 3 2 4 5" xfId="24370" xr:uid="{89A8A37E-20E8-45FD-A1E1-7C426AE29365}"/>
    <cellStyle name="Millares 12 2 3 2 4 6" xfId="47253" xr:uid="{E70738F4-63AF-4D2B-9D73-F6D7312EB1BB}"/>
    <cellStyle name="Millares 12 2 3 2 5" xfId="1722" xr:uid="{CED17EB1-4DFF-49AD-AE51-76D325384652}"/>
    <cellStyle name="Millares 12 2 3 2 5 2" xfId="5969" xr:uid="{A08C08F1-D752-426A-99CE-FA1B4DED68F2}"/>
    <cellStyle name="Millares 12 2 3 2 5 2 2" xfId="17421" xr:uid="{86917F1F-9FB0-48B9-A537-891EC7C43614}"/>
    <cellStyle name="Millares 12 2 3 2 5 2 2 2" xfId="40315" xr:uid="{3F52D7D0-B378-4FBF-90A3-62946C0B6689}"/>
    <cellStyle name="Millares 12 2 3 2 5 2 3" xfId="28874" xr:uid="{1E92CC46-A164-470A-903B-859F6CEE24A1}"/>
    <cellStyle name="Millares 12 2 3 2 5 2 4" xfId="51756" xr:uid="{D4E096F1-DC29-4A0F-A8D5-8F036E8AE251}"/>
    <cellStyle name="Millares 12 2 3 2 5 3" xfId="13179" xr:uid="{D8FB5ECE-9805-4F53-801D-8F54289B2EB4}"/>
    <cellStyle name="Millares 12 2 3 2 5 3 2" xfId="36073" xr:uid="{D1A800C4-BAB5-4FD6-B57F-22895DFF114A}"/>
    <cellStyle name="Millares 12 2 3 2 5 4" xfId="24632" xr:uid="{8388CBAE-725F-4B38-B7E8-9038DC8B9CCE}"/>
    <cellStyle name="Millares 12 2 3 2 5 5" xfId="47515" xr:uid="{68EAD12B-B6C2-40BC-8B4E-67D7FC38062F}"/>
    <cellStyle name="Millares 12 2 3 2 6" xfId="3045" xr:uid="{D0476001-5904-4AEF-918E-1BC5C7C963D2}"/>
    <cellStyle name="Millares 12 2 3 2 6 2" xfId="7287" xr:uid="{48996181-6E77-4E2E-9BF3-025974351A99}"/>
    <cellStyle name="Millares 12 2 3 2 6 2 2" xfId="18739" xr:uid="{2A600BC0-871B-4312-9FBB-392EEE761EEC}"/>
    <cellStyle name="Millares 12 2 3 2 6 2 2 2" xfId="41633" xr:uid="{5766C887-EC1F-4723-88F1-3113A7B3C79B}"/>
    <cellStyle name="Millares 12 2 3 2 6 2 3" xfId="30192" xr:uid="{8987FB54-725B-4269-8BA6-C4B681EF1110}"/>
    <cellStyle name="Millares 12 2 3 2 6 2 4" xfId="53074" xr:uid="{49EE94BE-9792-4CB4-B830-C2D9BDEC19C5}"/>
    <cellStyle name="Millares 12 2 3 2 6 3" xfId="14497" xr:uid="{106CD88D-B46D-4AF1-BC02-B94B21BB9892}"/>
    <cellStyle name="Millares 12 2 3 2 6 3 2" xfId="37391" xr:uid="{11D25A52-8506-4577-BAA0-E2C49BF272F0}"/>
    <cellStyle name="Millares 12 2 3 2 6 4" xfId="25950" xr:uid="{7C0C37C4-B61B-44DC-B673-C86CF81CB9B3}"/>
    <cellStyle name="Millares 12 2 3 2 6 5" xfId="48832" xr:uid="{CC06800E-8514-4AC4-A60E-9AA390C50FA6}"/>
    <cellStyle name="Millares 12 2 3 2 7" xfId="3305" xr:uid="{2C77C292-0B97-4BB3-A171-42D0DF0961FF}"/>
    <cellStyle name="Millares 12 2 3 2 7 2" xfId="7547" xr:uid="{7C2C12C9-F86E-441F-A0DC-0A78BCC30AAA}"/>
    <cellStyle name="Millares 12 2 3 2 7 2 2" xfId="18999" xr:uid="{100A3C0D-84EF-4146-B166-61989536D719}"/>
    <cellStyle name="Millares 12 2 3 2 7 2 2 2" xfId="41893" xr:uid="{A3C10D1F-9A17-404C-A020-EA7D1C7C30CE}"/>
    <cellStyle name="Millares 12 2 3 2 7 2 3" xfId="30452" xr:uid="{FD2758DD-26BA-401D-846C-D801CA556AE8}"/>
    <cellStyle name="Millares 12 2 3 2 7 2 4" xfId="53334" xr:uid="{F20D1899-EB1A-4902-B0FF-F2A5DD8066C4}"/>
    <cellStyle name="Millares 12 2 3 2 7 3" xfId="14757" xr:uid="{D63EFFB1-FDF9-495A-84D1-BB0B3B45503C}"/>
    <cellStyle name="Millares 12 2 3 2 7 3 2" xfId="37651" xr:uid="{84E7C032-C8A7-49A2-8498-E204D0DB7287}"/>
    <cellStyle name="Millares 12 2 3 2 7 4" xfId="26210" xr:uid="{A4873944-393C-4D3C-99AA-10B2B8288E6E}"/>
    <cellStyle name="Millares 12 2 3 2 7 5" xfId="49092" xr:uid="{B9ECDC76-2F15-4509-A71A-E642B1A89366}"/>
    <cellStyle name="Millares 12 2 3 2 8" xfId="3565" xr:uid="{F161EEF6-C3BB-4795-A591-827F89011E78}"/>
    <cellStyle name="Millares 12 2 3 2 8 2" xfId="7808" xr:uid="{3E58D9F0-2562-4F53-85DB-D96F4CAF13EA}"/>
    <cellStyle name="Millares 12 2 3 2 8 2 2" xfId="19260" xr:uid="{39F36B4D-7505-420E-AEE7-B552A346C2E8}"/>
    <cellStyle name="Millares 12 2 3 2 8 2 2 2" xfId="42154" xr:uid="{924A4C46-64E6-4A00-9FD7-9B08D52712A9}"/>
    <cellStyle name="Millares 12 2 3 2 8 2 3" xfId="30713" xr:uid="{76CF674E-45CD-424A-9EBC-BEF5B1BA5C31}"/>
    <cellStyle name="Millares 12 2 3 2 8 2 4" xfId="53595" xr:uid="{AE0E649F-90A5-4E2B-9878-41CCE200BA94}"/>
    <cellStyle name="Millares 12 2 3 2 8 3" xfId="15018" xr:uid="{54D71398-1DC0-4ADD-AE9B-91A85BFDAA0B}"/>
    <cellStyle name="Millares 12 2 3 2 8 3 2" xfId="37912" xr:uid="{C5D4F1A0-FC5C-43DC-91E1-D1B2368AB26E}"/>
    <cellStyle name="Millares 12 2 3 2 8 4" xfId="26471" xr:uid="{3FF7324C-81AD-4711-8B90-70275FCD23F9}"/>
    <cellStyle name="Millares 12 2 3 2 8 5" xfId="49353" xr:uid="{7158DD58-1949-41A3-9091-2D95F2F4CAD5}"/>
    <cellStyle name="Millares 12 2 3 2 9" xfId="4633" xr:uid="{C24F3F11-0FD6-4CE7-B5BE-08CE7B575E4E}"/>
    <cellStyle name="Millares 12 2 3 2 9 2" xfId="16085" xr:uid="{C31AFAD7-9C22-4493-9EB8-528166F2D6E1}"/>
    <cellStyle name="Millares 12 2 3 2 9 2 2" xfId="38979" xr:uid="{E4C4B3BF-7894-4A77-8D64-D7F3FB92759A}"/>
    <cellStyle name="Millares 12 2 3 2 9 3" xfId="27538" xr:uid="{16FF7AD2-5A6C-41CF-AA5B-D9CBFEAE2757}"/>
    <cellStyle name="Millares 12 2 3 2 9 4" xfId="50420" xr:uid="{4C9533AA-2349-4C2F-9743-7068274FA5B2}"/>
    <cellStyle name="Millares 12 2 3 3" xfId="551" xr:uid="{495599FB-12F0-4D3C-81AE-106ECEF0D86E}"/>
    <cellStyle name="Millares 12 2 3 3 10" xfId="46345" xr:uid="{5AF5EF98-9984-4013-97E1-EB2F0C5C1C7B}"/>
    <cellStyle name="Millares 12 2 3 3 11" xfId="55689" xr:uid="{F1499D94-3BA7-4DE9-BE45-C60EB157D727}"/>
    <cellStyle name="Millares 12 2 3 3 2" xfId="1079" xr:uid="{2240E9B9-33B6-4D80-B07F-4F2B4ACBCC36}"/>
    <cellStyle name="Millares 12 2 3 3 2 2" xfId="2396" xr:uid="{0D22699D-9AC2-40FC-B4D4-CEA6E7C017C0}"/>
    <cellStyle name="Millares 12 2 3 3 2 2 2" xfId="6643" xr:uid="{F926D1C6-1A88-4485-9E67-E7FD07B19FC8}"/>
    <cellStyle name="Millares 12 2 3 3 2 2 2 2" xfId="18095" xr:uid="{2F23E5CE-D767-4468-B572-184F88E8F2A0}"/>
    <cellStyle name="Millares 12 2 3 3 2 2 2 2 2" xfId="40989" xr:uid="{2EFEF808-F548-478E-B404-0EDC5ECFD568}"/>
    <cellStyle name="Millares 12 2 3 3 2 2 2 3" xfId="29548" xr:uid="{09E8C6D0-FC33-439C-B499-C2379CA002F5}"/>
    <cellStyle name="Millares 12 2 3 3 2 2 2 4" xfId="52430" xr:uid="{62E0315F-F723-4D23-AD56-075F0152303D}"/>
    <cellStyle name="Millares 12 2 3 3 2 2 3" xfId="13853" xr:uid="{576C5797-5D08-4436-9AC1-809D54F0DF90}"/>
    <cellStyle name="Millares 12 2 3 3 2 2 3 2" xfId="36747" xr:uid="{0779ABDB-88E7-41CE-BDFC-0F8D0F157118}"/>
    <cellStyle name="Millares 12 2 3 3 2 2 4" xfId="25306" xr:uid="{1030E9F1-4A79-4E12-84BD-528E16FDEF32}"/>
    <cellStyle name="Millares 12 2 3 3 2 2 5" xfId="48189" xr:uid="{B1B546B2-E756-414C-8172-0BFFFA752E26}"/>
    <cellStyle name="Millares 12 2 3 3 2 3" xfId="4239" xr:uid="{357D8B3D-E91D-4326-9DF9-03EB6B68869A}"/>
    <cellStyle name="Millares 12 2 3 3 2 3 2" xfId="8482" xr:uid="{59ACBDF1-39B5-4D87-97F4-6BF72BA5460F}"/>
    <cellStyle name="Millares 12 2 3 3 2 3 2 2" xfId="19934" xr:uid="{0DABBABD-B8E2-466B-897A-5CF978DB2106}"/>
    <cellStyle name="Millares 12 2 3 3 2 3 2 2 2" xfId="42828" xr:uid="{ED2BDCBE-FF4A-4222-8E31-4F05A839873B}"/>
    <cellStyle name="Millares 12 2 3 3 2 3 2 3" xfId="31387" xr:uid="{D9B4978B-B26E-4AE4-A7A7-310B529D7880}"/>
    <cellStyle name="Millares 12 2 3 3 2 3 2 4" xfId="54269" xr:uid="{503C3E1E-91BE-4971-B121-27CA73121F94}"/>
    <cellStyle name="Millares 12 2 3 3 2 3 3" xfId="15692" xr:uid="{13483105-15DC-414F-A010-E2DA4A4DBA09}"/>
    <cellStyle name="Millares 12 2 3 3 2 3 3 2" xfId="38586" xr:uid="{DA9B0018-317B-4E08-AF7F-9A25725765FE}"/>
    <cellStyle name="Millares 12 2 3 3 2 3 4" xfId="27145" xr:uid="{2371B03A-486F-49F9-B1B2-B98E51201A0A}"/>
    <cellStyle name="Millares 12 2 3 3 2 3 5" xfId="50027" xr:uid="{51BF64C1-B85A-4DB7-A1ED-791840A3EEDF}"/>
    <cellStyle name="Millares 12 2 3 3 2 4" xfId="5326" xr:uid="{6FA12717-9E00-4C2A-82EF-A7C9A619BCE0}"/>
    <cellStyle name="Millares 12 2 3 3 2 4 2" xfId="16778" xr:uid="{D5B58064-CD07-43BC-A108-D49203C6275E}"/>
    <cellStyle name="Millares 12 2 3 3 2 4 2 2" xfId="39672" xr:uid="{1126249C-93A9-4665-8553-3EB9893317F7}"/>
    <cellStyle name="Millares 12 2 3 3 2 4 3" xfId="28231" xr:uid="{D94DFFBE-D879-4CE5-9A05-2EF5E0770C41}"/>
    <cellStyle name="Millares 12 2 3 3 2 4 4" xfId="51113" xr:uid="{9BFBC695-6190-4625-842A-13540676EC36}"/>
    <cellStyle name="Millares 12 2 3 3 2 5" xfId="10387" xr:uid="{82F837E0-C730-4EA6-B045-1299DD5745B7}"/>
    <cellStyle name="Millares 12 2 3 3 2 5 2" xfId="21830" xr:uid="{52704420-94F9-4240-BF77-EBABE8CFB720}"/>
    <cellStyle name="Millares 12 2 3 3 2 5 2 2" xfId="44724" xr:uid="{DCD680F0-6AF2-4BE3-B5EE-4FE7D45B239E}"/>
    <cellStyle name="Millares 12 2 3 3 2 5 3" xfId="33283" xr:uid="{01A61D22-5C97-42A4-AA29-69F71030056B}"/>
    <cellStyle name="Millares 12 2 3 3 2 6" xfId="11471" xr:uid="{D59CF850-F35C-46C4-B0DD-8D82D22AC3DD}"/>
    <cellStyle name="Millares 12 2 3 3 2 6 2" xfId="22914" xr:uid="{8048602F-12E9-49EE-AA47-D71CE6487053}"/>
    <cellStyle name="Millares 12 2 3 3 2 6 2 2" xfId="45808" xr:uid="{D5150306-6447-4246-BCA8-4494A95632BF}"/>
    <cellStyle name="Millares 12 2 3 3 2 6 3" xfId="34367" xr:uid="{A7F45D52-E613-45BD-9BDB-E353F2605EC8}"/>
    <cellStyle name="Millares 12 2 3 3 2 7" xfId="12536" xr:uid="{23EC6D48-6B07-4157-A32C-A8F5673B7E3F}"/>
    <cellStyle name="Millares 12 2 3 3 2 7 2" xfId="35430" xr:uid="{3F55CEAB-0A17-4F1E-BA1D-D62A3338D466}"/>
    <cellStyle name="Millares 12 2 3 3 2 8" xfId="23989" xr:uid="{F06B9FD5-1BAF-4B87-840A-37FA806DBC6D}"/>
    <cellStyle name="Millares 12 2 3 3 2 9" xfId="46872" xr:uid="{016DDF64-C915-41F9-99DD-C49DFBA80AE3}"/>
    <cellStyle name="Millares 12 2 3 3 3" xfId="1869" xr:uid="{671584C7-2865-4103-B012-705BFF5D8693}"/>
    <cellStyle name="Millares 12 2 3 3 3 2" xfId="6116" xr:uid="{9F0EA37B-DF42-467E-934F-A34B5208879B}"/>
    <cellStyle name="Millares 12 2 3 3 3 2 2" xfId="17568" xr:uid="{AA567A13-C41B-4093-A60B-0AC791025EC2}"/>
    <cellStyle name="Millares 12 2 3 3 3 2 2 2" xfId="40462" xr:uid="{7FDBF781-063F-401A-A9E1-99D5F52D1482}"/>
    <cellStyle name="Millares 12 2 3 3 3 2 3" xfId="29021" xr:uid="{7661B5EA-D889-425A-9E97-D4974EE878DC}"/>
    <cellStyle name="Millares 12 2 3 3 3 2 4" xfId="51903" xr:uid="{0F27E871-785A-47B7-A5F4-8C5A7667DDBE}"/>
    <cellStyle name="Millares 12 2 3 3 3 3" xfId="13326" xr:uid="{BB52BA31-1C25-451E-B13D-756523B6F835}"/>
    <cellStyle name="Millares 12 2 3 3 3 3 2" xfId="36220" xr:uid="{A5BE20D0-8BA0-4D60-A2A4-B0B31B238F31}"/>
    <cellStyle name="Millares 12 2 3 3 3 4" xfId="24779" xr:uid="{4C1CE7EC-083C-4F9E-9BD5-70321DDDF356}"/>
    <cellStyle name="Millares 12 2 3 3 3 5" xfId="47662" xr:uid="{854F728E-0EA4-4D7C-8B09-3BCABDAF3A8A}"/>
    <cellStyle name="Millares 12 2 3 3 4" xfId="3712" xr:uid="{6FC3BA8D-9AF6-4BF3-BC70-AC2074757E5A}"/>
    <cellStyle name="Millares 12 2 3 3 4 2" xfId="7955" xr:uid="{709EECD8-B968-4BFC-AF9D-E7E85F3C20B0}"/>
    <cellStyle name="Millares 12 2 3 3 4 2 2" xfId="19407" xr:uid="{F16014CD-A6D9-4FF6-BD76-60319E0FE6C6}"/>
    <cellStyle name="Millares 12 2 3 3 4 2 2 2" xfId="42301" xr:uid="{1C5DACEA-EB32-407A-B40B-6DC725BF3B16}"/>
    <cellStyle name="Millares 12 2 3 3 4 2 3" xfId="30860" xr:uid="{BAA5AEB2-C67A-4AE3-A202-A4D4AA4316D1}"/>
    <cellStyle name="Millares 12 2 3 3 4 2 4" xfId="53742" xr:uid="{673E40C1-3273-415B-A815-3A784368CBA7}"/>
    <cellStyle name="Millares 12 2 3 3 4 3" xfId="15165" xr:uid="{B1BE3A37-5B7E-4397-B83B-2FAEFEEA3E65}"/>
    <cellStyle name="Millares 12 2 3 3 4 3 2" xfId="38059" xr:uid="{3804F592-A7F4-4491-96AF-E361EA84E02F}"/>
    <cellStyle name="Millares 12 2 3 3 4 4" xfId="26618" xr:uid="{92A89B71-D51E-4011-8883-D093AC93E5F2}"/>
    <cellStyle name="Millares 12 2 3 3 4 5" xfId="49500" xr:uid="{8EA5B6E1-1691-4AB4-A5A7-F2BCEEBAE83E}"/>
    <cellStyle name="Millares 12 2 3 3 5" xfId="4799" xr:uid="{F5E4139C-C810-4F8D-88B0-1185B056637C}"/>
    <cellStyle name="Millares 12 2 3 3 5 2" xfId="16251" xr:uid="{F5AD3342-CBD5-4D33-8CF5-7DEF12CF9B99}"/>
    <cellStyle name="Millares 12 2 3 3 5 2 2" xfId="39145" xr:uid="{11F972C6-CB97-4E05-B67A-0C2442BB5717}"/>
    <cellStyle name="Millares 12 2 3 3 5 3" xfId="27704" xr:uid="{B0B8BFA4-A1B5-4A8D-A376-B3B2B3354DD7}"/>
    <cellStyle name="Millares 12 2 3 3 5 4" xfId="50586" xr:uid="{C43D70C3-B966-4A35-8BB9-80A79A443A52}"/>
    <cellStyle name="Millares 12 2 3 3 6" xfId="9860" xr:uid="{E0D65180-A5C6-40CD-9B70-43765B054F6D}"/>
    <cellStyle name="Millares 12 2 3 3 6 2" xfId="21303" xr:uid="{8D857040-EAA9-4D19-BC61-BED4BC9AE9B1}"/>
    <cellStyle name="Millares 12 2 3 3 6 2 2" xfId="44197" xr:uid="{0B6699FA-5750-4EAA-A3FB-B50617B9779F}"/>
    <cellStyle name="Millares 12 2 3 3 6 3" xfId="32756" xr:uid="{28DB0436-3C76-4B33-9F6B-5313F5FBD5D8}"/>
    <cellStyle name="Millares 12 2 3 3 7" xfId="10944" xr:uid="{88E34CEB-6CE4-4141-ABF4-5AB9EC9A0A21}"/>
    <cellStyle name="Millares 12 2 3 3 7 2" xfId="22387" xr:uid="{1B231CCB-57DF-431A-8D0D-9834F7216A69}"/>
    <cellStyle name="Millares 12 2 3 3 7 2 2" xfId="45281" xr:uid="{BE062550-6A10-4AFB-912E-8A43EE997590}"/>
    <cellStyle name="Millares 12 2 3 3 7 3" xfId="33840" xr:uid="{20EEE8BE-2E00-4B4F-B665-D2C1E71DA8FF}"/>
    <cellStyle name="Millares 12 2 3 3 8" xfId="12009" xr:uid="{DA2DD906-BF07-4900-9436-030B23D28A34}"/>
    <cellStyle name="Millares 12 2 3 3 8 2" xfId="34903" xr:uid="{EF59D293-AD8F-48A3-9EAF-342CA2E5105D}"/>
    <cellStyle name="Millares 12 2 3 3 9" xfId="23462" xr:uid="{D600C667-CA3F-46B4-8C8D-1943E91F1168}"/>
    <cellStyle name="Millares 12 2 3 4" xfId="815" xr:uid="{E9F9456C-CF0E-44BE-B1E4-B30CBBA57EF9}"/>
    <cellStyle name="Millares 12 2 3 4 2" xfId="2132" xr:uid="{ADCC1CEF-E71A-410A-8B38-6A84FE65E1B9}"/>
    <cellStyle name="Millares 12 2 3 4 2 2" xfId="6379" xr:uid="{AFBE8031-755D-44E0-A616-B6F0B6E4D4B2}"/>
    <cellStyle name="Millares 12 2 3 4 2 2 2" xfId="17831" xr:uid="{B1D50987-6875-46C2-A029-2F380D7C3B67}"/>
    <cellStyle name="Millares 12 2 3 4 2 2 2 2" xfId="40725" xr:uid="{FA8553AD-6670-4FC4-9AE0-363E8B6D51C4}"/>
    <cellStyle name="Millares 12 2 3 4 2 2 3" xfId="29284" xr:uid="{4E299F46-523B-485D-80F2-C9BA204E5A8A}"/>
    <cellStyle name="Millares 12 2 3 4 2 2 4" xfId="52166" xr:uid="{AD4E1A06-C72F-4AC4-90F0-AFECD18AC500}"/>
    <cellStyle name="Millares 12 2 3 4 2 3" xfId="13589" xr:uid="{06483648-20A1-41D0-940A-4B5F26D57D1E}"/>
    <cellStyle name="Millares 12 2 3 4 2 3 2" xfId="36483" xr:uid="{2549528A-3622-4337-AD62-243B2199B487}"/>
    <cellStyle name="Millares 12 2 3 4 2 4" xfId="25042" xr:uid="{A57AAEE3-A20D-44D7-BCD1-3C1E2072D936}"/>
    <cellStyle name="Millares 12 2 3 4 2 5" xfId="47925" xr:uid="{4BCC0851-C92E-4E60-8923-E6BA9EB457BF}"/>
    <cellStyle name="Millares 12 2 3 4 3" xfId="3975" xr:uid="{DB0A7570-F1E3-4D5F-8650-E393971528AF}"/>
    <cellStyle name="Millares 12 2 3 4 3 2" xfId="8218" xr:uid="{AAF009A4-1E2A-417C-863C-4B82190735D2}"/>
    <cellStyle name="Millares 12 2 3 4 3 2 2" xfId="19670" xr:uid="{5375262F-7B17-4C56-A9A4-AE389C1EA6EA}"/>
    <cellStyle name="Millares 12 2 3 4 3 2 2 2" xfId="42564" xr:uid="{0297504E-5210-4565-910E-D508B58E1C8B}"/>
    <cellStyle name="Millares 12 2 3 4 3 2 3" xfId="31123" xr:uid="{23870799-A775-4782-8C91-773C3583171B}"/>
    <cellStyle name="Millares 12 2 3 4 3 2 4" xfId="54005" xr:uid="{7F7EB164-A7E6-41B5-A39A-888B1BA3FC65}"/>
    <cellStyle name="Millares 12 2 3 4 3 3" xfId="15428" xr:uid="{EAB6EE98-BC93-43FB-9961-EB3AFD6376AE}"/>
    <cellStyle name="Millares 12 2 3 4 3 3 2" xfId="38322" xr:uid="{AAA92A02-23C6-4742-A01C-D6228B81DB5C}"/>
    <cellStyle name="Millares 12 2 3 4 3 4" xfId="26881" xr:uid="{4B426A40-4CD1-49F0-92B5-E78F042C103B}"/>
    <cellStyle name="Millares 12 2 3 4 3 5" xfId="49763" xr:uid="{3E4123C8-AC6C-42CC-AB12-37F9232E2132}"/>
    <cellStyle name="Millares 12 2 3 4 4" xfId="5062" xr:uid="{2AD23875-FD2E-40DA-8C18-7BAC837AD566}"/>
    <cellStyle name="Millares 12 2 3 4 4 2" xfId="16514" xr:uid="{10713A78-3012-42BA-8F9E-E5B12C17AA73}"/>
    <cellStyle name="Millares 12 2 3 4 4 2 2" xfId="39408" xr:uid="{D159DDC2-B305-4CB4-96F0-E6B4946E92C6}"/>
    <cellStyle name="Millares 12 2 3 4 4 3" xfId="27967" xr:uid="{AFF565B1-F4FC-47D0-8A4C-133AD193DB12}"/>
    <cellStyle name="Millares 12 2 3 4 4 4" xfId="50849" xr:uid="{8EEFE551-31F0-406C-AD3D-3D8DAED8DB08}"/>
    <cellStyle name="Millares 12 2 3 4 5" xfId="10123" xr:uid="{09E059C4-4CE5-43D3-8B78-8A307972CEBD}"/>
    <cellStyle name="Millares 12 2 3 4 5 2" xfId="21566" xr:uid="{40C2AA14-7EF9-4885-BC88-E321BC0A7BEB}"/>
    <cellStyle name="Millares 12 2 3 4 5 2 2" xfId="44460" xr:uid="{635D0540-2E3D-441F-93CE-8AD79167C11C}"/>
    <cellStyle name="Millares 12 2 3 4 5 3" xfId="33019" xr:uid="{E522F443-1991-4FCE-81F4-AA57188A79FA}"/>
    <cellStyle name="Millares 12 2 3 4 6" xfId="11207" xr:uid="{1754CDE4-8CA2-4D98-8635-41B6064D8903}"/>
    <cellStyle name="Millares 12 2 3 4 6 2" xfId="22650" xr:uid="{C7EE21B7-B418-4B81-BA14-24E965A05B6D}"/>
    <cellStyle name="Millares 12 2 3 4 6 2 2" xfId="45544" xr:uid="{CF8CCCBB-FAC0-4D37-879C-57A1D7797C43}"/>
    <cellStyle name="Millares 12 2 3 4 6 3" xfId="34103" xr:uid="{DAE80FE7-F2B8-42D6-B4CD-6013A8F3AA70}"/>
    <cellStyle name="Millares 12 2 3 4 7" xfId="12272" xr:uid="{FC743CF5-3EBC-493A-AEA1-0F6BF0E0A367}"/>
    <cellStyle name="Millares 12 2 3 4 7 2" xfId="35166" xr:uid="{BB072AD5-6F17-4FD0-96EA-0793299FC7CE}"/>
    <cellStyle name="Millares 12 2 3 4 8" xfId="23725" xr:uid="{53B9565B-B7BB-4F05-B6EE-F1E6908BD8F6}"/>
    <cellStyle name="Millares 12 2 3 4 9" xfId="46608" xr:uid="{0C00FD57-0372-48A2-AEA3-E5A982BB13B7}"/>
    <cellStyle name="Millares 12 2 3 5" xfId="1343" xr:uid="{8C444D75-50F0-47FD-BB2F-595590FD0E1C}"/>
    <cellStyle name="Millares 12 2 3 5 2" xfId="2660" xr:uid="{8F5E84B7-9EC8-4CBF-9EE3-F0D5943D6999}"/>
    <cellStyle name="Millares 12 2 3 5 2 2" xfId="6907" xr:uid="{04B51B3B-BD2D-40E2-BE05-7EF33299CADD}"/>
    <cellStyle name="Millares 12 2 3 5 2 2 2" xfId="18359" xr:uid="{5872C0D4-34E2-4B85-BA39-2C868C21BBE0}"/>
    <cellStyle name="Millares 12 2 3 5 2 2 2 2" xfId="41253" xr:uid="{9C3107B8-C464-4E38-B07B-664070732C79}"/>
    <cellStyle name="Millares 12 2 3 5 2 2 3" xfId="29812" xr:uid="{3ED6D9C4-88D2-445B-A2A8-7A82003DE3F0}"/>
    <cellStyle name="Millares 12 2 3 5 2 2 4" xfId="52694" xr:uid="{D14F0061-039A-4945-87E2-85521A29ED33}"/>
    <cellStyle name="Millares 12 2 3 5 2 3" xfId="14117" xr:uid="{DB258336-3383-467D-9203-DB49058217BB}"/>
    <cellStyle name="Millares 12 2 3 5 2 3 2" xfId="37011" xr:uid="{19DD6FCB-9588-450D-A697-8651B15F92DC}"/>
    <cellStyle name="Millares 12 2 3 5 2 4" xfId="25570" xr:uid="{D07AA2C4-737D-44CD-96AB-FE348D8C3B06}"/>
    <cellStyle name="Millares 12 2 3 5 2 5" xfId="48453" xr:uid="{322EBBEF-9C64-4C54-A02A-A4FF632FE38F}"/>
    <cellStyle name="Millares 12 2 3 5 3" xfId="5590" xr:uid="{998D0B35-9E34-425A-8DDC-DF7E192BDEBC}"/>
    <cellStyle name="Millares 12 2 3 5 3 2" xfId="17042" xr:uid="{6C7257CE-AC81-4FEA-ADE2-393D7FB0BC06}"/>
    <cellStyle name="Millares 12 2 3 5 3 2 2" xfId="39936" xr:uid="{799C1D9D-50AF-4C80-AC23-E09011D59A1D}"/>
    <cellStyle name="Millares 12 2 3 5 3 3" xfId="28495" xr:uid="{651AB629-D77E-4D33-8C02-8D9E4AC4BA20}"/>
    <cellStyle name="Millares 12 2 3 5 3 4" xfId="51377" xr:uid="{B78EADA3-8040-495F-AAC9-D3E4D864812D}"/>
    <cellStyle name="Millares 12 2 3 5 4" xfId="12800" xr:uid="{E4BECC1C-EB0D-44DF-8F94-796FB34D6655}"/>
    <cellStyle name="Millares 12 2 3 5 4 2" xfId="35694" xr:uid="{07EA177F-776D-4268-9305-ECE425E90F8B}"/>
    <cellStyle name="Millares 12 2 3 5 5" xfId="24253" xr:uid="{0CF72796-5FDC-4C2E-897A-143764FFF18B}"/>
    <cellStyle name="Millares 12 2 3 5 6" xfId="47136" xr:uid="{FCD4F287-1B7F-4260-A9AA-5D056D004861}"/>
    <cellStyle name="Millares 12 2 3 6" xfId="1606" xr:uid="{B07357FF-ABBB-4EA3-AB0E-5425EED195CF}"/>
    <cellStyle name="Millares 12 2 3 6 2" xfId="5853" xr:uid="{B0E77CFE-79AB-4931-8DD6-96364B722172}"/>
    <cellStyle name="Millares 12 2 3 6 2 2" xfId="17305" xr:uid="{4B52C8D5-FCE8-4797-8CE5-8C364A8DA7E0}"/>
    <cellStyle name="Millares 12 2 3 6 2 2 2" xfId="40199" xr:uid="{6C4BF843-7BAE-4C66-9FD7-74E214EFBE83}"/>
    <cellStyle name="Millares 12 2 3 6 2 3" xfId="28758" xr:uid="{031654CF-E77F-462C-AB3C-836C69B7F655}"/>
    <cellStyle name="Millares 12 2 3 6 2 4" xfId="51640" xr:uid="{41F2AC62-C39B-4369-AC53-0518A0A908F9}"/>
    <cellStyle name="Millares 12 2 3 6 3" xfId="13063" xr:uid="{EAEAFE0C-874F-4285-A6C4-422BC6471F4D}"/>
    <cellStyle name="Millares 12 2 3 6 3 2" xfId="35957" xr:uid="{B5E22CB9-BEEC-4784-862B-2C04AE5DAA5B}"/>
    <cellStyle name="Millares 12 2 3 6 4" xfId="24516" xr:uid="{43D80535-8EA0-44D8-9C06-1613DF233C79}"/>
    <cellStyle name="Millares 12 2 3 6 5" xfId="47399" xr:uid="{83DBACD4-0663-43FB-8D78-1B7E2C90D57D}"/>
    <cellStyle name="Millares 12 2 3 7" xfId="2928" xr:uid="{01F1BBA1-1183-4278-B897-5356E3F0CFD7}"/>
    <cellStyle name="Millares 12 2 3 7 2" xfId="7171" xr:uid="{7F539351-4886-4546-9D5E-AF4BD4D9CF7E}"/>
    <cellStyle name="Millares 12 2 3 7 2 2" xfId="18623" xr:uid="{BF5037AB-CC74-4225-A3B1-931C4793C368}"/>
    <cellStyle name="Millares 12 2 3 7 2 2 2" xfId="41517" xr:uid="{60153731-DA83-4143-BAB6-BD52D5C66D44}"/>
    <cellStyle name="Millares 12 2 3 7 2 3" xfId="30076" xr:uid="{A89D3F1B-73CE-41AF-8933-E26B0D92756A}"/>
    <cellStyle name="Millares 12 2 3 7 2 4" xfId="52958" xr:uid="{8AC618CB-940B-4189-B954-AADE63E424FE}"/>
    <cellStyle name="Millares 12 2 3 7 3" xfId="14381" xr:uid="{E259C965-3757-4B14-9F27-76AB0A3639FF}"/>
    <cellStyle name="Millares 12 2 3 7 3 2" xfId="37275" xr:uid="{6679A40C-8694-4498-B231-711CBADF569B}"/>
    <cellStyle name="Millares 12 2 3 7 4" xfId="25834" xr:uid="{5BA69955-EAA7-4E8A-9135-3DAED8D841B2}"/>
    <cellStyle name="Millares 12 2 3 7 5" xfId="48716" xr:uid="{84992B69-F5F6-4B1E-9D6D-026E5684F5C5}"/>
    <cellStyle name="Millares 12 2 3 8" xfId="3188" xr:uid="{4C493ACD-1625-4E53-8100-05E649CED9C7}"/>
    <cellStyle name="Millares 12 2 3 8 2" xfId="7430" xr:uid="{FB48EA71-9C7E-42D0-8AB9-29E8528B7B62}"/>
    <cellStyle name="Millares 12 2 3 8 2 2" xfId="18882" xr:uid="{7C7349C5-E205-443B-AB44-C8A172B39904}"/>
    <cellStyle name="Millares 12 2 3 8 2 2 2" xfId="41776" xr:uid="{8124E774-5F79-4F44-87AB-4B764C9CDC0D}"/>
    <cellStyle name="Millares 12 2 3 8 2 3" xfId="30335" xr:uid="{D5359120-45E0-494F-B549-82405A99F56C}"/>
    <cellStyle name="Millares 12 2 3 8 2 4" xfId="53217" xr:uid="{9A1C5300-E95D-4BE4-B148-A78BB55E5490}"/>
    <cellStyle name="Millares 12 2 3 8 3" xfId="14640" xr:uid="{89FF278A-A3DD-4AC9-A479-566943101413}"/>
    <cellStyle name="Millares 12 2 3 8 3 2" xfId="37534" xr:uid="{6F84FB65-3461-4010-B5CC-44A182B304B6}"/>
    <cellStyle name="Millares 12 2 3 8 4" xfId="26093" xr:uid="{B81C0D67-56C2-42E9-BB92-7BB52D9A427E}"/>
    <cellStyle name="Millares 12 2 3 8 5" xfId="48975" xr:uid="{21787DDC-EB51-426B-B619-FE8DCA6EFD57}"/>
    <cellStyle name="Millares 12 2 3 9" xfId="3449" xr:uid="{E0F87097-D801-47E7-B031-39DB3D536A57}"/>
    <cellStyle name="Millares 12 2 3 9 2" xfId="7692" xr:uid="{FF33D8A7-8E0C-40A7-8992-0C1617ED42E5}"/>
    <cellStyle name="Millares 12 2 3 9 2 2" xfId="19144" xr:uid="{9BE77215-36FC-4190-8125-4BAF4F330269}"/>
    <cellStyle name="Millares 12 2 3 9 2 2 2" xfId="42038" xr:uid="{8B9C827F-D7BB-4C4F-8A0A-A3E5B1AC4BB3}"/>
    <cellStyle name="Millares 12 2 3 9 2 3" xfId="30597" xr:uid="{1928847C-89BC-4C19-B163-514363597699}"/>
    <cellStyle name="Millares 12 2 3 9 2 4" xfId="53479" xr:uid="{00392B7E-1B4C-4555-A6D5-8BF49DA378F3}"/>
    <cellStyle name="Millares 12 2 3 9 3" xfId="14902" xr:uid="{C0101782-E3F4-4C59-883E-040601A9EDB6}"/>
    <cellStyle name="Millares 12 2 3 9 3 2" xfId="37796" xr:uid="{296EF4D5-289D-487B-8117-9AE718332798}"/>
    <cellStyle name="Millares 12 2 3 9 4" xfId="26355" xr:uid="{A6031A74-1F48-44FC-8EBE-903BF0CF5399}"/>
    <cellStyle name="Millares 12 2 3 9 5" xfId="49237" xr:uid="{863C9AFE-A7AE-4463-8DA3-A4E15E57BFDE}"/>
    <cellStyle name="Millares 12 2 4" xfId="324" xr:uid="{1F598852-16D5-4143-9970-5ED46875BF60}"/>
    <cellStyle name="Millares 12 2 4 10" xfId="4557" xr:uid="{38BCD943-CE54-4C1D-96D8-2F2689775096}"/>
    <cellStyle name="Millares 12 2 4 10 2" xfId="16009" xr:uid="{E4B4176E-3122-429C-8881-E66D69E1F449}"/>
    <cellStyle name="Millares 12 2 4 10 2 2" xfId="38903" xr:uid="{B9BBCC20-53F9-4F38-B4D0-5248CB230818}"/>
    <cellStyle name="Millares 12 2 4 10 3" xfId="27462" xr:uid="{C13DD4EB-060D-40EE-B10C-C9BB5BD1BAAA}"/>
    <cellStyle name="Millares 12 2 4 10 4" xfId="50344" xr:uid="{06D78751-67F1-42D1-BF1A-A25CFDBB5AED}"/>
    <cellStyle name="Millares 12 2 4 11" xfId="8837" xr:uid="{3A96FB09-D3BF-4761-B71F-B3C907418853}"/>
    <cellStyle name="Millares 12 2 4 11 2" xfId="20281" xr:uid="{1487D992-E60F-4735-962B-29282DFA831E}"/>
    <cellStyle name="Millares 12 2 4 11 2 2" xfId="43175" xr:uid="{6FEC558A-DA4C-4C02-B7F8-AE265114936E}"/>
    <cellStyle name="Millares 12 2 4 11 3" xfId="31734" xr:uid="{C39A6C84-3CF1-457C-9B34-319BA81D0A5B}"/>
    <cellStyle name="Millares 12 2 4 11 4" xfId="54616" xr:uid="{C0CDC6BD-5D8B-4403-86B7-2963AD42FCA9}"/>
    <cellStyle name="Millares 12 2 4 12" xfId="9099" xr:uid="{F1E208B4-DBF1-4EE9-9E64-834AA149FF87}"/>
    <cellStyle name="Millares 12 2 4 12 2" xfId="20543" xr:uid="{BEAC7903-4B4F-4D90-AAB6-D808E4E7FF93}"/>
    <cellStyle name="Millares 12 2 4 12 2 2" xfId="43437" xr:uid="{6DC81833-18A6-4DD9-A9F0-BDB3B3E1F2C5}"/>
    <cellStyle name="Millares 12 2 4 12 3" xfId="31996" xr:uid="{0E450BEF-AAC8-4097-87EB-D601FBF5E84B}"/>
    <cellStyle name="Millares 12 2 4 12 4" xfId="54878" xr:uid="{A0822417-369E-49B8-8A38-CCA485173EAB}"/>
    <cellStyle name="Millares 12 2 4 13" xfId="9366" xr:uid="{9A83AAFF-86A2-49FF-A4AA-3307349E5193}"/>
    <cellStyle name="Millares 12 2 4 13 2" xfId="20810" xr:uid="{C1FE0CE0-BE7A-4BA4-B195-E0E598030EBD}"/>
    <cellStyle name="Millares 12 2 4 13 2 2" xfId="43704" xr:uid="{3C5DE06F-23EC-404D-89AE-A4A5B3C61FFD}"/>
    <cellStyle name="Millares 12 2 4 13 3" xfId="32263" xr:uid="{4F75BA05-F4AF-465F-A41D-A36FEC2A339D}"/>
    <cellStyle name="Millares 12 2 4 13 4" xfId="55145" xr:uid="{273F6C52-39A0-42A6-ADE1-A9667A9DDB3E}"/>
    <cellStyle name="Millares 12 2 4 14" xfId="9638" xr:uid="{90472E94-4DC4-4B71-A931-9D1C33A812AB}"/>
    <cellStyle name="Millares 12 2 4 14 2" xfId="21081" xr:uid="{D3073884-CFFF-4CB4-8D48-87766B7A15D5}"/>
    <cellStyle name="Millares 12 2 4 14 2 2" xfId="43975" xr:uid="{09BC1E72-C2C9-48A9-B9E6-97A87D270020}"/>
    <cellStyle name="Millares 12 2 4 14 3" xfId="32534" xr:uid="{D12C21EE-FF57-4B86-BC2E-93918BB3C9B4}"/>
    <cellStyle name="Millares 12 2 4 15" xfId="10722" xr:uid="{FA87321B-3778-4DFC-9751-79EE306B22A8}"/>
    <cellStyle name="Millares 12 2 4 15 2" xfId="22165" xr:uid="{24E20DF7-89DA-4C97-9310-F11E1C9F8704}"/>
    <cellStyle name="Millares 12 2 4 15 2 2" xfId="45059" xr:uid="{14A268F3-1743-4329-BE34-1DD27184236D}"/>
    <cellStyle name="Millares 12 2 4 15 3" xfId="33618" xr:uid="{53E4B472-1E22-46D8-846E-7AEBF5638838}"/>
    <cellStyle name="Millares 12 2 4 16" xfId="11787" xr:uid="{3D29D6DF-1FA8-471D-AC6D-B1A4219D0FF1}"/>
    <cellStyle name="Millares 12 2 4 16 2" xfId="34681" xr:uid="{84BC3735-FA5C-47DA-994E-CFF90A3C4817}"/>
    <cellStyle name="Millares 12 2 4 17" xfId="23240" xr:uid="{51DE3FB4-3686-4F5F-8445-4875DE51FCB4}"/>
    <cellStyle name="Millares 12 2 4 18" xfId="46123" xr:uid="{152C44E3-1A3D-44F7-8929-323313C6FC9B}"/>
    <cellStyle name="Millares 12 2 4 19" xfId="55462" xr:uid="{41918AAB-E502-4C96-A70A-3CAC56D65F01}"/>
    <cellStyle name="Millares 12 2 4 2" xfId="445" xr:uid="{EC985AA5-3B1D-45A9-8378-E7D37D2C1435}"/>
    <cellStyle name="Millares 12 2 4 2 10" xfId="8953" xr:uid="{BAD423B7-3CFD-4D58-8B97-C39230E965D7}"/>
    <cellStyle name="Millares 12 2 4 2 10 2" xfId="20397" xr:uid="{685CEB36-B829-4572-9FE9-3C598B72C7B9}"/>
    <cellStyle name="Millares 12 2 4 2 10 2 2" xfId="43291" xr:uid="{10DC07A8-E256-41BC-B9D2-7B4BAC0661CE}"/>
    <cellStyle name="Millares 12 2 4 2 10 3" xfId="31850" xr:uid="{9D2B21DF-1790-440F-A8CA-34986CABD930}"/>
    <cellStyle name="Millares 12 2 4 2 10 4" xfId="54732" xr:uid="{77E2B4FE-65B5-4397-AB6A-A8DBA7E8128B}"/>
    <cellStyle name="Millares 12 2 4 2 11" xfId="9215" xr:uid="{A1BBCC58-A8D0-41EF-A292-098C56CF4679}"/>
    <cellStyle name="Millares 12 2 4 2 11 2" xfId="20659" xr:uid="{ABD38DE5-956A-451D-B351-286747DA2B27}"/>
    <cellStyle name="Millares 12 2 4 2 11 2 2" xfId="43553" xr:uid="{AA767A01-7410-49E5-84CF-396417EBF929}"/>
    <cellStyle name="Millares 12 2 4 2 11 3" xfId="32112" xr:uid="{B1C326EF-87E6-4306-925B-015670815D5E}"/>
    <cellStyle name="Millares 12 2 4 2 11 4" xfId="54994" xr:uid="{E765E4B2-4602-48D9-8DED-8D6A9B9DB214}"/>
    <cellStyle name="Millares 12 2 4 2 12" xfId="9482" xr:uid="{9BE61433-F22C-430C-B939-A15542CC5748}"/>
    <cellStyle name="Millares 12 2 4 2 12 2" xfId="20926" xr:uid="{D4B2DCB4-FB85-451D-B360-0A396105D890}"/>
    <cellStyle name="Millares 12 2 4 2 12 2 2" xfId="43820" xr:uid="{E3DFF046-D1C2-4A19-B346-4B343F8DCCEB}"/>
    <cellStyle name="Millares 12 2 4 2 12 3" xfId="32379" xr:uid="{BFF3E353-AB7B-46A1-96D4-22BA0FEC3B94}"/>
    <cellStyle name="Millares 12 2 4 2 12 4" xfId="55261" xr:uid="{1F3691C0-5440-4909-AA85-BA84A9DD5C2A}"/>
    <cellStyle name="Millares 12 2 4 2 13" xfId="9754" xr:uid="{6F26CE81-38F0-4BF0-ACB7-288FFC391424}"/>
    <cellStyle name="Millares 12 2 4 2 13 2" xfId="21197" xr:uid="{DDE666B0-108A-4510-B07D-896FB1FF599B}"/>
    <cellStyle name="Millares 12 2 4 2 13 2 2" xfId="44091" xr:uid="{8852615B-03C9-428D-BCE8-E557A893AD29}"/>
    <cellStyle name="Millares 12 2 4 2 13 3" xfId="32650" xr:uid="{2FB31E2B-4228-410A-ADDD-394FEEC34FD1}"/>
    <cellStyle name="Millares 12 2 4 2 14" xfId="10838" xr:uid="{BAFECAE0-6D3D-4D95-86A3-C24059B6A0B0}"/>
    <cellStyle name="Millares 12 2 4 2 14 2" xfId="22281" xr:uid="{1A0C9117-D4E2-494C-B266-BB2821439775}"/>
    <cellStyle name="Millares 12 2 4 2 14 2 2" xfId="45175" xr:uid="{FAAC54EC-A6F5-46C6-9CC2-1B156FA06B52}"/>
    <cellStyle name="Millares 12 2 4 2 14 3" xfId="33734" xr:uid="{5CFB4D34-E6BF-43D3-AC22-220EEA885516}"/>
    <cellStyle name="Millares 12 2 4 2 15" xfId="11903" xr:uid="{38257770-E48E-452E-B92F-BF8BDF674AC1}"/>
    <cellStyle name="Millares 12 2 4 2 15 2" xfId="34797" xr:uid="{9E640B76-DD90-44AB-B53C-DC7BA58DAB46}"/>
    <cellStyle name="Millares 12 2 4 2 16" xfId="23356" xr:uid="{5A1BAFDA-DE25-4654-837D-613E7EE70D34}"/>
    <cellStyle name="Millares 12 2 4 2 17" xfId="46239" xr:uid="{754100D8-40FA-4A9C-A7DF-BD172A0F3FD8}"/>
    <cellStyle name="Millares 12 2 4 2 18" xfId="55578" xr:uid="{07D3281E-81A1-4942-A9EC-455C95CC18D9}"/>
    <cellStyle name="Millares 12 2 4 2 2" xfId="708" xr:uid="{944A4E7E-7EDE-4609-8EDC-84C5479D744A}"/>
    <cellStyle name="Millares 12 2 4 2 2 10" xfId="46502" xr:uid="{4F498227-6358-4010-B2A6-1292B5A80EE2}"/>
    <cellStyle name="Millares 12 2 4 2 2 11" xfId="55847" xr:uid="{93DA7DC9-31D8-426C-9EDA-BDE5360FC4DF}"/>
    <cellStyle name="Millares 12 2 4 2 2 2" xfId="1236" xr:uid="{97849511-3A1B-49C0-BDEE-054E4F5BDB4E}"/>
    <cellStyle name="Millares 12 2 4 2 2 2 2" xfId="2553" xr:uid="{EE406E9D-8E27-471B-BECB-9BD058AEA05A}"/>
    <cellStyle name="Millares 12 2 4 2 2 2 2 2" xfId="6800" xr:uid="{87493FD0-13C7-434E-B4FB-9408F09D9371}"/>
    <cellStyle name="Millares 12 2 4 2 2 2 2 2 2" xfId="18252" xr:uid="{B7E6D28C-9B4F-4472-9E3B-153CFD95A313}"/>
    <cellStyle name="Millares 12 2 4 2 2 2 2 2 2 2" xfId="41146" xr:uid="{490160C6-C07E-40C2-A561-CC1212E65F8D}"/>
    <cellStyle name="Millares 12 2 4 2 2 2 2 2 3" xfId="29705" xr:uid="{B84C0839-A929-45C4-92F0-2B1143EAD0FA}"/>
    <cellStyle name="Millares 12 2 4 2 2 2 2 2 4" xfId="52587" xr:uid="{8FE36624-DD4A-49B8-8D6D-1633B16667BE}"/>
    <cellStyle name="Millares 12 2 4 2 2 2 2 3" xfId="14010" xr:uid="{27818D3F-E560-4868-B9C0-94AF287B3703}"/>
    <cellStyle name="Millares 12 2 4 2 2 2 2 3 2" xfId="36904" xr:uid="{8FB77414-2578-49F0-BB29-8345EC92E154}"/>
    <cellStyle name="Millares 12 2 4 2 2 2 2 4" xfId="25463" xr:uid="{BC2A341E-7F10-4B30-A04E-6D552975C3C2}"/>
    <cellStyle name="Millares 12 2 4 2 2 2 2 5" xfId="48346" xr:uid="{6042F06E-4ED8-4609-B78A-13112A5EF659}"/>
    <cellStyle name="Millares 12 2 4 2 2 2 3" xfId="4396" xr:uid="{B6A89EE7-1920-4A98-A262-C38E4B162AA3}"/>
    <cellStyle name="Millares 12 2 4 2 2 2 3 2" xfId="8639" xr:uid="{224C323B-AC57-46E7-B257-654C187B9453}"/>
    <cellStyle name="Millares 12 2 4 2 2 2 3 2 2" xfId="20091" xr:uid="{F93F7E30-DA28-4504-AFE2-8C21EA24AEB2}"/>
    <cellStyle name="Millares 12 2 4 2 2 2 3 2 2 2" xfId="42985" xr:uid="{BDADE93F-1929-43C5-9528-2EB6F562513B}"/>
    <cellStyle name="Millares 12 2 4 2 2 2 3 2 3" xfId="31544" xr:uid="{E7D0EA31-5E10-4AE3-A694-319D8F87059B}"/>
    <cellStyle name="Millares 12 2 4 2 2 2 3 2 4" xfId="54426" xr:uid="{AD166ABA-3540-438D-9B9B-1D8AEE2B4DA9}"/>
    <cellStyle name="Millares 12 2 4 2 2 2 3 3" xfId="15849" xr:uid="{CE6E923E-8362-4E9A-8BAA-8BFCD4C72036}"/>
    <cellStyle name="Millares 12 2 4 2 2 2 3 3 2" xfId="38743" xr:uid="{635576FE-7B52-4419-A6A4-0B7D0559B947}"/>
    <cellStyle name="Millares 12 2 4 2 2 2 3 4" xfId="27302" xr:uid="{33FF7672-05ED-4B30-8A12-D55FDC9766F3}"/>
    <cellStyle name="Millares 12 2 4 2 2 2 3 5" xfId="50184" xr:uid="{69D812CD-5FB2-4EF0-9A5C-2915A8A7A341}"/>
    <cellStyle name="Millares 12 2 4 2 2 2 4" xfId="5483" xr:uid="{38A5D41E-A5CD-4AC3-915C-0D80864C5B29}"/>
    <cellStyle name="Millares 12 2 4 2 2 2 4 2" xfId="16935" xr:uid="{DE76D195-2CE1-465A-8A0C-BC4FDEC2CCBC}"/>
    <cellStyle name="Millares 12 2 4 2 2 2 4 2 2" xfId="39829" xr:uid="{A2647AF5-4D5F-46FF-8958-12C970C1F4BE}"/>
    <cellStyle name="Millares 12 2 4 2 2 2 4 3" xfId="28388" xr:uid="{B9CA404A-B5B4-4952-9BA0-30F8DE825C59}"/>
    <cellStyle name="Millares 12 2 4 2 2 2 4 4" xfId="51270" xr:uid="{6CD6F1D6-738B-435F-B020-578FDFB7AA2A}"/>
    <cellStyle name="Millares 12 2 4 2 2 2 5" xfId="10544" xr:uid="{FF7FE1CB-3572-4CB9-8841-78EADBC131EC}"/>
    <cellStyle name="Millares 12 2 4 2 2 2 5 2" xfId="21987" xr:uid="{EDA5A1E4-F56E-4E42-AE25-5CC5E92C5AC1}"/>
    <cellStyle name="Millares 12 2 4 2 2 2 5 2 2" xfId="44881" xr:uid="{C653422F-4E16-4AFB-A48F-5D6F38C725E6}"/>
    <cellStyle name="Millares 12 2 4 2 2 2 5 3" xfId="33440" xr:uid="{EAA1A572-C829-480D-AD37-4244EFF92C95}"/>
    <cellStyle name="Millares 12 2 4 2 2 2 6" xfId="11628" xr:uid="{E44EC615-CABF-40B8-8305-D914217C3BB3}"/>
    <cellStyle name="Millares 12 2 4 2 2 2 6 2" xfId="23071" xr:uid="{DB2D569B-7A65-4EC5-9849-0D0BE15320B6}"/>
    <cellStyle name="Millares 12 2 4 2 2 2 6 2 2" xfId="45965" xr:uid="{7BD9E6AC-EDA4-4963-BD1C-87583B8110EA}"/>
    <cellStyle name="Millares 12 2 4 2 2 2 6 3" xfId="34524" xr:uid="{8B739280-390C-4699-9103-FFDA8D3158AF}"/>
    <cellStyle name="Millares 12 2 4 2 2 2 7" xfId="12693" xr:uid="{F39937C0-660F-44EF-9A91-ADBA07EA0AFD}"/>
    <cellStyle name="Millares 12 2 4 2 2 2 7 2" xfId="35587" xr:uid="{0C8C16BB-9398-42C1-9A85-936C391D0459}"/>
    <cellStyle name="Millares 12 2 4 2 2 2 8" xfId="24146" xr:uid="{F4D1D011-3FF0-42FE-8BCB-E7BB9F21FD23}"/>
    <cellStyle name="Millares 12 2 4 2 2 2 9" xfId="47029" xr:uid="{B94416D3-4B01-4533-974F-23C2662923BB}"/>
    <cellStyle name="Millares 12 2 4 2 2 3" xfId="2026" xr:uid="{3B9EFDE1-9287-4413-81D0-47E520E08E74}"/>
    <cellStyle name="Millares 12 2 4 2 2 3 2" xfId="6273" xr:uid="{5AA4CD03-92ED-44FF-86A7-1F525912084C}"/>
    <cellStyle name="Millares 12 2 4 2 2 3 2 2" xfId="17725" xr:uid="{52AA6193-8F42-4D64-81EF-65C4C4DCD5F6}"/>
    <cellStyle name="Millares 12 2 4 2 2 3 2 2 2" xfId="40619" xr:uid="{CFF1AC97-5C42-489B-90C2-011CE1AC9EA2}"/>
    <cellStyle name="Millares 12 2 4 2 2 3 2 3" xfId="29178" xr:uid="{9C2F14F6-A8A0-43D8-A63B-8AEBBA2FFE7B}"/>
    <cellStyle name="Millares 12 2 4 2 2 3 2 4" xfId="52060" xr:uid="{95D26E29-3458-428C-9C04-B4F03AA34B9D}"/>
    <cellStyle name="Millares 12 2 4 2 2 3 3" xfId="13483" xr:uid="{2892A6CA-E333-424B-87B5-B4C78B0AF7AB}"/>
    <cellStyle name="Millares 12 2 4 2 2 3 3 2" xfId="36377" xr:uid="{BE106EDD-F0B0-4CBA-BF07-0EAE1F8590A4}"/>
    <cellStyle name="Millares 12 2 4 2 2 3 4" xfId="24936" xr:uid="{706C7026-67D6-4278-976E-E2AB34CE14B1}"/>
    <cellStyle name="Millares 12 2 4 2 2 3 5" xfId="47819" xr:uid="{0B55CF13-CB8D-48CA-9F8A-F50179D9B452}"/>
    <cellStyle name="Millares 12 2 4 2 2 4" xfId="3869" xr:uid="{BCDD1AA9-B17C-4444-8809-1612837D95DF}"/>
    <cellStyle name="Millares 12 2 4 2 2 4 2" xfId="8112" xr:uid="{41C7EA16-77CF-436B-9C36-02C5CA9E9D74}"/>
    <cellStyle name="Millares 12 2 4 2 2 4 2 2" xfId="19564" xr:uid="{3DAA3ADC-B908-41A1-9A79-990B24E516C2}"/>
    <cellStyle name="Millares 12 2 4 2 2 4 2 2 2" xfId="42458" xr:uid="{05086554-6F88-4EE8-AE10-5658BC3CD3BC}"/>
    <cellStyle name="Millares 12 2 4 2 2 4 2 3" xfId="31017" xr:uid="{7928AB8A-5A80-41B9-883B-D9AC6EA0C397}"/>
    <cellStyle name="Millares 12 2 4 2 2 4 2 4" xfId="53899" xr:uid="{27F4BB28-D1C7-4E21-B063-6A4F33F4499F}"/>
    <cellStyle name="Millares 12 2 4 2 2 4 3" xfId="15322" xr:uid="{3CF9DDE6-6533-4665-9F48-90B24C228126}"/>
    <cellStyle name="Millares 12 2 4 2 2 4 3 2" xfId="38216" xr:uid="{8FA4DCCB-693C-4A15-83E9-53C26428160D}"/>
    <cellStyle name="Millares 12 2 4 2 2 4 4" xfId="26775" xr:uid="{06C9628D-27EA-4AE6-AEC6-C1FEDDF6379C}"/>
    <cellStyle name="Millares 12 2 4 2 2 4 5" xfId="49657" xr:uid="{49EF66C4-D7CB-45C7-B474-5FFB5E38999B}"/>
    <cellStyle name="Millares 12 2 4 2 2 5" xfId="4956" xr:uid="{9C32101B-C3C6-4B35-B2BE-7C2898ABAE92}"/>
    <cellStyle name="Millares 12 2 4 2 2 5 2" xfId="16408" xr:uid="{2F2F9051-8B18-41A6-95D3-C23F1DC96617}"/>
    <cellStyle name="Millares 12 2 4 2 2 5 2 2" xfId="39302" xr:uid="{D53279F4-504E-4DB2-A784-D043BADBCF65}"/>
    <cellStyle name="Millares 12 2 4 2 2 5 3" xfId="27861" xr:uid="{E45CADDD-9BD0-4D5D-B051-5BDF6E8800B1}"/>
    <cellStyle name="Millares 12 2 4 2 2 5 4" xfId="50743" xr:uid="{B952C14E-260E-4F30-A2C6-91E77CA939D8}"/>
    <cellStyle name="Millares 12 2 4 2 2 6" xfId="10017" xr:uid="{7E4A36CE-BC4C-4C2D-B242-663A8645CAF4}"/>
    <cellStyle name="Millares 12 2 4 2 2 6 2" xfId="21460" xr:uid="{4C0F6625-76B5-42A0-8D95-64C26E59A8E9}"/>
    <cellStyle name="Millares 12 2 4 2 2 6 2 2" xfId="44354" xr:uid="{386E01C0-5F1B-491E-AB22-213D513F5F67}"/>
    <cellStyle name="Millares 12 2 4 2 2 6 3" xfId="32913" xr:uid="{4D7C8C10-A1A8-4D65-9171-456626412B71}"/>
    <cellStyle name="Millares 12 2 4 2 2 7" xfId="11101" xr:uid="{0625D4F4-27E1-496A-B397-1A14CD82A152}"/>
    <cellStyle name="Millares 12 2 4 2 2 7 2" xfId="22544" xr:uid="{83F6FB17-AF3D-4D05-9599-1ECB454A090A}"/>
    <cellStyle name="Millares 12 2 4 2 2 7 2 2" xfId="45438" xr:uid="{5F910023-3FE4-460B-B956-3AB8FBAB32D6}"/>
    <cellStyle name="Millares 12 2 4 2 2 7 3" xfId="33997" xr:uid="{B687A54F-14D5-4589-8DBE-A6545D6EABD4}"/>
    <cellStyle name="Millares 12 2 4 2 2 8" xfId="12166" xr:uid="{7405C246-4B0E-46A4-9018-0DAC1FF894A1}"/>
    <cellStyle name="Millares 12 2 4 2 2 8 2" xfId="35060" xr:uid="{D08A7E5E-4A17-46E0-85A2-3F2E36460F86}"/>
    <cellStyle name="Millares 12 2 4 2 2 9" xfId="23619" xr:uid="{85181B7B-B4C3-4938-B27B-57179FF99F5E}"/>
    <cellStyle name="Millares 12 2 4 2 3" xfId="973" xr:uid="{3564952D-E0C7-4F06-86F5-77C7F97704B5}"/>
    <cellStyle name="Millares 12 2 4 2 3 2" xfId="2290" xr:uid="{6DB8A8EE-9815-4A8F-8938-9663071DE96E}"/>
    <cellStyle name="Millares 12 2 4 2 3 2 2" xfId="6537" xr:uid="{7A4C3A6F-6EAF-4158-87E5-C9A1A5627557}"/>
    <cellStyle name="Millares 12 2 4 2 3 2 2 2" xfId="17989" xr:uid="{73FCC18C-A15E-41E9-9860-EE715041EAC3}"/>
    <cellStyle name="Millares 12 2 4 2 3 2 2 2 2" xfId="40883" xr:uid="{2CAD0FEA-8800-4102-A117-C3D2D9235698}"/>
    <cellStyle name="Millares 12 2 4 2 3 2 2 3" xfId="29442" xr:uid="{C80334AB-DB90-4E02-86A4-CD517151AA7F}"/>
    <cellStyle name="Millares 12 2 4 2 3 2 2 4" xfId="52324" xr:uid="{8B65E450-9126-4E3D-A679-2D00A6E65BE7}"/>
    <cellStyle name="Millares 12 2 4 2 3 2 3" xfId="13747" xr:uid="{3829530C-38EC-4A14-B66B-7E56E1B9B1CF}"/>
    <cellStyle name="Millares 12 2 4 2 3 2 3 2" xfId="36641" xr:uid="{F9E743A3-D360-4040-AB47-56B978A6F367}"/>
    <cellStyle name="Millares 12 2 4 2 3 2 4" xfId="25200" xr:uid="{965229AD-5690-4301-9A27-90E4F3434114}"/>
    <cellStyle name="Millares 12 2 4 2 3 2 5" xfId="48083" xr:uid="{F76CCD13-2F75-44F5-95E4-27B58317DA9A}"/>
    <cellStyle name="Millares 12 2 4 2 3 3" xfId="4133" xr:uid="{6FC14285-F11C-4974-B371-B0317FD1DE64}"/>
    <cellStyle name="Millares 12 2 4 2 3 3 2" xfId="8376" xr:uid="{93EA56B9-B3D5-4C8F-B9F2-B1AA8948A459}"/>
    <cellStyle name="Millares 12 2 4 2 3 3 2 2" xfId="19828" xr:uid="{8446123B-BF06-498E-BF7E-E5B18A390871}"/>
    <cellStyle name="Millares 12 2 4 2 3 3 2 2 2" xfId="42722" xr:uid="{7B4FE607-4B87-4CAD-B271-A7E4B27BC5E0}"/>
    <cellStyle name="Millares 12 2 4 2 3 3 2 3" xfId="31281" xr:uid="{D92C286F-0733-4079-99C0-2CE673AD8C6C}"/>
    <cellStyle name="Millares 12 2 4 2 3 3 2 4" xfId="54163" xr:uid="{29ABFE10-EA8E-40A9-BA1A-D52B06B26CC9}"/>
    <cellStyle name="Millares 12 2 4 2 3 3 3" xfId="15586" xr:uid="{EB515E49-D045-4A10-A0D9-49ECC2FA9E91}"/>
    <cellStyle name="Millares 12 2 4 2 3 3 3 2" xfId="38480" xr:uid="{21B54425-3A65-44F8-904E-CA5F458CBFD3}"/>
    <cellStyle name="Millares 12 2 4 2 3 3 4" xfId="27039" xr:uid="{643DE45F-6B30-454D-9B86-93AEFF747888}"/>
    <cellStyle name="Millares 12 2 4 2 3 3 5" xfId="49921" xr:uid="{C5CE6157-7B53-4C02-BC24-399EC9D409FC}"/>
    <cellStyle name="Millares 12 2 4 2 3 4" xfId="5220" xr:uid="{66608E82-C4B5-411F-A64B-D55E345C4477}"/>
    <cellStyle name="Millares 12 2 4 2 3 4 2" xfId="16672" xr:uid="{EFECBB89-88E8-4514-8A78-153587FADBC2}"/>
    <cellStyle name="Millares 12 2 4 2 3 4 2 2" xfId="39566" xr:uid="{099CB1EB-1173-4853-8780-E1314723F63C}"/>
    <cellStyle name="Millares 12 2 4 2 3 4 3" xfId="28125" xr:uid="{8D16DC4B-242F-4343-9200-DB442B998A4A}"/>
    <cellStyle name="Millares 12 2 4 2 3 4 4" xfId="51007" xr:uid="{B53AB366-4AD2-45AA-9637-8C10B016EC56}"/>
    <cellStyle name="Millares 12 2 4 2 3 5" xfId="10281" xr:uid="{4F267595-7920-487A-8C8C-69B603CE0996}"/>
    <cellStyle name="Millares 12 2 4 2 3 5 2" xfId="21724" xr:uid="{9C1E5FA5-163F-4F03-838F-38A779ABC409}"/>
    <cellStyle name="Millares 12 2 4 2 3 5 2 2" xfId="44618" xr:uid="{98907326-BC77-49FE-B9A4-06FC0AA44833}"/>
    <cellStyle name="Millares 12 2 4 2 3 5 3" xfId="33177" xr:uid="{34823E46-15C8-4A0D-A728-2FF83C2E8AEB}"/>
    <cellStyle name="Millares 12 2 4 2 3 6" xfId="11365" xr:uid="{E54989BA-17FE-4259-9FA2-7860F08E3D3F}"/>
    <cellStyle name="Millares 12 2 4 2 3 6 2" xfId="22808" xr:uid="{7A22A6D1-E08A-429E-A25E-9BBB731653C3}"/>
    <cellStyle name="Millares 12 2 4 2 3 6 2 2" xfId="45702" xr:uid="{46204E83-CDB6-4A58-96D4-8AA0A0BE8227}"/>
    <cellStyle name="Millares 12 2 4 2 3 6 3" xfId="34261" xr:uid="{F27742BA-7D45-42E3-A408-163CCF73188D}"/>
    <cellStyle name="Millares 12 2 4 2 3 7" xfId="12430" xr:uid="{5170F9A9-9111-40F6-A118-6DB83679A5C7}"/>
    <cellStyle name="Millares 12 2 4 2 3 7 2" xfId="35324" xr:uid="{C3C44828-D6A8-40C7-AC10-DFC73D830A11}"/>
    <cellStyle name="Millares 12 2 4 2 3 8" xfId="23883" xr:uid="{652AFDB7-D15D-4FD5-B95C-0A29A4F7D310}"/>
    <cellStyle name="Millares 12 2 4 2 3 9" xfId="46766" xr:uid="{8A8032A2-3744-4C8A-B275-AAEA8096BE61}"/>
    <cellStyle name="Millares 12 2 4 2 4" xfId="1501" xr:uid="{E3323002-2AE2-457E-BA21-1B8F07200B8D}"/>
    <cellStyle name="Millares 12 2 4 2 4 2" xfId="2818" xr:uid="{6B919895-18C5-46CB-B850-847C97C02545}"/>
    <cellStyle name="Millares 12 2 4 2 4 2 2" xfId="7065" xr:uid="{EC57F4C0-8DCD-4CD3-B657-9B4A3DEAF3E7}"/>
    <cellStyle name="Millares 12 2 4 2 4 2 2 2" xfId="18517" xr:uid="{FDD7C856-DA14-46D1-9164-03DF6BD8B0A2}"/>
    <cellStyle name="Millares 12 2 4 2 4 2 2 2 2" xfId="41411" xr:uid="{55BBF82D-A78B-4F07-AC0A-580CB2903544}"/>
    <cellStyle name="Millares 12 2 4 2 4 2 2 3" xfId="29970" xr:uid="{25F43895-0073-4832-9F51-52D3A93EE3F1}"/>
    <cellStyle name="Millares 12 2 4 2 4 2 2 4" xfId="52852" xr:uid="{38D720D0-5020-4A29-9630-C956E5656220}"/>
    <cellStyle name="Millares 12 2 4 2 4 2 3" xfId="14275" xr:uid="{6D051DC2-DE4D-4EC9-9B35-385B08DEEC38}"/>
    <cellStyle name="Millares 12 2 4 2 4 2 3 2" xfId="37169" xr:uid="{8CA9F6F8-CF78-4281-8574-05B03288A3F8}"/>
    <cellStyle name="Millares 12 2 4 2 4 2 4" xfId="25728" xr:uid="{643A24AF-1348-4229-904C-6CAAE21BB28A}"/>
    <cellStyle name="Millares 12 2 4 2 4 2 5" xfId="48611" xr:uid="{B453DFA8-0414-4A14-9CCA-0204886DBF00}"/>
    <cellStyle name="Millares 12 2 4 2 4 3" xfId="5748" xr:uid="{7CD710DE-9EBA-4C60-8B85-F4447724839D}"/>
    <cellStyle name="Millares 12 2 4 2 4 3 2" xfId="17200" xr:uid="{731153BF-40B5-4A88-A37A-BFC906E4F9A5}"/>
    <cellStyle name="Millares 12 2 4 2 4 3 2 2" xfId="40094" xr:uid="{6C92DF74-5454-4D64-8DE9-38316E39932C}"/>
    <cellStyle name="Millares 12 2 4 2 4 3 3" xfId="28653" xr:uid="{9E6258A4-E12C-4032-9D39-3344E675AB35}"/>
    <cellStyle name="Millares 12 2 4 2 4 3 4" xfId="51535" xr:uid="{F4E6097E-2E02-41A9-8C37-66B58153625D}"/>
    <cellStyle name="Millares 12 2 4 2 4 4" xfId="12958" xr:uid="{648B82B4-79EE-4E9C-BA5D-FFBD9F98F95C}"/>
    <cellStyle name="Millares 12 2 4 2 4 4 2" xfId="35852" xr:uid="{07E775E0-435A-4A47-9999-279C5D39AFF8}"/>
    <cellStyle name="Millares 12 2 4 2 4 5" xfId="24411" xr:uid="{0438A117-BBEA-4699-A62F-F563A661E0E0}"/>
    <cellStyle name="Millares 12 2 4 2 4 6" xfId="47294" xr:uid="{011BE723-40C5-4BB6-9767-AC2708B06118}"/>
    <cellStyle name="Millares 12 2 4 2 5" xfId="1763" xr:uid="{507863C7-3C82-4C49-AD8F-50B7C3780E20}"/>
    <cellStyle name="Millares 12 2 4 2 5 2" xfId="6010" xr:uid="{6661F77F-01CE-4C27-A036-C610ED63CD33}"/>
    <cellStyle name="Millares 12 2 4 2 5 2 2" xfId="17462" xr:uid="{AF1F6BB6-7859-4040-9391-B4E7709AC024}"/>
    <cellStyle name="Millares 12 2 4 2 5 2 2 2" xfId="40356" xr:uid="{37681FFC-E4AF-4F95-8541-579FF92B0058}"/>
    <cellStyle name="Millares 12 2 4 2 5 2 3" xfId="28915" xr:uid="{FFFFF0D9-9E0A-41A5-BF1A-4E2AA68854AD}"/>
    <cellStyle name="Millares 12 2 4 2 5 2 4" xfId="51797" xr:uid="{E4F217C1-05B9-4C29-9A04-F6333323BCA6}"/>
    <cellStyle name="Millares 12 2 4 2 5 3" xfId="13220" xr:uid="{3EC6B45C-55D5-46BA-8142-9E1DA65599DF}"/>
    <cellStyle name="Millares 12 2 4 2 5 3 2" xfId="36114" xr:uid="{AD850806-01AA-4DB0-9FD4-9A92D5669274}"/>
    <cellStyle name="Millares 12 2 4 2 5 4" xfId="24673" xr:uid="{7644EFF5-8C0E-4BF5-8EBF-6A1BB95356AF}"/>
    <cellStyle name="Millares 12 2 4 2 5 5" xfId="47556" xr:uid="{82E42B34-33E9-445A-B0FC-14DAFE00D9DA}"/>
    <cellStyle name="Millares 12 2 4 2 6" xfId="3086" xr:uid="{E4FDD76A-B6BE-4850-AD84-1217A8A7D440}"/>
    <cellStyle name="Millares 12 2 4 2 6 2" xfId="7328" xr:uid="{A95FD3C1-1754-43B3-A548-1D9EDCABB791}"/>
    <cellStyle name="Millares 12 2 4 2 6 2 2" xfId="18780" xr:uid="{714C3000-17A4-4C90-A9B7-EF9CAD119AE0}"/>
    <cellStyle name="Millares 12 2 4 2 6 2 2 2" xfId="41674" xr:uid="{28E7225C-52F7-4E15-B31E-F1028F52708F}"/>
    <cellStyle name="Millares 12 2 4 2 6 2 3" xfId="30233" xr:uid="{2C51842F-B935-4658-AB26-C01273E74271}"/>
    <cellStyle name="Millares 12 2 4 2 6 2 4" xfId="53115" xr:uid="{9D754B0C-CD81-4BF4-8AB7-4D91C11ADC6A}"/>
    <cellStyle name="Millares 12 2 4 2 6 3" xfId="14538" xr:uid="{CDA3BE43-726C-484A-BFE8-81A77C27137C}"/>
    <cellStyle name="Millares 12 2 4 2 6 3 2" xfId="37432" xr:uid="{F6C6728A-E04C-43E0-BA2A-7D9DE9140588}"/>
    <cellStyle name="Millares 12 2 4 2 6 4" xfId="25991" xr:uid="{5BAE9C27-0EB9-4E95-BFD9-241C8C73E8DF}"/>
    <cellStyle name="Millares 12 2 4 2 6 5" xfId="48873" xr:uid="{F4458C5A-6FAB-4DB0-ACBC-132583DE62E8}"/>
    <cellStyle name="Millares 12 2 4 2 7" xfId="3346" xr:uid="{95ABD205-A4DE-453A-9408-D868E8F45395}"/>
    <cellStyle name="Millares 12 2 4 2 7 2" xfId="7588" xr:uid="{C69CA2ED-A9B2-43E0-84E1-E4EC9DD63579}"/>
    <cellStyle name="Millares 12 2 4 2 7 2 2" xfId="19040" xr:uid="{C287A201-E543-4AC3-B356-322949448872}"/>
    <cellStyle name="Millares 12 2 4 2 7 2 2 2" xfId="41934" xr:uid="{80BFEB81-36D2-4ECB-AB77-2C2031D3ACE6}"/>
    <cellStyle name="Millares 12 2 4 2 7 2 3" xfId="30493" xr:uid="{09D63A08-A2FA-4998-BB28-94E9608E5545}"/>
    <cellStyle name="Millares 12 2 4 2 7 2 4" xfId="53375" xr:uid="{16D14D0E-24D8-4ED9-AAD6-E1DD86FFE57D}"/>
    <cellStyle name="Millares 12 2 4 2 7 3" xfId="14798" xr:uid="{A369EA7E-ED57-4589-A6DF-656EFFC5B5CA}"/>
    <cellStyle name="Millares 12 2 4 2 7 3 2" xfId="37692" xr:uid="{46673F2F-F6B6-4F34-B9FF-138C2247C105}"/>
    <cellStyle name="Millares 12 2 4 2 7 4" xfId="26251" xr:uid="{957F813B-0AB0-4D43-8902-1E8A6CB351CB}"/>
    <cellStyle name="Millares 12 2 4 2 7 5" xfId="49133" xr:uid="{853C8A27-7F46-4F0F-98F9-AC1EFF8B71A7}"/>
    <cellStyle name="Millares 12 2 4 2 8" xfId="3606" xr:uid="{78340B61-BC80-465D-9584-2B49D3AC72FE}"/>
    <cellStyle name="Millares 12 2 4 2 8 2" xfId="7849" xr:uid="{DAA290F8-C589-45BC-8168-FBBA941A41B4}"/>
    <cellStyle name="Millares 12 2 4 2 8 2 2" xfId="19301" xr:uid="{1DEEB459-7256-435E-B428-D56ADF699D6C}"/>
    <cellStyle name="Millares 12 2 4 2 8 2 2 2" xfId="42195" xr:uid="{7D418F38-ADC7-4B74-9A1E-1FEB3F68CAA4}"/>
    <cellStyle name="Millares 12 2 4 2 8 2 3" xfId="30754" xr:uid="{AA8F79CD-73B7-4C66-A6F2-6C844C751372}"/>
    <cellStyle name="Millares 12 2 4 2 8 2 4" xfId="53636" xr:uid="{A2941980-69AC-4FA3-B514-802697EA40D4}"/>
    <cellStyle name="Millares 12 2 4 2 8 3" xfId="15059" xr:uid="{D17F21E3-6F8E-4200-9B66-A30C97612021}"/>
    <cellStyle name="Millares 12 2 4 2 8 3 2" xfId="37953" xr:uid="{E0C41AAF-2166-4136-8B18-840FA0BD45A1}"/>
    <cellStyle name="Millares 12 2 4 2 8 4" xfId="26512" xr:uid="{BD0FBDA1-0E59-485D-8829-AE4DDF7829D1}"/>
    <cellStyle name="Millares 12 2 4 2 8 5" xfId="49394" xr:uid="{963462F4-D2B7-4D5A-90C1-3CC6ACAF8CF5}"/>
    <cellStyle name="Millares 12 2 4 2 9" xfId="4674" xr:uid="{FC61018C-CFCD-46A2-848F-09CC3E6AB298}"/>
    <cellStyle name="Millares 12 2 4 2 9 2" xfId="16126" xr:uid="{C0A9DB4D-5547-4FA3-B15D-5E4E88298D08}"/>
    <cellStyle name="Millares 12 2 4 2 9 2 2" xfId="39020" xr:uid="{639DECF0-19E9-45BD-84C8-112CCBE738E4}"/>
    <cellStyle name="Millares 12 2 4 2 9 3" xfId="27579" xr:uid="{88420495-08F4-43EC-920A-7F3BF084EF06}"/>
    <cellStyle name="Millares 12 2 4 2 9 4" xfId="50461" xr:uid="{62462777-47E9-47E2-BFA3-01F4171BF2C9}"/>
    <cellStyle name="Millares 12 2 4 3" xfId="592" xr:uid="{E18A1506-E41E-4979-88DE-DFFF43774786}"/>
    <cellStyle name="Millares 12 2 4 3 10" xfId="46386" xr:uid="{C3BA270D-7CCA-4FEC-AC9D-1D66F84C5F57}"/>
    <cellStyle name="Millares 12 2 4 3 11" xfId="55731" xr:uid="{2A861836-C300-4701-B9F2-FE64B2888A17}"/>
    <cellStyle name="Millares 12 2 4 3 2" xfId="1120" xr:uid="{A261D5C5-A24D-47B2-A80C-BD62E8C35CD1}"/>
    <cellStyle name="Millares 12 2 4 3 2 2" xfId="2437" xr:uid="{8F88FFEB-B77F-4CA2-9E20-258FFC6117CE}"/>
    <cellStyle name="Millares 12 2 4 3 2 2 2" xfId="6684" xr:uid="{DFBA9A84-0EF7-4F52-9326-754F1931542A}"/>
    <cellStyle name="Millares 12 2 4 3 2 2 2 2" xfId="18136" xr:uid="{CB0DA373-488C-4DD3-ABD8-AAF26D284003}"/>
    <cellStyle name="Millares 12 2 4 3 2 2 2 2 2" xfId="41030" xr:uid="{D13784BE-BD72-468F-BFD4-8A7A10158EE0}"/>
    <cellStyle name="Millares 12 2 4 3 2 2 2 3" xfId="29589" xr:uid="{434A2187-AB22-488D-BCAF-A303929D85DD}"/>
    <cellStyle name="Millares 12 2 4 3 2 2 2 4" xfId="52471" xr:uid="{492F6389-5FBD-44ED-9B6E-71A9350DB54F}"/>
    <cellStyle name="Millares 12 2 4 3 2 2 3" xfId="13894" xr:uid="{DF4020BB-BD8A-4E7F-A81A-08BC2D16492E}"/>
    <cellStyle name="Millares 12 2 4 3 2 2 3 2" xfId="36788" xr:uid="{1E9767D7-4C79-45C4-8B13-44FB217D78C0}"/>
    <cellStyle name="Millares 12 2 4 3 2 2 4" xfId="25347" xr:uid="{E016EF33-0DF5-4B1C-AD78-1FBCF11B9581}"/>
    <cellStyle name="Millares 12 2 4 3 2 2 5" xfId="48230" xr:uid="{E691251E-4B84-47AE-A379-99B7733CD2EB}"/>
    <cellStyle name="Millares 12 2 4 3 2 3" xfId="4280" xr:uid="{E3422574-6C08-40A7-921B-07203A5B8002}"/>
    <cellStyle name="Millares 12 2 4 3 2 3 2" xfId="8523" xr:uid="{D0EB8A9A-5162-4779-B898-60717A064180}"/>
    <cellStyle name="Millares 12 2 4 3 2 3 2 2" xfId="19975" xr:uid="{3ED31CFA-9B6E-480A-B212-B5467FDFCB7E}"/>
    <cellStyle name="Millares 12 2 4 3 2 3 2 2 2" xfId="42869" xr:uid="{1DB084AA-55C8-440E-BF31-347BA75EFCD2}"/>
    <cellStyle name="Millares 12 2 4 3 2 3 2 3" xfId="31428" xr:uid="{31A61F4F-9FBD-48FC-B8FF-F73FC9D70CDA}"/>
    <cellStyle name="Millares 12 2 4 3 2 3 2 4" xfId="54310" xr:uid="{516C98E2-55ED-472B-8BB7-D7F188614C39}"/>
    <cellStyle name="Millares 12 2 4 3 2 3 3" xfId="15733" xr:uid="{48170BFA-722B-44FB-9E26-6B3711A4C257}"/>
    <cellStyle name="Millares 12 2 4 3 2 3 3 2" xfId="38627" xr:uid="{3F9C529B-8000-4209-B570-C78513B9A9F5}"/>
    <cellStyle name="Millares 12 2 4 3 2 3 4" xfId="27186" xr:uid="{90402AE7-FB87-4EE0-8E92-861D2AD76018}"/>
    <cellStyle name="Millares 12 2 4 3 2 3 5" xfId="50068" xr:uid="{82825750-1D3F-4A7C-BFA4-45B7BC633272}"/>
    <cellStyle name="Millares 12 2 4 3 2 4" xfId="5367" xr:uid="{9683A29F-993C-457E-B0EC-ABA665BC16E7}"/>
    <cellStyle name="Millares 12 2 4 3 2 4 2" xfId="16819" xr:uid="{07767522-524E-4B6C-90E3-70C445BEEB05}"/>
    <cellStyle name="Millares 12 2 4 3 2 4 2 2" xfId="39713" xr:uid="{8A7F58E7-587E-4404-BBF1-32800F283746}"/>
    <cellStyle name="Millares 12 2 4 3 2 4 3" xfId="28272" xr:uid="{AAA7470D-290D-43B7-8FED-1A2646C37F5F}"/>
    <cellStyle name="Millares 12 2 4 3 2 4 4" xfId="51154" xr:uid="{D36D746F-4C38-4CEA-B2BF-E56E4FE1A8C1}"/>
    <cellStyle name="Millares 12 2 4 3 2 5" xfId="10428" xr:uid="{2048EEE1-CECD-431A-BF3B-60CECF263479}"/>
    <cellStyle name="Millares 12 2 4 3 2 5 2" xfId="21871" xr:uid="{24B3290C-E291-4BEE-8E14-307EF1C033D1}"/>
    <cellStyle name="Millares 12 2 4 3 2 5 2 2" xfId="44765" xr:uid="{286C43FE-DBDC-45BB-AD98-6080E6B3F99B}"/>
    <cellStyle name="Millares 12 2 4 3 2 5 3" xfId="33324" xr:uid="{5CD9D4B0-4AB4-4359-B65A-53BB6F1B4D2E}"/>
    <cellStyle name="Millares 12 2 4 3 2 6" xfId="11512" xr:uid="{CC7E585B-08A8-4940-AE8B-FEBDDF21CFD7}"/>
    <cellStyle name="Millares 12 2 4 3 2 6 2" xfId="22955" xr:uid="{B6F3C6F4-735D-4795-80C7-537C466DFC39}"/>
    <cellStyle name="Millares 12 2 4 3 2 6 2 2" xfId="45849" xr:uid="{79E37544-4C03-4AE1-A1E0-F7E5DE513D82}"/>
    <cellStyle name="Millares 12 2 4 3 2 6 3" xfId="34408" xr:uid="{EC0AC45C-A091-44F5-A45E-2D2B6531FCA0}"/>
    <cellStyle name="Millares 12 2 4 3 2 7" xfId="12577" xr:uid="{F3E270C3-0E7C-4211-95A3-FCF886A5DE52}"/>
    <cellStyle name="Millares 12 2 4 3 2 7 2" xfId="35471" xr:uid="{46EB35AE-1AA4-41E5-AFD6-B46A8A577C37}"/>
    <cellStyle name="Millares 12 2 4 3 2 8" xfId="24030" xr:uid="{DBD4781B-742C-4371-A446-3BF1F9A8ED65}"/>
    <cellStyle name="Millares 12 2 4 3 2 9" xfId="46913" xr:uid="{B87B9DC6-B3BF-4106-A161-DCCE5F99AB96}"/>
    <cellStyle name="Millares 12 2 4 3 3" xfId="1910" xr:uid="{3F5E38EA-8818-459F-BF05-6736E9ACF138}"/>
    <cellStyle name="Millares 12 2 4 3 3 2" xfId="6157" xr:uid="{0222C11D-79C7-4B0F-8571-960BD84318AE}"/>
    <cellStyle name="Millares 12 2 4 3 3 2 2" xfId="17609" xr:uid="{A05AB8E0-1DA9-4A5B-A78B-3EAC5065BA27}"/>
    <cellStyle name="Millares 12 2 4 3 3 2 2 2" xfId="40503" xr:uid="{92CDEBF8-DC99-45E7-BB8F-879787ABE173}"/>
    <cellStyle name="Millares 12 2 4 3 3 2 3" xfId="29062" xr:uid="{84906ACB-64DD-4068-A2F0-485AAB7136A8}"/>
    <cellStyle name="Millares 12 2 4 3 3 2 4" xfId="51944" xr:uid="{213A471C-9F55-4EBA-831F-368CFD69AA30}"/>
    <cellStyle name="Millares 12 2 4 3 3 3" xfId="13367" xr:uid="{AD83AC18-C555-45E8-8393-05ABC4009F06}"/>
    <cellStyle name="Millares 12 2 4 3 3 3 2" xfId="36261" xr:uid="{FB1C9CEA-8DB0-40CB-A1EC-51681C1669A9}"/>
    <cellStyle name="Millares 12 2 4 3 3 4" xfId="24820" xr:uid="{4B3C45C6-9C70-414C-9F96-B230A45E47CE}"/>
    <cellStyle name="Millares 12 2 4 3 3 5" xfId="47703" xr:uid="{601D7C39-A93D-406B-B4E5-402B13AC8784}"/>
    <cellStyle name="Millares 12 2 4 3 4" xfId="3753" xr:uid="{902F8E28-3137-4E2A-B275-3444E661125C}"/>
    <cellStyle name="Millares 12 2 4 3 4 2" xfId="7996" xr:uid="{F479F637-774B-4AA5-BA52-DADDBBB2030F}"/>
    <cellStyle name="Millares 12 2 4 3 4 2 2" xfId="19448" xr:uid="{79509C7D-A67C-4736-8EC9-BC78DDB2090D}"/>
    <cellStyle name="Millares 12 2 4 3 4 2 2 2" xfId="42342" xr:uid="{9821230D-5D3B-46D7-A2A9-C5CB3E8A21AA}"/>
    <cellStyle name="Millares 12 2 4 3 4 2 3" xfId="30901" xr:uid="{04BA24AB-9DAD-451C-BE72-AAC8D68B086F}"/>
    <cellStyle name="Millares 12 2 4 3 4 2 4" xfId="53783" xr:uid="{DF29295E-2C78-4BF9-82AC-ABF5A475E5CF}"/>
    <cellStyle name="Millares 12 2 4 3 4 3" xfId="15206" xr:uid="{5DE945B1-A8D8-4156-BD38-4CD0E814DB16}"/>
    <cellStyle name="Millares 12 2 4 3 4 3 2" xfId="38100" xr:uid="{8F83EF8B-7811-4ED3-9548-DD3563E4CCD5}"/>
    <cellStyle name="Millares 12 2 4 3 4 4" xfId="26659" xr:uid="{5BBF3228-4415-42E4-9724-5B43C25BCD62}"/>
    <cellStyle name="Millares 12 2 4 3 4 5" xfId="49541" xr:uid="{9D525565-C3A4-46B0-A812-709C522FA9D7}"/>
    <cellStyle name="Millares 12 2 4 3 5" xfId="4840" xr:uid="{859706C3-55A5-4DBB-8042-C32619F60621}"/>
    <cellStyle name="Millares 12 2 4 3 5 2" xfId="16292" xr:uid="{8D6B2B55-5277-485E-9F9B-096BCBDE37C2}"/>
    <cellStyle name="Millares 12 2 4 3 5 2 2" xfId="39186" xr:uid="{BE83DB64-3D0D-4D63-A795-E9119D8A1060}"/>
    <cellStyle name="Millares 12 2 4 3 5 3" xfId="27745" xr:uid="{365603D0-C38F-46F9-BDC0-326219218CE4}"/>
    <cellStyle name="Millares 12 2 4 3 5 4" xfId="50627" xr:uid="{1474D74A-0E9C-4E13-9AAA-9BB6CA4BAC4F}"/>
    <cellStyle name="Millares 12 2 4 3 6" xfId="9901" xr:uid="{9B93A3C7-4129-4BBB-92CD-9571B5BA5C33}"/>
    <cellStyle name="Millares 12 2 4 3 6 2" xfId="21344" xr:uid="{0A2252F2-4F70-4929-B2DD-1D2843057FA7}"/>
    <cellStyle name="Millares 12 2 4 3 6 2 2" xfId="44238" xr:uid="{90794357-EB01-419D-81D0-BD47E5C35103}"/>
    <cellStyle name="Millares 12 2 4 3 6 3" xfId="32797" xr:uid="{89AD74BA-997A-4C41-A078-EB9E9B83A4AD}"/>
    <cellStyle name="Millares 12 2 4 3 7" xfId="10985" xr:uid="{563D37D5-66B4-4B94-8B40-5B7B2CF95C27}"/>
    <cellStyle name="Millares 12 2 4 3 7 2" xfId="22428" xr:uid="{509422DD-E217-419C-AC96-C5FB25FFD6AF}"/>
    <cellStyle name="Millares 12 2 4 3 7 2 2" xfId="45322" xr:uid="{43A0FD8A-6A6C-425B-A3CA-9C04A512E9EF}"/>
    <cellStyle name="Millares 12 2 4 3 7 3" xfId="33881" xr:uid="{F152009E-7AC0-4ED1-B868-394E0648A340}"/>
    <cellStyle name="Millares 12 2 4 3 8" xfId="12050" xr:uid="{C8A7FF0A-CE41-4AAC-B101-FCDB04B38033}"/>
    <cellStyle name="Millares 12 2 4 3 8 2" xfId="34944" xr:uid="{6874F3D2-6774-4D98-A65F-35AA8050C292}"/>
    <cellStyle name="Millares 12 2 4 3 9" xfId="23503" xr:uid="{E4C12407-7F46-4317-82A9-5CBADA428D34}"/>
    <cellStyle name="Millares 12 2 4 4" xfId="857" xr:uid="{C0A710BE-5F5B-4835-9778-9C925537DF62}"/>
    <cellStyle name="Millares 12 2 4 4 2" xfId="2174" xr:uid="{1998EF37-2355-440B-B0CD-1BE14F1C4C50}"/>
    <cellStyle name="Millares 12 2 4 4 2 2" xfId="6421" xr:uid="{8A688350-0880-4034-B5F6-4FE2720DF118}"/>
    <cellStyle name="Millares 12 2 4 4 2 2 2" xfId="17873" xr:uid="{695F5A8A-A020-4364-8F76-68279EF03A81}"/>
    <cellStyle name="Millares 12 2 4 4 2 2 2 2" xfId="40767" xr:uid="{E3C61987-A2C5-4227-8E28-6636A45C4796}"/>
    <cellStyle name="Millares 12 2 4 4 2 2 3" xfId="29326" xr:uid="{B29CFFD9-A3A3-4D22-8DA8-5C8DC91C305E}"/>
    <cellStyle name="Millares 12 2 4 4 2 2 4" xfId="52208" xr:uid="{F692E72B-9832-4282-804F-6C2B2EEBC16F}"/>
    <cellStyle name="Millares 12 2 4 4 2 3" xfId="13631" xr:uid="{A0195578-5C9C-40EA-B0FA-531A42C3A017}"/>
    <cellStyle name="Millares 12 2 4 4 2 3 2" xfId="36525" xr:uid="{FBFB4DC3-859A-4C3F-AA6D-29B785342CD8}"/>
    <cellStyle name="Millares 12 2 4 4 2 4" xfId="25084" xr:uid="{A2283F61-050A-40C5-B04C-99715B2FB0EF}"/>
    <cellStyle name="Millares 12 2 4 4 2 5" xfId="47967" xr:uid="{51A4E142-7457-4940-8059-D3B3D7A32A04}"/>
    <cellStyle name="Millares 12 2 4 4 3" xfId="4017" xr:uid="{6DE64721-62B1-42DE-AF6A-F07948AFF042}"/>
    <cellStyle name="Millares 12 2 4 4 3 2" xfId="8260" xr:uid="{3F8FF17F-442C-4C12-9F89-244AFA5C6147}"/>
    <cellStyle name="Millares 12 2 4 4 3 2 2" xfId="19712" xr:uid="{A99E19C1-602A-4B7B-A59E-865C993A811A}"/>
    <cellStyle name="Millares 12 2 4 4 3 2 2 2" xfId="42606" xr:uid="{6FB642BF-FB05-482F-9866-7117B52502DF}"/>
    <cellStyle name="Millares 12 2 4 4 3 2 3" xfId="31165" xr:uid="{E703B3FE-0501-4C10-82A6-14446872FC08}"/>
    <cellStyle name="Millares 12 2 4 4 3 2 4" xfId="54047" xr:uid="{6DA957F0-F9C5-4397-A708-6BC08F70BCFB}"/>
    <cellStyle name="Millares 12 2 4 4 3 3" xfId="15470" xr:uid="{AC0774D4-FC14-403F-A281-27C77D14EBAD}"/>
    <cellStyle name="Millares 12 2 4 4 3 3 2" xfId="38364" xr:uid="{95392EDC-F82B-4CCD-B620-0381F53FD2EC}"/>
    <cellStyle name="Millares 12 2 4 4 3 4" xfId="26923" xr:uid="{088C63C6-5CA8-47EB-BAB5-4C0C48A55296}"/>
    <cellStyle name="Millares 12 2 4 4 3 5" xfId="49805" xr:uid="{AC598DB3-F6D2-4F52-803B-B35A279AE8B6}"/>
    <cellStyle name="Millares 12 2 4 4 4" xfId="5104" xr:uid="{F48D4DFC-628E-41C7-83C8-8619731A2A0F}"/>
    <cellStyle name="Millares 12 2 4 4 4 2" xfId="16556" xr:uid="{D1A668A1-1FA5-4914-A17A-6C1B18B5F7A4}"/>
    <cellStyle name="Millares 12 2 4 4 4 2 2" xfId="39450" xr:uid="{D3DD0EFE-67C8-4157-AA47-4C26410126B9}"/>
    <cellStyle name="Millares 12 2 4 4 4 3" xfId="28009" xr:uid="{D210B601-C35C-4477-8647-D7E311244BC3}"/>
    <cellStyle name="Millares 12 2 4 4 4 4" xfId="50891" xr:uid="{9B5B1E3D-39FB-4AE8-808C-05290FF0A6A2}"/>
    <cellStyle name="Millares 12 2 4 4 5" xfId="10165" xr:uid="{4DB5602E-C9A3-4D5F-8105-2E37E71DFF96}"/>
    <cellStyle name="Millares 12 2 4 4 5 2" xfId="21608" xr:uid="{2A173F49-486A-43F2-AC19-5468802ED5CC}"/>
    <cellStyle name="Millares 12 2 4 4 5 2 2" xfId="44502" xr:uid="{7C35149E-2685-427B-953A-E8E1469C3743}"/>
    <cellStyle name="Millares 12 2 4 4 5 3" xfId="33061" xr:uid="{C6E778C2-55F1-45DE-8BA9-E83BF81901C7}"/>
    <cellStyle name="Millares 12 2 4 4 6" xfId="11249" xr:uid="{334F0DDE-7A80-4FDC-BA0B-6C2A88D7A82D}"/>
    <cellStyle name="Millares 12 2 4 4 6 2" xfId="22692" xr:uid="{BD2B5185-B348-4545-A516-8831E8326D66}"/>
    <cellStyle name="Millares 12 2 4 4 6 2 2" xfId="45586" xr:uid="{65205DD2-D467-4C1A-8604-4D6B8DC15746}"/>
    <cellStyle name="Millares 12 2 4 4 6 3" xfId="34145" xr:uid="{DEEE96D3-7B1D-47C4-98BE-6D909CA8FAB9}"/>
    <cellStyle name="Millares 12 2 4 4 7" xfId="12314" xr:uid="{9BAA8BF7-42C2-4DD0-A1C9-1DD78662874E}"/>
    <cellStyle name="Millares 12 2 4 4 7 2" xfId="35208" xr:uid="{0F5A1CC6-0730-47EF-B492-FDE50F02EE75}"/>
    <cellStyle name="Millares 12 2 4 4 8" xfId="23767" xr:uid="{83560F86-4714-49C0-A19A-79772AEA5C3A}"/>
    <cellStyle name="Millares 12 2 4 4 9" xfId="46650" xr:uid="{76E880A0-1137-4BDD-8789-E0FEB45A07F2}"/>
    <cellStyle name="Millares 12 2 4 5" xfId="1385" xr:uid="{775DFD6B-DC04-4F96-BA0A-5DEFD98043FF}"/>
    <cellStyle name="Millares 12 2 4 5 2" xfId="2702" xr:uid="{C928FA73-A524-43BA-8D4D-1157EBCD2956}"/>
    <cellStyle name="Millares 12 2 4 5 2 2" xfId="6949" xr:uid="{45456A20-105F-4C7F-BA35-060D069818D5}"/>
    <cellStyle name="Millares 12 2 4 5 2 2 2" xfId="18401" xr:uid="{62812615-2A18-4DC8-AEF4-97F3688E9E91}"/>
    <cellStyle name="Millares 12 2 4 5 2 2 2 2" xfId="41295" xr:uid="{FD9B56CB-FDE3-44BA-8C93-145BA41EE4F5}"/>
    <cellStyle name="Millares 12 2 4 5 2 2 3" xfId="29854" xr:uid="{2160A650-E564-4329-8B69-8C9819D018DB}"/>
    <cellStyle name="Millares 12 2 4 5 2 2 4" xfId="52736" xr:uid="{E28EE95E-FC42-4EB1-AF74-C00BC2FC4CFB}"/>
    <cellStyle name="Millares 12 2 4 5 2 3" xfId="14159" xr:uid="{A1C39572-2D2F-480F-9373-5107CF821D1E}"/>
    <cellStyle name="Millares 12 2 4 5 2 3 2" xfId="37053" xr:uid="{F1FC972A-D59B-4307-B543-EB7A378B0E62}"/>
    <cellStyle name="Millares 12 2 4 5 2 4" xfId="25612" xr:uid="{728D62B0-0FD7-4544-972F-E47AC37A0723}"/>
    <cellStyle name="Millares 12 2 4 5 2 5" xfId="48495" xr:uid="{D9DAF1F7-BC12-4E45-90B4-E36A306CD86F}"/>
    <cellStyle name="Millares 12 2 4 5 3" xfId="5632" xr:uid="{C6F021B4-9BD6-4CC2-A240-1FB06665EAF8}"/>
    <cellStyle name="Millares 12 2 4 5 3 2" xfId="17084" xr:uid="{4F4A1194-48A1-490E-AF70-4477CB4F77E5}"/>
    <cellStyle name="Millares 12 2 4 5 3 2 2" xfId="39978" xr:uid="{90599D59-BFD2-44FE-ABC4-782FA24B37B8}"/>
    <cellStyle name="Millares 12 2 4 5 3 3" xfId="28537" xr:uid="{9681264D-ED2F-4A55-B1EE-2ABF4F9CB170}"/>
    <cellStyle name="Millares 12 2 4 5 3 4" xfId="51419" xr:uid="{F706B483-55DB-449A-B66B-76C9A05B9835}"/>
    <cellStyle name="Millares 12 2 4 5 4" xfId="12842" xr:uid="{3C8CFCC0-A237-4D29-858A-CD7215B27C95}"/>
    <cellStyle name="Millares 12 2 4 5 4 2" xfId="35736" xr:uid="{BA679059-D439-493A-980C-903EF03E4828}"/>
    <cellStyle name="Millares 12 2 4 5 5" xfId="24295" xr:uid="{D6CD6EDC-FB3B-4F23-9C63-6DE6AC6D64B6}"/>
    <cellStyle name="Millares 12 2 4 5 6" xfId="47178" xr:uid="{5CD31278-2535-40EB-ADC1-49B822EE0EA9}"/>
    <cellStyle name="Millares 12 2 4 6" xfId="1647" xr:uid="{2F021A08-515B-4DF8-AD01-E7FDE28ECA0F}"/>
    <cellStyle name="Millares 12 2 4 6 2" xfId="5894" xr:uid="{9F85D2FC-E300-44FB-80B0-25B71CC0DE77}"/>
    <cellStyle name="Millares 12 2 4 6 2 2" xfId="17346" xr:uid="{F05D7CA2-FE00-4A2C-B7FE-D75D870BB18C}"/>
    <cellStyle name="Millares 12 2 4 6 2 2 2" xfId="40240" xr:uid="{2D95A77D-2C88-40DA-9A17-1DF91DD8F888}"/>
    <cellStyle name="Millares 12 2 4 6 2 3" xfId="28799" xr:uid="{9B94E3D7-AB03-4AA2-9A60-060065E35AE1}"/>
    <cellStyle name="Millares 12 2 4 6 2 4" xfId="51681" xr:uid="{9E6E6BFC-F884-4EC4-B1AF-158580F83D72}"/>
    <cellStyle name="Millares 12 2 4 6 3" xfId="13104" xr:uid="{5EB1D123-88B0-4154-A59E-BA6B4E3051B0}"/>
    <cellStyle name="Millares 12 2 4 6 3 2" xfId="35998" xr:uid="{060EA8D5-25B2-4577-B170-75DC4F6724FE}"/>
    <cellStyle name="Millares 12 2 4 6 4" xfId="24557" xr:uid="{218ED532-016F-44BF-8B7F-F37090221338}"/>
    <cellStyle name="Millares 12 2 4 6 5" xfId="47440" xr:uid="{75F3A034-6817-42DE-AE6D-68E0A63FC18E}"/>
    <cellStyle name="Millares 12 2 4 7" xfId="2970" xr:uid="{EF23C3DD-BD77-4E6E-A0CF-08FC068C4919}"/>
    <cellStyle name="Millares 12 2 4 7 2" xfId="7212" xr:uid="{146E9D34-A981-4B37-9E57-5A169E87E464}"/>
    <cellStyle name="Millares 12 2 4 7 2 2" xfId="18664" xr:uid="{5AE00B71-1A32-4B3A-BC5B-A5ECD7DC03AD}"/>
    <cellStyle name="Millares 12 2 4 7 2 2 2" xfId="41558" xr:uid="{139E5AE3-4257-45B4-B252-60B1F221F3A1}"/>
    <cellStyle name="Millares 12 2 4 7 2 3" xfId="30117" xr:uid="{817C324E-2874-4132-9D46-B004F480AC4D}"/>
    <cellStyle name="Millares 12 2 4 7 2 4" xfId="52999" xr:uid="{15445ACD-037E-4975-AD29-2393452C2435}"/>
    <cellStyle name="Millares 12 2 4 7 3" xfId="14422" xr:uid="{02B1481A-B5DD-4998-AEAC-6E69887A1838}"/>
    <cellStyle name="Millares 12 2 4 7 3 2" xfId="37316" xr:uid="{07B527B1-9C18-4C97-8EB1-4B759CC4A15D}"/>
    <cellStyle name="Millares 12 2 4 7 4" xfId="25875" xr:uid="{2F812C41-4FCD-478E-8CDB-7A0A44E000F8}"/>
    <cellStyle name="Millares 12 2 4 7 5" xfId="48757" xr:uid="{77DA3A61-B02B-4025-895A-DEF77B20B273}"/>
    <cellStyle name="Millares 12 2 4 8" xfId="3230" xr:uid="{97F06B78-8C43-4739-9511-9324A0B9767D}"/>
    <cellStyle name="Millares 12 2 4 8 2" xfId="7472" xr:uid="{64E2ED83-4D70-48EE-9CE3-7D5AFA4B68D3}"/>
    <cellStyle name="Millares 12 2 4 8 2 2" xfId="18924" xr:uid="{831C3821-3631-4B03-9918-6D3EB2D51C11}"/>
    <cellStyle name="Millares 12 2 4 8 2 2 2" xfId="41818" xr:uid="{8C51FDED-9B5F-468A-8FA9-744CF4721BB2}"/>
    <cellStyle name="Millares 12 2 4 8 2 3" xfId="30377" xr:uid="{DC5C9CE2-7A70-4422-A348-7D09B127C939}"/>
    <cellStyle name="Millares 12 2 4 8 2 4" xfId="53259" xr:uid="{B6B340DC-60B3-42A2-8ABB-13D9E6B1DB23}"/>
    <cellStyle name="Millares 12 2 4 8 3" xfId="14682" xr:uid="{88C9869A-7391-46A5-AB70-8BADED44E9CF}"/>
    <cellStyle name="Millares 12 2 4 8 3 2" xfId="37576" xr:uid="{716C1349-9694-48DB-A079-B60D5F3197DC}"/>
    <cellStyle name="Millares 12 2 4 8 4" xfId="26135" xr:uid="{EFE9EF57-01F1-49B3-A9D7-956B43EFCD5E}"/>
    <cellStyle name="Millares 12 2 4 8 5" xfId="49017" xr:uid="{4658D828-C819-4685-A140-9B33B954AEBC}"/>
    <cellStyle name="Millares 12 2 4 9" xfId="3490" xr:uid="{DF8DBE07-94BA-480F-8C90-D2B0702073FF}"/>
    <cellStyle name="Millares 12 2 4 9 2" xfId="7733" xr:uid="{64352A0A-161A-40BE-B58F-256B0BF3F3B4}"/>
    <cellStyle name="Millares 12 2 4 9 2 2" xfId="19185" xr:uid="{8AC793A5-02C8-466D-A00C-C45A6686FA2D}"/>
    <cellStyle name="Millares 12 2 4 9 2 2 2" xfId="42079" xr:uid="{46EBBD4F-31AD-4E69-9089-A14BCFC7B580}"/>
    <cellStyle name="Millares 12 2 4 9 2 3" xfId="30638" xr:uid="{E5789326-8555-4CE3-BCF6-FD5CFE8809DC}"/>
    <cellStyle name="Millares 12 2 4 9 2 4" xfId="53520" xr:uid="{15468262-B52E-4578-A381-B11822EAEB15}"/>
    <cellStyle name="Millares 12 2 4 9 3" xfId="14943" xr:uid="{6A696749-6D6C-48C9-AC3D-82BF01F9104C}"/>
    <cellStyle name="Millares 12 2 4 9 3 2" xfId="37837" xr:uid="{52C5EE31-805D-4BCF-89CF-A17BB107F93F}"/>
    <cellStyle name="Millares 12 2 4 9 4" xfId="26396" xr:uid="{79941AB5-B69D-4F25-A943-3D62AB528D3B}"/>
    <cellStyle name="Millares 12 2 4 9 5" xfId="49278" xr:uid="{C5D84D05-553D-454E-B727-DC74E820627B}"/>
    <cellStyle name="Millares 12 2 5" xfId="335" xr:uid="{EBBC45D3-4193-4634-9B9E-81AE6F6CD20D}"/>
    <cellStyle name="Millares 12 2 5 10" xfId="4568" xr:uid="{84EE6F23-72DE-454D-98EC-F07908F56540}"/>
    <cellStyle name="Millares 12 2 5 10 2" xfId="16020" xr:uid="{99E643D3-EE19-4CB4-85E4-0449BDF9EF2A}"/>
    <cellStyle name="Millares 12 2 5 10 2 2" xfId="38914" xr:uid="{BFB91479-04E3-4EC9-B5E4-F3DABB0ED022}"/>
    <cellStyle name="Millares 12 2 5 10 3" xfId="27473" xr:uid="{2D5AC574-E1F9-42EF-8755-7F22F2F1127E}"/>
    <cellStyle name="Millares 12 2 5 10 4" xfId="50355" xr:uid="{1950F46D-57C8-40EB-9327-F34AC5E86724}"/>
    <cellStyle name="Millares 12 2 5 11" xfId="8848" xr:uid="{E53DE7DF-7E9D-4EB6-9165-9A6F39B62F36}"/>
    <cellStyle name="Millares 12 2 5 11 2" xfId="20292" xr:uid="{1C286F02-62E4-4D2C-99A1-0714AEFD960F}"/>
    <cellStyle name="Millares 12 2 5 11 2 2" xfId="43186" xr:uid="{3CC817ED-1BB9-4795-B3A8-13026AAAE1EA}"/>
    <cellStyle name="Millares 12 2 5 11 3" xfId="31745" xr:uid="{AFB25C44-A60C-4834-8789-2FF1471E745C}"/>
    <cellStyle name="Millares 12 2 5 11 4" xfId="54627" xr:uid="{D6AF7348-3C04-45D5-BBF3-85EC39D2172E}"/>
    <cellStyle name="Millares 12 2 5 12" xfId="9110" xr:uid="{A5ACE464-B59F-48CC-B4B7-E314B83298D5}"/>
    <cellStyle name="Millares 12 2 5 12 2" xfId="20554" xr:uid="{5847E629-F839-44F6-8B2B-1F59A81FB92F}"/>
    <cellStyle name="Millares 12 2 5 12 2 2" xfId="43448" xr:uid="{9AA9F57E-B909-4B7F-9ABC-A598042D58E6}"/>
    <cellStyle name="Millares 12 2 5 12 3" xfId="32007" xr:uid="{9073C55B-55BA-42D4-85D0-2721E4025C48}"/>
    <cellStyle name="Millares 12 2 5 12 4" xfId="54889" xr:uid="{56A8A418-14E8-4FD5-8565-FB816CDBF766}"/>
    <cellStyle name="Millares 12 2 5 13" xfId="9377" xr:uid="{27DFFFB2-5B9E-4E93-9E59-797081650498}"/>
    <cellStyle name="Millares 12 2 5 13 2" xfId="20821" xr:uid="{F352569B-A478-470A-9004-E525FFAC9065}"/>
    <cellStyle name="Millares 12 2 5 13 2 2" xfId="43715" xr:uid="{FAD03385-B701-411C-828C-BF9E17DCA3C6}"/>
    <cellStyle name="Millares 12 2 5 13 3" xfId="32274" xr:uid="{53E1E809-14AC-459C-8EAC-88A042354DF5}"/>
    <cellStyle name="Millares 12 2 5 13 4" xfId="55156" xr:uid="{7135BCB1-2F44-4214-B8F8-CC8EA2754F41}"/>
    <cellStyle name="Millares 12 2 5 14" xfId="9649" xr:uid="{E17773D6-858B-48AE-B3C7-C8F5A1C4060B}"/>
    <cellStyle name="Millares 12 2 5 14 2" xfId="21092" xr:uid="{A1564220-81BD-45C2-964C-C9F20AE86291}"/>
    <cellStyle name="Millares 12 2 5 14 2 2" xfId="43986" xr:uid="{F96CBCEE-103A-4177-8CBC-9E58269100FC}"/>
    <cellStyle name="Millares 12 2 5 14 3" xfId="32545" xr:uid="{868B3FCB-14C1-4F9D-BC84-72619D6663F3}"/>
    <cellStyle name="Millares 12 2 5 15" xfId="10733" xr:uid="{2CC51421-5835-45F6-AB1F-93E9DA1879D0}"/>
    <cellStyle name="Millares 12 2 5 15 2" xfId="22176" xr:uid="{14C0B516-2E91-496E-9791-BB36025A5722}"/>
    <cellStyle name="Millares 12 2 5 15 2 2" xfId="45070" xr:uid="{E9F3F01D-A67D-4AD2-9930-E88E2E25F271}"/>
    <cellStyle name="Millares 12 2 5 15 3" xfId="33629" xr:uid="{590B70DD-D6F3-43CF-82F2-78762B2360FD}"/>
    <cellStyle name="Millares 12 2 5 16" xfId="11798" xr:uid="{E23EED77-2D0A-4BEB-B630-DD35DED28C84}"/>
    <cellStyle name="Millares 12 2 5 16 2" xfId="34692" xr:uid="{0B7B99E7-F9D9-4E4E-82A6-6F237C990B26}"/>
    <cellStyle name="Millares 12 2 5 17" xfId="23251" xr:uid="{BDAC347F-AF60-423B-999A-748B07E4BD71}"/>
    <cellStyle name="Millares 12 2 5 18" xfId="46134" xr:uid="{C5CF0447-2BB6-41A3-B767-530EF8F6C2A5}"/>
    <cellStyle name="Millares 12 2 5 19" xfId="55473" xr:uid="{2D385D3A-D093-487D-860C-BD977274419E}"/>
    <cellStyle name="Millares 12 2 5 2" xfId="456" xr:uid="{4D9C408D-CC66-4A66-9170-11650B987149}"/>
    <cellStyle name="Millares 12 2 5 2 10" xfId="8964" xr:uid="{4E7D4E64-E4E3-476B-9FB6-05A535571FD8}"/>
    <cellStyle name="Millares 12 2 5 2 10 2" xfId="20408" xr:uid="{C2D2F949-DC2A-4B06-92FE-A46F3DC760F9}"/>
    <cellStyle name="Millares 12 2 5 2 10 2 2" xfId="43302" xr:uid="{61B73DFA-64D0-49DF-B5F6-8AFC6003AF59}"/>
    <cellStyle name="Millares 12 2 5 2 10 3" xfId="31861" xr:uid="{7CF88ABF-F109-406E-A5A4-9E98CDC0D580}"/>
    <cellStyle name="Millares 12 2 5 2 10 4" xfId="54743" xr:uid="{0F772BAF-4547-4C03-BB36-25B11A8C90C6}"/>
    <cellStyle name="Millares 12 2 5 2 11" xfId="9226" xr:uid="{96EA7669-81D7-44CB-9BD4-0B43BA27F732}"/>
    <cellStyle name="Millares 12 2 5 2 11 2" xfId="20670" xr:uid="{34377EB7-A84C-447A-B542-6DFF700E3B38}"/>
    <cellStyle name="Millares 12 2 5 2 11 2 2" xfId="43564" xr:uid="{E007A4CB-C255-49B6-BD29-92E9742E627E}"/>
    <cellStyle name="Millares 12 2 5 2 11 3" xfId="32123" xr:uid="{C17F715A-C944-4030-A55A-FB585D2D2254}"/>
    <cellStyle name="Millares 12 2 5 2 11 4" xfId="55005" xr:uid="{E7D0566B-5384-43B0-BD0A-050248324C53}"/>
    <cellStyle name="Millares 12 2 5 2 12" xfId="9493" xr:uid="{B0CF9ACE-05F7-41C5-90F5-DDE348055E33}"/>
    <cellStyle name="Millares 12 2 5 2 12 2" xfId="20937" xr:uid="{09925B44-1C8A-40B0-BBD5-27A13122B8E7}"/>
    <cellStyle name="Millares 12 2 5 2 12 2 2" xfId="43831" xr:uid="{A8E45FE5-4A7D-473C-9F1F-2A1436F9A10A}"/>
    <cellStyle name="Millares 12 2 5 2 12 3" xfId="32390" xr:uid="{161ED235-3FBE-4B65-9D20-822165A31196}"/>
    <cellStyle name="Millares 12 2 5 2 12 4" xfId="55272" xr:uid="{568458BC-07B5-4D6D-8873-670EB1CA149F}"/>
    <cellStyle name="Millares 12 2 5 2 13" xfId="9765" xr:uid="{519C20C5-5BB8-42B3-A658-1B1800DDC052}"/>
    <cellStyle name="Millares 12 2 5 2 13 2" xfId="21208" xr:uid="{F9B3C01B-F7F8-4C7D-AB1F-C2FFC7F3F712}"/>
    <cellStyle name="Millares 12 2 5 2 13 2 2" xfId="44102" xr:uid="{C2CC9119-0E04-4DF8-B8F8-4E42A65EA73C}"/>
    <cellStyle name="Millares 12 2 5 2 13 3" xfId="32661" xr:uid="{37466999-BF86-40DB-9BC0-772982BD970E}"/>
    <cellStyle name="Millares 12 2 5 2 14" xfId="10849" xr:uid="{F0D16C27-A066-4652-B462-0B7D8BFD6D7B}"/>
    <cellStyle name="Millares 12 2 5 2 14 2" xfId="22292" xr:uid="{A4787DDF-0B91-44CD-9837-E8849C292A93}"/>
    <cellStyle name="Millares 12 2 5 2 14 2 2" xfId="45186" xr:uid="{7E2A6C47-8BE9-4287-9710-D1257A457764}"/>
    <cellStyle name="Millares 12 2 5 2 14 3" xfId="33745" xr:uid="{D6D0BA75-2142-45F8-A8C7-B56B95F69B0D}"/>
    <cellStyle name="Millares 12 2 5 2 15" xfId="11914" xr:uid="{2987C456-0B97-4F70-BB70-884DD6B0E30C}"/>
    <cellStyle name="Millares 12 2 5 2 15 2" xfId="34808" xr:uid="{49203CF3-FD7E-445B-ABD0-5F26444CC0FE}"/>
    <cellStyle name="Millares 12 2 5 2 16" xfId="23367" xr:uid="{8AFA6D69-2D78-491F-9E50-BF0743B1D13B}"/>
    <cellStyle name="Millares 12 2 5 2 17" xfId="46250" xr:uid="{97096CD0-5082-4A6C-8C3F-F7379021A768}"/>
    <cellStyle name="Millares 12 2 5 2 18" xfId="55588" xr:uid="{3AFD0CB9-76B9-4DBB-83B6-47B772EDF9C1}"/>
    <cellStyle name="Millares 12 2 5 2 2" xfId="719" xr:uid="{FC709DF1-5E68-4FFC-8E5B-F95ED413ABB7}"/>
    <cellStyle name="Millares 12 2 5 2 2 10" xfId="46513" xr:uid="{8C126ECC-F557-4711-85BB-552F4675264E}"/>
    <cellStyle name="Millares 12 2 5 2 2 11" xfId="55858" xr:uid="{2C1A5300-BF59-48EA-B34C-BF8AF59DBD1D}"/>
    <cellStyle name="Millares 12 2 5 2 2 2" xfId="1247" xr:uid="{7DE16B7C-60FA-4CA0-9934-66322B2AEA85}"/>
    <cellStyle name="Millares 12 2 5 2 2 2 2" xfId="2564" xr:uid="{407E874E-585F-436B-BBB8-D5DB4EF3D858}"/>
    <cellStyle name="Millares 12 2 5 2 2 2 2 2" xfId="6811" xr:uid="{55E90679-8655-4C49-A8F0-0229FC6161D3}"/>
    <cellStyle name="Millares 12 2 5 2 2 2 2 2 2" xfId="18263" xr:uid="{C1D4EF1D-4EB1-420A-8951-1EAEE3506829}"/>
    <cellStyle name="Millares 12 2 5 2 2 2 2 2 2 2" xfId="41157" xr:uid="{1AE32778-1B91-4171-B995-051145D50588}"/>
    <cellStyle name="Millares 12 2 5 2 2 2 2 2 3" xfId="29716" xr:uid="{1B1A5A0D-A440-42C4-A8C4-A644063764DA}"/>
    <cellStyle name="Millares 12 2 5 2 2 2 2 2 4" xfId="52598" xr:uid="{CE29010D-EF4E-491E-BCFC-E733496B6360}"/>
    <cellStyle name="Millares 12 2 5 2 2 2 2 3" xfId="14021" xr:uid="{EE0D5E15-310C-4C63-B74D-63B400E3C528}"/>
    <cellStyle name="Millares 12 2 5 2 2 2 2 3 2" xfId="36915" xr:uid="{FC55AFD3-C3A2-457C-AC89-B0FDEB7221B7}"/>
    <cellStyle name="Millares 12 2 5 2 2 2 2 4" xfId="25474" xr:uid="{453D7C7D-2E40-4D3A-ACC0-42FABDE3CECA}"/>
    <cellStyle name="Millares 12 2 5 2 2 2 2 5" xfId="48357" xr:uid="{0A69D751-4927-4609-8C5A-33556531888F}"/>
    <cellStyle name="Millares 12 2 5 2 2 2 3" xfId="4407" xr:uid="{65445F6C-E9A3-496B-875E-E984151C4075}"/>
    <cellStyle name="Millares 12 2 5 2 2 2 3 2" xfId="8650" xr:uid="{B2295D83-C848-44F5-8EA5-30066C25D4AC}"/>
    <cellStyle name="Millares 12 2 5 2 2 2 3 2 2" xfId="20102" xr:uid="{BB47ADC7-175D-4445-8705-80A2482F2581}"/>
    <cellStyle name="Millares 12 2 5 2 2 2 3 2 2 2" xfId="42996" xr:uid="{B86B39E4-6657-433E-B7FA-1760F1E9B45D}"/>
    <cellStyle name="Millares 12 2 5 2 2 2 3 2 3" xfId="31555" xr:uid="{4C3E5F49-104F-40F6-9EF4-293A3918D973}"/>
    <cellStyle name="Millares 12 2 5 2 2 2 3 2 4" xfId="54437" xr:uid="{24024BF7-BB16-4A71-A4FC-3FE48E7F9EBC}"/>
    <cellStyle name="Millares 12 2 5 2 2 2 3 3" xfId="15860" xr:uid="{E5A2B49F-5609-459A-A9FA-97BEE2C19AFB}"/>
    <cellStyle name="Millares 12 2 5 2 2 2 3 3 2" xfId="38754" xr:uid="{BBAEB120-2EC2-4F76-BEC6-DA6D186EDB42}"/>
    <cellStyle name="Millares 12 2 5 2 2 2 3 4" xfId="27313" xr:uid="{8AA66B55-871D-4285-A50D-D8393CA527A7}"/>
    <cellStyle name="Millares 12 2 5 2 2 2 3 5" xfId="50195" xr:uid="{17D016BD-C68A-4D72-B62F-9937D1C91828}"/>
    <cellStyle name="Millares 12 2 5 2 2 2 4" xfId="5494" xr:uid="{6C6D59AC-B1AB-40A8-93A5-FD79E824D2F8}"/>
    <cellStyle name="Millares 12 2 5 2 2 2 4 2" xfId="16946" xr:uid="{7C6F9756-2914-45F5-9D72-5791EF717490}"/>
    <cellStyle name="Millares 12 2 5 2 2 2 4 2 2" xfId="39840" xr:uid="{31219B67-034B-4995-B60E-B5C2A24FB947}"/>
    <cellStyle name="Millares 12 2 5 2 2 2 4 3" xfId="28399" xr:uid="{5F73B503-96C2-462A-9B0A-7E9CD8BE485C}"/>
    <cellStyle name="Millares 12 2 5 2 2 2 4 4" xfId="51281" xr:uid="{FD6563CD-F965-433F-B877-9030E7B4CBB5}"/>
    <cellStyle name="Millares 12 2 5 2 2 2 5" xfId="10555" xr:uid="{832F8DEE-09F8-482F-B8A4-D63A5134CDC6}"/>
    <cellStyle name="Millares 12 2 5 2 2 2 5 2" xfId="21998" xr:uid="{2D1E4E85-260A-4022-A5BB-197924829BEE}"/>
    <cellStyle name="Millares 12 2 5 2 2 2 5 2 2" xfId="44892" xr:uid="{9437FCE0-0149-499F-B6D3-E1231859D085}"/>
    <cellStyle name="Millares 12 2 5 2 2 2 5 3" xfId="33451" xr:uid="{34850E2B-4B49-4D77-8D65-3B7693493861}"/>
    <cellStyle name="Millares 12 2 5 2 2 2 6" xfId="11639" xr:uid="{6CCF4DFB-43A7-49D4-BBCB-3192EB8D0A5B}"/>
    <cellStyle name="Millares 12 2 5 2 2 2 6 2" xfId="23082" xr:uid="{E58DB79E-9731-4B34-B7DB-36A0B3E89F50}"/>
    <cellStyle name="Millares 12 2 5 2 2 2 6 2 2" xfId="45976" xr:uid="{1BDFBF1E-E598-42F9-A013-B0AA05BFFED5}"/>
    <cellStyle name="Millares 12 2 5 2 2 2 6 3" xfId="34535" xr:uid="{4FDEE06D-E607-4A62-82FE-E3562AB11CBD}"/>
    <cellStyle name="Millares 12 2 5 2 2 2 7" xfId="12704" xr:uid="{D5117160-221C-480C-B8EB-FB0A45A390A6}"/>
    <cellStyle name="Millares 12 2 5 2 2 2 7 2" xfId="35598" xr:uid="{0E33C843-878B-4894-9F8E-6712D56FD5AB}"/>
    <cellStyle name="Millares 12 2 5 2 2 2 8" xfId="24157" xr:uid="{11DBBFA0-B6CA-4903-8169-0E25A412130E}"/>
    <cellStyle name="Millares 12 2 5 2 2 2 9" xfId="47040" xr:uid="{27C4AA4E-20B3-4DA7-B3EC-F34C71E37597}"/>
    <cellStyle name="Millares 12 2 5 2 2 3" xfId="2037" xr:uid="{C3BEF5DA-3D71-4404-B4B9-128A038A7913}"/>
    <cellStyle name="Millares 12 2 5 2 2 3 2" xfId="6284" xr:uid="{80055082-B04A-40E8-944F-21F19C0469CF}"/>
    <cellStyle name="Millares 12 2 5 2 2 3 2 2" xfId="17736" xr:uid="{132E4ABA-CFF4-4722-BA49-D2574EE3749A}"/>
    <cellStyle name="Millares 12 2 5 2 2 3 2 2 2" xfId="40630" xr:uid="{F103778F-20C9-4EFF-932A-0A6CF7BA1500}"/>
    <cellStyle name="Millares 12 2 5 2 2 3 2 3" xfId="29189" xr:uid="{9FE93F9E-3EF8-492D-A832-0E5125096578}"/>
    <cellStyle name="Millares 12 2 5 2 2 3 2 4" xfId="52071" xr:uid="{2B5F4007-DE3A-47FC-BBB4-CD1C72FD6AC1}"/>
    <cellStyle name="Millares 12 2 5 2 2 3 3" xfId="13494" xr:uid="{681989D6-8898-401B-A692-54BE43E4D5FD}"/>
    <cellStyle name="Millares 12 2 5 2 2 3 3 2" xfId="36388" xr:uid="{22DA0DFD-105C-4534-9072-34EC4AA77B3A}"/>
    <cellStyle name="Millares 12 2 5 2 2 3 4" xfId="24947" xr:uid="{EE999963-D13B-4B98-93B2-1434B71F6591}"/>
    <cellStyle name="Millares 12 2 5 2 2 3 5" xfId="47830" xr:uid="{F38A9133-3607-4198-970C-A5A5D8B9C9CE}"/>
    <cellStyle name="Millares 12 2 5 2 2 4" xfId="3880" xr:uid="{B59CCF92-2786-48DC-A87C-A17E170311CC}"/>
    <cellStyle name="Millares 12 2 5 2 2 4 2" xfId="8123" xr:uid="{B0F68B9F-84B9-4C91-AA11-73828E322E83}"/>
    <cellStyle name="Millares 12 2 5 2 2 4 2 2" xfId="19575" xr:uid="{150FA83E-5179-46AF-8712-EE5167F6F228}"/>
    <cellStyle name="Millares 12 2 5 2 2 4 2 2 2" xfId="42469" xr:uid="{E8C2B660-C24F-4A98-91C8-13D9E4D26337}"/>
    <cellStyle name="Millares 12 2 5 2 2 4 2 3" xfId="31028" xr:uid="{B081D831-9622-4FF0-BDE0-5844D6B6864A}"/>
    <cellStyle name="Millares 12 2 5 2 2 4 2 4" xfId="53910" xr:uid="{3754C0E6-B48F-4F3F-91EC-350A781D3E0E}"/>
    <cellStyle name="Millares 12 2 5 2 2 4 3" xfId="15333" xr:uid="{75E1F07F-0B58-4732-8577-3503CB6D2FC7}"/>
    <cellStyle name="Millares 12 2 5 2 2 4 3 2" xfId="38227" xr:uid="{CA6B9780-36EB-4015-AC5E-665E562BF5A5}"/>
    <cellStyle name="Millares 12 2 5 2 2 4 4" xfId="26786" xr:uid="{0857C5DC-0CF9-4319-9B32-2170AA51BD0E}"/>
    <cellStyle name="Millares 12 2 5 2 2 4 5" xfId="49668" xr:uid="{AB6627C3-44B9-4E0E-84A1-19D11E40E338}"/>
    <cellStyle name="Millares 12 2 5 2 2 5" xfId="4967" xr:uid="{A93C4608-CEE5-46CB-81C3-F1D3F7AC9F6B}"/>
    <cellStyle name="Millares 12 2 5 2 2 5 2" xfId="16419" xr:uid="{8B158C57-5BF3-44A7-90C8-4A58342D31CF}"/>
    <cellStyle name="Millares 12 2 5 2 2 5 2 2" xfId="39313" xr:uid="{25BC2A58-85AC-4485-9203-CDE45CE164A2}"/>
    <cellStyle name="Millares 12 2 5 2 2 5 3" xfId="27872" xr:uid="{FC35F3CC-E577-48FE-A61A-CD355F7BDFE9}"/>
    <cellStyle name="Millares 12 2 5 2 2 5 4" xfId="50754" xr:uid="{33F9AB29-C43C-4FA7-9310-AA9A04BC60DC}"/>
    <cellStyle name="Millares 12 2 5 2 2 6" xfId="10028" xr:uid="{6EB2A5E5-BC98-4A1F-AD21-8DBF30F29B82}"/>
    <cellStyle name="Millares 12 2 5 2 2 6 2" xfId="21471" xr:uid="{37F962C9-FD15-41E4-8117-48D1E0EDAAE3}"/>
    <cellStyle name="Millares 12 2 5 2 2 6 2 2" xfId="44365" xr:uid="{657B36B7-15C5-4068-A8B6-FB7B5FC7AAD2}"/>
    <cellStyle name="Millares 12 2 5 2 2 6 3" xfId="32924" xr:uid="{2DFABA4D-F236-445A-9622-004B6E7DFF96}"/>
    <cellStyle name="Millares 12 2 5 2 2 7" xfId="11112" xr:uid="{1211D45F-B041-4F9E-B531-BAE64141EE64}"/>
    <cellStyle name="Millares 12 2 5 2 2 7 2" xfId="22555" xr:uid="{672FF048-154F-4946-A539-3719110340DC}"/>
    <cellStyle name="Millares 12 2 5 2 2 7 2 2" xfId="45449" xr:uid="{0C8F75A7-C0A1-4B87-8D6A-CBCABAA77C4F}"/>
    <cellStyle name="Millares 12 2 5 2 2 7 3" xfId="34008" xr:uid="{26703636-7C80-435B-9BF4-9707C211EEC6}"/>
    <cellStyle name="Millares 12 2 5 2 2 8" xfId="12177" xr:uid="{5314E1BF-0862-4290-ADDE-D4364457AA18}"/>
    <cellStyle name="Millares 12 2 5 2 2 8 2" xfId="35071" xr:uid="{72BD9085-DAAF-40AC-9512-6FEA5A73E6B8}"/>
    <cellStyle name="Millares 12 2 5 2 2 9" xfId="23630" xr:uid="{DE03529C-19CA-49CA-83C6-5FBF4AE14B63}"/>
    <cellStyle name="Millares 12 2 5 2 3" xfId="984" xr:uid="{A6A1B0DC-5DD4-4204-A5C2-C7936B768A47}"/>
    <cellStyle name="Millares 12 2 5 2 3 2" xfId="2301" xr:uid="{1A048960-5949-4B00-8F52-110CA791D961}"/>
    <cellStyle name="Millares 12 2 5 2 3 2 2" xfId="6548" xr:uid="{D4D11019-0691-4A1D-9D1F-3FF9B06BD642}"/>
    <cellStyle name="Millares 12 2 5 2 3 2 2 2" xfId="18000" xr:uid="{2ADB0E85-5605-4A7D-952D-302123BC863B}"/>
    <cellStyle name="Millares 12 2 5 2 3 2 2 2 2" xfId="40894" xr:uid="{5269EF06-5DB4-401B-8028-4E5BA0739C53}"/>
    <cellStyle name="Millares 12 2 5 2 3 2 2 3" xfId="29453" xr:uid="{FF0967E3-BF66-4F8F-AA68-46A244011202}"/>
    <cellStyle name="Millares 12 2 5 2 3 2 2 4" xfId="52335" xr:uid="{70A7CC03-9984-4E0F-961A-FE6C20381FAB}"/>
    <cellStyle name="Millares 12 2 5 2 3 2 3" xfId="13758" xr:uid="{D5CFD40B-D4E7-4D20-B672-7533444741FF}"/>
    <cellStyle name="Millares 12 2 5 2 3 2 3 2" xfId="36652" xr:uid="{98A57948-C020-4AB1-A166-7CDDDB13F7B7}"/>
    <cellStyle name="Millares 12 2 5 2 3 2 4" xfId="25211" xr:uid="{2471C38D-88AF-4E28-A39F-5D99A1B9EBE7}"/>
    <cellStyle name="Millares 12 2 5 2 3 2 5" xfId="48094" xr:uid="{F2DEDA2E-088E-48BC-AF12-1EB86CF35CA6}"/>
    <cellStyle name="Millares 12 2 5 2 3 3" xfId="4144" xr:uid="{4C4DEF2D-70BA-4693-86A6-6E00CE1F38BA}"/>
    <cellStyle name="Millares 12 2 5 2 3 3 2" xfId="8387" xr:uid="{C03131EB-4415-4E38-B708-4E799B6D88D6}"/>
    <cellStyle name="Millares 12 2 5 2 3 3 2 2" xfId="19839" xr:uid="{AACE1674-2485-4F38-A3E3-C3A60EF49691}"/>
    <cellStyle name="Millares 12 2 5 2 3 3 2 2 2" xfId="42733" xr:uid="{B5218BB9-3102-42A0-93F1-3BAE99C47913}"/>
    <cellStyle name="Millares 12 2 5 2 3 3 2 3" xfId="31292" xr:uid="{0112267F-2138-4944-821D-6A44DD39583D}"/>
    <cellStyle name="Millares 12 2 5 2 3 3 2 4" xfId="54174" xr:uid="{5D6B5930-E029-4731-B137-E11BCD843DE2}"/>
    <cellStyle name="Millares 12 2 5 2 3 3 3" xfId="15597" xr:uid="{405FF52B-7CCB-4656-8409-D3AD25D3BC4B}"/>
    <cellStyle name="Millares 12 2 5 2 3 3 3 2" xfId="38491" xr:uid="{0B7A10C5-C7E7-48FB-BEB4-94246D47F3EE}"/>
    <cellStyle name="Millares 12 2 5 2 3 3 4" xfId="27050" xr:uid="{23A8A095-3BC9-4D90-A5F9-AA87134D42B4}"/>
    <cellStyle name="Millares 12 2 5 2 3 3 5" xfId="49932" xr:uid="{D08355CB-B930-48DD-BA8C-B1173AAA0D5F}"/>
    <cellStyle name="Millares 12 2 5 2 3 4" xfId="5231" xr:uid="{A6B79B6A-78DE-4D8B-96C6-6D70EDA533FC}"/>
    <cellStyle name="Millares 12 2 5 2 3 4 2" xfId="16683" xr:uid="{8417906A-9753-47AA-8BA5-0D8C5910715A}"/>
    <cellStyle name="Millares 12 2 5 2 3 4 2 2" xfId="39577" xr:uid="{DAF5CE37-A7BD-496D-8F1A-EC6D46B95D5C}"/>
    <cellStyle name="Millares 12 2 5 2 3 4 3" xfId="28136" xr:uid="{AB320821-7531-4C03-BD88-8241BAF934B5}"/>
    <cellStyle name="Millares 12 2 5 2 3 4 4" xfId="51018" xr:uid="{5DBECD6A-1655-4724-8554-7754FA00DF72}"/>
    <cellStyle name="Millares 12 2 5 2 3 5" xfId="10292" xr:uid="{0BBF1C39-1761-4E56-8F66-12411074ADD4}"/>
    <cellStyle name="Millares 12 2 5 2 3 5 2" xfId="21735" xr:uid="{6238918B-1D36-4293-A2AA-58949A494911}"/>
    <cellStyle name="Millares 12 2 5 2 3 5 2 2" xfId="44629" xr:uid="{00B26842-4311-405E-8E17-1A0A93998833}"/>
    <cellStyle name="Millares 12 2 5 2 3 5 3" xfId="33188" xr:uid="{BB49FECA-4193-412B-81FB-C866F8E31CD7}"/>
    <cellStyle name="Millares 12 2 5 2 3 6" xfId="11376" xr:uid="{5BCEF0D5-E60A-497C-A4DF-D25ED6744B35}"/>
    <cellStyle name="Millares 12 2 5 2 3 6 2" xfId="22819" xr:uid="{8D95F688-68FC-4DB8-A066-F7FC5F7BD843}"/>
    <cellStyle name="Millares 12 2 5 2 3 6 2 2" xfId="45713" xr:uid="{ED63BEAA-B5E8-4847-84E0-4D1A5B618A04}"/>
    <cellStyle name="Millares 12 2 5 2 3 6 3" xfId="34272" xr:uid="{17782086-07E6-4D20-BC90-9C5F15BF7362}"/>
    <cellStyle name="Millares 12 2 5 2 3 7" xfId="12441" xr:uid="{C126A658-FBAC-4CA1-8349-2E254C714C75}"/>
    <cellStyle name="Millares 12 2 5 2 3 7 2" xfId="35335" xr:uid="{D69A928A-6F48-4F5E-9335-D440857DA0D8}"/>
    <cellStyle name="Millares 12 2 5 2 3 8" xfId="23894" xr:uid="{8A97FF98-4DD9-44A0-BD30-1ED1A1F12F62}"/>
    <cellStyle name="Millares 12 2 5 2 3 9" xfId="46777" xr:uid="{B5ACCE93-74DF-4B0D-AF66-9AF27423C473}"/>
    <cellStyle name="Millares 12 2 5 2 4" xfId="1512" xr:uid="{534352A8-704A-4DE8-90DB-CE1374F46B91}"/>
    <cellStyle name="Millares 12 2 5 2 4 2" xfId="2829" xr:uid="{AAF9B005-E2E1-43B3-980E-133BA525C262}"/>
    <cellStyle name="Millares 12 2 5 2 4 2 2" xfId="7076" xr:uid="{1EFBF6CA-2335-4D15-90A6-1B537341CF7E}"/>
    <cellStyle name="Millares 12 2 5 2 4 2 2 2" xfId="18528" xr:uid="{1A2764CC-03FB-4A5C-91C5-C9CDB655CCFF}"/>
    <cellStyle name="Millares 12 2 5 2 4 2 2 2 2" xfId="41422" xr:uid="{38E6BC49-976A-4E3B-9559-79602C1D12A3}"/>
    <cellStyle name="Millares 12 2 5 2 4 2 2 3" xfId="29981" xr:uid="{4B70A513-110E-42BF-B365-62D97371BE7B}"/>
    <cellStyle name="Millares 12 2 5 2 4 2 2 4" xfId="52863" xr:uid="{6260ABEC-8B6B-4BFD-AEFC-98840DC0B30E}"/>
    <cellStyle name="Millares 12 2 5 2 4 2 3" xfId="14286" xr:uid="{4575930B-FC93-4952-9DF2-48535F37356A}"/>
    <cellStyle name="Millares 12 2 5 2 4 2 3 2" xfId="37180" xr:uid="{8FD8CD1B-1DB9-4D0B-8CC6-D15F50F50673}"/>
    <cellStyle name="Millares 12 2 5 2 4 2 4" xfId="25739" xr:uid="{025FFDC2-E137-4F65-8336-78A63DEBFCC2}"/>
    <cellStyle name="Millares 12 2 5 2 4 2 5" xfId="48622" xr:uid="{2E4F84A2-7969-408D-B190-9B632E36F3D7}"/>
    <cellStyle name="Millares 12 2 5 2 4 3" xfId="5759" xr:uid="{64DA403F-B874-47EE-B476-F0578A0376AF}"/>
    <cellStyle name="Millares 12 2 5 2 4 3 2" xfId="17211" xr:uid="{16B8FF9F-983B-44A8-BE84-A7B57D8B7B85}"/>
    <cellStyle name="Millares 12 2 5 2 4 3 2 2" xfId="40105" xr:uid="{2E980E26-EBD5-4A4D-83B8-487DA3E2DC45}"/>
    <cellStyle name="Millares 12 2 5 2 4 3 3" xfId="28664" xr:uid="{7D54A9CF-50CF-4EBA-9A40-847F8EC31C9E}"/>
    <cellStyle name="Millares 12 2 5 2 4 3 4" xfId="51546" xr:uid="{FB0E0EDB-3657-4109-B8FF-2887D5E96671}"/>
    <cellStyle name="Millares 12 2 5 2 4 4" xfId="12969" xr:uid="{7DA76763-3267-4607-BB57-C6DF9F211BF7}"/>
    <cellStyle name="Millares 12 2 5 2 4 4 2" xfId="35863" xr:uid="{DB19EA62-E3EF-4140-AC5E-9C0C278A17C8}"/>
    <cellStyle name="Millares 12 2 5 2 4 5" xfId="24422" xr:uid="{49648447-3DB5-4277-86E5-8DBFE54A01F6}"/>
    <cellStyle name="Millares 12 2 5 2 4 6" xfId="47305" xr:uid="{446AF469-484B-4613-B6E7-758564120CEB}"/>
    <cellStyle name="Millares 12 2 5 2 5" xfId="1774" xr:uid="{A315BE50-0A2E-426C-9F82-39A8EA91A752}"/>
    <cellStyle name="Millares 12 2 5 2 5 2" xfId="6021" xr:uid="{296E7F53-6E54-4E70-B9DB-DD83AD58F5CB}"/>
    <cellStyle name="Millares 12 2 5 2 5 2 2" xfId="17473" xr:uid="{D2A750D3-091B-4FA9-B840-6E43C78B20F4}"/>
    <cellStyle name="Millares 12 2 5 2 5 2 2 2" xfId="40367" xr:uid="{A783DA40-6E24-4FD4-BA0D-73544CE1193F}"/>
    <cellStyle name="Millares 12 2 5 2 5 2 3" xfId="28926" xr:uid="{C8B7F1F3-B87D-498F-BF83-DC8DF7CCF2A4}"/>
    <cellStyle name="Millares 12 2 5 2 5 2 4" xfId="51808" xr:uid="{DCBDE956-209D-4FDE-81B9-AE78F794A51D}"/>
    <cellStyle name="Millares 12 2 5 2 5 3" xfId="13231" xr:uid="{77512155-8C64-4044-9227-06EE2C773252}"/>
    <cellStyle name="Millares 12 2 5 2 5 3 2" xfId="36125" xr:uid="{6302E2D7-B8E8-4BD8-A9E4-ED36967D3C17}"/>
    <cellStyle name="Millares 12 2 5 2 5 4" xfId="24684" xr:uid="{BBE3EA82-DB60-490A-A693-43E85C030C78}"/>
    <cellStyle name="Millares 12 2 5 2 5 5" xfId="47567" xr:uid="{2C55D867-D28F-46FF-8A33-C582E2F692CC}"/>
    <cellStyle name="Millares 12 2 5 2 6" xfId="3097" xr:uid="{E8636C66-9F91-4F2B-83FC-1117C68AEE81}"/>
    <cellStyle name="Millares 12 2 5 2 6 2" xfId="7339" xr:uid="{62365126-F8BA-4AC8-A9EA-20A798DADCBD}"/>
    <cellStyle name="Millares 12 2 5 2 6 2 2" xfId="18791" xr:uid="{B204B59D-1FB2-4DA0-8FC3-81BE43F6CBE5}"/>
    <cellStyle name="Millares 12 2 5 2 6 2 2 2" xfId="41685" xr:uid="{1E88F7B6-9BFF-41E0-858B-C2E9341CF30E}"/>
    <cellStyle name="Millares 12 2 5 2 6 2 3" xfId="30244" xr:uid="{07D0217A-FCAD-42DB-85F7-3F6D0363529E}"/>
    <cellStyle name="Millares 12 2 5 2 6 2 4" xfId="53126" xr:uid="{D0969814-8550-4E6A-8063-4AE2B5F60246}"/>
    <cellStyle name="Millares 12 2 5 2 6 3" xfId="14549" xr:uid="{138EFC34-5192-4014-A3D2-B64CAF0CED8F}"/>
    <cellStyle name="Millares 12 2 5 2 6 3 2" xfId="37443" xr:uid="{BCA75191-9699-411A-841D-F685CA6017D1}"/>
    <cellStyle name="Millares 12 2 5 2 6 4" xfId="26002" xr:uid="{FBC42E89-C2DF-4D97-AFC8-8A2A5A0D6BF9}"/>
    <cellStyle name="Millares 12 2 5 2 6 5" xfId="48884" xr:uid="{02624168-647F-4E19-8A0E-6E51963223C8}"/>
    <cellStyle name="Millares 12 2 5 2 7" xfId="3356" xr:uid="{00DD11C7-50A5-47FD-BA0F-D7A047966584}"/>
    <cellStyle name="Millares 12 2 5 2 7 2" xfId="7599" xr:uid="{3C28B24B-F2A9-472C-B507-DDF220542A83}"/>
    <cellStyle name="Millares 12 2 5 2 7 2 2" xfId="19051" xr:uid="{CEC7FA7F-7D64-4D6F-837E-5392E8871AD6}"/>
    <cellStyle name="Millares 12 2 5 2 7 2 2 2" xfId="41945" xr:uid="{B1C02F75-38C0-4356-B4E4-489CF6A960AC}"/>
    <cellStyle name="Millares 12 2 5 2 7 2 3" xfId="30504" xr:uid="{7B9631C6-5E96-446E-8168-7F3B181C23FD}"/>
    <cellStyle name="Millares 12 2 5 2 7 2 4" xfId="53386" xr:uid="{39DC7F77-8990-475E-85E9-12A42CF314B5}"/>
    <cellStyle name="Millares 12 2 5 2 7 3" xfId="14809" xr:uid="{2DA426CA-35EE-4EC1-B3FB-892FE1AFF311}"/>
    <cellStyle name="Millares 12 2 5 2 7 3 2" xfId="37703" xr:uid="{B5C28ECA-F92D-4D96-9C96-EECA515DDDA6}"/>
    <cellStyle name="Millares 12 2 5 2 7 4" xfId="26262" xr:uid="{55206339-91B6-4EC4-A675-197CE46C5575}"/>
    <cellStyle name="Millares 12 2 5 2 7 5" xfId="49144" xr:uid="{4B38CC67-964E-49DE-ADB7-E0D95BA0DFE9}"/>
    <cellStyle name="Millares 12 2 5 2 8" xfId="3617" xr:uid="{6528A2B0-C80F-4E39-BEBA-C737E5CDE2DA}"/>
    <cellStyle name="Millares 12 2 5 2 8 2" xfId="7860" xr:uid="{B842A902-A8FB-467E-B3D3-4D517A1B0592}"/>
    <cellStyle name="Millares 12 2 5 2 8 2 2" xfId="19312" xr:uid="{A737B899-9C2F-4E0B-A779-A311CFA2449A}"/>
    <cellStyle name="Millares 12 2 5 2 8 2 2 2" xfId="42206" xr:uid="{53B23CA1-AB41-4E66-9A69-3562022DDF6F}"/>
    <cellStyle name="Millares 12 2 5 2 8 2 3" xfId="30765" xr:uid="{DE96911E-4FD7-4856-9E19-9A2C7B4E08F4}"/>
    <cellStyle name="Millares 12 2 5 2 8 2 4" xfId="53647" xr:uid="{16CA47CF-9EC4-4E53-9704-788CB96DB2D3}"/>
    <cellStyle name="Millares 12 2 5 2 8 3" xfId="15070" xr:uid="{C8D62582-4E7C-48ED-993D-E53CED4B5846}"/>
    <cellStyle name="Millares 12 2 5 2 8 3 2" xfId="37964" xr:uid="{681F6195-5463-40F4-972D-6214D60BB8F1}"/>
    <cellStyle name="Millares 12 2 5 2 8 4" xfId="26523" xr:uid="{C9408FBF-3B21-4945-B655-31D16F19FBF6}"/>
    <cellStyle name="Millares 12 2 5 2 8 5" xfId="49405" xr:uid="{C0D4EA90-E90B-4EFE-99BD-C49D6C2F8C3A}"/>
    <cellStyle name="Millares 12 2 5 2 9" xfId="4685" xr:uid="{96331EAA-982B-42DB-B725-212DE82CBE24}"/>
    <cellStyle name="Millares 12 2 5 2 9 2" xfId="16137" xr:uid="{43881635-F7EB-41EC-ABBD-F1B39E8E6818}"/>
    <cellStyle name="Millares 12 2 5 2 9 2 2" xfId="39031" xr:uid="{34BF9464-BEB1-4829-A76F-938387907EB4}"/>
    <cellStyle name="Millares 12 2 5 2 9 3" xfId="27590" xr:uid="{C9001530-FEF1-4CBA-8CBF-C713DB0AED3B}"/>
    <cellStyle name="Millares 12 2 5 2 9 4" xfId="50472" xr:uid="{0747165F-F0FA-4C62-8962-AED657AE6598}"/>
    <cellStyle name="Millares 12 2 5 3" xfId="603" xr:uid="{7D2A9F17-B91C-4C1A-9754-6803D91C01A9}"/>
    <cellStyle name="Millares 12 2 5 3 10" xfId="46397" xr:uid="{ACAA46F7-763E-4749-9A6C-9C94FB79AE8E}"/>
    <cellStyle name="Millares 12 2 5 3 11" xfId="55742" xr:uid="{97D1BAFB-80B1-41F5-85F1-AC80CC76F1D7}"/>
    <cellStyle name="Millares 12 2 5 3 2" xfId="1131" xr:uid="{49471858-6516-449E-9F26-8EA16440EBC3}"/>
    <cellStyle name="Millares 12 2 5 3 2 2" xfId="2448" xr:uid="{6DD8554C-3F69-4A43-9A19-286DA4FF05E5}"/>
    <cellStyle name="Millares 12 2 5 3 2 2 2" xfId="6695" xr:uid="{72A78F19-1979-4ADD-930F-9332C0AAEBC8}"/>
    <cellStyle name="Millares 12 2 5 3 2 2 2 2" xfId="18147" xr:uid="{E86A96D1-F95C-42FE-BA86-52EC955B1723}"/>
    <cellStyle name="Millares 12 2 5 3 2 2 2 2 2" xfId="41041" xr:uid="{E4658E64-64D5-4746-A6E0-C2BC7439F76D}"/>
    <cellStyle name="Millares 12 2 5 3 2 2 2 3" xfId="29600" xr:uid="{866B88BF-184B-44A5-BEF3-C9330B107187}"/>
    <cellStyle name="Millares 12 2 5 3 2 2 2 4" xfId="52482" xr:uid="{F88912E0-5339-4011-B8CF-56B6BA022497}"/>
    <cellStyle name="Millares 12 2 5 3 2 2 3" xfId="13905" xr:uid="{C1462638-54D3-4517-908B-A85FD40E2E0F}"/>
    <cellStyle name="Millares 12 2 5 3 2 2 3 2" xfId="36799" xr:uid="{70B974DC-44F9-413E-A7C4-64F39335439D}"/>
    <cellStyle name="Millares 12 2 5 3 2 2 4" xfId="25358" xr:uid="{CEC969E9-64AA-4C06-B3C5-0451BF710B47}"/>
    <cellStyle name="Millares 12 2 5 3 2 2 5" xfId="48241" xr:uid="{2C854517-0F56-4778-B9FF-9A11129CC03F}"/>
    <cellStyle name="Millares 12 2 5 3 2 3" xfId="4291" xr:uid="{8DA3F63E-7800-4E73-B783-24BF1E2F807A}"/>
    <cellStyle name="Millares 12 2 5 3 2 3 2" xfId="8534" xr:uid="{C3116BA1-D495-48A1-9E76-F4EB3663E2E7}"/>
    <cellStyle name="Millares 12 2 5 3 2 3 2 2" xfId="19986" xr:uid="{580770F4-72CC-426A-AC2A-FC9047740752}"/>
    <cellStyle name="Millares 12 2 5 3 2 3 2 2 2" xfId="42880" xr:uid="{330A63A6-4D3A-4D4F-8CFA-652744EA47DD}"/>
    <cellStyle name="Millares 12 2 5 3 2 3 2 3" xfId="31439" xr:uid="{24D1FA48-9958-456D-800D-C7B0DEF95B64}"/>
    <cellStyle name="Millares 12 2 5 3 2 3 2 4" xfId="54321" xr:uid="{BA7282E0-E39B-474E-8011-8C318200521A}"/>
    <cellStyle name="Millares 12 2 5 3 2 3 3" xfId="15744" xr:uid="{7BEF9786-1D8D-425B-9BB7-16E8A6995A66}"/>
    <cellStyle name="Millares 12 2 5 3 2 3 3 2" xfId="38638" xr:uid="{300203F4-53AE-4569-9D36-9CBFC4E46746}"/>
    <cellStyle name="Millares 12 2 5 3 2 3 4" xfId="27197" xr:uid="{6FE7E518-BC5F-4C14-8F72-0924A397817D}"/>
    <cellStyle name="Millares 12 2 5 3 2 3 5" xfId="50079" xr:uid="{6C91AA5F-BF5B-4B05-A176-3137B932A6C0}"/>
    <cellStyle name="Millares 12 2 5 3 2 4" xfId="5378" xr:uid="{2A3BD723-6F8D-42E7-874C-D5D6A98523CB}"/>
    <cellStyle name="Millares 12 2 5 3 2 4 2" xfId="16830" xr:uid="{1D31A987-7300-4D63-9194-E3B57C6E43F9}"/>
    <cellStyle name="Millares 12 2 5 3 2 4 2 2" xfId="39724" xr:uid="{1B0F3B00-7421-40FA-A1C7-58FEB43810FF}"/>
    <cellStyle name="Millares 12 2 5 3 2 4 3" xfId="28283" xr:uid="{2908E925-F0B0-4710-80DC-867C2B0EFF7C}"/>
    <cellStyle name="Millares 12 2 5 3 2 4 4" xfId="51165" xr:uid="{C9D3D002-2DC5-45AC-B5DD-D45432D014DF}"/>
    <cellStyle name="Millares 12 2 5 3 2 5" xfId="10439" xr:uid="{88035603-F00F-45B1-8E93-E384E944D572}"/>
    <cellStyle name="Millares 12 2 5 3 2 5 2" xfId="21882" xr:uid="{18D4E2DA-B75B-4585-AD12-94883C4A904D}"/>
    <cellStyle name="Millares 12 2 5 3 2 5 2 2" xfId="44776" xr:uid="{E2DAC8C9-93AF-41A7-B74A-8471AD56B89F}"/>
    <cellStyle name="Millares 12 2 5 3 2 5 3" xfId="33335" xr:uid="{5C8E55AF-98B2-4E9A-A0AC-9C53DBB9C452}"/>
    <cellStyle name="Millares 12 2 5 3 2 6" xfId="11523" xr:uid="{7B50777C-DFC1-4626-8137-8593CD892065}"/>
    <cellStyle name="Millares 12 2 5 3 2 6 2" xfId="22966" xr:uid="{7DCC4A4B-92D9-4D2C-BB9B-53270DA00184}"/>
    <cellStyle name="Millares 12 2 5 3 2 6 2 2" xfId="45860" xr:uid="{02EB6D4C-7899-4659-9DC4-E7A9A87507E5}"/>
    <cellStyle name="Millares 12 2 5 3 2 6 3" xfId="34419" xr:uid="{D49F26FB-91A4-4589-81D6-01AFFCD2C19E}"/>
    <cellStyle name="Millares 12 2 5 3 2 7" xfId="12588" xr:uid="{BEC5C819-01C3-4EE4-89B4-1C98753FC53F}"/>
    <cellStyle name="Millares 12 2 5 3 2 7 2" xfId="35482" xr:uid="{1DA6EBA6-18B2-42E2-A4C0-4555C7B19766}"/>
    <cellStyle name="Millares 12 2 5 3 2 8" xfId="24041" xr:uid="{2B03906C-DAA3-49F3-96FA-C8412B82B29E}"/>
    <cellStyle name="Millares 12 2 5 3 2 9" xfId="46924" xr:uid="{FF9F9A99-6805-4EE9-A71F-FC731E81291B}"/>
    <cellStyle name="Millares 12 2 5 3 3" xfId="1921" xr:uid="{49DFD69E-6938-45AC-8E3A-B1F624C27D0E}"/>
    <cellStyle name="Millares 12 2 5 3 3 2" xfId="6168" xr:uid="{16466783-FF8E-401B-9740-16A85565B391}"/>
    <cellStyle name="Millares 12 2 5 3 3 2 2" xfId="17620" xr:uid="{99575EC5-1A56-40D3-ACCD-5678851FA9DC}"/>
    <cellStyle name="Millares 12 2 5 3 3 2 2 2" xfId="40514" xr:uid="{2BDD2A9E-DD8D-4988-8C82-732E87062918}"/>
    <cellStyle name="Millares 12 2 5 3 3 2 3" xfId="29073" xr:uid="{54069A69-2AE8-4551-96CF-9978540F4C2B}"/>
    <cellStyle name="Millares 12 2 5 3 3 2 4" xfId="51955" xr:uid="{56CE28B6-D517-4730-8D1A-3586A5C1FB01}"/>
    <cellStyle name="Millares 12 2 5 3 3 3" xfId="13378" xr:uid="{186E2096-59E6-4F0D-A96E-A659BE2F4388}"/>
    <cellStyle name="Millares 12 2 5 3 3 3 2" xfId="36272" xr:uid="{599CC6D5-7C9F-4670-9004-B5092FC50432}"/>
    <cellStyle name="Millares 12 2 5 3 3 4" xfId="24831" xr:uid="{32EE0B70-6223-4832-A000-47EA94DA9095}"/>
    <cellStyle name="Millares 12 2 5 3 3 5" xfId="47714" xr:uid="{1732CCCF-5E96-44F2-8472-94B596ECFB30}"/>
    <cellStyle name="Millares 12 2 5 3 4" xfId="3764" xr:uid="{8FCB74BC-4E9A-4528-9C7C-DAE247FC3EEC}"/>
    <cellStyle name="Millares 12 2 5 3 4 2" xfId="8007" xr:uid="{40E2BFF1-7796-44AD-AFFD-E66C1C5F6C47}"/>
    <cellStyle name="Millares 12 2 5 3 4 2 2" xfId="19459" xr:uid="{D6CF57EE-19F3-4F53-99A7-9061F02508D0}"/>
    <cellStyle name="Millares 12 2 5 3 4 2 2 2" xfId="42353" xr:uid="{A799E744-5E40-461A-95C5-CAF2852FCF74}"/>
    <cellStyle name="Millares 12 2 5 3 4 2 3" xfId="30912" xr:uid="{D4E4C6FA-6F16-407A-A397-F3B86051EF68}"/>
    <cellStyle name="Millares 12 2 5 3 4 2 4" xfId="53794" xr:uid="{35E6052F-B092-42D5-9EFE-4476178E4CC3}"/>
    <cellStyle name="Millares 12 2 5 3 4 3" xfId="15217" xr:uid="{65F22FB6-1229-4E1C-AB18-0D03C9F88ED1}"/>
    <cellStyle name="Millares 12 2 5 3 4 3 2" xfId="38111" xr:uid="{0EEFDC68-7521-4645-8BB6-8AA805D6596F}"/>
    <cellStyle name="Millares 12 2 5 3 4 4" xfId="26670" xr:uid="{2042BBC5-994D-4483-9903-6830C642C02E}"/>
    <cellStyle name="Millares 12 2 5 3 4 5" xfId="49552" xr:uid="{20ED3E7E-8CB2-4EB6-823E-68DBF4E35FFD}"/>
    <cellStyle name="Millares 12 2 5 3 5" xfId="4851" xr:uid="{8F997FE9-94CB-49AB-9DD3-E8D52F77C784}"/>
    <cellStyle name="Millares 12 2 5 3 5 2" xfId="16303" xr:uid="{3DAC39D8-8C5F-4DEA-A9A8-DB83AD6D5565}"/>
    <cellStyle name="Millares 12 2 5 3 5 2 2" xfId="39197" xr:uid="{E649805B-FB10-4025-AE9D-9D98C216C902}"/>
    <cellStyle name="Millares 12 2 5 3 5 3" xfId="27756" xr:uid="{73EBD4B3-89E5-44D0-8BFB-60F00D4BE140}"/>
    <cellStyle name="Millares 12 2 5 3 5 4" xfId="50638" xr:uid="{F929BCB5-A471-42A3-B789-29FCD00BBFA1}"/>
    <cellStyle name="Millares 12 2 5 3 6" xfId="9912" xr:uid="{4AF87796-7A4B-4762-A6E2-919AA36120D8}"/>
    <cellStyle name="Millares 12 2 5 3 6 2" xfId="21355" xr:uid="{40EDF32E-642D-42CA-A6D4-0D14B2830BF9}"/>
    <cellStyle name="Millares 12 2 5 3 6 2 2" xfId="44249" xr:uid="{AFC9DC88-DD4D-406C-BE38-2436F044E969}"/>
    <cellStyle name="Millares 12 2 5 3 6 3" xfId="32808" xr:uid="{577BFF17-E98A-4A8B-A44B-578B659CD84A}"/>
    <cellStyle name="Millares 12 2 5 3 7" xfId="10996" xr:uid="{DD95938B-E55B-41AF-824F-E917FE7BAF82}"/>
    <cellStyle name="Millares 12 2 5 3 7 2" xfId="22439" xr:uid="{43249CFE-7D13-4ED1-9DFB-DB5163919A75}"/>
    <cellStyle name="Millares 12 2 5 3 7 2 2" xfId="45333" xr:uid="{E561F92F-248D-4BED-A6D9-CA7D3286A93F}"/>
    <cellStyle name="Millares 12 2 5 3 7 3" xfId="33892" xr:uid="{51FFE7F8-0803-4E9E-9E9B-B8812FC9F666}"/>
    <cellStyle name="Millares 12 2 5 3 8" xfId="12061" xr:uid="{267E62D9-4FB5-4819-BAA9-1E6777A44EE4}"/>
    <cellStyle name="Millares 12 2 5 3 8 2" xfId="34955" xr:uid="{0A9AE19F-2F2E-4FD8-A9AA-51A88D3E2DEB}"/>
    <cellStyle name="Millares 12 2 5 3 9" xfId="23514" xr:uid="{EEEBE4C4-F7C7-40A9-A294-756535FD5FD0}"/>
    <cellStyle name="Millares 12 2 5 4" xfId="868" xr:uid="{24F65698-8331-49B1-9793-D9A7A6E186D1}"/>
    <cellStyle name="Millares 12 2 5 4 2" xfId="2185" xr:uid="{54F46672-733D-4A9D-BEE0-C856050E7CBA}"/>
    <cellStyle name="Millares 12 2 5 4 2 2" xfId="6432" xr:uid="{50479044-B98C-4834-8AE3-C6C90DAE3DCC}"/>
    <cellStyle name="Millares 12 2 5 4 2 2 2" xfId="17884" xr:uid="{962FF3FB-78A9-471A-A3D5-D66D8658A164}"/>
    <cellStyle name="Millares 12 2 5 4 2 2 2 2" xfId="40778" xr:uid="{AB2CE9CF-735B-41DE-89B5-80B3AE69FDA7}"/>
    <cellStyle name="Millares 12 2 5 4 2 2 3" xfId="29337" xr:uid="{47E1F740-0343-47A4-8A6A-5FC7CE54E48E}"/>
    <cellStyle name="Millares 12 2 5 4 2 2 4" xfId="52219" xr:uid="{C46AC842-0958-4408-80FF-7126FF57F030}"/>
    <cellStyle name="Millares 12 2 5 4 2 3" xfId="13642" xr:uid="{8E8EB263-C82B-4522-9F94-153DEA0BE689}"/>
    <cellStyle name="Millares 12 2 5 4 2 3 2" xfId="36536" xr:uid="{F78C422F-5C26-4A1C-9513-0CAA55E8E176}"/>
    <cellStyle name="Millares 12 2 5 4 2 4" xfId="25095" xr:uid="{FCB5F506-CFD2-4E93-809F-8E72C151B08E}"/>
    <cellStyle name="Millares 12 2 5 4 2 5" xfId="47978" xr:uid="{E6F148C9-AB46-425E-9893-3A06501758DF}"/>
    <cellStyle name="Millares 12 2 5 4 3" xfId="4028" xr:uid="{E271A270-52EE-4E8D-B432-A2FAF3054D87}"/>
    <cellStyle name="Millares 12 2 5 4 3 2" xfId="8271" xr:uid="{849C70A7-E7F6-4BA4-A6E3-5AF4332A3776}"/>
    <cellStyle name="Millares 12 2 5 4 3 2 2" xfId="19723" xr:uid="{1A8314D6-22AA-445C-81EB-C52A56360BCC}"/>
    <cellStyle name="Millares 12 2 5 4 3 2 2 2" xfId="42617" xr:uid="{9B78B024-E7A5-4A4C-B9B4-530FB2911B6B}"/>
    <cellStyle name="Millares 12 2 5 4 3 2 3" xfId="31176" xr:uid="{7B3C2D0E-0E38-404A-A079-A126154B6F6D}"/>
    <cellStyle name="Millares 12 2 5 4 3 2 4" xfId="54058" xr:uid="{E35E5E96-E77E-440C-B621-A065843E1D5C}"/>
    <cellStyle name="Millares 12 2 5 4 3 3" xfId="15481" xr:uid="{B69CBD38-EC3F-4B14-B510-F6EEF37121D5}"/>
    <cellStyle name="Millares 12 2 5 4 3 3 2" xfId="38375" xr:uid="{94AA7A05-E1E8-4446-A8FA-8144A60AB244}"/>
    <cellStyle name="Millares 12 2 5 4 3 4" xfId="26934" xr:uid="{270AB0C1-AF2D-4F31-8CEB-E4EC23D877E2}"/>
    <cellStyle name="Millares 12 2 5 4 3 5" xfId="49816" xr:uid="{E4DE5DF7-0965-44C4-987B-3B81DED90978}"/>
    <cellStyle name="Millares 12 2 5 4 4" xfId="5115" xr:uid="{121A4A5C-6898-41AC-803A-89FFDC0A84B7}"/>
    <cellStyle name="Millares 12 2 5 4 4 2" xfId="16567" xr:uid="{92779C40-2B3D-4F8D-871D-31CB82067849}"/>
    <cellStyle name="Millares 12 2 5 4 4 2 2" xfId="39461" xr:uid="{B8C7F108-2DCD-45A6-903C-F8C174AFEE8D}"/>
    <cellStyle name="Millares 12 2 5 4 4 3" xfId="28020" xr:uid="{B497207E-7D61-449F-AE5A-264BD51467C7}"/>
    <cellStyle name="Millares 12 2 5 4 4 4" xfId="50902" xr:uid="{54099109-1F0E-4033-B549-4687AA7D30CE}"/>
    <cellStyle name="Millares 12 2 5 4 5" xfId="10176" xr:uid="{F4055F7E-3597-4950-9FB5-0D36D6380906}"/>
    <cellStyle name="Millares 12 2 5 4 5 2" xfId="21619" xr:uid="{C1F01FF8-1AE7-46DC-8A7E-8199B507E738}"/>
    <cellStyle name="Millares 12 2 5 4 5 2 2" xfId="44513" xr:uid="{F3FCF6CD-89D3-4B69-B2E8-F6D23840D88E}"/>
    <cellStyle name="Millares 12 2 5 4 5 3" xfId="33072" xr:uid="{3C4897E9-4CC6-4A7F-A915-B5F86C72CDEA}"/>
    <cellStyle name="Millares 12 2 5 4 6" xfId="11260" xr:uid="{BDD937A7-B4D0-4248-BEF2-08542CFCFA92}"/>
    <cellStyle name="Millares 12 2 5 4 6 2" xfId="22703" xr:uid="{EE72FCB6-A47C-4C88-B476-B2C60ECFF1D7}"/>
    <cellStyle name="Millares 12 2 5 4 6 2 2" xfId="45597" xr:uid="{C11C84C2-98B7-41A7-99EE-B0DD5125E88E}"/>
    <cellStyle name="Millares 12 2 5 4 6 3" xfId="34156" xr:uid="{B37E5306-3108-462B-9273-F24A058CBF39}"/>
    <cellStyle name="Millares 12 2 5 4 7" xfId="12325" xr:uid="{F278770C-DC0B-4D19-90D5-1C8D6A1BD6E0}"/>
    <cellStyle name="Millares 12 2 5 4 7 2" xfId="35219" xr:uid="{A6AFA121-6C1B-4665-8946-3EDEDC3385D4}"/>
    <cellStyle name="Millares 12 2 5 4 8" xfId="23778" xr:uid="{E0E9BC77-B819-45F3-AA28-34EE4DD15A6E}"/>
    <cellStyle name="Millares 12 2 5 4 9" xfId="46661" xr:uid="{31A8131B-6FDA-4384-844F-B088BD247E70}"/>
    <cellStyle name="Millares 12 2 5 5" xfId="1396" xr:uid="{927F54C3-8F6F-4D85-99CA-622242AB8BCB}"/>
    <cellStyle name="Millares 12 2 5 5 2" xfId="2713" xr:uid="{2C92F083-7FBE-4BBA-AF3F-26A3D3953A2E}"/>
    <cellStyle name="Millares 12 2 5 5 2 2" xfId="6960" xr:uid="{FE87F456-2F77-4C45-B257-5E82DBFB1EFF}"/>
    <cellStyle name="Millares 12 2 5 5 2 2 2" xfId="18412" xr:uid="{291E0AFC-C31C-42FE-BC12-37748A1AA6BF}"/>
    <cellStyle name="Millares 12 2 5 5 2 2 2 2" xfId="41306" xr:uid="{EA650D86-E08C-49DF-9D36-E65FF5FCA28E}"/>
    <cellStyle name="Millares 12 2 5 5 2 2 3" xfId="29865" xr:uid="{606FFDDA-F0B6-4886-AA29-97340632F373}"/>
    <cellStyle name="Millares 12 2 5 5 2 2 4" xfId="52747" xr:uid="{9418B36A-F648-4FDE-A85F-89FE96151118}"/>
    <cellStyle name="Millares 12 2 5 5 2 3" xfId="14170" xr:uid="{950E729D-41FB-44CA-88E5-24746E1F9A1B}"/>
    <cellStyle name="Millares 12 2 5 5 2 3 2" xfId="37064" xr:uid="{7F43DA13-9A17-4CD5-A9FB-00A76B382A87}"/>
    <cellStyle name="Millares 12 2 5 5 2 4" xfId="25623" xr:uid="{E964D22A-FDC4-4F6F-AB73-C4F451179844}"/>
    <cellStyle name="Millares 12 2 5 5 2 5" xfId="48506" xr:uid="{88891398-C5AF-43C8-A82E-806125873D31}"/>
    <cellStyle name="Millares 12 2 5 5 3" xfId="5643" xr:uid="{7B0B808F-672B-4184-86D2-FA434F92CE92}"/>
    <cellStyle name="Millares 12 2 5 5 3 2" xfId="17095" xr:uid="{102CA6E4-7C65-4960-8F0F-932DC4CF3310}"/>
    <cellStyle name="Millares 12 2 5 5 3 2 2" xfId="39989" xr:uid="{AF0C51B4-5A7D-47B8-BA94-8288FB7540B3}"/>
    <cellStyle name="Millares 12 2 5 5 3 3" xfId="28548" xr:uid="{E9041E57-3417-497F-B949-A6166E3B16CF}"/>
    <cellStyle name="Millares 12 2 5 5 3 4" xfId="51430" xr:uid="{2E916373-C5B5-40AE-BF01-B55D61D2A0A3}"/>
    <cellStyle name="Millares 12 2 5 5 4" xfId="12853" xr:uid="{4FEA8E2A-86F8-4F3E-B3B9-689AFF1D2494}"/>
    <cellStyle name="Millares 12 2 5 5 4 2" xfId="35747" xr:uid="{7A990E13-9001-45A1-9711-8F950FF5C3F0}"/>
    <cellStyle name="Millares 12 2 5 5 5" xfId="24306" xr:uid="{8D1973D5-CCC7-48A0-BFCA-66657B8DC779}"/>
    <cellStyle name="Millares 12 2 5 5 6" xfId="47189" xr:uid="{2F42AB04-AE69-4E68-A367-0B8A5BF85838}"/>
    <cellStyle name="Millares 12 2 5 6" xfId="1658" xr:uid="{313CF0D4-6D4E-416B-83A7-89D6BE15A2AB}"/>
    <cellStyle name="Millares 12 2 5 6 2" xfId="5905" xr:uid="{91E14ABC-B5ED-4A64-8E8F-371335F15D35}"/>
    <cellStyle name="Millares 12 2 5 6 2 2" xfId="17357" xr:uid="{88987A5C-1842-408A-9E96-19B08A6E80E4}"/>
    <cellStyle name="Millares 12 2 5 6 2 2 2" xfId="40251" xr:uid="{3B310A96-DA66-49D6-8B1C-5F6134F7B07E}"/>
    <cellStyle name="Millares 12 2 5 6 2 3" xfId="28810" xr:uid="{C8CDAF86-C613-497E-9C00-A4FA270837B0}"/>
    <cellStyle name="Millares 12 2 5 6 2 4" xfId="51692" xr:uid="{7CF24E2A-11F6-4E17-8E3B-E3EFD17A3084}"/>
    <cellStyle name="Millares 12 2 5 6 3" xfId="13115" xr:uid="{086F3A62-27D4-4427-8A5C-8E7BFB1C5D11}"/>
    <cellStyle name="Millares 12 2 5 6 3 2" xfId="36009" xr:uid="{A387F429-6742-4336-9C77-C9965A15589C}"/>
    <cellStyle name="Millares 12 2 5 6 4" xfId="24568" xr:uid="{FE6B14AA-9522-4696-B14D-97D34B85F6E4}"/>
    <cellStyle name="Millares 12 2 5 6 5" xfId="47451" xr:uid="{640AC96B-01F8-46C2-98A1-31B76ED2ADFE}"/>
    <cellStyle name="Millares 12 2 5 7" xfId="2981" xr:uid="{0114E5BA-C05C-4B60-ACBC-6E9E5DD7CC9A}"/>
    <cellStyle name="Millares 12 2 5 7 2" xfId="7223" xr:uid="{60C1420D-3079-44CF-AC8E-C248DB0F39D7}"/>
    <cellStyle name="Millares 12 2 5 7 2 2" xfId="18675" xr:uid="{9D24902C-9111-4542-A940-AAA906DF3291}"/>
    <cellStyle name="Millares 12 2 5 7 2 2 2" xfId="41569" xr:uid="{9ACE9A95-1C6B-4097-B513-BD1AC8531B91}"/>
    <cellStyle name="Millares 12 2 5 7 2 3" xfId="30128" xr:uid="{0E21F49F-2CCA-450E-9D45-CBDA676687EF}"/>
    <cellStyle name="Millares 12 2 5 7 2 4" xfId="53010" xr:uid="{D92DFA5F-E26D-43D8-8FB6-439CC9F690DF}"/>
    <cellStyle name="Millares 12 2 5 7 3" xfId="14433" xr:uid="{5FBF0144-0616-4419-BE2A-C468BA642D7C}"/>
    <cellStyle name="Millares 12 2 5 7 3 2" xfId="37327" xr:uid="{358E8DC0-7EB8-40F4-A7A7-4B5DBD2D005F}"/>
    <cellStyle name="Millares 12 2 5 7 4" xfId="25886" xr:uid="{7C546BBF-502E-488D-B623-BF3F0E72D718}"/>
    <cellStyle name="Millares 12 2 5 7 5" xfId="48768" xr:uid="{06E0B6BD-E9DC-41C3-AFD9-795DACDFE41C}"/>
    <cellStyle name="Millares 12 2 5 8" xfId="3241" xr:uid="{101C1F92-56AD-4A3F-9691-EFA4068D89D9}"/>
    <cellStyle name="Millares 12 2 5 8 2" xfId="7483" xr:uid="{699EC260-37DC-439C-A2E1-CED6373D88E7}"/>
    <cellStyle name="Millares 12 2 5 8 2 2" xfId="18935" xr:uid="{410227AC-E534-4C59-8C67-323B082195DE}"/>
    <cellStyle name="Millares 12 2 5 8 2 2 2" xfId="41829" xr:uid="{00941BE3-5DFB-4140-9BE1-9196DFF5B89C}"/>
    <cellStyle name="Millares 12 2 5 8 2 3" xfId="30388" xr:uid="{62B95512-703E-4077-B2BD-2D2EF4459268}"/>
    <cellStyle name="Millares 12 2 5 8 2 4" xfId="53270" xr:uid="{83205A6B-45CE-439E-99C5-42BF3700ECFB}"/>
    <cellStyle name="Millares 12 2 5 8 3" xfId="14693" xr:uid="{FAFE6BBC-3604-47F1-8193-ED4E046E6D5F}"/>
    <cellStyle name="Millares 12 2 5 8 3 2" xfId="37587" xr:uid="{00E6571A-7A1E-4601-8125-D5EBAFC72A98}"/>
    <cellStyle name="Millares 12 2 5 8 4" xfId="26146" xr:uid="{C56193A0-BC68-448A-BC2C-B90432B5607D}"/>
    <cellStyle name="Millares 12 2 5 8 5" xfId="49028" xr:uid="{7205FE70-FED0-40A9-9C9A-5BA30D474FAA}"/>
    <cellStyle name="Millares 12 2 5 9" xfId="3501" xr:uid="{32CEBE6A-FD1C-4E31-B95F-C5F36A9AF276}"/>
    <cellStyle name="Millares 12 2 5 9 2" xfId="7744" xr:uid="{96BB0A65-BAA9-4EE5-9E18-59DECEEFE62E}"/>
    <cellStyle name="Millares 12 2 5 9 2 2" xfId="19196" xr:uid="{E36C5849-51FF-46F7-8572-DBC931347AC1}"/>
    <cellStyle name="Millares 12 2 5 9 2 2 2" xfId="42090" xr:uid="{E8056AE6-E76E-42A8-B061-73855A3B9E6B}"/>
    <cellStyle name="Millares 12 2 5 9 2 3" xfId="30649" xr:uid="{794D9EE0-E0CA-4BBE-BDA5-5B54E3516CEB}"/>
    <cellStyle name="Millares 12 2 5 9 2 4" xfId="53531" xr:uid="{B19CFC6C-869F-4B86-B288-DDAAE7ACB54E}"/>
    <cellStyle name="Millares 12 2 5 9 3" xfId="14954" xr:uid="{845E7FBD-5359-4475-A3CE-E34DDA0946CC}"/>
    <cellStyle name="Millares 12 2 5 9 3 2" xfId="37848" xr:uid="{0B3E240B-D605-427F-BB61-08C3E2C95026}"/>
    <cellStyle name="Millares 12 2 5 9 4" xfId="26407" xr:uid="{EE911151-E27E-4DCC-9435-75256EA422F7}"/>
    <cellStyle name="Millares 12 2 5 9 5" xfId="49289" xr:uid="{C9AB7A55-8B18-4644-9501-A1FA664B3D60}"/>
    <cellStyle name="Millares 12 2 6" xfId="359" xr:uid="{455901DC-1568-4D59-9AB6-7CFEF98A38D2}"/>
    <cellStyle name="Millares 12 2 6 10" xfId="4588" xr:uid="{548BF664-1BA7-4810-8351-EF299DFC82EF}"/>
    <cellStyle name="Millares 12 2 6 10 2" xfId="16040" xr:uid="{1DB9DF7B-DDE0-454F-B627-AAEEC6A8C0F1}"/>
    <cellStyle name="Millares 12 2 6 10 2 2" xfId="38934" xr:uid="{982D7BE0-E5FA-4B09-A9B5-05EF3C980703}"/>
    <cellStyle name="Millares 12 2 6 10 3" xfId="27493" xr:uid="{B70E4258-FEA0-4181-9685-0DE733DFC7AA}"/>
    <cellStyle name="Millares 12 2 6 10 4" xfId="50375" xr:uid="{4EDFC8E9-9A91-4DF3-8E52-C537F3CE1D62}"/>
    <cellStyle name="Millares 12 2 6 11" xfId="8867" xr:uid="{DB3669D6-ABF8-4C07-99E1-65EBEA827CEC}"/>
    <cellStyle name="Millares 12 2 6 11 2" xfId="20311" xr:uid="{E3A488FE-5FE5-4A18-A5C2-7A271C3E2ED0}"/>
    <cellStyle name="Millares 12 2 6 11 2 2" xfId="43205" xr:uid="{997F3A71-DD22-47AF-B120-EB5C92364FFB}"/>
    <cellStyle name="Millares 12 2 6 11 3" xfId="31764" xr:uid="{BFC45E11-6F84-4E91-8161-D722732D8AD6}"/>
    <cellStyle name="Millares 12 2 6 11 4" xfId="54646" xr:uid="{0BBD9C10-3EFA-4F03-A5E0-D4FA4CAB8ED4}"/>
    <cellStyle name="Millares 12 2 6 12" xfId="9129" xr:uid="{90BB2F9C-1E37-4D9A-9824-8C9DFC20C05A}"/>
    <cellStyle name="Millares 12 2 6 12 2" xfId="20573" xr:uid="{E5D5B2EB-3530-4A8F-B469-ADA1AB64A4D8}"/>
    <cellStyle name="Millares 12 2 6 12 2 2" xfId="43467" xr:uid="{D60BCDD7-7447-4282-B9E8-F603A2639BAD}"/>
    <cellStyle name="Millares 12 2 6 12 3" xfId="32026" xr:uid="{FBE06AF1-BA32-4D30-BF22-41E8F1B9B79D}"/>
    <cellStyle name="Millares 12 2 6 12 4" xfId="54908" xr:uid="{28563530-6840-43C1-9A67-F6998C43E234}"/>
    <cellStyle name="Millares 12 2 6 13" xfId="9396" xr:uid="{38CDDA31-1164-42F3-96ED-83232EBD95A4}"/>
    <cellStyle name="Millares 12 2 6 13 2" xfId="20840" xr:uid="{E7C83C31-92E1-4DA0-975F-4A1230D17FFA}"/>
    <cellStyle name="Millares 12 2 6 13 2 2" xfId="43734" xr:uid="{92119763-AC88-4BFA-8A3E-D9C1705DE6F4}"/>
    <cellStyle name="Millares 12 2 6 13 3" xfId="32293" xr:uid="{B79E479C-1129-4AE7-97C5-C0548FBB0D7D}"/>
    <cellStyle name="Millares 12 2 6 13 4" xfId="55175" xr:uid="{6DE66668-CC2C-45FF-822D-C135FD110DED}"/>
    <cellStyle name="Millares 12 2 6 14" xfId="9668" xr:uid="{550C9FAB-C205-483C-8D37-407C0C8BBFA6}"/>
    <cellStyle name="Millares 12 2 6 14 2" xfId="21111" xr:uid="{3B43A992-D949-408F-92E7-EFE1BFEFB3D6}"/>
    <cellStyle name="Millares 12 2 6 14 2 2" xfId="44005" xr:uid="{39187684-A26B-4885-9C08-DEE321F5CF91}"/>
    <cellStyle name="Millares 12 2 6 14 3" xfId="32564" xr:uid="{7D52AB19-9712-400B-94FA-64473C9AA79B}"/>
    <cellStyle name="Millares 12 2 6 15" xfId="10752" xr:uid="{F54FD0F6-965D-41A2-8264-F31898B90B7A}"/>
    <cellStyle name="Millares 12 2 6 15 2" xfId="22195" xr:uid="{2BB53259-484D-4817-A6FB-D8FE5B937618}"/>
    <cellStyle name="Millares 12 2 6 15 2 2" xfId="45089" xr:uid="{CE0D5180-D6A4-4362-8A6B-3725EE9D710E}"/>
    <cellStyle name="Millares 12 2 6 15 3" xfId="33648" xr:uid="{B7EB3F20-0ADB-48A4-85EC-8954AF175932}"/>
    <cellStyle name="Millares 12 2 6 16" xfId="11817" xr:uid="{1A13041A-F584-471C-8332-35F4DF49EEF5}"/>
    <cellStyle name="Millares 12 2 6 16 2" xfId="34711" xr:uid="{FC3CD46A-FF2D-41EA-ACCB-C660503B8941}"/>
    <cellStyle name="Millares 12 2 6 17" xfId="23270" xr:uid="{E4B3C87F-3692-4823-9AB3-43D1A3EE7C8C}"/>
    <cellStyle name="Millares 12 2 6 18" xfId="46153" xr:uid="{584C2C7C-0AE2-4E93-ABA2-BD8078DF98D3}"/>
    <cellStyle name="Millares 12 2 6 19" xfId="55492" xr:uid="{3713235D-D237-4FEA-8DAB-77851A2AF15A}"/>
    <cellStyle name="Millares 12 2 6 2" xfId="475" xr:uid="{26E3862F-9392-4AB1-B952-4ACEEBCD6E0E}"/>
    <cellStyle name="Millares 12 2 6 2 10" xfId="8983" xr:uid="{9AB56803-7799-4FD8-9331-F5BA6791AF0D}"/>
    <cellStyle name="Millares 12 2 6 2 10 2" xfId="20427" xr:uid="{130D774E-51C6-44B0-957E-9A4FF1160EE9}"/>
    <cellStyle name="Millares 12 2 6 2 10 2 2" xfId="43321" xr:uid="{A722A462-2BC0-416F-AF5A-CD7B7CB6F135}"/>
    <cellStyle name="Millares 12 2 6 2 10 3" xfId="31880" xr:uid="{6FDC0A3D-714A-477C-8D6E-E34BF47CF354}"/>
    <cellStyle name="Millares 12 2 6 2 10 4" xfId="54762" xr:uid="{D9C561EC-379F-4A7C-A5C3-020BDD904D49}"/>
    <cellStyle name="Millares 12 2 6 2 11" xfId="9245" xr:uid="{B690F001-C684-44F7-8070-354EF632CC76}"/>
    <cellStyle name="Millares 12 2 6 2 11 2" xfId="20689" xr:uid="{4E2C19DD-04D6-4A81-B3C7-163E3D70CFE7}"/>
    <cellStyle name="Millares 12 2 6 2 11 2 2" xfId="43583" xr:uid="{726DC78F-735B-47FF-B294-D4FB791A80E6}"/>
    <cellStyle name="Millares 12 2 6 2 11 3" xfId="32142" xr:uid="{CA0B2501-1CF0-4B46-9E88-A07735600EB2}"/>
    <cellStyle name="Millares 12 2 6 2 11 4" xfId="55024" xr:uid="{526016E5-56D3-42CD-A04F-37FD1CEEBE00}"/>
    <cellStyle name="Millares 12 2 6 2 12" xfId="9512" xr:uid="{BED8F013-4E84-4F87-A7B9-A1DE75B0A02B}"/>
    <cellStyle name="Millares 12 2 6 2 12 2" xfId="20956" xr:uid="{3E8248FC-FF8E-4F77-B443-4558CFAA202E}"/>
    <cellStyle name="Millares 12 2 6 2 12 2 2" xfId="43850" xr:uid="{6C9880C3-B507-43B3-AEB6-C314A875914F}"/>
    <cellStyle name="Millares 12 2 6 2 12 3" xfId="32409" xr:uid="{48DB81F6-4A76-472F-B7FD-6D6BEFA6E159}"/>
    <cellStyle name="Millares 12 2 6 2 12 4" xfId="55291" xr:uid="{06AF6BC7-AC19-458E-9BED-D37F280D544F}"/>
    <cellStyle name="Millares 12 2 6 2 13" xfId="9784" xr:uid="{8BC5AD09-56BC-46BB-AD1A-E995D1A64759}"/>
    <cellStyle name="Millares 12 2 6 2 13 2" xfId="21227" xr:uid="{38412B32-42CD-4339-9A47-A436A4CC201A}"/>
    <cellStyle name="Millares 12 2 6 2 13 2 2" xfId="44121" xr:uid="{6130B6DA-9EF8-4749-AF3A-59C4D459FDDD}"/>
    <cellStyle name="Millares 12 2 6 2 13 3" xfId="32680" xr:uid="{594078C3-E13C-4E91-A1BA-C48E258ACB8C}"/>
    <cellStyle name="Millares 12 2 6 2 14" xfId="10868" xr:uid="{5F5C17BB-1DBD-4F6C-9BF1-4355A005D4B1}"/>
    <cellStyle name="Millares 12 2 6 2 14 2" xfId="22311" xr:uid="{F2C00DDE-A414-4A40-823B-317B4F710C4A}"/>
    <cellStyle name="Millares 12 2 6 2 14 2 2" xfId="45205" xr:uid="{51849306-AA44-4962-905C-3FB190401EDA}"/>
    <cellStyle name="Millares 12 2 6 2 14 3" xfId="33764" xr:uid="{279331FF-E5D9-4A90-B213-47F46D7B386A}"/>
    <cellStyle name="Millares 12 2 6 2 15" xfId="11933" xr:uid="{B2E1A007-6592-4487-B7B3-409AEC169496}"/>
    <cellStyle name="Millares 12 2 6 2 15 2" xfId="34827" xr:uid="{3736BC35-757C-471C-A090-88DB0E696DAD}"/>
    <cellStyle name="Millares 12 2 6 2 16" xfId="23386" xr:uid="{5B2A3373-89B9-45B2-B210-F2B6F6CCC19B}"/>
    <cellStyle name="Millares 12 2 6 2 17" xfId="46269" xr:uid="{0934840F-1F5C-40B7-A2AC-5FAEC0E06979}"/>
    <cellStyle name="Millares 12 2 6 2 18" xfId="55607" xr:uid="{64881BB7-F828-4367-B734-B28440592869}"/>
    <cellStyle name="Millares 12 2 6 2 2" xfId="738" xr:uid="{1DFC9602-5D7D-4D07-91F7-9D66FA7D2AA4}"/>
    <cellStyle name="Millares 12 2 6 2 2 10" xfId="46532" xr:uid="{B4A4A8F0-0E81-4990-83DC-7125205B23B1}"/>
    <cellStyle name="Millares 12 2 6 2 2 11" xfId="55877" xr:uid="{F8E7F068-D8A3-49BA-8563-ABC2EA2EB3C1}"/>
    <cellStyle name="Millares 12 2 6 2 2 2" xfId="1266" xr:uid="{0DD1C722-4F1D-4559-B8B5-622C5F931A83}"/>
    <cellStyle name="Millares 12 2 6 2 2 2 2" xfId="2583" xr:uid="{8CA1B7C3-3865-43E8-801D-1C37F8FC0C80}"/>
    <cellStyle name="Millares 12 2 6 2 2 2 2 2" xfId="6830" xr:uid="{3D21FFC8-3433-4C84-9CC7-C2DD460B4D84}"/>
    <cellStyle name="Millares 12 2 6 2 2 2 2 2 2" xfId="18282" xr:uid="{4063CA7A-D14B-4947-88E6-911B99F8A99E}"/>
    <cellStyle name="Millares 12 2 6 2 2 2 2 2 2 2" xfId="41176" xr:uid="{3742940B-BA74-46B8-9A86-3E8D1CF341B4}"/>
    <cellStyle name="Millares 12 2 6 2 2 2 2 2 3" xfId="29735" xr:uid="{C8134A9A-95A6-4CB6-A604-CDA3E5FAC6C0}"/>
    <cellStyle name="Millares 12 2 6 2 2 2 2 2 4" xfId="52617" xr:uid="{9B018410-E7ED-486D-AD43-3DF5BC1A53C5}"/>
    <cellStyle name="Millares 12 2 6 2 2 2 2 3" xfId="14040" xr:uid="{D6DAFC95-65C7-473B-B193-0D4D1756C6C6}"/>
    <cellStyle name="Millares 12 2 6 2 2 2 2 3 2" xfId="36934" xr:uid="{269189F3-7D60-4B36-9158-0D51798E7175}"/>
    <cellStyle name="Millares 12 2 6 2 2 2 2 4" xfId="25493" xr:uid="{38CEAF32-89F7-4AE7-9E21-57CDA85A9E29}"/>
    <cellStyle name="Millares 12 2 6 2 2 2 2 5" xfId="48376" xr:uid="{26536CA5-004D-4DB3-BB89-2332CA503C71}"/>
    <cellStyle name="Millares 12 2 6 2 2 2 3" xfId="4426" xr:uid="{71DF34AF-8F62-473D-97B7-9E95E23FA944}"/>
    <cellStyle name="Millares 12 2 6 2 2 2 3 2" xfId="8669" xr:uid="{8D6E6354-0FEE-44F9-A067-E45A670E3962}"/>
    <cellStyle name="Millares 12 2 6 2 2 2 3 2 2" xfId="20121" xr:uid="{EFB71977-B1AA-4C60-B753-447259043468}"/>
    <cellStyle name="Millares 12 2 6 2 2 2 3 2 2 2" xfId="43015" xr:uid="{64CFF2E3-31BD-44AD-8803-E5F693CF757B}"/>
    <cellStyle name="Millares 12 2 6 2 2 2 3 2 3" xfId="31574" xr:uid="{CD40496F-9989-40BF-B6BE-3FF745733789}"/>
    <cellStyle name="Millares 12 2 6 2 2 2 3 2 4" xfId="54456" xr:uid="{1142325D-36D7-49FD-8608-E9B691D6F683}"/>
    <cellStyle name="Millares 12 2 6 2 2 2 3 3" xfId="15879" xr:uid="{BB34C31C-5F9F-46D4-86EA-3BF10AD2F540}"/>
    <cellStyle name="Millares 12 2 6 2 2 2 3 3 2" xfId="38773" xr:uid="{02B53EA5-CFE1-4A11-ACC1-282DD3B47A8F}"/>
    <cellStyle name="Millares 12 2 6 2 2 2 3 4" xfId="27332" xr:uid="{D3834EB4-96E8-4118-8E0F-15C839075566}"/>
    <cellStyle name="Millares 12 2 6 2 2 2 3 5" xfId="50214" xr:uid="{6F994D2C-7024-47D4-AAED-7F706F72F1F9}"/>
    <cellStyle name="Millares 12 2 6 2 2 2 4" xfId="5513" xr:uid="{4B811705-257E-45B4-B905-A10D0EEC1106}"/>
    <cellStyle name="Millares 12 2 6 2 2 2 4 2" xfId="16965" xr:uid="{5B8963EE-A76E-47D1-BE40-A410174C041B}"/>
    <cellStyle name="Millares 12 2 6 2 2 2 4 2 2" xfId="39859" xr:uid="{64F44C40-6896-4337-87C7-4397D537F56C}"/>
    <cellStyle name="Millares 12 2 6 2 2 2 4 3" xfId="28418" xr:uid="{B10FC199-2B86-4363-83B3-59265D2FC93F}"/>
    <cellStyle name="Millares 12 2 6 2 2 2 4 4" xfId="51300" xr:uid="{162AEC77-EF6F-4D02-96D1-8FDD1ADDCBEF}"/>
    <cellStyle name="Millares 12 2 6 2 2 2 5" xfId="10574" xr:uid="{89BFC216-A329-4620-A7E6-09738669E099}"/>
    <cellStyle name="Millares 12 2 6 2 2 2 5 2" xfId="22017" xr:uid="{3B6AD8CF-611B-4165-B0D6-A417B6ECC187}"/>
    <cellStyle name="Millares 12 2 6 2 2 2 5 2 2" xfId="44911" xr:uid="{5F1A8F40-1638-4937-9B8E-A493796D4155}"/>
    <cellStyle name="Millares 12 2 6 2 2 2 5 3" xfId="33470" xr:uid="{F1AB0C2B-A21F-4010-82A2-F87923C3EB6F}"/>
    <cellStyle name="Millares 12 2 6 2 2 2 6" xfId="11658" xr:uid="{4E553676-747D-44E5-B717-7CF7173D7320}"/>
    <cellStyle name="Millares 12 2 6 2 2 2 6 2" xfId="23101" xr:uid="{ACD65A20-D8EC-46FB-9826-705D7647B699}"/>
    <cellStyle name="Millares 12 2 6 2 2 2 6 2 2" xfId="45995" xr:uid="{1AE8F10E-9888-4F45-850B-22C23A8F4727}"/>
    <cellStyle name="Millares 12 2 6 2 2 2 6 3" xfId="34554" xr:uid="{D78D36FB-1313-40FA-8D8A-E90FFA89082E}"/>
    <cellStyle name="Millares 12 2 6 2 2 2 7" xfId="12723" xr:uid="{581F4E0F-F541-46D1-9102-DDB877514369}"/>
    <cellStyle name="Millares 12 2 6 2 2 2 7 2" xfId="35617" xr:uid="{3C1D6A63-481F-4E52-81CD-357E7D9C160C}"/>
    <cellStyle name="Millares 12 2 6 2 2 2 8" xfId="24176" xr:uid="{1819581F-03CB-43DC-A6D6-1BBD8F5D0E2D}"/>
    <cellStyle name="Millares 12 2 6 2 2 2 9" xfId="47059" xr:uid="{7A072A71-C30E-4EBB-A585-5063B51E2703}"/>
    <cellStyle name="Millares 12 2 6 2 2 3" xfId="2056" xr:uid="{6BE086F5-7CA5-4286-A9E4-2A7F6A6CE39F}"/>
    <cellStyle name="Millares 12 2 6 2 2 3 2" xfId="6303" xr:uid="{64D9595E-E408-4584-8107-57D88C791DE1}"/>
    <cellStyle name="Millares 12 2 6 2 2 3 2 2" xfId="17755" xr:uid="{B3D4C718-33E2-4DC1-A20B-18DBF6728B28}"/>
    <cellStyle name="Millares 12 2 6 2 2 3 2 2 2" xfId="40649" xr:uid="{64F59E74-E2C9-4DDC-8F26-56F72D1CE769}"/>
    <cellStyle name="Millares 12 2 6 2 2 3 2 3" xfId="29208" xr:uid="{5CF498A1-D5B3-4659-86B6-803DA18C6EEC}"/>
    <cellStyle name="Millares 12 2 6 2 2 3 2 4" xfId="52090" xr:uid="{5104A634-038C-4DF4-B655-4D8391ACD293}"/>
    <cellStyle name="Millares 12 2 6 2 2 3 3" xfId="13513" xr:uid="{5B92F3B9-FC13-4ED0-BF4B-130D7A50C349}"/>
    <cellStyle name="Millares 12 2 6 2 2 3 3 2" xfId="36407" xr:uid="{B3136F9C-ED1F-4342-9CB4-E07124D620BE}"/>
    <cellStyle name="Millares 12 2 6 2 2 3 4" xfId="24966" xr:uid="{BDC5DB8A-4989-4082-A56E-1A493C0CA9F4}"/>
    <cellStyle name="Millares 12 2 6 2 2 3 5" xfId="47849" xr:uid="{5B4015D7-4426-4703-B08B-4C0E84183B27}"/>
    <cellStyle name="Millares 12 2 6 2 2 4" xfId="3899" xr:uid="{89A22326-DB62-4195-9F36-7DE1898610F2}"/>
    <cellStyle name="Millares 12 2 6 2 2 4 2" xfId="8142" xr:uid="{4119EFA8-C2A9-4195-98E5-3A3702D677C3}"/>
    <cellStyle name="Millares 12 2 6 2 2 4 2 2" xfId="19594" xr:uid="{1A005E36-B93F-48F8-80DC-9EF0CA615AC2}"/>
    <cellStyle name="Millares 12 2 6 2 2 4 2 2 2" xfId="42488" xr:uid="{70C568BA-ECC1-47B5-9413-5FDC6BFF3B6C}"/>
    <cellStyle name="Millares 12 2 6 2 2 4 2 3" xfId="31047" xr:uid="{344B275A-58B6-40F4-95DB-DE76F6018BA5}"/>
    <cellStyle name="Millares 12 2 6 2 2 4 2 4" xfId="53929" xr:uid="{9BCD5203-E688-4683-815A-8080BA7178E6}"/>
    <cellStyle name="Millares 12 2 6 2 2 4 3" xfId="15352" xr:uid="{3A3F193F-52EF-4816-BC3C-9E77D254A2BC}"/>
    <cellStyle name="Millares 12 2 6 2 2 4 3 2" xfId="38246" xr:uid="{8B1D4465-A855-4A17-AF64-BA7A5C0F9CC4}"/>
    <cellStyle name="Millares 12 2 6 2 2 4 4" xfId="26805" xr:uid="{819C0698-C032-49B5-91FD-E5ACCB55B171}"/>
    <cellStyle name="Millares 12 2 6 2 2 4 5" xfId="49687" xr:uid="{07133A47-3AD0-4E1F-B75E-54D3D0CB670C}"/>
    <cellStyle name="Millares 12 2 6 2 2 5" xfId="4986" xr:uid="{F164B2AB-E651-4AD9-9431-C99A3CA81EEF}"/>
    <cellStyle name="Millares 12 2 6 2 2 5 2" xfId="16438" xr:uid="{D8B43549-8042-4080-8A69-E64D6DFBD835}"/>
    <cellStyle name="Millares 12 2 6 2 2 5 2 2" xfId="39332" xr:uid="{4A3E59C5-F11C-4428-BDB6-CBD9C5DDAF66}"/>
    <cellStyle name="Millares 12 2 6 2 2 5 3" xfId="27891" xr:uid="{DA4EA5E5-2F01-4D52-8352-F7BAA45789CB}"/>
    <cellStyle name="Millares 12 2 6 2 2 5 4" xfId="50773" xr:uid="{E5B9AFB5-A4C3-4799-9535-39E856D58EF2}"/>
    <cellStyle name="Millares 12 2 6 2 2 6" xfId="10047" xr:uid="{CAC2E1F4-EC34-4C7A-BE0B-8416D32340A2}"/>
    <cellStyle name="Millares 12 2 6 2 2 6 2" xfId="21490" xr:uid="{D59244EA-717F-4BFA-A22B-5D164F131FAC}"/>
    <cellStyle name="Millares 12 2 6 2 2 6 2 2" xfId="44384" xr:uid="{4417F2E2-4FF0-4FDA-90CB-76FD77118FFF}"/>
    <cellStyle name="Millares 12 2 6 2 2 6 3" xfId="32943" xr:uid="{2E947DCF-F898-47A9-A938-FF07E262CEE4}"/>
    <cellStyle name="Millares 12 2 6 2 2 7" xfId="11131" xr:uid="{753DD604-CCF3-43D2-A758-8A7352C65509}"/>
    <cellStyle name="Millares 12 2 6 2 2 7 2" xfId="22574" xr:uid="{F0D5DC3D-75D0-452E-89D0-6002644B9698}"/>
    <cellStyle name="Millares 12 2 6 2 2 7 2 2" xfId="45468" xr:uid="{660F9989-02FD-4BC8-B9AF-7C13023FF457}"/>
    <cellStyle name="Millares 12 2 6 2 2 7 3" xfId="34027" xr:uid="{21538294-9186-4577-B6B7-B232C8022E60}"/>
    <cellStyle name="Millares 12 2 6 2 2 8" xfId="12196" xr:uid="{9F59E4F0-C084-4EDC-9188-2512FD6A3059}"/>
    <cellStyle name="Millares 12 2 6 2 2 8 2" xfId="35090" xr:uid="{56DC7B43-EE4C-431D-B654-C1E03F3D33C2}"/>
    <cellStyle name="Millares 12 2 6 2 2 9" xfId="23649" xr:uid="{8E963985-65A4-42B7-B126-1E707344EEB8}"/>
    <cellStyle name="Millares 12 2 6 2 3" xfId="1003" xr:uid="{6F4DD241-82C7-438C-BDB7-20236E2768FA}"/>
    <cellStyle name="Millares 12 2 6 2 3 2" xfId="2320" xr:uid="{3BBA5C5F-64FA-4746-8341-C5402BE16DD7}"/>
    <cellStyle name="Millares 12 2 6 2 3 2 2" xfId="6567" xr:uid="{D81A0270-A0C1-4D99-9B17-FAF4A1BE98AB}"/>
    <cellStyle name="Millares 12 2 6 2 3 2 2 2" xfId="18019" xr:uid="{07F01F34-9FF8-4E27-87C9-1D0335C52CE0}"/>
    <cellStyle name="Millares 12 2 6 2 3 2 2 2 2" xfId="40913" xr:uid="{F65117FD-4446-47DD-BD88-0BB346B4C7BB}"/>
    <cellStyle name="Millares 12 2 6 2 3 2 2 3" xfId="29472" xr:uid="{900C1928-4264-4600-80C5-C176E7D24745}"/>
    <cellStyle name="Millares 12 2 6 2 3 2 2 4" xfId="52354" xr:uid="{C532225A-E52C-4FFA-A28D-94663B695396}"/>
    <cellStyle name="Millares 12 2 6 2 3 2 3" xfId="13777" xr:uid="{5201C472-D7B6-4383-A11D-638B9B32D8F5}"/>
    <cellStyle name="Millares 12 2 6 2 3 2 3 2" xfId="36671" xr:uid="{C869CEA7-644D-49B1-85D3-512FC3656305}"/>
    <cellStyle name="Millares 12 2 6 2 3 2 4" xfId="25230" xr:uid="{E06A903E-83DB-40D2-853B-64FEEC31A5E4}"/>
    <cellStyle name="Millares 12 2 6 2 3 2 5" xfId="48113" xr:uid="{3CCD0EEE-F6F6-41A9-8DDD-927FEE90A1B9}"/>
    <cellStyle name="Millares 12 2 6 2 3 3" xfId="4163" xr:uid="{AA16A5E8-B820-4441-A1A7-0304514D857B}"/>
    <cellStyle name="Millares 12 2 6 2 3 3 2" xfId="8406" xr:uid="{FDFDFEB4-BE97-45A4-800F-BDDDDCF1BE28}"/>
    <cellStyle name="Millares 12 2 6 2 3 3 2 2" xfId="19858" xr:uid="{85D85C84-793E-4BB6-8C4F-9BBE523C0849}"/>
    <cellStyle name="Millares 12 2 6 2 3 3 2 2 2" xfId="42752" xr:uid="{888222DB-7C47-4993-B4D7-6422B292887E}"/>
    <cellStyle name="Millares 12 2 6 2 3 3 2 3" xfId="31311" xr:uid="{959909CF-DA8E-48A8-90E4-4F501F1ADCC2}"/>
    <cellStyle name="Millares 12 2 6 2 3 3 2 4" xfId="54193" xr:uid="{7016E866-A411-45B8-B7EA-8C336460F527}"/>
    <cellStyle name="Millares 12 2 6 2 3 3 3" xfId="15616" xr:uid="{CE9F08C2-7D28-4635-AB1E-DBCC6F459994}"/>
    <cellStyle name="Millares 12 2 6 2 3 3 3 2" xfId="38510" xr:uid="{55430D8A-4F8D-488C-9E99-AEF21AADBE4D}"/>
    <cellStyle name="Millares 12 2 6 2 3 3 4" xfId="27069" xr:uid="{8CBB76FF-BBF8-45D4-8246-2AE6ACAB9998}"/>
    <cellStyle name="Millares 12 2 6 2 3 3 5" xfId="49951" xr:uid="{3113A5A1-27C4-4161-A9BB-78B62972F686}"/>
    <cellStyle name="Millares 12 2 6 2 3 4" xfId="5250" xr:uid="{B31BA4DF-BBF8-4682-9C64-B351948696F7}"/>
    <cellStyle name="Millares 12 2 6 2 3 4 2" xfId="16702" xr:uid="{39BF4633-A686-483B-9943-3C194213091C}"/>
    <cellStyle name="Millares 12 2 6 2 3 4 2 2" xfId="39596" xr:uid="{8168F76C-6D98-41DD-B397-C6AFE0E1EF7A}"/>
    <cellStyle name="Millares 12 2 6 2 3 4 3" xfId="28155" xr:uid="{04DF4237-6DD2-43F9-BECD-15D0A613329A}"/>
    <cellStyle name="Millares 12 2 6 2 3 4 4" xfId="51037" xr:uid="{A4186970-4EDC-4832-8461-79FB17606B26}"/>
    <cellStyle name="Millares 12 2 6 2 3 5" xfId="10311" xr:uid="{8556E681-42F5-40A1-A1C4-82913947E742}"/>
    <cellStyle name="Millares 12 2 6 2 3 5 2" xfId="21754" xr:uid="{2F68CAD1-04B8-42DD-B854-6C3C4B9B145F}"/>
    <cellStyle name="Millares 12 2 6 2 3 5 2 2" xfId="44648" xr:uid="{10ED6496-AD6D-48AD-8844-BF83062EEE95}"/>
    <cellStyle name="Millares 12 2 6 2 3 5 3" xfId="33207" xr:uid="{C9462DE8-BEB5-4E47-B1C8-AD78E1611B3E}"/>
    <cellStyle name="Millares 12 2 6 2 3 6" xfId="11395" xr:uid="{A35A3AA6-4523-48A5-ADEB-322AC342A26D}"/>
    <cellStyle name="Millares 12 2 6 2 3 6 2" xfId="22838" xr:uid="{11F09585-93FD-4E62-A942-084EAF3019D5}"/>
    <cellStyle name="Millares 12 2 6 2 3 6 2 2" xfId="45732" xr:uid="{80871E96-0E92-4241-9F68-784857F61C52}"/>
    <cellStyle name="Millares 12 2 6 2 3 6 3" xfId="34291" xr:uid="{622491BC-9722-4CE3-8408-6FBBC67B1782}"/>
    <cellStyle name="Millares 12 2 6 2 3 7" xfId="12460" xr:uid="{7F643C63-1A79-4004-80E6-80FCCFBB449A}"/>
    <cellStyle name="Millares 12 2 6 2 3 7 2" xfId="35354" xr:uid="{490BC2C0-1829-47C3-9D30-E4A4A4387F2A}"/>
    <cellStyle name="Millares 12 2 6 2 3 8" xfId="23913" xr:uid="{EAD7788D-251D-4FE1-AAC4-2657B19C61C4}"/>
    <cellStyle name="Millares 12 2 6 2 3 9" xfId="46796" xr:uid="{3E4FF081-7A83-40BC-B608-69040B02F967}"/>
    <cellStyle name="Millares 12 2 6 2 4" xfId="1531" xr:uid="{AF40E2BD-29C6-454D-8978-461A22D744BA}"/>
    <cellStyle name="Millares 12 2 6 2 4 2" xfId="2848" xr:uid="{955C80D9-2041-4401-8CB9-D37DD40648E1}"/>
    <cellStyle name="Millares 12 2 6 2 4 2 2" xfId="7095" xr:uid="{F97C2664-9711-48E4-B358-4138A2EF717E}"/>
    <cellStyle name="Millares 12 2 6 2 4 2 2 2" xfId="18547" xr:uid="{5A076CE3-2F73-4CB5-BD07-A29D4F09F2CA}"/>
    <cellStyle name="Millares 12 2 6 2 4 2 2 2 2" xfId="41441" xr:uid="{67D4AF4D-D106-4EC3-93C5-F1BAADB35190}"/>
    <cellStyle name="Millares 12 2 6 2 4 2 2 3" xfId="30000" xr:uid="{1D623931-2F11-4EFD-A69D-C83EA5CB1814}"/>
    <cellStyle name="Millares 12 2 6 2 4 2 2 4" xfId="52882" xr:uid="{C380D54B-3C13-4058-9E4E-CBA541BEB705}"/>
    <cellStyle name="Millares 12 2 6 2 4 2 3" xfId="14305" xr:uid="{AA5DFA52-13DB-455D-BAC8-F8108E0A739D}"/>
    <cellStyle name="Millares 12 2 6 2 4 2 3 2" xfId="37199" xr:uid="{B52F94C6-CD22-4CF2-BE5D-FAD5ADF61D35}"/>
    <cellStyle name="Millares 12 2 6 2 4 2 4" xfId="25758" xr:uid="{DF47DDBA-6CEE-4661-8D70-B4DC4F564DFC}"/>
    <cellStyle name="Millares 12 2 6 2 4 2 5" xfId="48641" xr:uid="{9052C395-1B96-421F-865B-BC4C41DC7C81}"/>
    <cellStyle name="Millares 12 2 6 2 4 3" xfId="5778" xr:uid="{B291BADA-C7DE-44F1-AD69-2BE506AD5BD1}"/>
    <cellStyle name="Millares 12 2 6 2 4 3 2" xfId="17230" xr:uid="{DABBA527-7BC8-4CB1-9E67-C7EB94E97745}"/>
    <cellStyle name="Millares 12 2 6 2 4 3 2 2" xfId="40124" xr:uid="{5EC9BD9C-C319-4489-9727-8C443BDBC943}"/>
    <cellStyle name="Millares 12 2 6 2 4 3 3" xfId="28683" xr:uid="{20B5A7EC-75F8-47C9-8484-3CADA0CD7780}"/>
    <cellStyle name="Millares 12 2 6 2 4 3 4" xfId="51565" xr:uid="{95C73ADF-45AE-43E1-9F71-4E43234A3F5C}"/>
    <cellStyle name="Millares 12 2 6 2 4 4" xfId="12988" xr:uid="{B038A272-0824-4F57-9CB4-2B6947EB62DE}"/>
    <cellStyle name="Millares 12 2 6 2 4 4 2" xfId="35882" xr:uid="{48B8D38F-9398-4C5C-9D39-8A4D85F36FC0}"/>
    <cellStyle name="Millares 12 2 6 2 4 5" xfId="24441" xr:uid="{FFB6C516-C959-461F-B672-E573FC3B1356}"/>
    <cellStyle name="Millares 12 2 6 2 4 6" xfId="47324" xr:uid="{EAD06613-683C-425D-90ED-5BD9CC7CC421}"/>
    <cellStyle name="Millares 12 2 6 2 5" xfId="1793" xr:uid="{80B98826-A210-41C7-8110-7F9F601B39E1}"/>
    <cellStyle name="Millares 12 2 6 2 5 2" xfId="6040" xr:uid="{C06D5906-2A84-4CB9-BC50-9B4114DD2348}"/>
    <cellStyle name="Millares 12 2 6 2 5 2 2" xfId="17492" xr:uid="{0EE7CAB5-D3FF-414E-8C96-5C0498AA5ADF}"/>
    <cellStyle name="Millares 12 2 6 2 5 2 2 2" xfId="40386" xr:uid="{A7EE51DB-4FAD-498B-B05E-E9BA64AA9FC9}"/>
    <cellStyle name="Millares 12 2 6 2 5 2 3" xfId="28945" xr:uid="{47AEE60A-CF09-4F7B-9A24-C94FA9A99BC8}"/>
    <cellStyle name="Millares 12 2 6 2 5 2 4" xfId="51827" xr:uid="{3E7D1696-9D23-428C-A8CD-D75EE891D315}"/>
    <cellStyle name="Millares 12 2 6 2 5 3" xfId="13250" xr:uid="{80CAAE54-7BF6-4F7F-A0BA-9EC21B5C1E5B}"/>
    <cellStyle name="Millares 12 2 6 2 5 3 2" xfId="36144" xr:uid="{75849840-35F7-42AE-AB0D-5DFA3E33B5F6}"/>
    <cellStyle name="Millares 12 2 6 2 5 4" xfId="24703" xr:uid="{14929C8B-F35D-42A0-847B-B2DCF60068D8}"/>
    <cellStyle name="Millares 12 2 6 2 5 5" xfId="47586" xr:uid="{FB9B2992-4756-4C70-9F49-FEB4287FC218}"/>
    <cellStyle name="Millares 12 2 6 2 6" xfId="3116" xr:uid="{6D2F6094-C78A-4634-8C66-65600381F717}"/>
    <cellStyle name="Millares 12 2 6 2 6 2" xfId="7358" xr:uid="{8A0CDFF6-951E-4EF5-BC32-D117878E8A3F}"/>
    <cellStyle name="Millares 12 2 6 2 6 2 2" xfId="18810" xr:uid="{067A29DD-05FF-4266-A7E1-8A0CCFC422F0}"/>
    <cellStyle name="Millares 12 2 6 2 6 2 2 2" xfId="41704" xr:uid="{875FBCCE-1EBA-4C61-AF55-ECDB3786B0A1}"/>
    <cellStyle name="Millares 12 2 6 2 6 2 3" xfId="30263" xr:uid="{F0575A1A-205C-464B-911B-3E0631AF6961}"/>
    <cellStyle name="Millares 12 2 6 2 6 2 4" xfId="53145" xr:uid="{482BC1C1-E02C-4FA6-941B-25AAEA3DD940}"/>
    <cellStyle name="Millares 12 2 6 2 6 3" xfId="14568" xr:uid="{7307A808-70D7-422F-8E68-04825C1F8F97}"/>
    <cellStyle name="Millares 12 2 6 2 6 3 2" xfId="37462" xr:uid="{106833C5-FC71-4593-BA21-FB705E7C8321}"/>
    <cellStyle name="Millares 12 2 6 2 6 4" xfId="26021" xr:uid="{C0529B92-11E0-475D-9035-E5E9EE4C3DE1}"/>
    <cellStyle name="Millares 12 2 6 2 6 5" xfId="48903" xr:uid="{0791CB70-E253-40E6-A41A-88BD1CEE930E}"/>
    <cellStyle name="Millares 12 2 6 2 7" xfId="3375" xr:uid="{5FEDBDCD-8A54-42AB-826E-8E9B592A11EE}"/>
    <cellStyle name="Millares 12 2 6 2 7 2" xfId="7618" xr:uid="{BE1207DA-84B5-43E0-AB8C-585B725CA863}"/>
    <cellStyle name="Millares 12 2 6 2 7 2 2" xfId="19070" xr:uid="{BD01681F-7337-4523-B337-1678221FBB85}"/>
    <cellStyle name="Millares 12 2 6 2 7 2 2 2" xfId="41964" xr:uid="{80362337-4105-4CF7-B50F-273E3D37CE6C}"/>
    <cellStyle name="Millares 12 2 6 2 7 2 3" xfId="30523" xr:uid="{DCCFB5DF-645F-4A8C-936D-D13C9CD3E866}"/>
    <cellStyle name="Millares 12 2 6 2 7 2 4" xfId="53405" xr:uid="{34302307-ED51-4C3F-8BE8-52C2E7DFF753}"/>
    <cellStyle name="Millares 12 2 6 2 7 3" xfId="14828" xr:uid="{5DEB8EC1-DA83-4876-A10D-565D38CB9147}"/>
    <cellStyle name="Millares 12 2 6 2 7 3 2" xfId="37722" xr:uid="{C2672118-72B2-4070-98AC-6C850E747628}"/>
    <cellStyle name="Millares 12 2 6 2 7 4" xfId="26281" xr:uid="{645FC984-A30E-4248-A924-390849A681CB}"/>
    <cellStyle name="Millares 12 2 6 2 7 5" xfId="49163" xr:uid="{8549EBCB-44D7-48FD-BE15-EAC88185E638}"/>
    <cellStyle name="Millares 12 2 6 2 8" xfId="3636" xr:uid="{A24B704B-6641-4F1C-9956-79037CB274B3}"/>
    <cellStyle name="Millares 12 2 6 2 8 2" xfId="7879" xr:uid="{CB0DA404-3ED8-46AB-8EA8-C8289277B5F8}"/>
    <cellStyle name="Millares 12 2 6 2 8 2 2" xfId="19331" xr:uid="{AA58A76C-7AF4-4E3B-B6EB-57A660A2C3F1}"/>
    <cellStyle name="Millares 12 2 6 2 8 2 2 2" xfId="42225" xr:uid="{B47511B0-8029-4C4E-9577-0637B8B3DE9D}"/>
    <cellStyle name="Millares 12 2 6 2 8 2 3" xfId="30784" xr:uid="{131FD254-CE42-4013-9F55-59117FFF24BF}"/>
    <cellStyle name="Millares 12 2 6 2 8 2 4" xfId="53666" xr:uid="{2D45E450-4CEB-425B-8F83-C5AEA3870B46}"/>
    <cellStyle name="Millares 12 2 6 2 8 3" xfId="15089" xr:uid="{8C9A45A3-2C01-4408-819F-A7363DEBE6AD}"/>
    <cellStyle name="Millares 12 2 6 2 8 3 2" xfId="37983" xr:uid="{D97FE616-838C-4660-9AC1-1FC95C59A33B}"/>
    <cellStyle name="Millares 12 2 6 2 8 4" xfId="26542" xr:uid="{395A1241-7EC0-4131-AC1A-1081CE1CD084}"/>
    <cellStyle name="Millares 12 2 6 2 8 5" xfId="49424" xr:uid="{9688C58D-37B9-4BEF-BA2C-B242B862C7C2}"/>
    <cellStyle name="Millares 12 2 6 2 9" xfId="4704" xr:uid="{83825D97-5EF3-41D7-9933-3CBAE56A7FA5}"/>
    <cellStyle name="Millares 12 2 6 2 9 2" xfId="16156" xr:uid="{D3EA8BFE-891C-4DE7-9222-15DE70EFD583}"/>
    <cellStyle name="Millares 12 2 6 2 9 2 2" xfId="39050" xr:uid="{51A30DF7-22A1-4571-92D5-A801B48B19C9}"/>
    <cellStyle name="Millares 12 2 6 2 9 3" xfId="27609" xr:uid="{3726625E-2146-4F94-AD14-06C4FD8D324D}"/>
    <cellStyle name="Millares 12 2 6 2 9 4" xfId="50491" xr:uid="{A4F61217-54F7-4CE0-B0B5-24DF94097A51}"/>
    <cellStyle name="Millares 12 2 6 3" xfId="622" xr:uid="{99576785-0A24-4022-BABF-25F8B9AE8D0C}"/>
    <cellStyle name="Millares 12 2 6 3 10" xfId="46416" xr:uid="{7826209E-B9AA-46D7-97BA-F03078771572}"/>
    <cellStyle name="Millares 12 2 6 3 11" xfId="55761" xr:uid="{65770732-D296-445B-8BF1-C44BDF53A0E2}"/>
    <cellStyle name="Millares 12 2 6 3 2" xfId="1150" xr:uid="{19854A37-D406-41DD-A376-0B10AC57BD9F}"/>
    <cellStyle name="Millares 12 2 6 3 2 2" xfId="2467" xr:uid="{55031CC5-8819-4F0A-B9DD-F1CE60F61AF9}"/>
    <cellStyle name="Millares 12 2 6 3 2 2 2" xfId="6714" xr:uid="{9BD11E77-EDFF-465D-B23E-48727590E24C}"/>
    <cellStyle name="Millares 12 2 6 3 2 2 2 2" xfId="18166" xr:uid="{95DC5C1C-A6AE-42B5-A8B8-B6034993F77C}"/>
    <cellStyle name="Millares 12 2 6 3 2 2 2 2 2" xfId="41060" xr:uid="{A530A7DA-9FA4-472C-BD58-EF23EB4155AA}"/>
    <cellStyle name="Millares 12 2 6 3 2 2 2 3" xfId="29619" xr:uid="{AB649680-E623-472F-A921-C50F0FB2442A}"/>
    <cellStyle name="Millares 12 2 6 3 2 2 2 4" xfId="52501" xr:uid="{B50652EC-8B00-4654-ADC9-2D993DF72E6B}"/>
    <cellStyle name="Millares 12 2 6 3 2 2 3" xfId="13924" xr:uid="{F5BB8D93-6CDA-4E0D-A157-A02D438B708C}"/>
    <cellStyle name="Millares 12 2 6 3 2 2 3 2" xfId="36818" xr:uid="{8BA6710A-2849-4A9F-A7E8-427CE15E4550}"/>
    <cellStyle name="Millares 12 2 6 3 2 2 4" xfId="25377" xr:uid="{875FF123-274A-425E-A294-6FDDF3AD170C}"/>
    <cellStyle name="Millares 12 2 6 3 2 2 5" xfId="48260" xr:uid="{F24EE819-FEC2-4ED9-AA60-42ADB4D3E9D6}"/>
    <cellStyle name="Millares 12 2 6 3 2 3" xfId="4310" xr:uid="{FF6AD97F-F4DA-4E1C-BB75-15734E67654E}"/>
    <cellStyle name="Millares 12 2 6 3 2 3 2" xfId="8553" xr:uid="{0858B1D3-FA25-45E9-B9AD-BCE8A5A7A4F8}"/>
    <cellStyle name="Millares 12 2 6 3 2 3 2 2" xfId="20005" xr:uid="{B4FCFD9F-22D7-49A0-9E53-694979CA107C}"/>
    <cellStyle name="Millares 12 2 6 3 2 3 2 2 2" xfId="42899" xr:uid="{F085280E-EDD3-441E-9CA5-225A85E1C4E4}"/>
    <cellStyle name="Millares 12 2 6 3 2 3 2 3" xfId="31458" xr:uid="{1FEE2267-68F9-4131-8A41-C7AAFD0C682D}"/>
    <cellStyle name="Millares 12 2 6 3 2 3 2 4" xfId="54340" xr:uid="{55D1B32A-C91C-468F-BF86-C3CD6856C317}"/>
    <cellStyle name="Millares 12 2 6 3 2 3 3" xfId="15763" xr:uid="{83F3C6AA-6A67-4FC4-B5EB-AC3DB7471B2E}"/>
    <cellStyle name="Millares 12 2 6 3 2 3 3 2" xfId="38657" xr:uid="{B507AF69-B99F-4F24-955A-A7CFA1542758}"/>
    <cellStyle name="Millares 12 2 6 3 2 3 4" xfId="27216" xr:uid="{3C7FCA3B-45F8-43DD-A185-48D6BB5839B6}"/>
    <cellStyle name="Millares 12 2 6 3 2 3 5" xfId="50098" xr:uid="{C81FAE63-9B60-4F2C-AB32-CD70D9076839}"/>
    <cellStyle name="Millares 12 2 6 3 2 4" xfId="5397" xr:uid="{B4728E72-EA19-4388-8575-4EF101DE7736}"/>
    <cellStyle name="Millares 12 2 6 3 2 4 2" xfId="16849" xr:uid="{2168127A-EA28-4010-8B62-647605D94D5A}"/>
    <cellStyle name="Millares 12 2 6 3 2 4 2 2" xfId="39743" xr:uid="{0E4E0B92-38A8-4A75-ABC9-B971A42664C1}"/>
    <cellStyle name="Millares 12 2 6 3 2 4 3" xfId="28302" xr:uid="{EC60DB9E-DF15-4F82-A028-40B44E6F99BD}"/>
    <cellStyle name="Millares 12 2 6 3 2 4 4" xfId="51184" xr:uid="{D19FC987-F327-4987-99D6-A40C5DC3F544}"/>
    <cellStyle name="Millares 12 2 6 3 2 5" xfId="10458" xr:uid="{686F2E3A-C1AF-4A41-8A6D-A6CA9EB6DAD6}"/>
    <cellStyle name="Millares 12 2 6 3 2 5 2" xfId="21901" xr:uid="{CF57DE5D-F6FD-40C2-8C10-C7BDB44E79FD}"/>
    <cellStyle name="Millares 12 2 6 3 2 5 2 2" xfId="44795" xr:uid="{DD1C8A0F-031B-402C-8489-5CBB112D8E80}"/>
    <cellStyle name="Millares 12 2 6 3 2 5 3" xfId="33354" xr:uid="{8A4A62E5-435B-48A5-90F4-CA948982EAD4}"/>
    <cellStyle name="Millares 12 2 6 3 2 6" xfId="11542" xr:uid="{7FA2193A-B6E1-4B01-918B-FC67166A5476}"/>
    <cellStyle name="Millares 12 2 6 3 2 6 2" xfId="22985" xr:uid="{FC04C402-120F-4558-8C22-A25745989F7C}"/>
    <cellStyle name="Millares 12 2 6 3 2 6 2 2" xfId="45879" xr:uid="{BC9F95E1-BCC9-4E6F-ADC4-E04C42B2B8E9}"/>
    <cellStyle name="Millares 12 2 6 3 2 6 3" xfId="34438" xr:uid="{E35A25DF-BD50-4666-9BBE-E6FFDCCD59B4}"/>
    <cellStyle name="Millares 12 2 6 3 2 7" xfId="12607" xr:uid="{21C3E92A-DA3A-4BEF-8DF9-2BB7F802420E}"/>
    <cellStyle name="Millares 12 2 6 3 2 7 2" xfId="35501" xr:uid="{06413FC4-E480-4EEE-9A82-6BC738855AFA}"/>
    <cellStyle name="Millares 12 2 6 3 2 8" xfId="24060" xr:uid="{27F7E3AA-B342-43C2-89AD-B35F8744376F}"/>
    <cellStyle name="Millares 12 2 6 3 2 9" xfId="46943" xr:uid="{D6F13D9E-D02B-427B-AD2C-C5E608DA148A}"/>
    <cellStyle name="Millares 12 2 6 3 3" xfId="1940" xr:uid="{FCB9E425-9A02-4919-A2EF-D4F95715DCD7}"/>
    <cellStyle name="Millares 12 2 6 3 3 2" xfId="6187" xr:uid="{59A9ACB1-C1AA-49FF-B57D-2DF61F0F6632}"/>
    <cellStyle name="Millares 12 2 6 3 3 2 2" xfId="17639" xr:uid="{1D3C25A5-928D-460A-8805-9AD424AB5AD7}"/>
    <cellStyle name="Millares 12 2 6 3 3 2 2 2" xfId="40533" xr:uid="{973A4C1B-BA76-48B5-803C-90C83165C1C3}"/>
    <cellStyle name="Millares 12 2 6 3 3 2 3" xfId="29092" xr:uid="{B2B57B6A-63D5-4515-97F5-485D267D5433}"/>
    <cellStyle name="Millares 12 2 6 3 3 2 4" xfId="51974" xr:uid="{C5CF997D-52DC-4280-9AA6-AA81A50450B6}"/>
    <cellStyle name="Millares 12 2 6 3 3 3" xfId="13397" xr:uid="{6036D010-3030-4547-A85F-6CD6F9AB9B7C}"/>
    <cellStyle name="Millares 12 2 6 3 3 3 2" xfId="36291" xr:uid="{58C66EFB-2B5B-42D3-96D2-DE647094C501}"/>
    <cellStyle name="Millares 12 2 6 3 3 4" xfId="24850" xr:uid="{783ADF4B-CF62-455B-980B-88E8ABBA9E66}"/>
    <cellStyle name="Millares 12 2 6 3 3 5" xfId="47733" xr:uid="{9515D32D-232D-428B-A11C-FFC95AD572AC}"/>
    <cellStyle name="Millares 12 2 6 3 4" xfId="3783" xr:uid="{07E9998D-7A2E-4A15-BF85-CFD74FC7753E}"/>
    <cellStyle name="Millares 12 2 6 3 4 2" xfId="8026" xr:uid="{51CB42DD-4176-4856-AF0F-87F631C39F4F}"/>
    <cellStyle name="Millares 12 2 6 3 4 2 2" xfId="19478" xr:uid="{20428B69-1210-471C-A37F-1A486EEEA519}"/>
    <cellStyle name="Millares 12 2 6 3 4 2 2 2" xfId="42372" xr:uid="{40996809-EA29-4BB1-AEC1-736C06AE7117}"/>
    <cellStyle name="Millares 12 2 6 3 4 2 3" xfId="30931" xr:uid="{495354CF-C18B-4111-B4F8-AB6F7B0283CF}"/>
    <cellStyle name="Millares 12 2 6 3 4 2 4" xfId="53813" xr:uid="{78DF29A1-139E-48C4-94C4-7DB819DF171B}"/>
    <cellStyle name="Millares 12 2 6 3 4 3" xfId="15236" xr:uid="{068EA675-0A72-4038-9B29-7FD0CA5DE00C}"/>
    <cellStyle name="Millares 12 2 6 3 4 3 2" xfId="38130" xr:uid="{1B2AE970-A8A5-42F9-88E0-81DC57032FAF}"/>
    <cellStyle name="Millares 12 2 6 3 4 4" xfId="26689" xr:uid="{2316C4CC-3EBC-4BD0-93FB-F092993FDFAC}"/>
    <cellStyle name="Millares 12 2 6 3 4 5" xfId="49571" xr:uid="{C6678F37-2C71-428C-918E-0FA0B7E6223E}"/>
    <cellStyle name="Millares 12 2 6 3 5" xfId="4870" xr:uid="{053CC6E0-5267-4FEF-A398-F4768E95B895}"/>
    <cellStyle name="Millares 12 2 6 3 5 2" xfId="16322" xr:uid="{D72C1BAE-0A52-4969-909A-6EC4559EA164}"/>
    <cellStyle name="Millares 12 2 6 3 5 2 2" xfId="39216" xr:uid="{72C3FE61-63C1-40C2-94CC-3BB7303442A9}"/>
    <cellStyle name="Millares 12 2 6 3 5 3" xfId="27775" xr:uid="{8306326F-B518-4358-BCA4-9363947A39AE}"/>
    <cellStyle name="Millares 12 2 6 3 5 4" xfId="50657" xr:uid="{56A93A2F-F0DD-4483-9586-D7235F39AAA3}"/>
    <cellStyle name="Millares 12 2 6 3 6" xfId="9931" xr:uid="{2B174498-0DDA-4835-9EAA-B452C8B59761}"/>
    <cellStyle name="Millares 12 2 6 3 6 2" xfId="21374" xr:uid="{00354A40-8FD1-48A5-AF1D-C805C32A0D9C}"/>
    <cellStyle name="Millares 12 2 6 3 6 2 2" xfId="44268" xr:uid="{B7133FA5-B12C-4EB9-8039-1FCB46D31DB2}"/>
    <cellStyle name="Millares 12 2 6 3 6 3" xfId="32827" xr:uid="{F8FBF0CB-96B4-49BC-A840-A25440D86F28}"/>
    <cellStyle name="Millares 12 2 6 3 7" xfId="11015" xr:uid="{51B8866C-C41A-4BCE-AC4B-9152524C14CA}"/>
    <cellStyle name="Millares 12 2 6 3 7 2" xfId="22458" xr:uid="{A92018B2-01A3-46CC-9E38-72054CC5BF1B}"/>
    <cellStyle name="Millares 12 2 6 3 7 2 2" xfId="45352" xr:uid="{542AB161-D54F-46E0-B6FB-2C254B591B7B}"/>
    <cellStyle name="Millares 12 2 6 3 7 3" xfId="33911" xr:uid="{08A75620-A601-495D-9053-4DD8D460E208}"/>
    <cellStyle name="Millares 12 2 6 3 8" xfId="12080" xr:uid="{2238B39F-59A4-4941-9658-4E2E2588C8E2}"/>
    <cellStyle name="Millares 12 2 6 3 8 2" xfId="34974" xr:uid="{7043BE91-A811-4C21-99F5-14989E8C2365}"/>
    <cellStyle name="Millares 12 2 6 3 9" xfId="23533" xr:uid="{275543DB-9041-4BB2-B69A-FBE7802DF3E6}"/>
    <cellStyle name="Millares 12 2 6 4" xfId="887" xr:uid="{974FFB1B-573F-4E08-9769-1EE6FEBC17ED}"/>
    <cellStyle name="Millares 12 2 6 4 2" xfId="2204" xr:uid="{35F86BE6-84C2-405E-969E-B019AECF7B51}"/>
    <cellStyle name="Millares 12 2 6 4 2 2" xfId="6451" xr:uid="{94C0C0B8-DB44-44F2-A527-70E6B29AE1AC}"/>
    <cellStyle name="Millares 12 2 6 4 2 2 2" xfId="17903" xr:uid="{B004F392-C18C-4416-BE4D-EF61772E8B97}"/>
    <cellStyle name="Millares 12 2 6 4 2 2 2 2" xfId="40797" xr:uid="{D92EFD1A-44B7-4275-A162-FC947F60BA90}"/>
    <cellStyle name="Millares 12 2 6 4 2 2 3" xfId="29356" xr:uid="{DE2C3B59-CFAC-4497-9F29-B7540A09A03D}"/>
    <cellStyle name="Millares 12 2 6 4 2 2 4" xfId="52238" xr:uid="{5C88AA88-717C-4A36-82C7-DAE297836F22}"/>
    <cellStyle name="Millares 12 2 6 4 2 3" xfId="13661" xr:uid="{5EF9C15E-9859-44AC-8F8A-0D11B4BFCF9A}"/>
    <cellStyle name="Millares 12 2 6 4 2 3 2" xfId="36555" xr:uid="{180563E2-4E02-4A4B-9AB2-11DB1338C449}"/>
    <cellStyle name="Millares 12 2 6 4 2 4" xfId="25114" xr:uid="{E965AD68-0B0F-4F20-882E-061BD5E67370}"/>
    <cellStyle name="Millares 12 2 6 4 2 5" xfId="47997" xr:uid="{FB3F8D5C-10A4-4569-AC28-60616169AF4A}"/>
    <cellStyle name="Millares 12 2 6 4 3" xfId="4047" xr:uid="{7A1CBAE4-F52F-4347-A84A-236D4CE0EBFC}"/>
    <cellStyle name="Millares 12 2 6 4 3 2" xfId="8290" xr:uid="{C566F3FD-5CED-4238-9DBC-ABFB93B18E22}"/>
    <cellStyle name="Millares 12 2 6 4 3 2 2" xfId="19742" xr:uid="{365BBBE7-E789-4E90-B7DE-2A73240423B0}"/>
    <cellStyle name="Millares 12 2 6 4 3 2 2 2" xfId="42636" xr:uid="{24D8436D-C319-4866-9342-265F59250C2A}"/>
    <cellStyle name="Millares 12 2 6 4 3 2 3" xfId="31195" xr:uid="{FA77FE58-657A-4899-94FC-72134BEC975F}"/>
    <cellStyle name="Millares 12 2 6 4 3 2 4" xfId="54077" xr:uid="{9B6C36BF-4E39-4010-94C9-052F52E03125}"/>
    <cellStyle name="Millares 12 2 6 4 3 3" xfId="15500" xr:uid="{11B02554-8705-4AAC-89A8-EF0178BC9C4B}"/>
    <cellStyle name="Millares 12 2 6 4 3 3 2" xfId="38394" xr:uid="{A4105703-2936-45E0-96A5-944365A10D2C}"/>
    <cellStyle name="Millares 12 2 6 4 3 4" xfId="26953" xr:uid="{9C473C5E-4DCA-4D22-9530-3822935974E3}"/>
    <cellStyle name="Millares 12 2 6 4 3 5" xfId="49835" xr:uid="{34A6ECCA-0AC6-4E1F-856A-7A5D0F9427B7}"/>
    <cellStyle name="Millares 12 2 6 4 4" xfId="5134" xr:uid="{DAE4DE99-BD16-41FF-BC49-7141F5F37C37}"/>
    <cellStyle name="Millares 12 2 6 4 4 2" xfId="16586" xr:uid="{6F93CEF4-943D-4A30-A942-B991DDADDA69}"/>
    <cellStyle name="Millares 12 2 6 4 4 2 2" xfId="39480" xr:uid="{E84C59B2-1D33-4A46-B901-1226B7E27B81}"/>
    <cellStyle name="Millares 12 2 6 4 4 3" xfId="28039" xr:uid="{A150E366-2FE4-4044-A8B4-3AE904020FB9}"/>
    <cellStyle name="Millares 12 2 6 4 4 4" xfId="50921" xr:uid="{6E9D48EF-6EFC-4D28-AC4B-0482C507DE8A}"/>
    <cellStyle name="Millares 12 2 6 4 5" xfId="10195" xr:uid="{67F385B4-2214-4081-80FC-B6EA49AE6CA2}"/>
    <cellStyle name="Millares 12 2 6 4 5 2" xfId="21638" xr:uid="{603FCCEF-1523-4455-8CB6-1BC42B3575F6}"/>
    <cellStyle name="Millares 12 2 6 4 5 2 2" xfId="44532" xr:uid="{2D549182-2E54-4E2D-BDA4-35954493D270}"/>
    <cellStyle name="Millares 12 2 6 4 5 3" xfId="33091" xr:uid="{0E96F1B4-2035-4AAC-8C74-90A673C09184}"/>
    <cellStyle name="Millares 12 2 6 4 6" xfId="11279" xr:uid="{0CB7BEB7-0D91-461F-ACBC-2189775741D1}"/>
    <cellStyle name="Millares 12 2 6 4 6 2" xfId="22722" xr:uid="{F0464BBB-F203-4C2F-A987-3E4374772D11}"/>
    <cellStyle name="Millares 12 2 6 4 6 2 2" xfId="45616" xr:uid="{31B814A9-383C-4B43-AF08-CEAD6B5069D3}"/>
    <cellStyle name="Millares 12 2 6 4 6 3" xfId="34175" xr:uid="{D4026D4D-0956-42DD-A484-59F910CAE21C}"/>
    <cellStyle name="Millares 12 2 6 4 7" xfId="12344" xr:uid="{61EB7BFD-5191-4B68-817B-61904F00AE5B}"/>
    <cellStyle name="Millares 12 2 6 4 7 2" xfId="35238" xr:uid="{2CE037F7-3219-44ED-8809-7A349D7B7ED7}"/>
    <cellStyle name="Millares 12 2 6 4 8" xfId="23797" xr:uid="{367E0184-EE5C-4583-AC05-CB855907540F}"/>
    <cellStyle name="Millares 12 2 6 4 9" xfId="46680" xr:uid="{FBCD920D-E268-48BB-951C-2D40563D65F5}"/>
    <cellStyle name="Millares 12 2 6 5" xfId="1415" xr:uid="{994D7B68-094C-4A2A-A234-65E25A83F1FD}"/>
    <cellStyle name="Millares 12 2 6 5 2" xfId="2732" xr:uid="{1A6467E0-D9C7-4AA2-8033-F1330271B714}"/>
    <cellStyle name="Millares 12 2 6 5 2 2" xfId="6979" xr:uid="{711AEBC3-AF81-46C0-A23B-1607F797069E}"/>
    <cellStyle name="Millares 12 2 6 5 2 2 2" xfId="18431" xr:uid="{A31754C8-7A90-47BE-8F70-FD9735D5A88F}"/>
    <cellStyle name="Millares 12 2 6 5 2 2 2 2" xfId="41325" xr:uid="{A0C6667D-171C-4505-91D0-D2CFC1E1FBE3}"/>
    <cellStyle name="Millares 12 2 6 5 2 2 3" xfId="29884" xr:uid="{A548DE1C-5C92-4699-908B-2DE39A265B59}"/>
    <cellStyle name="Millares 12 2 6 5 2 2 4" xfId="52766" xr:uid="{8A697588-1167-4A05-86CD-3AD4543AAD64}"/>
    <cellStyle name="Millares 12 2 6 5 2 3" xfId="14189" xr:uid="{AA071905-F28E-4E66-9FAA-216420F8B82C}"/>
    <cellStyle name="Millares 12 2 6 5 2 3 2" xfId="37083" xr:uid="{7B7D09A6-CF78-427F-812C-99A679AAE290}"/>
    <cellStyle name="Millares 12 2 6 5 2 4" xfId="25642" xr:uid="{30AA22B7-CF03-4602-A0C5-33671ACE6C70}"/>
    <cellStyle name="Millares 12 2 6 5 2 5" xfId="48525" xr:uid="{FBF91781-4846-4527-A7EB-FFB34445D8EF}"/>
    <cellStyle name="Millares 12 2 6 5 3" xfId="5662" xr:uid="{872FD12E-2FB2-4278-BCAC-0BD9C5923943}"/>
    <cellStyle name="Millares 12 2 6 5 3 2" xfId="17114" xr:uid="{FC574B47-8B3F-4A0B-B10E-615170ADD00A}"/>
    <cellStyle name="Millares 12 2 6 5 3 2 2" xfId="40008" xr:uid="{8DD5E424-3416-4670-9F5A-C7F7DC9E8E2D}"/>
    <cellStyle name="Millares 12 2 6 5 3 3" xfId="28567" xr:uid="{1286A118-E6ED-42B9-B1DB-3F09BB4B1E0C}"/>
    <cellStyle name="Millares 12 2 6 5 3 4" xfId="51449" xr:uid="{212BFE4A-6B9E-4139-BA51-DBBCC0C262F1}"/>
    <cellStyle name="Millares 12 2 6 5 4" xfId="12872" xr:uid="{F55054DF-671F-40E7-B728-BBCF76805040}"/>
    <cellStyle name="Millares 12 2 6 5 4 2" xfId="35766" xr:uid="{683C3645-5A50-4949-B344-037338BB3407}"/>
    <cellStyle name="Millares 12 2 6 5 5" xfId="24325" xr:uid="{6ABE4833-9B44-4E06-989C-9B065F26BB27}"/>
    <cellStyle name="Millares 12 2 6 5 6" xfId="47208" xr:uid="{7CAAF1D6-70F8-4E2D-A7E6-D97EA875AEA2}"/>
    <cellStyle name="Millares 12 2 6 6" xfId="1677" xr:uid="{0526ADCB-D295-4400-B783-845CC056EB0D}"/>
    <cellStyle name="Millares 12 2 6 6 2" xfId="5924" xr:uid="{6E871714-4B69-4335-8F24-0A605A566EDC}"/>
    <cellStyle name="Millares 12 2 6 6 2 2" xfId="17376" xr:uid="{C1F97E9E-971E-42C8-A1E8-DAC6A7998332}"/>
    <cellStyle name="Millares 12 2 6 6 2 2 2" xfId="40270" xr:uid="{9A68D7B8-44B5-4488-9849-5856D308D679}"/>
    <cellStyle name="Millares 12 2 6 6 2 3" xfId="28829" xr:uid="{8AEF60E1-6139-4282-B808-625C8F40B68F}"/>
    <cellStyle name="Millares 12 2 6 6 2 4" xfId="51711" xr:uid="{8A06C66B-7417-4D92-8E97-14FA348D3B78}"/>
    <cellStyle name="Millares 12 2 6 6 3" xfId="13134" xr:uid="{FC4D1FCF-38C8-4422-9741-91C6733AFEB8}"/>
    <cellStyle name="Millares 12 2 6 6 3 2" xfId="36028" xr:uid="{C3FA40EB-D70D-4DD6-9B83-0CFAFF9CD8D7}"/>
    <cellStyle name="Millares 12 2 6 6 4" xfId="24587" xr:uid="{A208F29E-3196-4531-85C0-6E6D2AAC8FF1}"/>
    <cellStyle name="Millares 12 2 6 6 5" xfId="47470" xr:uid="{E5E9899B-65B2-4F98-B6D3-0D53903A658F}"/>
    <cellStyle name="Millares 12 2 6 7" xfId="3000" xr:uid="{F7AD5ADB-8D30-4751-845E-C7014028EA15}"/>
    <cellStyle name="Millares 12 2 6 7 2" xfId="7242" xr:uid="{127C836A-515C-4647-BC5C-5FC3035B6004}"/>
    <cellStyle name="Millares 12 2 6 7 2 2" xfId="18694" xr:uid="{CFDFF479-69F0-4953-942C-53B72684E0B3}"/>
    <cellStyle name="Millares 12 2 6 7 2 2 2" xfId="41588" xr:uid="{7409091C-2D64-4A57-92C7-85B41F125A30}"/>
    <cellStyle name="Millares 12 2 6 7 2 3" xfId="30147" xr:uid="{24913395-A840-401D-828F-238E1824BC50}"/>
    <cellStyle name="Millares 12 2 6 7 2 4" xfId="53029" xr:uid="{0CB6C53D-8809-4FA3-A624-1C054190CCA3}"/>
    <cellStyle name="Millares 12 2 6 7 3" xfId="14452" xr:uid="{0DABE732-C0AB-4D88-A75D-0E514B2E1E2B}"/>
    <cellStyle name="Millares 12 2 6 7 3 2" xfId="37346" xr:uid="{2C797615-189D-411D-B270-B02F7A3162B6}"/>
    <cellStyle name="Millares 12 2 6 7 4" xfId="25905" xr:uid="{2ECC9FA3-BCC4-4D12-8A65-29D26CE01460}"/>
    <cellStyle name="Millares 12 2 6 7 5" xfId="48787" xr:uid="{D8F010F3-43B4-4346-B749-F5B34DC0CC9B}"/>
    <cellStyle name="Millares 12 2 6 8" xfId="3260" xr:uid="{AC405820-5CB0-47EF-A4DB-91DCA91FFF8A}"/>
    <cellStyle name="Millares 12 2 6 8 2" xfId="7502" xr:uid="{5796C7E5-10C0-49A1-B504-6804DD8E4D0D}"/>
    <cellStyle name="Millares 12 2 6 8 2 2" xfId="18954" xr:uid="{C386C28D-99F5-4061-84AF-D69F8AB86677}"/>
    <cellStyle name="Millares 12 2 6 8 2 2 2" xfId="41848" xr:uid="{F3F6F933-D4A8-4762-BC72-CED0EE6F71A9}"/>
    <cellStyle name="Millares 12 2 6 8 2 3" xfId="30407" xr:uid="{5C51CC94-B5D5-4B31-9BED-A6C6D41E9E75}"/>
    <cellStyle name="Millares 12 2 6 8 2 4" xfId="53289" xr:uid="{1D6B6384-8CC2-4E68-ABD2-6F80509796F0}"/>
    <cellStyle name="Millares 12 2 6 8 3" xfId="14712" xr:uid="{018BDA70-F0B9-4FCB-BB5C-8690B3F1DFCD}"/>
    <cellStyle name="Millares 12 2 6 8 3 2" xfId="37606" xr:uid="{FEFC1FBC-6E43-4101-863E-46DCA355EF4C}"/>
    <cellStyle name="Millares 12 2 6 8 4" xfId="26165" xr:uid="{1EC65460-14FB-4907-9853-5DB31187964E}"/>
    <cellStyle name="Millares 12 2 6 8 5" xfId="49047" xr:uid="{036D0D7B-A30E-4ECE-AAD3-BFEA4C5A1C37}"/>
    <cellStyle name="Millares 12 2 6 9" xfId="3520" xr:uid="{1703786D-3826-47F7-975F-846914A679E7}"/>
    <cellStyle name="Millares 12 2 6 9 2" xfId="7763" xr:uid="{F2DD5A39-FBC9-4B7D-93DC-93957D7D7BCE}"/>
    <cellStyle name="Millares 12 2 6 9 2 2" xfId="19215" xr:uid="{3B93E196-A545-4049-A008-B3CAE9EC1750}"/>
    <cellStyle name="Millares 12 2 6 9 2 2 2" xfId="42109" xr:uid="{794BD5C9-C14F-4FB9-862C-C344133ED34E}"/>
    <cellStyle name="Millares 12 2 6 9 2 3" xfId="30668" xr:uid="{116EDF9F-21D0-4D12-A994-B1D396CBF1F4}"/>
    <cellStyle name="Millares 12 2 6 9 2 4" xfId="53550" xr:uid="{66AC161B-7319-4DAC-87AC-97AFEB52C05F}"/>
    <cellStyle name="Millares 12 2 6 9 3" xfId="14973" xr:uid="{B4F3AF9C-5CF9-48E5-98A2-19FC3E5EDC0F}"/>
    <cellStyle name="Millares 12 2 6 9 3 2" xfId="37867" xr:uid="{56621F9D-D985-427D-82BC-2C131691ACD1}"/>
    <cellStyle name="Millares 12 2 6 9 4" xfId="26426" xr:uid="{375F9702-351D-41F9-B023-288ED1A7D92C}"/>
    <cellStyle name="Millares 12 2 6 9 5" xfId="49308" xr:uid="{1F0BACA1-FD77-48FF-BFB9-E634A7F52113}"/>
    <cellStyle name="Millares 12 2 7" xfId="368" xr:uid="{C639FAAD-9D47-467C-8B86-6ED4BF27B659}"/>
    <cellStyle name="Millares 12 2 7 10" xfId="8876" xr:uid="{E88333E6-A6EF-42B7-AF05-B75A19646AF6}"/>
    <cellStyle name="Millares 12 2 7 10 2" xfId="20320" xr:uid="{3F870FFB-8D31-46A4-83ED-DEA9CBDFCECD}"/>
    <cellStyle name="Millares 12 2 7 10 2 2" xfId="43214" xr:uid="{E51061A1-871A-4135-9E29-8E38B0CC198B}"/>
    <cellStyle name="Millares 12 2 7 10 3" xfId="31773" xr:uid="{3B0A2FB4-6F9D-474F-8B5B-82AE0E5C1CB9}"/>
    <cellStyle name="Millares 12 2 7 10 4" xfId="54655" xr:uid="{5A1A8DAE-0141-44F8-B2AC-6D9CD53ED26A}"/>
    <cellStyle name="Millares 12 2 7 11" xfId="9138" xr:uid="{5CA21696-757F-4BB3-9D29-0BD2DE623B99}"/>
    <cellStyle name="Millares 12 2 7 11 2" xfId="20582" xr:uid="{3414F315-D116-493B-A722-3A0460354FC5}"/>
    <cellStyle name="Millares 12 2 7 11 2 2" xfId="43476" xr:uid="{2E38B60F-3EE5-45AE-9EBC-4D5DA32A0DC2}"/>
    <cellStyle name="Millares 12 2 7 11 3" xfId="32035" xr:uid="{FD1E8528-CE05-480C-BAF9-0F0FF4DEEEBE}"/>
    <cellStyle name="Millares 12 2 7 11 4" xfId="54917" xr:uid="{358DC409-8B62-4E62-9244-A9C85C7F38BC}"/>
    <cellStyle name="Millares 12 2 7 12" xfId="9405" xr:uid="{44417A57-8633-463D-BD30-89F5F703CE27}"/>
    <cellStyle name="Millares 12 2 7 12 2" xfId="20849" xr:uid="{C4BD7749-4662-4196-9D1C-6736941A860C}"/>
    <cellStyle name="Millares 12 2 7 12 2 2" xfId="43743" xr:uid="{33F1BAAB-C933-4096-BAC6-83E683370C3D}"/>
    <cellStyle name="Millares 12 2 7 12 3" xfId="32302" xr:uid="{7808FFD8-4EA9-4CF6-A57D-706E9E3B0DEA}"/>
    <cellStyle name="Millares 12 2 7 12 4" xfId="55184" xr:uid="{0BAF4B26-B8C5-47B6-B20C-A534E7E5D613}"/>
    <cellStyle name="Millares 12 2 7 13" xfId="9677" xr:uid="{1CEF88E9-5B9A-4184-A0B9-86C5938A4FC2}"/>
    <cellStyle name="Millares 12 2 7 13 2" xfId="21120" xr:uid="{C27AE3F4-A772-4762-A525-BE07436097A7}"/>
    <cellStyle name="Millares 12 2 7 13 2 2" xfId="44014" xr:uid="{E583EFC9-951D-45D0-A8CA-E3AAFE4A0DBC}"/>
    <cellStyle name="Millares 12 2 7 13 3" xfId="32573" xr:uid="{C4E99723-E992-436A-9250-A521326C09A1}"/>
    <cellStyle name="Millares 12 2 7 14" xfId="10761" xr:uid="{FBBBA846-CADB-431B-893D-6BC3E388302E}"/>
    <cellStyle name="Millares 12 2 7 14 2" xfId="22204" xr:uid="{8E5A671A-8B91-4146-84C9-B2D225E0FC3B}"/>
    <cellStyle name="Millares 12 2 7 14 2 2" xfId="45098" xr:uid="{6EB3FDCA-A09B-4E8D-9AA6-0D6B2336708E}"/>
    <cellStyle name="Millares 12 2 7 14 3" xfId="33657" xr:uid="{082EBB75-E450-4054-821F-3AB8A73C4AA5}"/>
    <cellStyle name="Millares 12 2 7 15" xfId="11826" xr:uid="{F460391B-46C7-4722-A072-62B59A66E3E4}"/>
    <cellStyle name="Millares 12 2 7 15 2" xfId="34720" xr:uid="{7CE7C8A9-3AB1-4DF9-9A8F-5B0B02F82CCA}"/>
    <cellStyle name="Millares 12 2 7 16" xfId="23279" xr:uid="{E74CD959-8F0B-4048-B55C-4A9E3B124B46}"/>
    <cellStyle name="Millares 12 2 7 17" xfId="46162" xr:uid="{5BB9C0F2-72DE-4BD6-AC43-E9F8C9F85894}"/>
    <cellStyle name="Millares 12 2 7 18" xfId="55501" xr:uid="{63DDF9F5-61D8-4B01-B235-BFCA118B5BAC}"/>
    <cellStyle name="Millares 12 2 7 2" xfId="631" xr:uid="{D2EA31A6-F4BC-4CEF-9E24-66E8AC8A1B09}"/>
    <cellStyle name="Millares 12 2 7 2 10" xfId="46425" xr:uid="{F468DE86-EE9D-4201-8328-772BF559DFBA}"/>
    <cellStyle name="Millares 12 2 7 2 11" xfId="55770" xr:uid="{E46E07F8-72E0-4871-9B25-B532D7B4F59D}"/>
    <cellStyle name="Millares 12 2 7 2 2" xfId="1159" xr:uid="{F36B9891-50C1-45A3-9F37-2BA7D43460A7}"/>
    <cellStyle name="Millares 12 2 7 2 2 2" xfId="2476" xr:uid="{2A95D270-8CC5-4FB8-8872-27922AC8FC9F}"/>
    <cellStyle name="Millares 12 2 7 2 2 2 2" xfId="6723" xr:uid="{7B6014E2-C12A-4508-B4A8-788622B9A19B}"/>
    <cellStyle name="Millares 12 2 7 2 2 2 2 2" xfId="18175" xr:uid="{992A779E-DFE7-442E-80CA-D6FD01D7F943}"/>
    <cellStyle name="Millares 12 2 7 2 2 2 2 2 2" xfId="41069" xr:uid="{88552126-C026-4D4D-998C-FEC884E19886}"/>
    <cellStyle name="Millares 12 2 7 2 2 2 2 3" xfId="29628" xr:uid="{CC9BBE8E-30F1-45AA-9686-B35A6CDA5B55}"/>
    <cellStyle name="Millares 12 2 7 2 2 2 2 4" xfId="52510" xr:uid="{59392F72-5721-44DC-8FB9-6A0F4FAB5324}"/>
    <cellStyle name="Millares 12 2 7 2 2 2 3" xfId="13933" xr:uid="{A8B9014E-F844-48D0-8471-B42245C29243}"/>
    <cellStyle name="Millares 12 2 7 2 2 2 3 2" xfId="36827" xr:uid="{BCABBB15-28F8-4D96-AF3B-DA78AD377474}"/>
    <cellStyle name="Millares 12 2 7 2 2 2 4" xfId="25386" xr:uid="{94CB4B23-A1D6-4164-AAE8-CC5DDA54785A}"/>
    <cellStyle name="Millares 12 2 7 2 2 2 5" xfId="48269" xr:uid="{12E258C1-CF35-4E45-847D-73B1F44B44AE}"/>
    <cellStyle name="Millares 12 2 7 2 2 3" xfId="4319" xr:uid="{86182DD9-0192-487E-AC65-66205D241960}"/>
    <cellStyle name="Millares 12 2 7 2 2 3 2" xfId="8562" xr:uid="{716015AB-3CE9-4191-B7B0-DED6221D9869}"/>
    <cellStyle name="Millares 12 2 7 2 2 3 2 2" xfId="20014" xr:uid="{C799B1E5-2083-4DA4-A4E7-4377CC0BC9B5}"/>
    <cellStyle name="Millares 12 2 7 2 2 3 2 2 2" xfId="42908" xr:uid="{3B99BC34-F29D-4B09-BF22-084DC6B55FCF}"/>
    <cellStyle name="Millares 12 2 7 2 2 3 2 3" xfId="31467" xr:uid="{D10288E5-25AF-43D6-912A-1F43E1BC9955}"/>
    <cellStyle name="Millares 12 2 7 2 2 3 2 4" xfId="54349" xr:uid="{711B8051-F381-4DC8-95C7-92C56AC350A5}"/>
    <cellStyle name="Millares 12 2 7 2 2 3 3" xfId="15772" xr:uid="{E27EE04C-BDE9-41EE-88EA-A7CC15995CF9}"/>
    <cellStyle name="Millares 12 2 7 2 2 3 3 2" xfId="38666" xr:uid="{B3B9E4E0-8721-4AE9-B95E-0CE5ACE4A84A}"/>
    <cellStyle name="Millares 12 2 7 2 2 3 4" xfId="27225" xr:uid="{F7E46AB0-5FA0-4F66-BF5E-AFDA6A30CB3F}"/>
    <cellStyle name="Millares 12 2 7 2 2 3 5" xfId="50107" xr:uid="{182BAD3D-6E4F-4680-BF74-C11153C5AD0B}"/>
    <cellStyle name="Millares 12 2 7 2 2 4" xfId="5406" xr:uid="{F2D3FBB6-8BEA-4739-B68E-B1B583B8469F}"/>
    <cellStyle name="Millares 12 2 7 2 2 4 2" xfId="16858" xr:uid="{9765ED74-7BC5-4684-BD06-9022BA60D3CC}"/>
    <cellStyle name="Millares 12 2 7 2 2 4 2 2" xfId="39752" xr:uid="{E6A1EC7F-5573-4E52-B49D-22195BF49122}"/>
    <cellStyle name="Millares 12 2 7 2 2 4 3" xfId="28311" xr:uid="{33F9BF98-ADA6-4ACE-9A2D-570815D8C0BA}"/>
    <cellStyle name="Millares 12 2 7 2 2 4 4" xfId="51193" xr:uid="{7204D91F-CB35-4068-893F-5EB33DE43840}"/>
    <cellStyle name="Millares 12 2 7 2 2 5" xfId="10467" xr:uid="{9C998A10-3EFD-4C2D-97C6-AF2C65D5E059}"/>
    <cellStyle name="Millares 12 2 7 2 2 5 2" xfId="21910" xr:uid="{A230CC44-5DEA-48C4-8EE1-DB59DEE3AB58}"/>
    <cellStyle name="Millares 12 2 7 2 2 5 2 2" xfId="44804" xr:uid="{8AA0C77A-637D-4A50-B5BC-0B6576B255CA}"/>
    <cellStyle name="Millares 12 2 7 2 2 5 3" xfId="33363" xr:uid="{450C19E4-8E2F-4C91-BE37-50F57356A059}"/>
    <cellStyle name="Millares 12 2 7 2 2 6" xfId="11551" xr:uid="{C6D860F5-0E32-4F29-9E61-E26E2F25360E}"/>
    <cellStyle name="Millares 12 2 7 2 2 6 2" xfId="22994" xr:uid="{180773E3-3118-4C4C-B4A7-9819D5A98CFC}"/>
    <cellStyle name="Millares 12 2 7 2 2 6 2 2" xfId="45888" xr:uid="{FD07198F-258F-49B0-BB49-FC3ECFAE6A18}"/>
    <cellStyle name="Millares 12 2 7 2 2 6 3" xfId="34447" xr:uid="{320E1564-09BD-4F33-8952-3E724EFCF1C0}"/>
    <cellStyle name="Millares 12 2 7 2 2 7" xfId="12616" xr:uid="{681113E3-C7AA-4777-8CA7-BC176CD1DE1F}"/>
    <cellStyle name="Millares 12 2 7 2 2 7 2" xfId="35510" xr:uid="{608D7DDA-4228-4947-89EE-43523E25C415}"/>
    <cellStyle name="Millares 12 2 7 2 2 8" xfId="24069" xr:uid="{601BF76E-4F32-4EFC-A981-4B68C14606AD}"/>
    <cellStyle name="Millares 12 2 7 2 2 9" xfId="46952" xr:uid="{9B050DC0-D7E8-44D1-9BC3-06834BE0F7C1}"/>
    <cellStyle name="Millares 12 2 7 2 3" xfId="1949" xr:uid="{AA97E287-A95D-4EE6-8DCB-AA71B2CE73E1}"/>
    <cellStyle name="Millares 12 2 7 2 3 2" xfId="6196" xr:uid="{F89F3493-9E18-41C6-8E5C-58B4C2692B15}"/>
    <cellStyle name="Millares 12 2 7 2 3 2 2" xfId="17648" xr:uid="{11A51DCA-8B92-47A4-85F1-8D52CC90F5AF}"/>
    <cellStyle name="Millares 12 2 7 2 3 2 2 2" xfId="40542" xr:uid="{AA360FC2-9A67-4C03-8443-8B864B36C07C}"/>
    <cellStyle name="Millares 12 2 7 2 3 2 3" xfId="29101" xr:uid="{A5D16DCE-3985-4E0E-AAA8-35CE755D476C}"/>
    <cellStyle name="Millares 12 2 7 2 3 2 4" xfId="51983" xr:uid="{B6514F73-24F1-4319-9FE6-78C7C012386E}"/>
    <cellStyle name="Millares 12 2 7 2 3 3" xfId="13406" xr:uid="{B9FA9285-73BD-4564-ACEF-0C5B56E214D3}"/>
    <cellStyle name="Millares 12 2 7 2 3 3 2" xfId="36300" xr:uid="{5ACDED45-A8DF-4174-965E-1EE97E3363AB}"/>
    <cellStyle name="Millares 12 2 7 2 3 4" xfId="24859" xr:uid="{2D0FC21E-0FD4-4CF0-9681-21CCF50442C5}"/>
    <cellStyle name="Millares 12 2 7 2 3 5" xfId="47742" xr:uid="{FEEAB1B1-B5E1-430F-B0A4-8989257C4978}"/>
    <cellStyle name="Millares 12 2 7 2 4" xfId="3792" xr:uid="{7A242B7F-B967-4AF6-8708-B0A9E4849671}"/>
    <cellStyle name="Millares 12 2 7 2 4 2" xfId="8035" xr:uid="{0B099833-61C1-414F-B034-F86E470EDCB7}"/>
    <cellStyle name="Millares 12 2 7 2 4 2 2" xfId="19487" xr:uid="{4AF86954-BB73-48AE-A616-3A0F077A2B0F}"/>
    <cellStyle name="Millares 12 2 7 2 4 2 2 2" xfId="42381" xr:uid="{8FF13601-E14D-48C8-9437-C97C85F5E589}"/>
    <cellStyle name="Millares 12 2 7 2 4 2 3" xfId="30940" xr:uid="{CD4E5241-14D4-4923-878C-9E99B7FE7A54}"/>
    <cellStyle name="Millares 12 2 7 2 4 2 4" xfId="53822" xr:uid="{682FCF28-F5EC-42CB-ABE7-BE993E9918F5}"/>
    <cellStyle name="Millares 12 2 7 2 4 3" xfId="15245" xr:uid="{2B3F3199-A905-49A2-8BA2-6BBD8A05C594}"/>
    <cellStyle name="Millares 12 2 7 2 4 3 2" xfId="38139" xr:uid="{5878A9CC-E76D-42C7-81B0-C24B3D91BD27}"/>
    <cellStyle name="Millares 12 2 7 2 4 4" xfId="26698" xr:uid="{83EB7A91-E59E-472D-91DE-B5C5071F02DC}"/>
    <cellStyle name="Millares 12 2 7 2 4 5" xfId="49580" xr:uid="{216E0828-E193-45C9-8C45-087DB27A19DB}"/>
    <cellStyle name="Millares 12 2 7 2 5" xfId="4879" xr:uid="{184C02B9-D496-4294-A76F-5A22AE0E7CBC}"/>
    <cellStyle name="Millares 12 2 7 2 5 2" xfId="16331" xr:uid="{DC4CC41A-F1EF-484C-8585-2DE644ECC132}"/>
    <cellStyle name="Millares 12 2 7 2 5 2 2" xfId="39225" xr:uid="{DAAE3FD4-A045-478B-805C-474EC98E8EEF}"/>
    <cellStyle name="Millares 12 2 7 2 5 3" xfId="27784" xr:uid="{736BCB2B-6207-4159-9449-A36BF0CD1ABF}"/>
    <cellStyle name="Millares 12 2 7 2 5 4" xfId="50666" xr:uid="{3329B44F-B9B7-4DC9-864C-BD5CE22A8000}"/>
    <cellStyle name="Millares 12 2 7 2 6" xfId="9940" xr:uid="{DD53A04F-DEE8-4379-B67E-A4218476942D}"/>
    <cellStyle name="Millares 12 2 7 2 6 2" xfId="21383" xr:uid="{F0119730-D024-47CD-8365-894DA590C994}"/>
    <cellStyle name="Millares 12 2 7 2 6 2 2" xfId="44277" xr:uid="{16FB6934-7C27-4091-87DD-8249725B68B9}"/>
    <cellStyle name="Millares 12 2 7 2 6 3" xfId="32836" xr:uid="{5BE439F5-43B0-4281-94D9-221A1815EC99}"/>
    <cellStyle name="Millares 12 2 7 2 7" xfId="11024" xr:uid="{4683ED6E-036E-4BE2-841F-D80C2DCBE7FA}"/>
    <cellStyle name="Millares 12 2 7 2 7 2" xfId="22467" xr:uid="{889900C1-A00A-4CBC-888A-3C4D687A6D97}"/>
    <cellStyle name="Millares 12 2 7 2 7 2 2" xfId="45361" xr:uid="{5E6B8105-1D20-4856-A8AB-F7AEE9113A81}"/>
    <cellStyle name="Millares 12 2 7 2 7 3" xfId="33920" xr:uid="{3AB68BC5-466F-42FD-AC57-7185CA4B1167}"/>
    <cellStyle name="Millares 12 2 7 2 8" xfId="12089" xr:uid="{B686C490-41B7-4FB2-8A41-F6313A6692AA}"/>
    <cellStyle name="Millares 12 2 7 2 8 2" xfId="34983" xr:uid="{0300F324-1BC5-4A9F-91F1-332BD375D35A}"/>
    <cellStyle name="Millares 12 2 7 2 9" xfId="23542" xr:uid="{3AE0304A-C960-433E-B70A-B53B21A7F0F6}"/>
    <cellStyle name="Millares 12 2 7 3" xfId="896" xr:uid="{1EBA4A5D-23F7-41B3-883B-C559D0D9773B}"/>
    <cellStyle name="Millares 12 2 7 3 2" xfId="2213" xr:uid="{77EF92C3-BA89-46D7-9BCB-F8DFFAE334F5}"/>
    <cellStyle name="Millares 12 2 7 3 2 2" xfId="6460" xr:uid="{2CFBF1FB-1FD6-44AC-8F75-6A275682131E}"/>
    <cellStyle name="Millares 12 2 7 3 2 2 2" xfId="17912" xr:uid="{A43D5610-7619-4B0E-AF7C-F57D1E004E68}"/>
    <cellStyle name="Millares 12 2 7 3 2 2 2 2" xfId="40806" xr:uid="{C3EACDF7-BDA7-4FF4-BA3A-34F8F8C28ABD}"/>
    <cellStyle name="Millares 12 2 7 3 2 2 3" xfId="29365" xr:uid="{C5A4F8E0-A727-4CAC-96C3-857D846C610B}"/>
    <cellStyle name="Millares 12 2 7 3 2 2 4" xfId="52247" xr:uid="{E337956B-F926-4989-855D-9AC0B8C2A759}"/>
    <cellStyle name="Millares 12 2 7 3 2 3" xfId="13670" xr:uid="{A1B1A214-927F-4572-94D0-EA9A27305A15}"/>
    <cellStyle name="Millares 12 2 7 3 2 3 2" xfId="36564" xr:uid="{77936211-2DB6-4F73-BBF0-AC01221B2A51}"/>
    <cellStyle name="Millares 12 2 7 3 2 4" xfId="25123" xr:uid="{273EE1A6-E232-4A54-B33D-9D6B9ACB0AE6}"/>
    <cellStyle name="Millares 12 2 7 3 2 5" xfId="48006" xr:uid="{CBC945CB-4F40-4BD6-951A-86EC37C3C074}"/>
    <cellStyle name="Millares 12 2 7 3 3" xfId="4056" xr:uid="{5A96069D-8993-4CF8-A8C0-FE4B2F43424C}"/>
    <cellStyle name="Millares 12 2 7 3 3 2" xfId="8299" xr:uid="{C389734A-85E4-4BF4-BA31-E23299674BE8}"/>
    <cellStyle name="Millares 12 2 7 3 3 2 2" xfId="19751" xr:uid="{78FAA9BE-D75A-4B1C-8F57-75C5809595F6}"/>
    <cellStyle name="Millares 12 2 7 3 3 2 2 2" xfId="42645" xr:uid="{91B6118F-664D-4A4F-ACBF-C366067DE15D}"/>
    <cellStyle name="Millares 12 2 7 3 3 2 3" xfId="31204" xr:uid="{67200724-9B31-465D-B665-1CD063FB36C4}"/>
    <cellStyle name="Millares 12 2 7 3 3 2 4" xfId="54086" xr:uid="{C0C11CE7-F2AB-4809-9965-C9E75C214634}"/>
    <cellStyle name="Millares 12 2 7 3 3 3" xfId="15509" xr:uid="{EE6AF2A8-A2DC-4A99-B9D2-9F9EA3BAC7ED}"/>
    <cellStyle name="Millares 12 2 7 3 3 3 2" xfId="38403" xr:uid="{2BE6E272-35D2-4A7A-993D-5ABF49F23221}"/>
    <cellStyle name="Millares 12 2 7 3 3 4" xfId="26962" xr:uid="{4DC9F2C4-43F8-4A05-9D42-817E6C0B8BF9}"/>
    <cellStyle name="Millares 12 2 7 3 3 5" xfId="49844" xr:uid="{CD6A87F2-3E58-4154-A394-436ABB66F6D0}"/>
    <cellStyle name="Millares 12 2 7 3 4" xfId="5143" xr:uid="{7BBFF9B1-C35B-4CFB-8121-12AC000DB331}"/>
    <cellStyle name="Millares 12 2 7 3 4 2" xfId="16595" xr:uid="{29D751C7-43E7-4CAD-A4D8-26896030FBFB}"/>
    <cellStyle name="Millares 12 2 7 3 4 2 2" xfId="39489" xr:uid="{A21EAF4E-4266-4980-8245-836BB75F7F43}"/>
    <cellStyle name="Millares 12 2 7 3 4 3" xfId="28048" xr:uid="{F71DA887-1DFE-46C3-A845-9675C8B8F268}"/>
    <cellStyle name="Millares 12 2 7 3 4 4" xfId="50930" xr:uid="{03555168-89E8-4E7C-97F1-758E48E4E944}"/>
    <cellStyle name="Millares 12 2 7 3 5" xfId="10204" xr:uid="{8AA0A2F6-BCE3-48A9-9C1A-E25CA2859B5F}"/>
    <cellStyle name="Millares 12 2 7 3 5 2" xfId="21647" xr:uid="{BB356546-428A-41EA-B2C4-1F85D5567BC6}"/>
    <cellStyle name="Millares 12 2 7 3 5 2 2" xfId="44541" xr:uid="{D4D044D9-8AFC-41D0-A27B-B3A42760D9A4}"/>
    <cellStyle name="Millares 12 2 7 3 5 3" xfId="33100" xr:uid="{7D745F13-C524-47C1-BA18-9C5CB89B73D5}"/>
    <cellStyle name="Millares 12 2 7 3 6" xfId="11288" xr:uid="{9F7D3FC1-8FA9-423E-90E3-97276DB97EF5}"/>
    <cellStyle name="Millares 12 2 7 3 6 2" xfId="22731" xr:uid="{499C7CCB-8690-4FA9-B9BE-50C1908DF11B}"/>
    <cellStyle name="Millares 12 2 7 3 6 2 2" xfId="45625" xr:uid="{D6918916-E210-4075-9671-10CB3648D0BD}"/>
    <cellStyle name="Millares 12 2 7 3 6 3" xfId="34184" xr:uid="{21B62ED5-6B23-4380-B6D9-24BED8C44EB1}"/>
    <cellStyle name="Millares 12 2 7 3 7" xfId="12353" xr:uid="{39D53049-D93A-417E-9CE7-2FEAB5321ADF}"/>
    <cellStyle name="Millares 12 2 7 3 7 2" xfId="35247" xr:uid="{BC02FA1F-072E-4915-BE01-23A80FAA68C5}"/>
    <cellStyle name="Millares 12 2 7 3 8" xfId="23806" xr:uid="{A144F1EB-0D94-46DF-9154-D6167B70410E}"/>
    <cellStyle name="Millares 12 2 7 3 9" xfId="46689" xr:uid="{904CA73D-B867-4D4E-BBB5-7C5779CA6708}"/>
    <cellStyle name="Millares 12 2 7 4" xfId="1424" xr:uid="{19D3C6CA-BF2F-4626-9D38-DB063280ACA9}"/>
    <cellStyle name="Millares 12 2 7 4 2" xfId="2741" xr:uid="{809542C9-A31D-4849-BED5-2C89BE828AB0}"/>
    <cellStyle name="Millares 12 2 7 4 2 2" xfId="6988" xr:uid="{46FDB2A7-11E3-41EF-9838-3C26990AE9E4}"/>
    <cellStyle name="Millares 12 2 7 4 2 2 2" xfId="18440" xr:uid="{069D1D06-1389-4705-958E-48D8BB363F3D}"/>
    <cellStyle name="Millares 12 2 7 4 2 2 2 2" xfId="41334" xr:uid="{DEB80113-460E-4CF2-B05B-0A81E467B47D}"/>
    <cellStyle name="Millares 12 2 7 4 2 2 3" xfId="29893" xr:uid="{4FDDB63B-AB5E-4CB6-9F9F-92671E2B20E7}"/>
    <cellStyle name="Millares 12 2 7 4 2 2 4" xfId="52775" xr:uid="{E2A12D24-9713-4B38-814B-88D6C0BBDB3F}"/>
    <cellStyle name="Millares 12 2 7 4 2 3" xfId="14198" xr:uid="{9F75C655-1CEE-4E59-9BD3-C1AAB84F1F97}"/>
    <cellStyle name="Millares 12 2 7 4 2 3 2" xfId="37092" xr:uid="{16AB0FD2-CAB6-4C59-BAE9-BA54FC7C840B}"/>
    <cellStyle name="Millares 12 2 7 4 2 4" xfId="25651" xr:uid="{E1432A17-8E08-4971-BCFE-DCFB679910F2}"/>
    <cellStyle name="Millares 12 2 7 4 2 5" xfId="48534" xr:uid="{EB4996FE-03DF-41B6-BC69-C10DD5CA482C}"/>
    <cellStyle name="Millares 12 2 7 4 3" xfId="5671" xr:uid="{9AF7F8ED-1CC9-4B75-84C8-F55116B1EE7A}"/>
    <cellStyle name="Millares 12 2 7 4 3 2" xfId="17123" xr:uid="{7DC12964-2C7F-4016-A356-2346A6A6DDA3}"/>
    <cellStyle name="Millares 12 2 7 4 3 2 2" xfId="40017" xr:uid="{F2839D9D-3C06-4847-A954-CE258A070AA0}"/>
    <cellStyle name="Millares 12 2 7 4 3 3" xfId="28576" xr:uid="{47B2E745-8E88-4455-9314-C76F7F073662}"/>
    <cellStyle name="Millares 12 2 7 4 3 4" xfId="51458" xr:uid="{FFFD5553-FB40-4F27-B7E7-EB18418086D8}"/>
    <cellStyle name="Millares 12 2 7 4 4" xfId="12881" xr:uid="{F3072037-30D1-4FD5-A88A-B7804583A79C}"/>
    <cellStyle name="Millares 12 2 7 4 4 2" xfId="35775" xr:uid="{8482740E-86E4-4F41-B625-1D7D1C183461}"/>
    <cellStyle name="Millares 12 2 7 4 5" xfId="24334" xr:uid="{43C974BF-C5BC-48B4-92F8-C20FD1CB1015}"/>
    <cellStyle name="Millares 12 2 7 4 6" xfId="47217" xr:uid="{59374A89-BD4B-4E3E-975A-54F41A61462B}"/>
    <cellStyle name="Millares 12 2 7 5" xfId="1686" xr:uid="{ECFB2D81-7E77-4178-8623-39DBB33F04CB}"/>
    <cellStyle name="Millares 12 2 7 5 2" xfId="5933" xr:uid="{D093E15B-187E-4296-9199-620EAC9EC9E2}"/>
    <cellStyle name="Millares 12 2 7 5 2 2" xfId="17385" xr:uid="{F94B8C23-454E-4B15-85BD-9D2F27CFBFDA}"/>
    <cellStyle name="Millares 12 2 7 5 2 2 2" xfId="40279" xr:uid="{37318EC9-3CE2-4B3A-B60C-9E948A1C9975}"/>
    <cellStyle name="Millares 12 2 7 5 2 3" xfId="28838" xr:uid="{2DD43357-8DC6-47CF-9681-4876F2311213}"/>
    <cellStyle name="Millares 12 2 7 5 2 4" xfId="51720" xr:uid="{E2C7A7D6-A0A0-44AA-9BBC-4EBE007BED3A}"/>
    <cellStyle name="Millares 12 2 7 5 3" xfId="13143" xr:uid="{287DFC03-15B3-436B-AD40-D469A5D03D72}"/>
    <cellStyle name="Millares 12 2 7 5 3 2" xfId="36037" xr:uid="{BF778BC2-BBC5-48CD-BE1D-4302219948C6}"/>
    <cellStyle name="Millares 12 2 7 5 4" xfId="24596" xr:uid="{7AE26C22-09CD-4A98-9181-E22DFC22322A}"/>
    <cellStyle name="Millares 12 2 7 5 5" xfId="47479" xr:uid="{51AED240-AEF3-4509-B834-4451704DBA36}"/>
    <cellStyle name="Millares 12 2 7 6" xfId="3009" xr:uid="{A32162E4-2EC8-4DA2-9973-F3C904D42DBC}"/>
    <cellStyle name="Millares 12 2 7 6 2" xfId="7251" xr:uid="{6BC3E7AE-EB4A-403D-A3C3-FBFD834B1C6E}"/>
    <cellStyle name="Millares 12 2 7 6 2 2" xfId="18703" xr:uid="{BEE1445A-2949-43F9-AB18-5BBDB3E829ED}"/>
    <cellStyle name="Millares 12 2 7 6 2 2 2" xfId="41597" xr:uid="{EF1C11ED-095C-4A80-BDC8-05D6D52A4A2E}"/>
    <cellStyle name="Millares 12 2 7 6 2 3" xfId="30156" xr:uid="{69108A69-60E2-46A2-8FF9-706364ECFFFC}"/>
    <cellStyle name="Millares 12 2 7 6 2 4" xfId="53038" xr:uid="{7680C537-9E48-4A32-86FC-3E00B7939D02}"/>
    <cellStyle name="Millares 12 2 7 6 3" xfId="14461" xr:uid="{98718156-1ED5-49AA-AB48-6CC7C1FE4327}"/>
    <cellStyle name="Millares 12 2 7 6 3 2" xfId="37355" xr:uid="{A3307002-943D-417C-8278-D66B02E89318}"/>
    <cellStyle name="Millares 12 2 7 6 4" xfId="25914" xr:uid="{5B4D87B4-0B07-45E2-BED2-45B40948C0FD}"/>
    <cellStyle name="Millares 12 2 7 6 5" xfId="48796" xr:uid="{E41DD8CC-F465-4AAE-ACE8-2A6EA780E8E9}"/>
    <cellStyle name="Millares 12 2 7 7" xfId="3269" xr:uid="{35FDCD04-641E-4B75-9AE0-B2D99AEE7E26}"/>
    <cellStyle name="Millares 12 2 7 7 2" xfId="7511" xr:uid="{B02F8FDD-B7E1-4C69-80AD-968ABA02D4CD}"/>
    <cellStyle name="Millares 12 2 7 7 2 2" xfId="18963" xr:uid="{668BA065-40F4-4835-BA8B-09073A6143C7}"/>
    <cellStyle name="Millares 12 2 7 7 2 2 2" xfId="41857" xr:uid="{32499047-CBAA-44D2-B82A-10DDE08AC99B}"/>
    <cellStyle name="Millares 12 2 7 7 2 3" xfId="30416" xr:uid="{964A135C-FDD3-45AF-9903-55C4F4066E97}"/>
    <cellStyle name="Millares 12 2 7 7 2 4" xfId="53298" xr:uid="{9A0A6D3F-9FD5-43DE-95C5-B7D1A46799C9}"/>
    <cellStyle name="Millares 12 2 7 7 3" xfId="14721" xr:uid="{EF3AC1B3-F608-496A-93F0-8F719E6A9363}"/>
    <cellStyle name="Millares 12 2 7 7 3 2" xfId="37615" xr:uid="{B06A0624-DFAB-4C1B-BAC3-7C17459C5BC6}"/>
    <cellStyle name="Millares 12 2 7 7 4" xfId="26174" xr:uid="{7E52ED9C-915B-43AC-82A3-78D4258AA202}"/>
    <cellStyle name="Millares 12 2 7 7 5" xfId="49056" xr:uid="{7B7E8346-1FC3-45AF-BC76-3566FEE7CBFA}"/>
    <cellStyle name="Millares 12 2 7 8" xfId="3529" xr:uid="{7949922D-84CF-4A38-B6A1-6A136C90FA51}"/>
    <cellStyle name="Millares 12 2 7 8 2" xfId="7772" xr:uid="{5DBB804E-7018-47C0-9043-37EA8D0116A6}"/>
    <cellStyle name="Millares 12 2 7 8 2 2" xfId="19224" xr:uid="{190EEB6E-13D0-4933-89C6-B6D663EEC2D8}"/>
    <cellStyle name="Millares 12 2 7 8 2 2 2" xfId="42118" xr:uid="{C5C2A213-E0E2-4D9A-BEAC-FB078D918F77}"/>
    <cellStyle name="Millares 12 2 7 8 2 3" xfId="30677" xr:uid="{37BB4E14-0CDE-4F5F-A24D-4C35A389D0A8}"/>
    <cellStyle name="Millares 12 2 7 8 2 4" xfId="53559" xr:uid="{DD2836ED-12E1-47A5-AC7E-0F33C6D5C164}"/>
    <cellStyle name="Millares 12 2 7 8 3" xfId="14982" xr:uid="{155B2342-AA89-475F-B5C2-447F80DD4E0A}"/>
    <cellStyle name="Millares 12 2 7 8 3 2" xfId="37876" xr:uid="{C680E29A-54CA-4874-8FED-A17ABDD4464F}"/>
    <cellStyle name="Millares 12 2 7 8 4" xfId="26435" xr:uid="{AC85F2F4-A992-4B93-9D75-28A86094241B}"/>
    <cellStyle name="Millares 12 2 7 8 5" xfId="49317" xr:uid="{A0396260-DDD3-40D7-AFB4-797F0E15669B}"/>
    <cellStyle name="Millares 12 2 7 9" xfId="4597" xr:uid="{A30FBF1F-DAE6-4780-B4A9-9EDBA347B8BE}"/>
    <cellStyle name="Millares 12 2 7 9 2" xfId="16049" xr:uid="{60BC60AF-8A5F-48DC-9303-4F4095ADC8F3}"/>
    <cellStyle name="Millares 12 2 7 9 2 2" xfId="38943" xr:uid="{29BCBB67-A424-4A7E-8A75-628685445720}"/>
    <cellStyle name="Millares 12 2 7 9 3" xfId="27502" xr:uid="{98915856-E6A4-4590-9B6D-DF3FF8C663C4}"/>
    <cellStyle name="Millares 12 2 7 9 4" xfId="50384" xr:uid="{90F8AFD2-E2F5-4A5A-8B53-94D39A69DB47}"/>
    <cellStyle name="Millares 12 2 8" xfId="514" xr:uid="{6A6AF9FD-DA8F-4CB6-A2CC-27653ACCD785}"/>
    <cellStyle name="Millares 12 2 8 10" xfId="46308" xr:uid="{0C55B868-ED66-4BA9-9AC8-8FA6659DA152}"/>
    <cellStyle name="Millares 12 2 8 11" xfId="55651" xr:uid="{54F21A16-9774-4EF2-A75F-EE9C1181F009}"/>
    <cellStyle name="Millares 12 2 8 2" xfId="1042" xr:uid="{703CFB18-DF23-4D13-91B4-926E5F98E15F}"/>
    <cellStyle name="Millares 12 2 8 2 2" xfId="2359" xr:uid="{E62562E2-0F35-4649-BA53-3AD8E24F25B1}"/>
    <cellStyle name="Millares 12 2 8 2 2 2" xfId="6606" xr:uid="{F7EC628A-D1F9-46F6-96D7-404C0674338E}"/>
    <cellStyle name="Millares 12 2 8 2 2 2 2" xfId="18058" xr:uid="{3063A151-B248-4E32-B20F-81DC1AD76AD0}"/>
    <cellStyle name="Millares 12 2 8 2 2 2 2 2" xfId="40952" xr:uid="{32FBB1E7-9EE0-47C5-B2E3-D375291BCB76}"/>
    <cellStyle name="Millares 12 2 8 2 2 2 3" xfId="29511" xr:uid="{B2A086CE-D101-436D-BF35-2235C1CD61C9}"/>
    <cellStyle name="Millares 12 2 8 2 2 2 4" xfId="52393" xr:uid="{E26913AA-8461-483F-A067-59E6D25DC54B}"/>
    <cellStyle name="Millares 12 2 8 2 2 3" xfId="13816" xr:uid="{D2BF23DF-A463-415A-8456-DE606E6D8918}"/>
    <cellStyle name="Millares 12 2 8 2 2 3 2" xfId="36710" xr:uid="{7895D00B-E693-4320-8A3E-B1FE7EF10DB6}"/>
    <cellStyle name="Millares 12 2 8 2 2 4" xfId="25269" xr:uid="{91C703EF-0A4A-439A-B349-8E76D0C526BB}"/>
    <cellStyle name="Millares 12 2 8 2 2 5" xfId="48152" xr:uid="{F4ADB71A-70B8-49E7-BA2C-9A6002050F8A}"/>
    <cellStyle name="Millares 12 2 8 2 3" xfId="4202" xr:uid="{D0EAE5C1-C6D8-4288-8FC4-179FD7612D07}"/>
    <cellStyle name="Millares 12 2 8 2 3 2" xfId="8445" xr:uid="{A512F28A-BADA-4813-AFE4-EA715B18F9C0}"/>
    <cellStyle name="Millares 12 2 8 2 3 2 2" xfId="19897" xr:uid="{FB1BDE2C-62B0-4F29-B8DF-80A8B94F5675}"/>
    <cellStyle name="Millares 12 2 8 2 3 2 2 2" xfId="42791" xr:uid="{628C5E88-9180-43B5-92A0-6D6CADDB7552}"/>
    <cellStyle name="Millares 12 2 8 2 3 2 3" xfId="31350" xr:uid="{5FDF2032-4EC1-4785-91B3-8CF4E624B3FB}"/>
    <cellStyle name="Millares 12 2 8 2 3 2 4" xfId="54232" xr:uid="{6DF7EBAD-30C2-4C55-80D0-4980FD9CBBAC}"/>
    <cellStyle name="Millares 12 2 8 2 3 3" xfId="15655" xr:uid="{A727E18F-F185-4207-84F4-86CDC4BCD12A}"/>
    <cellStyle name="Millares 12 2 8 2 3 3 2" xfId="38549" xr:uid="{2F5640CA-B264-457B-9C1B-60B2ACA0BCC7}"/>
    <cellStyle name="Millares 12 2 8 2 3 4" xfId="27108" xr:uid="{BEBAAB16-7CCD-436A-9F9A-C2041C0347FF}"/>
    <cellStyle name="Millares 12 2 8 2 3 5" xfId="49990" xr:uid="{50E31456-29B7-4CE6-B02E-C2F0D0309ED0}"/>
    <cellStyle name="Millares 12 2 8 2 4" xfId="5289" xr:uid="{CBD86270-4CB8-4EFF-8799-30F280AF45AA}"/>
    <cellStyle name="Millares 12 2 8 2 4 2" xfId="16741" xr:uid="{4944FDB4-8C0C-475F-A6C2-2A6534882459}"/>
    <cellStyle name="Millares 12 2 8 2 4 2 2" xfId="39635" xr:uid="{ED5DFEEF-6486-4A17-9D54-574B95980E33}"/>
    <cellStyle name="Millares 12 2 8 2 4 3" xfId="28194" xr:uid="{A7DA1972-FAFB-46C4-82DB-2347F03E40BA}"/>
    <cellStyle name="Millares 12 2 8 2 4 4" xfId="51076" xr:uid="{FD9C2A0B-DCC0-45C4-90B1-8A9E029BD6DA}"/>
    <cellStyle name="Millares 12 2 8 2 5" xfId="10350" xr:uid="{B51C6BD2-5DB0-47C7-8B05-88E92A1BF5DE}"/>
    <cellStyle name="Millares 12 2 8 2 5 2" xfId="21793" xr:uid="{53965F28-4DCB-4C74-BC1B-993A17F36F6A}"/>
    <cellStyle name="Millares 12 2 8 2 5 2 2" xfId="44687" xr:uid="{FDF21E99-7700-4083-A848-2DC052A03BE0}"/>
    <cellStyle name="Millares 12 2 8 2 5 3" xfId="33246" xr:uid="{9634FCA1-EFB2-412D-86F0-61F51A24E95D}"/>
    <cellStyle name="Millares 12 2 8 2 6" xfId="11434" xr:uid="{1B86B431-C534-4730-8552-FA51695ADD3D}"/>
    <cellStyle name="Millares 12 2 8 2 6 2" xfId="22877" xr:uid="{8B09F9F1-B1C1-4F3E-9383-564A0A33EC11}"/>
    <cellStyle name="Millares 12 2 8 2 6 2 2" xfId="45771" xr:uid="{8619441C-8108-40D4-A32F-294E4E645C89}"/>
    <cellStyle name="Millares 12 2 8 2 6 3" xfId="34330" xr:uid="{FB1BC6B9-5325-4430-BB65-8621C5DF9C85}"/>
    <cellStyle name="Millares 12 2 8 2 7" xfId="12499" xr:uid="{7E08C80B-07C5-49DA-9A61-FE946910955B}"/>
    <cellStyle name="Millares 12 2 8 2 7 2" xfId="35393" xr:uid="{C3F200FC-D2B7-4381-8E82-776125E4E76B}"/>
    <cellStyle name="Millares 12 2 8 2 8" xfId="23952" xr:uid="{568520F4-99AF-43C2-9D91-03397F6F6E9F}"/>
    <cellStyle name="Millares 12 2 8 2 9" xfId="46835" xr:uid="{E6CC8076-09AA-42AF-91EA-0C34E81862BD}"/>
    <cellStyle name="Millares 12 2 8 3" xfId="1832" xr:uid="{AA965C3C-5D12-4D90-97C5-2A366A31ED74}"/>
    <cellStyle name="Millares 12 2 8 3 2" xfId="6079" xr:uid="{258F8574-F4D1-4911-A588-ABC378517790}"/>
    <cellStyle name="Millares 12 2 8 3 2 2" xfId="17531" xr:uid="{5A6804EE-1AD8-4265-87AF-B08BC6AD063E}"/>
    <cellStyle name="Millares 12 2 8 3 2 2 2" xfId="40425" xr:uid="{DC9590F3-884B-48CD-94BA-4925A2F430CD}"/>
    <cellStyle name="Millares 12 2 8 3 2 3" xfId="28984" xr:uid="{2963BBE8-A213-4CBF-8440-02488A4A0FDE}"/>
    <cellStyle name="Millares 12 2 8 3 2 4" xfId="51866" xr:uid="{B9FB4264-9B0B-45B3-B1A6-EE757EC4566B}"/>
    <cellStyle name="Millares 12 2 8 3 3" xfId="13289" xr:uid="{4CA1D53D-6017-4C3B-BCA0-1ED232792D09}"/>
    <cellStyle name="Millares 12 2 8 3 3 2" xfId="36183" xr:uid="{28A00585-3177-47A8-8BDB-424B81B55BD8}"/>
    <cellStyle name="Millares 12 2 8 3 4" xfId="24742" xr:uid="{3E95E30E-BEDC-4647-950C-D44F6185F29A}"/>
    <cellStyle name="Millares 12 2 8 3 5" xfId="47625" xr:uid="{90D98039-236B-4BE9-82DF-625FE8615E68}"/>
    <cellStyle name="Millares 12 2 8 4" xfId="3675" xr:uid="{9A9629DD-F63E-457C-B138-18C212BB3DE4}"/>
    <cellStyle name="Millares 12 2 8 4 2" xfId="7918" xr:uid="{810EE6F8-3B77-4D08-B82C-1D5A366ACF9D}"/>
    <cellStyle name="Millares 12 2 8 4 2 2" xfId="19370" xr:uid="{7F0E4A9D-ADE6-400F-A58E-4E4B15E4BDA5}"/>
    <cellStyle name="Millares 12 2 8 4 2 2 2" xfId="42264" xr:uid="{8772B0A7-1D7A-44C0-B8FA-F98378FFDD75}"/>
    <cellStyle name="Millares 12 2 8 4 2 3" xfId="30823" xr:uid="{FEE136D3-1030-42EA-9231-851C1D2B68A5}"/>
    <cellStyle name="Millares 12 2 8 4 2 4" xfId="53705" xr:uid="{F12E29C3-8C94-47B9-91F8-83F5287B001B}"/>
    <cellStyle name="Millares 12 2 8 4 3" xfId="15128" xr:uid="{0B7782A8-3482-4E69-BFFD-A640F76F9992}"/>
    <cellStyle name="Millares 12 2 8 4 3 2" xfId="38022" xr:uid="{62691C5D-6276-4003-9A1A-E4A8EB9DC030}"/>
    <cellStyle name="Millares 12 2 8 4 4" xfId="26581" xr:uid="{B4FCC029-EA05-4021-BF19-E61E6511E9E2}"/>
    <cellStyle name="Millares 12 2 8 4 5" xfId="49463" xr:uid="{14E67A15-8F60-45CC-87FB-52AA726CE256}"/>
    <cellStyle name="Millares 12 2 8 5" xfId="4762" xr:uid="{F8394F6C-BF10-462C-AAF4-7985875ABC9B}"/>
    <cellStyle name="Millares 12 2 8 5 2" xfId="16214" xr:uid="{D3F3E983-DD65-466E-B72F-67F70081FE12}"/>
    <cellStyle name="Millares 12 2 8 5 2 2" xfId="39108" xr:uid="{DE5C12B5-6915-43AD-96F4-DC2C383C2432}"/>
    <cellStyle name="Millares 12 2 8 5 3" xfId="27667" xr:uid="{F5AF4E71-4BCA-4BBF-88DC-C38818177022}"/>
    <cellStyle name="Millares 12 2 8 5 4" xfId="50549" xr:uid="{965DD606-7AA7-4DCE-B49A-B801CE08BDD7}"/>
    <cellStyle name="Millares 12 2 8 6" xfId="9823" xr:uid="{FB890912-6160-44CB-A03A-22EEEFF3413E}"/>
    <cellStyle name="Millares 12 2 8 6 2" xfId="21266" xr:uid="{2B787C88-9845-45C8-8700-821C5599FD1E}"/>
    <cellStyle name="Millares 12 2 8 6 2 2" xfId="44160" xr:uid="{723B9268-478B-4E42-B174-01A9646EF105}"/>
    <cellStyle name="Millares 12 2 8 6 3" xfId="32719" xr:uid="{6A34DDC5-BDA8-4F0B-A20D-08534595B8E3}"/>
    <cellStyle name="Millares 12 2 8 7" xfId="10907" xr:uid="{DE4A8C25-9B36-4AF9-B773-BC7C4DF5137C}"/>
    <cellStyle name="Millares 12 2 8 7 2" xfId="22350" xr:uid="{A76D4DCD-3CD2-45F7-BF7B-4F58D72A446C}"/>
    <cellStyle name="Millares 12 2 8 7 2 2" xfId="45244" xr:uid="{93117EDD-1AF9-4C50-ACBC-2B04EC244DA4}"/>
    <cellStyle name="Millares 12 2 8 7 3" xfId="33803" xr:uid="{203E74F6-5CD4-47F8-AD12-894AFCB78FF3}"/>
    <cellStyle name="Millares 12 2 8 8" xfId="11972" xr:uid="{7B1B54A6-0CC6-420C-8903-B6C89D9E1C09}"/>
    <cellStyle name="Millares 12 2 8 8 2" xfId="34866" xr:uid="{D39C0D32-4839-454C-9E3E-2EA1F755D9EC}"/>
    <cellStyle name="Millares 12 2 8 9" xfId="23425" xr:uid="{82A2B742-AFEC-45DE-8101-81B01609EED0}"/>
    <cellStyle name="Millares 12 2 9" xfId="778" xr:uid="{4D09583F-6C50-4CC9-B57D-4880BA125B88}"/>
    <cellStyle name="Millares 12 2 9 2" xfId="2095" xr:uid="{9D6385AB-56B4-49C1-BD06-49E889883AAD}"/>
    <cellStyle name="Millares 12 2 9 2 2" xfId="6342" xr:uid="{C0843218-E3A3-4466-8E10-6EAD8C287A38}"/>
    <cellStyle name="Millares 12 2 9 2 2 2" xfId="17794" xr:uid="{4DDDE789-D08B-4459-B2E7-E61CEBDC772F}"/>
    <cellStyle name="Millares 12 2 9 2 2 2 2" xfId="40688" xr:uid="{4C3BA651-7743-4492-8097-DF8500C535D2}"/>
    <cellStyle name="Millares 12 2 9 2 2 3" xfId="29247" xr:uid="{C830E37E-A6F4-4435-A6F7-1265F180195A}"/>
    <cellStyle name="Millares 12 2 9 2 2 4" xfId="52129" xr:uid="{A7683103-72D2-4820-B552-AF7A6993D94A}"/>
    <cellStyle name="Millares 12 2 9 2 3" xfId="13552" xr:uid="{E423462C-4D79-4F5A-9794-DF818AAE29A7}"/>
    <cellStyle name="Millares 12 2 9 2 3 2" xfId="36446" xr:uid="{AB751C00-638B-4E6B-8281-D710B9DC9BA8}"/>
    <cellStyle name="Millares 12 2 9 2 4" xfId="25005" xr:uid="{F3AD322F-DF97-4EF9-A133-2562E22562C3}"/>
    <cellStyle name="Millares 12 2 9 2 5" xfId="47888" xr:uid="{03DD7B6D-ACB7-4D9E-9BB5-D207583E7F99}"/>
    <cellStyle name="Millares 12 2 9 3" xfId="3938" xr:uid="{04F93AA1-161F-4B75-90AF-0223854BC368}"/>
    <cellStyle name="Millares 12 2 9 3 2" xfId="8181" xr:uid="{AAB567BE-482D-4DEE-AF9B-AFB5215B7C53}"/>
    <cellStyle name="Millares 12 2 9 3 2 2" xfId="19633" xr:uid="{AD0E8EE5-2A0A-48E2-8182-8264DAD240B2}"/>
    <cellStyle name="Millares 12 2 9 3 2 2 2" xfId="42527" xr:uid="{8D2276E7-D3B1-40DC-9FB4-B291B8AC794D}"/>
    <cellStyle name="Millares 12 2 9 3 2 3" xfId="31086" xr:uid="{5FCAE980-DF79-4307-ACED-65530080F121}"/>
    <cellStyle name="Millares 12 2 9 3 2 4" xfId="53968" xr:uid="{7DFF8D46-19A4-4B31-826A-970C0106E344}"/>
    <cellStyle name="Millares 12 2 9 3 3" xfId="15391" xr:uid="{056A3E00-39F9-4877-8C9C-F24734DD7334}"/>
    <cellStyle name="Millares 12 2 9 3 3 2" xfId="38285" xr:uid="{70CFC9E3-FE2D-4BA6-A8CB-2A897A0FD63F}"/>
    <cellStyle name="Millares 12 2 9 3 4" xfId="26844" xr:uid="{33F81143-EB18-441A-822C-05187E802C73}"/>
    <cellStyle name="Millares 12 2 9 3 5" xfId="49726" xr:uid="{FF6A1B26-870E-453D-AE72-F6BFBD43BFE9}"/>
    <cellStyle name="Millares 12 2 9 4" xfId="5025" xr:uid="{B84A0B29-D753-438E-B93A-274BE99C40E4}"/>
    <cellStyle name="Millares 12 2 9 4 2" xfId="16477" xr:uid="{559AB6F9-5CC9-434B-9C1E-F41D05C3604E}"/>
    <cellStyle name="Millares 12 2 9 4 2 2" xfId="39371" xr:uid="{D4610C88-4E35-41D8-A122-AF4EB4466992}"/>
    <cellStyle name="Millares 12 2 9 4 3" xfId="27930" xr:uid="{5A1EAC8A-8663-4C73-B6A5-4F3EF23670E4}"/>
    <cellStyle name="Millares 12 2 9 4 4" xfId="50812" xr:uid="{DC874A20-F8F6-4C72-9756-0FEFEF581EB4}"/>
    <cellStyle name="Millares 12 2 9 5" xfId="10086" xr:uid="{4870D620-1E5C-44E0-BC11-63C6FC22D6B3}"/>
    <cellStyle name="Millares 12 2 9 5 2" xfId="21529" xr:uid="{273E0AA5-2D21-4489-B7FE-56618D46B407}"/>
    <cellStyle name="Millares 12 2 9 5 2 2" xfId="44423" xr:uid="{A4761FAC-7D69-41C0-AD9F-BA413F7BC9DC}"/>
    <cellStyle name="Millares 12 2 9 5 3" xfId="32982" xr:uid="{DA9CFA5A-C9D6-455F-B416-FBE52FB36925}"/>
    <cellStyle name="Millares 12 2 9 6" xfId="11170" xr:uid="{4DB62694-F2E3-4C31-B576-FB463218F2C1}"/>
    <cellStyle name="Millares 12 2 9 6 2" xfId="22613" xr:uid="{99B6871E-45AC-405E-81DF-952C976B7C2D}"/>
    <cellStyle name="Millares 12 2 9 6 2 2" xfId="45507" xr:uid="{AAAEE5F6-8393-44D9-9AE9-00A01355B407}"/>
    <cellStyle name="Millares 12 2 9 6 3" xfId="34066" xr:uid="{3E25CCDF-33B3-4B71-848F-322995B365AD}"/>
    <cellStyle name="Millares 12 2 9 7" xfId="12235" xr:uid="{6B3ECDD1-2729-43D6-B499-A4470E8EADDC}"/>
    <cellStyle name="Millares 12 2 9 7 2" xfId="35129" xr:uid="{F975BF96-4706-4416-884D-CDDDC47012AB}"/>
    <cellStyle name="Millares 12 2 9 8" xfId="23688" xr:uid="{2518875B-C4C6-4039-981E-AD53D3477E5D}"/>
    <cellStyle name="Millares 12 2 9 9" xfId="46571" xr:uid="{2B9F2BF8-9C77-4217-B744-778F4DB8EC2B}"/>
    <cellStyle name="Millares 12 20" xfId="10642" xr:uid="{F28EEB7B-3FD2-4D4A-813A-8E1F40414A1F}"/>
    <cellStyle name="Millares 12 20 2" xfId="22085" xr:uid="{CF88F53C-DBB7-4107-B48E-36DFC756857A}"/>
    <cellStyle name="Millares 12 20 2 2" xfId="44979" xr:uid="{521A98A5-38D3-4005-A25E-421904146627}"/>
    <cellStyle name="Millares 12 20 3" xfId="33538" xr:uid="{5208CF2A-2265-4C0D-9150-E92938400E11}"/>
    <cellStyle name="Millares 12 21" xfId="11707" xr:uid="{43736599-CE83-4422-A6A4-D0D9002B4D54}"/>
    <cellStyle name="Millares 12 21 2" xfId="34601" xr:uid="{8293A8EA-BF1F-4A85-BC03-997ABCFB0D38}"/>
    <cellStyle name="Millares 12 22" xfId="23160" xr:uid="{B6142894-7C4B-45A8-9253-EFDBEA3875C1}"/>
    <cellStyle name="Millares 12 23" xfId="46043" xr:uid="{5B6C4FB5-38CF-4136-A3F4-0D1199741F7E}"/>
    <cellStyle name="Millares 12 24" xfId="55374" xr:uid="{6767C629-356A-4A12-AFDB-891D5DF00467}"/>
    <cellStyle name="Millares 12 3" xfId="243" xr:uid="{E8AECB5C-E26F-4A69-A5EB-A35E0D316B77}"/>
    <cellStyle name="Millares 12 3 10" xfId="3428" xr:uid="{D002CE20-A8AE-4E7C-94C7-636768E2B636}"/>
    <cellStyle name="Millares 12 3 10 2" xfId="7671" xr:uid="{558B6F68-E051-4E5C-8C82-6E8071811572}"/>
    <cellStyle name="Millares 12 3 10 2 2" xfId="19123" xr:uid="{B96582D5-D757-4DFE-9A38-9230D75037A5}"/>
    <cellStyle name="Millares 12 3 10 2 2 2" xfId="42017" xr:uid="{5EA4437C-FBC4-48AB-B9D1-54B25F2FB665}"/>
    <cellStyle name="Millares 12 3 10 2 3" xfId="30576" xr:uid="{48E3677D-0CAB-4936-BB1D-9999AFB0E745}"/>
    <cellStyle name="Millares 12 3 10 2 4" xfId="53458" xr:uid="{B4A2DA6E-58AA-4AFF-991D-4982C520E66E}"/>
    <cellStyle name="Millares 12 3 10 3" xfId="14881" xr:uid="{FACBB4D0-46D0-4F46-8538-E3D210CCB16C}"/>
    <cellStyle name="Millares 12 3 10 3 2" xfId="37775" xr:uid="{D4BD65A5-461B-4888-8FB3-0E9805BC6CA1}"/>
    <cellStyle name="Millares 12 3 10 4" xfId="26334" xr:uid="{2A305478-AFD7-4104-8887-B437A60651DF}"/>
    <cellStyle name="Millares 12 3 10 5" xfId="49216" xr:uid="{0927F3F5-795F-404C-9520-DA1FD5FE0731}"/>
    <cellStyle name="Millares 12 3 11" xfId="4491" xr:uid="{24F09635-1DC4-497E-945F-5AEF001867BB}"/>
    <cellStyle name="Millares 12 3 11 2" xfId="15943" xr:uid="{D604B7BC-DF3F-45C8-8171-1C2904D371D3}"/>
    <cellStyle name="Millares 12 3 11 2 2" xfId="38837" xr:uid="{B1288C67-09CF-423D-81BF-D7865508673F}"/>
    <cellStyle name="Millares 12 3 11 3" xfId="27396" xr:uid="{6EFCD9DA-EB58-4F17-B3B8-57F14D25FFB0}"/>
    <cellStyle name="Millares 12 3 11 4" xfId="50278" xr:uid="{73EBCBB7-9FDC-4E76-9B05-B871652E3914}"/>
    <cellStyle name="Millares 12 3 12" xfId="8775" xr:uid="{4D10551A-3DF1-44C0-A4D1-02EA59DC5AD0}"/>
    <cellStyle name="Millares 12 3 12 2" xfId="20219" xr:uid="{534FF892-83B8-4D49-8396-9F009D63E757}"/>
    <cellStyle name="Millares 12 3 12 2 2" xfId="43113" xr:uid="{66073FE8-5846-43BD-8F38-262893916CE1}"/>
    <cellStyle name="Millares 12 3 12 3" xfId="31672" xr:uid="{3A6D9449-25A4-4210-9F9D-9EEB854D9646}"/>
    <cellStyle name="Millares 12 3 12 4" xfId="54554" xr:uid="{85C0D47E-71A9-4FD9-9D1B-5F6A15972C3B}"/>
    <cellStyle name="Millares 12 3 13" xfId="9036" xr:uid="{C5FD0F0D-9702-4767-B05B-B597EC213743}"/>
    <cellStyle name="Millares 12 3 13 2" xfId="20480" xr:uid="{D960CA53-7830-4BE0-9165-FFB43EB500BD}"/>
    <cellStyle name="Millares 12 3 13 2 2" xfId="43374" xr:uid="{59704B70-C4F8-422A-AABE-CB92D6574D10}"/>
    <cellStyle name="Millares 12 3 13 3" xfId="31933" xr:uid="{2256695A-AF68-4794-8E6D-316A4124CBB8}"/>
    <cellStyle name="Millares 12 3 13 4" xfId="54815" xr:uid="{EB769975-C66B-4B93-B31C-F486E657B34F}"/>
    <cellStyle name="Millares 12 3 14" xfId="9303" xr:uid="{0FC76ADA-3A54-4F0B-83D7-F32F78AD15B4}"/>
    <cellStyle name="Millares 12 3 14 2" xfId="20747" xr:uid="{B937AA32-576F-4891-9412-44B40D638599}"/>
    <cellStyle name="Millares 12 3 14 2 2" xfId="43641" xr:uid="{4F26FAEF-5AEC-4E21-B328-13004F978BFD}"/>
    <cellStyle name="Millares 12 3 14 3" xfId="32200" xr:uid="{E46A8A9B-1077-4278-A343-4AD1BAAC39F8}"/>
    <cellStyle name="Millares 12 3 14 4" xfId="55082" xr:uid="{DBBFCB8A-845C-4B0B-9125-37548F6D1E0D}"/>
    <cellStyle name="Millares 12 3 15" xfId="9574" xr:uid="{6440E399-9AAA-47B5-8D18-AF4C639A515B}"/>
    <cellStyle name="Millares 12 3 15 2" xfId="21017" xr:uid="{C5ACCC7E-CE6C-47FD-9EE3-12EBE5C7ACFA}"/>
    <cellStyle name="Millares 12 3 15 2 2" xfId="43911" xr:uid="{DDE967A8-AD8D-4A59-AAE0-4782573031C8}"/>
    <cellStyle name="Millares 12 3 15 3" xfId="32470" xr:uid="{9E7A66D9-642A-4626-B622-97083FE15BE3}"/>
    <cellStyle name="Millares 12 3 16" xfId="10660" xr:uid="{8D53AF0B-84E1-4D73-AF53-09D9C808660B}"/>
    <cellStyle name="Millares 12 3 16 2" xfId="22103" xr:uid="{A34C7DC7-72BE-4AAA-9947-71811C9091CD}"/>
    <cellStyle name="Millares 12 3 16 2 2" xfId="44997" xr:uid="{2FD6CC75-DBAB-452A-AA97-E892551D6C2C}"/>
    <cellStyle name="Millares 12 3 16 3" xfId="33556" xr:uid="{9D65E9C6-9FEB-4A5B-A0C4-87DDE4348455}"/>
    <cellStyle name="Millares 12 3 17" xfId="11725" xr:uid="{EC1AA57A-8B06-4A72-95EF-996C964BB611}"/>
    <cellStyle name="Millares 12 3 17 2" xfId="34619" xr:uid="{24CB3A7A-5792-456D-B1A0-C709757A3F90}"/>
    <cellStyle name="Millares 12 3 18" xfId="23178" xr:uid="{FB40E0D4-2FA8-402F-844F-F5596C1D895C}"/>
    <cellStyle name="Millares 12 3 19" xfId="46061" xr:uid="{C849CB30-2466-4A10-9218-FEA992652472}"/>
    <cellStyle name="Millares 12 3 2" xfId="281" xr:uid="{24F32ECC-785E-4965-9D2C-66FA9AFC9DCD}"/>
    <cellStyle name="Millares 12 3 2 10" xfId="4528" xr:uid="{AE77CD0C-8E5C-4E3E-BCE5-738CDEE68D35}"/>
    <cellStyle name="Millares 12 3 2 10 2" xfId="15980" xr:uid="{B7B56C92-F151-4F41-9E45-9D5E3248D148}"/>
    <cellStyle name="Millares 12 3 2 10 2 2" xfId="38874" xr:uid="{74839DBE-F806-4366-A7B7-FE81D1D2ACDA}"/>
    <cellStyle name="Millares 12 3 2 10 3" xfId="27433" xr:uid="{E53DBD5D-DBE7-4081-A530-FC038DE1B2A4}"/>
    <cellStyle name="Millares 12 3 2 10 4" xfId="50315" xr:uid="{EE2925AD-8815-41DC-8C75-8B53F2798D79}"/>
    <cellStyle name="Millares 12 3 2 11" xfId="8812" xr:uid="{C1FCD7F5-6385-471D-85B9-16BDD26870E2}"/>
    <cellStyle name="Millares 12 3 2 11 2" xfId="20256" xr:uid="{545EF196-FF42-4E6B-92C3-7CA052631B46}"/>
    <cellStyle name="Millares 12 3 2 11 2 2" xfId="43150" xr:uid="{FCBDFB9E-39CB-46ED-B66F-0D181951E696}"/>
    <cellStyle name="Millares 12 3 2 11 3" xfId="31709" xr:uid="{6A396DE1-9506-4EA4-80A9-8F91C158702F}"/>
    <cellStyle name="Millares 12 3 2 11 4" xfId="54591" xr:uid="{BA514577-4695-4E84-B174-6F2E739B7A14}"/>
    <cellStyle name="Millares 12 3 2 12" xfId="9073" xr:uid="{8BDBCD64-39E8-48FD-BED1-A0207D89CEE8}"/>
    <cellStyle name="Millares 12 3 2 12 2" xfId="20517" xr:uid="{C86AC81F-42C2-4E66-9AA3-D65DB1A1BE44}"/>
    <cellStyle name="Millares 12 3 2 12 2 2" xfId="43411" xr:uid="{02F8E32F-12F7-4B8F-9ADB-0DA63D3F966B}"/>
    <cellStyle name="Millares 12 3 2 12 3" xfId="31970" xr:uid="{50CF7AF2-7D77-4B49-A3D0-94BF5A69F829}"/>
    <cellStyle name="Millares 12 3 2 12 4" xfId="54852" xr:uid="{1A40F637-B18C-4CA7-A1CC-8D1247F4E08A}"/>
    <cellStyle name="Millares 12 3 2 13" xfId="9340" xr:uid="{850BE06D-C76E-47A3-8124-10F7BCD99326}"/>
    <cellStyle name="Millares 12 3 2 13 2" xfId="20784" xr:uid="{5AE7E697-6DDD-49EC-A3B6-82A360C9B4F2}"/>
    <cellStyle name="Millares 12 3 2 13 2 2" xfId="43678" xr:uid="{3A949DB9-9EF1-4C87-927C-8F7DB94A14D9}"/>
    <cellStyle name="Millares 12 3 2 13 3" xfId="32237" xr:uid="{174A939A-C72F-48B5-9438-3DE0E4F71CE5}"/>
    <cellStyle name="Millares 12 3 2 13 4" xfId="55119" xr:uid="{E081FE0A-FDC8-4846-81EA-1516DE733476}"/>
    <cellStyle name="Millares 12 3 2 14" xfId="9611" xr:uid="{C2A48E7C-1E7C-4FEA-802A-B71B537E01F8}"/>
    <cellStyle name="Millares 12 3 2 14 2" xfId="21054" xr:uid="{3D54F392-8317-4313-8851-460E9DB5CE80}"/>
    <cellStyle name="Millares 12 3 2 14 2 2" xfId="43948" xr:uid="{FB223FF5-EF88-457C-8967-760F81070F27}"/>
    <cellStyle name="Millares 12 3 2 14 3" xfId="32507" xr:uid="{1C6B0F5C-5FAD-4347-98B3-9097191B3758}"/>
    <cellStyle name="Millares 12 3 2 15" xfId="10697" xr:uid="{00C9D5E6-EBE4-4C4F-B17F-73B04FD22A21}"/>
    <cellStyle name="Millares 12 3 2 15 2" xfId="22140" xr:uid="{1605219F-79E3-475F-B78E-9E6501C24567}"/>
    <cellStyle name="Millares 12 3 2 15 2 2" xfId="45034" xr:uid="{E3BB7674-7E27-426F-8A4F-71E157B2FA14}"/>
    <cellStyle name="Millares 12 3 2 15 3" xfId="33593" xr:uid="{66DFDC6D-6648-438C-87F0-670D2F8AB437}"/>
    <cellStyle name="Millares 12 3 2 16" xfId="11762" xr:uid="{0C8959CB-BC25-4173-9D41-A6E756F422FC}"/>
    <cellStyle name="Millares 12 3 2 16 2" xfId="34656" xr:uid="{78641A6C-6D0D-436D-9670-04F3114049D9}"/>
    <cellStyle name="Millares 12 3 2 17" xfId="23215" xr:uid="{047070CC-852C-4B24-8E45-48CE05BFF8B1}"/>
    <cellStyle name="Millares 12 3 2 18" xfId="46098" xr:uid="{776126A3-A2D1-481B-96F6-D1F9F66B60F4}"/>
    <cellStyle name="Millares 12 3 2 19" xfId="55434" xr:uid="{E3C3B86A-B3DB-42D1-A406-9E9ED6BF9221}"/>
    <cellStyle name="Millares 12 3 2 2" xfId="420" xr:uid="{FE591BB6-07C0-44EA-A597-31C2B5CE0ADC}"/>
    <cellStyle name="Millares 12 3 2 2 10" xfId="8928" xr:uid="{35A7D8B1-FEA2-48A0-A675-7F87A88C4BBD}"/>
    <cellStyle name="Millares 12 3 2 2 10 2" xfId="20372" xr:uid="{E69F8533-A6BB-46C0-99FA-1A509FD91A1D}"/>
    <cellStyle name="Millares 12 3 2 2 10 2 2" xfId="43266" xr:uid="{6FBCFC65-E4DA-44C6-A094-375647EB064E}"/>
    <cellStyle name="Millares 12 3 2 2 10 3" xfId="31825" xr:uid="{F55CED0E-43B0-40E3-A0D8-A59386FB0175}"/>
    <cellStyle name="Millares 12 3 2 2 10 4" xfId="54707" xr:uid="{5DF76E05-51C8-4E1A-AE25-6F6F06444CB4}"/>
    <cellStyle name="Millares 12 3 2 2 11" xfId="9190" xr:uid="{3E3BF952-53BD-49EF-91A8-A42BC1A95E4D}"/>
    <cellStyle name="Millares 12 3 2 2 11 2" xfId="20634" xr:uid="{4CE81EFA-DED9-42A9-BFDA-F0D4478C337A}"/>
    <cellStyle name="Millares 12 3 2 2 11 2 2" xfId="43528" xr:uid="{AD46B8E4-1FAF-4B9F-9331-C1D226E39BAC}"/>
    <cellStyle name="Millares 12 3 2 2 11 3" xfId="32087" xr:uid="{569AA195-13D0-4E15-BE34-EDE6ADFBDD6B}"/>
    <cellStyle name="Millares 12 3 2 2 11 4" xfId="54969" xr:uid="{7AC2326A-D4E8-48A6-AE6E-09AE7DCDA8A9}"/>
    <cellStyle name="Millares 12 3 2 2 12" xfId="9457" xr:uid="{D7528CDA-24E1-43C2-8001-B7021576CE8E}"/>
    <cellStyle name="Millares 12 3 2 2 12 2" xfId="20901" xr:uid="{80939A61-28E2-402B-AF68-C2B6834B7E44}"/>
    <cellStyle name="Millares 12 3 2 2 12 2 2" xfId="43795" xr:uid="{8B8DFAA8-737B-4C8C-B5EB-9F1F15550393}"/>
    <cellStyle name="Millares 12 3 2 2 12 3" xfId="32354" xr:uid="{4A65B1B6-16CE-4E8D-8579-C2F27B4703F2}"/>
    <cellStyle name="Millares 12 3 2 2 12 4" xfId="55236" xr:uid="{B8DAAE21-D69A-4610-863D-9C8558F5E275}"/>
    <cellStyle name="Millares 12 3 2 2 13" xfId="9729" xr:uid="{1CAA7919-1157-4D66-AED6-848E41957BCC}"/>
    <cellStyle name="Millares 12 3 2 2 13 2" xfId="21172" xr:uid="{3F342E82-C35C-44FF-B415-FA560DCE66A8}"/>
    <cellStyle name="Millares 12 3 2 2 13 2 2" xfId="44066" xr:uid="{7949218A-0409-4534-BD4D-5D4A9FFC97F2}"/>
    <cellStyle name="Millares 12 3 2 2 13 3" xfId="32625" xr:uid="{F18CE1A4-2A31-4D6A-A160-5F005AF0EC22}"/>
    <cellStyle name="Millares 12 3 2 2 14" xfId="10813" xr:uid="{4C777D46-1A54-459F-BCCB-14CE01427C03}"/>
    <cellStyle name="Millares 12 3 2 2 14 2" xfId="22256" xr:uid="{32C5D78E-1397-42D1-BD2E-053497312A0B}"/>
    <cellStyle name="Millares 12 3 2 2 14 2 2" xfId="45150" xr:uid="{A0413FA3-95D8-4382-960C-5159A7608A3E}"/>
    <cellStyle name="Millares 12 3 2 2 14 3" xfId="33709" xr:uid="{0C116C0E-B894-4ED3-9C35-B6062FB82A62}"/>
    <cellStyle name="Millares 12 3 2 2 15" xfId="11878" xr:uid="{D356E100-6E9B-47C3-AE02-C980925041A8}"/>
    <cellStyle name="Millares 12 3 2 2 15 2" xfId="34772" xr:uid="{FFE2902B-D0E7-412F-B740-91CC4A365465}"/>
    <cellStyle name="Millares 12 3 2 2 16" xfId="23331" xr:uid="{E91F8EC5-0CB9-4208-B2CA-0788DBDAE79F}"/>
    <cellStyle name="Millares 12 3 2 2 17" xfId="46214" xr:uid="{5644ED23-BF3F-4B01-A130-7FAAA6F95A8E}"/>
    <cellStyle name="Millares 12 3 2 2 18" xfId="55553" xr:uid="{824F3A79-9904-4370-A2FE-4C9EEF4E6767}"/>
    <cellStyle name="Millares 12 3 2 2 2" xfId="683" xr:uid="{B3A8205D-D932-433A-89BC-CC918C12E440}"/>
    <cellStyle name="Millares 12 3 2 2 2 10" xfId="46477" xr:uid="{89F2FFDD-F692-49E4-9FFF-49541FD7A827}"/>
    <cellStyle name="Millares 12 3 2 2 2 11" xfId="55822" xr:uid="{9A61424C-0B0F-4240-B1C7-61302433A82E}"/>
    <cellStyle name="Millares 12 3 2 2 2 2" xfId="1211" xr:uid="{414961D4-6241-439A-97EF-E0687916C6C1}"/>
    <cellStyle name="Millares 12 3 2 2 2 2 2" xfId="2528" xr:uid="{EC0358E0-C744-43F1-B6FA-AEAE90A4E590}"/>
    <cellStyle name="Millares 12 3 2 2 2 2 2 2" xfId="6775" xr:uid="{DB81137E-FDAA-443B-892C-52091F2BE039}"/>
    <cellStyle name="Millares 12 3 2 2 2 2 2 2 2" xfId="18227" xr:uid="{CC78A373-F4E8-4B77-B2C8-F5DE02530B3F}"/>
    <cellStyle name="Millares 12 3 2 2 2 2 2 2 2 2" xfId="41121" xr:uid="{6D1336AB-44BB-48FA-9D1B-F1CDE65A4EDD}"/>
    <cellStyle name="Millares 12 3 2 2 2 2 2 2 3" xfId="29680" xr:uid="{F15DDB84-B652-4741-A322-8E8A758B3EBE}"/>
    <cellStyle name="Millares 12 3 2 2 2 2 2 2 4" xfId="52562" xr:uid="{A0B79F96-1130-43C8-9F0F-372929793B0F}"/>
    <cellStyle name="Millares 12 3 2 2 2 2 2 3" xfId="13985" xr:uid="{308D7EA1-AC75-465A-9D32-0462D26BCC57}"/>
    <cellStyle name="Millares 12 3 2 2 2 2 2 3 2" xfId="36879" xr:uid="{6EC013BB-0C62-4CE9-8BF1-198F990A4626}"/>
    <cellStyle name="Millares 12 3 2 2 2 2 2 4" xfId="25438" xr:uid="{D2104656-7735-45AD-9558-8B22BB06FB4E}"/>
    <cellStyle name="Millares 12 3 2 2 2 2 2 5" xfId="48321" xr:uid="{674331D7-0847-4189-94DC-94A0AE35ADD5}"/>
    <cellStyle name="Millares 12 3 2 2 2 2 3" xfId="4371" xr:uid="{0F14563A-5529-436E-A1EE-C17DA8AC7EB2}"/>
    <cellStyle name="Millares 12 3 2 2 2 2 3 2" xfId="8614" xr:uid="{08303DF0-CCA1-4467-9440-F955540A289D}"/>
    <cellStyle name="Millares 12 3 2 2 2 2 3 2 2" xfId="20066" xr:uid="{375BCA57-1F5F-4224-8207-373A0E832A7D}"/>
    <cellStyle name="Millares 12 3 2 2 2 2 3 2 2 2" xfId="42960" xr:uid="{5450FF24-D861-439A-AB9E-6CE8DB5F9EFB}"/>
    <cellStyle name="Millares 12 3 2 2 2 2 3 2 3" xfId="31519" xr:uid="{B58592E9-BC62-479E-ABF2-E0081EB32498}"/>
    <cellStyle name="Millares 12 3 2 2 2 2 3 2 4" xfId="54401" xr:uid="{2B282B04-362C-416F-8E37-01216FBFFA75}"/>
    <cellStyle name="Millares 12 3 2 2 2 2 3 3" xfId="15824" xr:uid="{4598126D-6423-497D-9908-75AB452CDCE7}"/>
    <cellStyle name="Millares 12 3 2 2 2 2 3 3 2" xfId="38718" xr:uid="{6CA86D6E-1F52-4BE3-B949-4B4C6FBF6941}"/>
    <cellStyle name="Millares 12 3 2 2 2 2 3 4" xfId="27277" xr:uid="{4289FC22-F509-4683-8608-FEAD923B5767}"/>
    <cellStyle name="Millares 12 3 2 2 2 2 3 5" xfId="50159" xr:uid="{42477F5D-130C-4F76-9731-AF18A98B6E82}"/>
    <cellStyle name="Millares 12 3 2 2 2 2 4" xfId="5458" xr:uid="{9CE01C1C-E9BE-481D-A858-F0B6148E4A1E}"/>
    <cellStyle name="Millares 12 3 2 2 2 2 4 2" xfId="16910" xr:uid="{4BA823B4-8C0E-43A8-90BD-B2D9CBAD5BDF}"/>
    <cellStyle name="Millares 12 3 2 2 2 2 4 2 2" xfId="39804" xr:uid="{4CFC9D54-A8F8-49F0-BBC3-AFF5E93AC12C}"/>
    <cellStyle name="Millares 12 3 2 2 2 2 4 3" xfId="28363" xr:uid="{050268E3-FAC6-45E2-8FA7-89719B225564}"/>
    <cellStyle name="Millares 12 3 2 2 2 2 4 4" xfId="51245" xr:uid="{3AB6BD5B-AF5C-40DC-907A-B6113AE912F4}"/>
    <cellStyle name="Millares 12 3 2 2 2 2 5" xfId="10519" xr:uid="{AD4A9E63-6BE3-4C17-B1CF-7E0947DC56A4}"/>
    <cellStyle name="Millares 12 3 2 2 2 2 5 2" xfId="21962" xr:uid="{8296C393-0512-4EAE-AF26-A42602E14234}"/>
    <cellStyle name="Millares 12 3 2 2 2 2 5 2 2" xfId="44856" xr:uid="{982DD0C8-8866-4F50-9ED5-F7519285B221}"/>
    <cellStyle name="Millares 12 3 2 2 2 2 5 3" xfId="33415" xr:uid="{67181C11-082C-4747-99FE-50D2356D1B79}"/>
    <cellStyle name="Millares 12 3 2 2 2 2 6" xfId="11603" xr:uid="{3DE5D24E-E362-4A4A-9788-37F9447E8371}"/>
    <cellStyle name="Millares 12 3 2 2 2 2 6 2" xfId="23046" xr:uid="{A605D8F0-A8F1-4C7D-88BE-1A51CD458FAB}"/>
    <cellStyle name="Millares 12 3 2 2 2 2 6 2 2" xfId="45940" xr:uid="{6412A74A-ED20-4A92-8FA4-E63D0ED03E63}"/>
    <cellStyle name="Millares 12 3 2 2 2 2 6 3" xfId="34499" xr:uid="{7F07AD31-24F0-4BF4-9837-AC7F4444BED6}"/>
    <cellStyle name="Millares 12 3 2 2 2 2 7" xfId="12668" xr:uid="{90F02275-A8F0-45C1-9569-EAAE51FFB403}"/>
    <cellStyle name="Millares 12 3 2 2 2 2 7 2" xfId="35562" xr:uid="{7C7792A7-CD66-4F15-8085-3CC212EC2FF6}"/>
    <cellStyle name="Millares 12 3 2 2 2 2 8" xfId="24121" xr:uid="{548EF038-4327-4661-BCC2-C51287842A4B}"/>
    <cellStyle name="Millares 12 3 2 2 2 2 9" xfId="47004" xr:uid="{29D73659-0141-4ABC-9D08-60795621A9E6}"/>
    <cellStyle name="Millares 12 3 2 2 2 3" xfId="2001" xr:uid="{4BC90439-614B-4849-B95D-E421847572B3}"/>
    <cellStyle name="Millares 12 3 2 2 2 3 2" xfId="6248" xr:uid="{41834AE8-F181-4DE2-9066-98319C18154C}"/>
    <cellStyle name="Millares 12 3 2 2 2 3 2 2" xfId="17700" xr:uid="{38FC6A76-466E-42CC-9AF3-3DB02821F3E2}"/>
    <cellStyle name="Millares 12 3 2 2 2 3 2 2 2" xfId="40594" xr:uid="{651F05B7-505F-4F05-9DFD-EFDDB61C93C8}"/>
    <cellStyle name="Millares 12 3 2 2 2 3 2 3" xfId="29153" xr:uid="{47C082D3-0435-4FFA-BCB1-6B4A849C7ADA}"/>
    <cellStyle name="Millares 12 3 2 2 2 3 2 4" xfId="52035" xr:uid="{DB87E595-B6EB-4FBE-AD3F-FEF222ACD1FD}"/>
    <cellStyle name="Millares 12 3 2 2 2 3 3" xfId="13458" xr:uid="{ADDB7F25-E03E-4678-B6A1-84C8968A1E3A}"/>
    <cellStyle name="Millares 12 3 2 2 2 3 3 2" xfId="36352" xr:uid="{92D2C39F-6A24-4881-9FF1-2FF951D11C37}"/>
    <cellStyle name="Millares 12 3 2 2 2 3 4" xfId="24911" xr:uid="{8A65D495-4B6A-494F-AF66-647ACDEBD41B}"/>
    <cellStyle name="Millares 12 3 2 2 2 3 5" xfId="47794" xr:uid="{6F371C00-A845-4AE8-BCAF-E3354C8602F3}"/>
    <cellStyle name="Millares 12 3 2 2 2 4" xfId="3844" xr:uid="{BA36E96E-38DF-46AF-A256-88664FA6DE33}"/>
    <cellStyle name="Millares 12 3 2 2 2 4 2" xfId="8087" xr:uid="{EDB48DCE-1789-4201-B732-0212391F103F}"/>
    <cellStyle name="Millares 12 3 2 2 2 4 2 2" xfId="19539" xr:uid="{0326C846-7177-45CC-A81B-1DF2A37ABC6A}"/>
    <cellStyle name="Millares 12 3 2 2 2 4 2 2 2" xfId="42433" xr:uid="{BFC0C759-3B04-48D3-966A-7AED324E1A21}"/>
    <cellStyle name="Millares 12 3 2 2 2 4 2 3" xfId="30992" xr:uid="{9C4A59B8-1BB6-41F1-8E78-12CBBED8251B}"/>
    <cellStyle name="Millares 12 3 2 2 2 4 2 4" xfId="53874" xr:uid="{8470B7CB-F771-4C15-9E49-3A91C4EFE5A7}"/>
    <cellStyle name="Millares 12 3 2 2 2 4 3" xfId="15297" xr:uid="{C305D87E-984F-41A8-8D82-E3A56770E2D5}"/>
    <cellStyle name="Millares 12 3 2 2 2 4 3 2" xfId="38191" xr:uid="{4818E9C8-54A6-4174-AB39-2143B4D76E71}"/>
    <cellStyle name="Millares 12 3 2 2 2 4 4" xfId="26750" xr:uid="{6671B962-0DC0-4F2A-B341-F60231A3ECA8}"/>
    <cellStyle name="Millares 12 3 2 2 2 4 5" xfId="49632" xr:uid="{2B47907A-73E5-48A1-97BE-91BA96FAFA15}"/>
    <cellStyle name="Millares 12 3 2 2 2 5" xfId="4931" xr:uid="{9E4E88DC-4F39-4ECA-B3D2-45169D604E4E}"/>
    <cellStyle name="Millares 12 3 2 2 2 5 2" xfId="16383" xr:uid="{EA8998C4-C137-429B-8C5B-9A9D634AC196}"/>
    <cellStyle name="Millares 12 3 2 2 2 5 2 2" xfId="39277" xr:uid="{5B206D57-EE71-4E9F-BDF7-6A2551E5E92D}"/>
    <cellStyle name="Millares 12 3 2 2 2 5 3" xfId="27836" xr:uid="{569F0652-4EA4-4945-A7E8-CBAB933A1313}"/>
    <cellStyle name="Millares 12 3 2 2 2 5 4" xfId="50718" xr:uid="{048B1EAD-F117-4BC9-9ABF-11D63FFEFE77}"/>
    <cellStyle name="Millares 12 3 2 2 2 6" xfId="9992" xr:uid="{380C90C9-B747-440C-A2DC-C25254D1B166}"/>
    <cellStyle name="Millares 12 3 2 2 2 6 2" xfId="21435" xr:uid="{0620D141-A259-436C-8B1A-5B1230DB3D47}"/>
    <cellStyle name="Millares 12 3 2 2 2 6 2 2" xfId="44329" xr:uid="{327590B4-BAA2-4D22-87CC-5F0CF133A06E}"/>
    <cellStyle name="Millares 12 3 2 2 2 6 3" xfId="32888" xr:uid="{07665611-A93C-4ACE-B2F1-162867CEA5CA}"/>
    <cellStyle name="Millares 12 3 2 2 2 7" xfId="11076" xr:uid="{6A0B3744-966E-4CD4-BBFA-0EA9FA968BAC}"/>
    <cellStyle name="Millares 12 3 2 2 2 7 2" xfId="22519" xr:uid="{2EEEF709-C971-4E9C-8A7E-21C1E1F79255}"/>
    <cellStyle name="Millares 12 3 2 2 2 7 2 2" xfId="45413" xr:uid="{B60F2145-8BA3-4154-A141-B5134067B6C5}"/>
    <cellStyle name="Millares 12 3 2 2 2 7 3" xfId="33972" xr:uid="{BE71ABD3-FBFB-45CA-A451-A6860B9FDEB9}"/>
    <cellStyle name="Millares 12 3 2 2 2 8" xfId="12141" xr:uid="{C3A5EEFF-9209-4039-84BA-DA62CF681D2A}"/>
    <cellStyle name="Millares 12 3 2 2 2 8 2" xfId="35035" xr:uid="{DEFE0BD8-6FE3-4FD4-AA00-F6521D858272}"/>
    <cellStyle name="Millares 12 3 2 2 2 9" xfId="23594" xr:uid="{6DF55260-FB3F-4261-BFDD-CF470239B5B1}"/>
    <cellStyle name="Millares 12 3 2 2 3" xfId="948" xr:uid="{110C814A-4FAC-4F13-96EC-BEFE1E17BCC2}"/>
    <cellStyle name="Millares 12 3 2 2 3 2" xfId="2265" xr:uid="{7F369325-3CF8-4E64-98A2-FC5DF791E4B5}"/>
    <cellStyle name="Millares 12 3 2 2 3 2 2" xfId="6512" xr:uid="{823FB5F6-3AE1-40A8-B1EA-092B839E4272}"/>
    <cellStyle name="Millares 12 3 2 2 3 2 2 2" xfId="17964" xr:uid="{0EC6D71D-4E2C-477D-B7AB-933C551967F7}"/>
    <cellStyle name="Millares 12 3 2 2 3 2 2 2 2" xfId="40858" xr:uid="{1CE0EE38-2042-4022-A1DC-84875EF4C940}"/>
    <cellStyle name="Millares 12 3 2 2 3 2 2 3" xfId="29417" xr:uid="{D9ECECF7-04A7-46D0-B72A-405C8745D2D6}"/>
    <cellStyle name="Millares 12 3 2 2 3 2 2 4" xfId="52299" xr:uid="{5920FB72-972B-4809-AF4A-61503F5ED8CD}"/>
    <cellStyle name="Millares 12 3 2 2 3 2 3" xfId="13722" xr:uid="{9CB1F383-EFA8-474B-9505-E177FAD5E8E1}"/>
    <cellStyle name="Millares 12 3 2 2 3 2 3 2" xfId="36616" xr:uid="{BA7586C4-04CD-43C9-9649-F439D34A24B2}"/>
    <cellStyle name="Millares 12 3 2 2 3 2 4" xfId="25175" xr:uid="{75361949-C84D-412C-8373-3604BDB7802B}"/>
    <cellStyle name="Millares 12 3 2 2 3 2 5" xfId="48058" xr:uid="{FB1D2FD4-DE55-48D0-A0EF-D0383A98E3CF}"/>
    <cellStyle name="Millares 12 3 2 2 3 3" xfId="4108" xr:uid="{377207F0-3C32-47BF-9385-723AA6DB7064}"/>
    <cellStyle name="Millares 12 3 2 2 3 3 2" xfId="8351" xr:uid="{43B5B1AD-CB57-47F4-A8C3-BEEE7333665E}"/>
    <cellStyle name="Millares 12 3 2 2 3 3 2 2" xfId="19803" xr:uid="{883309EF-A4A6-47FE-90BB-0D87AF4BBF89}"/>
    <cellStyle name="Millares 12 3 2 2 3 3 2 2 2" xfId="42697" xr:uid="{9E2B288D-492E-40E6-A7B5-C63BD9872A14}"/>
    <cellStyle name="Millares 12 3 2 2 3 3 2 3" xfId="31256" xr:uid="{F89AD034-6AFA-4DB9-8619-96E1EFECC8FC}"/>
    <cellStyle name="Millares 12 3 2 2 3 3 2 4" xfId="54138" xr:uid="{A23C1206-B6A7-46ED-B16D-D507A5FEB306}"/>
    <cellStyle name="Millares 12 3 2 2 3 3 3" xfId="15561" xr:uid="{FE9BA264-6A9C-41BC-B46C-215A5D0936B5}"/>
    <cellStyle name="Millares 12 3 2 2 3 3 3 2" xfId="38455" xr:uid="{EF607155-44B6-4F83-9568-DF3E2D56D711}"/>
    <cellStyle name="Millares 12 3 2 2 3 3 4" xfId="27014" xr:uid="{4A82F186-7127-4B76-ACE9-AB5522F031FA}"/>
    <cellStyle name="Millares 12 3 2 2 3 3 5" xfId="49896" xr:uid="{4C5A6ECE-EDB9-4DA4-8F0E-E0FB276ED206}"/>
    <cellStyle name="Millares 12 3 2 2 3 4" xfId="5195" xr:uid="{23C172C2-7CFC-470A-8C52-CC046D4EC2A1}"/>
    <cellStyle name="Millares 12 3 2 2 3 4 2" xfId="16647" xr:uid="{75159DFF-5129-428C-A4E5-41BFC4ACFD46}"/>
    <cellStyle name="Millares 12 3 2 2 3 4 2 2" xfId="39541" xr:uid="{90407159-2E93-4F32-BEEB-E0CB22CAF68C}"/>
    <cellStyle name="Millares 12 3 2 2 3 4 3" xfId="28100" xr:uid="{71E8D573-070C-43B9-84D5-050146D31D40}"/>
    <cellStyle name="Millares 12 3 2 2 3 4 4" xfId="50982" xr:uid="{D870EDC2-08D3-4E45-B7BD-D554547CC5BD}"/>
    <cellStyle name="Millares 12 3 2 2 3 5" xfId="10256" xr:uid="{FC1A4FD6-CE52-4E1A-8477-3291455D6F28}"/>
    <cellStyle name="Millares 12 3 2 2 3 5 2" xfId="21699" xr:uid="{C935FDAC-9BBF-4383-8E29-182299DF7583}"/>
    <cellStyle name="Millares 12 3 2 2 3 5 2 2" xfId="44593" xr:uid="{5F2A4A01-E373-4302-98F4-F9C800817C51}"/>
    <cellStyle name="Millares 12 3 2 2 3 5 3" xfId="33152" xr:uid="{DE41C1A4-4F1F-4106-A8F2-1E1D0E3CD6F8}"/>
    <cellStyle name="Millares 12 3 2 2 3 6" xfId="11340" xr:uid="{F669A955-F7D4-4337-8CD7-A07C5469A5D1}"/>
    <cellStyle name="Millares 12 3 2 2 3 6 2" xfId="22783" xr:uid="{16907BE4-35A8-4D04-882B-6B9279FD17DD}"/>
    <cellStyle name="Millares 12 3 2 2 3 6 2 2" xfId="45677" xr:uid="{EFAA2576-42B4-40D3-B7AA-65D0B4D3AA36}"/>
    <cellStyle name="Millares 12 3 2 2 3 6 3" xfId="34236" xr:uid="{9F3CDB3F-622F-479D-8B25-799DB5683613}"/>
    <cellStyle name="Millares 12 3 2 2 3 7" xfId="12405" xr:uid="{B9D9973D-54B9-4058-A426-AFD19CEBE31C}"/>
    <cellStyle name="Millares 12 3 2 2 3 7 2" xfId="35299" xr:uid="{431AFF83-235B-48D7-96B9-6DE6737C794C}"/>
    <cellStyle name="Millares 12 3 2 2 3 8" xfId="23858" xr:uid="{672D0298-CDC0-41A0-BE2A-C2C5B4923391}"/>
    <cellStyle name="Millares 12 3 2 2 3 9" xfId="46741" xr:uid="{6746390A-9A3C-4426-9081-7CDE128E5A53}"/>
    <cellStyle name="Millares 12 3 2 2 4" xfId="1476" xr:uid="{AF5CF701-A152-44AE-8D5C-22A8060E31D1}"/>
    <cellStyle name="Millares 12 3 2 2 4 2" xfId="2793" xr:uid="{FCEAFBD6-881A-4626-B51E-6CB6B7C8BBCD}"/>
    <cellStyle name="Millares 12 3 2 2 4 2 2" xfId="7040" xr:uid="{09C6DAE4-1C4E-4692-BAE1-BB9CF5B87F29}"/>
    <cellStyle name="Millares 12 3 2 2 4 2 2 2" xfId="18492" xr:uid="{E1BDB398-ED89-492B-9E8E-239BCFD55A45}"/>
    <cellStyle name="Millares 12 3 2 2 4 2 2 2 2" xfId="41386" xr:uid="{9C75BBEC-17AE-4537-A9E6-22C975A34428}"/>
    <cellStyle name="Millares 12 3 2 2 4 2 2 3" xfId="29945" xr:uid="{75362E3A-E114-4A79-A4DD-4302C746168D}"/>
    <cellStyle name="Millares 12 3 2 2 4 2 2 4" xfId="52827" xr:uid="{633560BA-EAB6-452B-A488-BF118B5E1433}"/>
    <cellStyle name="Millares 12 3 2 2 4 2 3" xfId="14250" xr:uid="{F43FF429-987E-4068-B524-6A147B8AC905}"/>
    <cellStyle name="Millares 12 3 2 2 4 2 3 2" xfId="37144" xr:uid="{A29E1174-462C-43C8-BB78-08ADE498464B}"/>
    <cellStyle name="Millares 12 3 2 2 4 2 4" xfId="25703" xr:uid="{FE31AB6A-DA01-4A9B-80B7-CBE8E8AB28B4}"/>
    <cellStyle name="Millares 12 3 2 2 4 2 5" xfId="48586" xr:uid="{E2C59518-7860-4232-A920-FD47B4F32F8E}"/>
    <cellStyle name="Millares 12 3 2 2 4 3" xfId="5723" xr:uid="{CE5020A1-2E71-4806-AF85-EE1E4007C83D}"/>
    <cellStyle name="Millares 12 3 2 2 4 3 2" xfId="17175" xr:uid="{29F89B1B-EBA0-45E1-929B-C11F5B30FDB6}"/>
    <cellStyle name="Millares 12 3 2 2 4 3 2 2" xfId="40069" xr:uid="{463AAA3F-C411-4582-BCA5-6F5DD4588B71}"/>
    <cellStyle name="Millares 12 3 2 2 4 3 3" xfId="28628" xr:uid="{B0184CCC-72A6-4CC3-A57D-8DEAB0657560}"/>
    <cellStyle name="Millares 12 3 2 2 4 3 4" xfId="51510" xr:uid="{10FDAB74-FE92-4043-9FD0-DE4969DF651D}"/>
    <cellStyle name="Millares 12 3 2 2 4 4" xfId="12933" xr:uid="{FA1A49FA-B49E-426B-A4B2-C10EDE861554}"/>
    <cellStyle name="Millares 12 3 2 2 4 4 2" xfId="35827" xr:uid="{4C4C101A-ABD9-4BC9-AFE2-6106C9429848}"/>
    <cellStyle name="Millares 12 3 2 2 4 5" xfId="24386" xr:uid="{08866106-790F-4AB6-A24E-BBB541232AE8}"/>
    <cellStyle name="Millares 12 3 2 2 4 6" xfId="47269" xr:uid="{B677A419-9DC0-43D6-B5FA-26FA4FC12050}"/>
    <cellStyle name="Millares 12 3 2 2 5" xfId="1738" xr:uid="{90611C97-A08A-4674-A5AB-A7683B379B20}"/>
    <cellStyle name="Millares 12 3 2 2 5 2" xfId="5985" xr:uid="{4E52B32C-0F77-4D9F-95D1-912299B2CE22}"/>
    <cellStyle name="Millares 12 3 2 2 5 2 2" xfId="17437" xr:uid="{4D4270EC-1707-41FD-A5AD-5C8B80C3DEDF}"/>
    <cellStyle name="Millares 12 3 2 2 5 2 2 2" xfId="40331" xr:uid="{AEF7E75C-3983-4FA9-AC78-6C85BBD7326B}"/>
    <cellStyle name="Millares 12 3 2 2 5 2 3" xfId="28890" xr:uid="{710C8384-65C1-4865-AB69-3571168A750F}"/>
    <cellStyle name="Millares 12 3 2 2 5 2 4" xfId="51772" xr:uid="{656A5856-11F9-4A2E-85D4-2DCC61C9E236}"/>
    <cellStyle name="Millares 12 3 2 2 5 3" xfId="13195" xr:uid="{15B1E17F-0335-4462-90EC-73BA9C74D035}"/>
    <cellStyle name="Millares 12 3 2 2 5 3 2" xfId="36089" xr:uid="{038F8C23-5630-4EE6-AC49-656A60EB7DC7}"/>
    <cellStyle name="Millares 12 3 2 2 5 4" xfId="24648" xr:uid="{06D8BC1D-91AB-4B7F-A3AB-FC76D58732DF}"/>
    <cellStyle name="Millares 12 3 2 2 5 5" xfId="47531" xr:uid="{FA24BA90-8BF0-4543-ABC2-C2B73171DC45}"/>
    <cellStyle name="Millares 12 3 2 2 6" xfId="3061" xr:uid="{4BE5F3FA-E2D6-4585-B16C-01A4C52B8A7A}"/>
    <cellStyle name="Millares 12 3 2 2 6 2" xfId="7303" xr:uid="{AED96839-7A1B-4B03-9446-5A1678805BF9}"/>
    <cellStyle name="Millares 12 3 2 2 6 2 2" xfId="18755" xr:uid="{8FB967EF-ACBB-4695-BF86-520F83F3380C}"/>
    <cellStyle name="Millares 12 3 2 2 6 2 2 2" xfId="41649" xr:uid="{E5E03A08-8EC6-4742-BEAE-D433A3717D79}"/>
    <cellStyle name="Millares 12 3 2 2 6 2 3" xfId="30208" xr:uid="{643FED56-B0A5-47F2-8BA6-7D6F8BBC7E4B}"/>
    <cellStyle name="Millares 12 3 2 2 6 2 4" xfId="53090" xr:uid="{1F1D5229-A2D2-4067-A3DD-EB602DC4478B}"/>
    <cellStyle name="Millares 12 3 2 2 6 3" xfId="14513" xr:uid="{E410A556-5EE6-4EAA-9DB8-FCE6B2F5D593}"/>
    <cellStyle name="Millares 12 3 2 2 6 3 2" xfId="37407" xr:uid="{BA654B3F-175C-40B5-9745-F199E8E287AE}"/>
    <cellStyle name="Millares 12 3 2 2 6 4" xfId="25966" xr:uid="{2BBD6763-137F-4B66-8BE4-D7F37C701319}"/>
    <cellStyle name="Millares 12 3 2 2 6 5" xfId="48848" xr:uid="{8BA0FFBC-2561-430A-8964-FB2B248FB54C}"/>
    <cellStyle name="Millares 12 3 2 2 7" xfId="3321" xr:uid="{AB9D583E-07CA-4C31-88A0-53AD477811D0}"/>
    <cellStyle name="Millares 12 3 2 2 7 2" xfId="7563" xr:uid="{7E379DF9-9C42-4377-862A-8B782AEBAF3F}"/>
    <cellStyle name="Millares 12 3 2 2 7 2 2" xfId="19015" xr:uid="{2318EB38-9756-4EC9-ADE4-DF2D162C50CB}"/>
    <cellStyle name="Millares 12 3 2 2 7 2 2 2" xfId="41909" xr:uid="{42D2CE03-1EE1-4DD5-A8D1-22084F7E38D9}"/>
    <cellStyle name="Millares 12 3 2 2 7 2 3" xfId="30468" xr:uid="{133227E9-BFCB-4663-9D2D-4EC1AEB9BAC1}"/>
    <cellStyle name="Millares 12 3 2 2 7 2 4" xfId="53350" xr:uid="{67290820-8749-4AE3-BF9F-5F7104EF47AA}"/>
    <cellStyle name="Millares 12 3 2 2 7 3" xfId="14773" xr:uid="{BC53C4EE-BEFD-4108-B8D2-91040FCE0BC9}"/>
    <cellStyle name="Millares 12 3 2 2 7 3 2" xfId="37667" xr:uid="{55C58FFE-0C23-49FD-B885-EEE2FC9F55A4}"/>
    <cellStyle name="Millares 12 3 2 2 7 4" xfId="26226" xr:uid="{4DB73FB1-B52E-4DF8-AC94-80BCE018E417}"/>
    <cellStyle name="Millares 12 3 2 2 7 5" xfId="49108" xr:uid="{C434F6E7-9F58-4591-8915-01AF4A8956D2}"/>
    <cellStyle name="Millares 12 3 2 2 8" xfId="3581" xr:uid="{F1935BC3-4255-4C9B-831C-8E4F6D97B21B}"/>
    <cellStyle name="Millares 12 3 2 2 8 2" xfId="7824" xr:uid="{010F4216-B363-4508-8FC1-AB87DD7A3494}"/>
    <cellStyle name="Millares 12 3 2 2 8 2 2" xfId="19276" xr:uid="{AA36B3B5-154D-45F3-9C68-85C8BEED67BB}"/>
    <cellStyle name="Millares 12 3 2 2 8 2 2 2" xfId="42170" xr:uid="{5321F830-195F-41A3-BEF6-A6241F466A20}"/>
    <cellStyle name="Millares 12 3 2 2 8 2 3" xfId="30729" xr:uid="{0268711E-0C96-4F0D-B26B-6F5E1902D0BC}"/>
    <cellStyle name="Millares 12 3 2 2 8 2 4" xfId="53611" xr:uid="{4C46E737-8AC1-4D0A-A764-AC7D9F2DF9C0}"/>
    <cellStyle name="Millares 12 3 2 2 8 3" xfId="15034" xr:uid="{440093A5-9D91-4A2A-805B-A2A186656CC1}"/>
    <cellStyle name="Millares 12 3 2 2 8 3 2" xfId="37928" xr:uid="{6BC53E45-DA7C-419F-8200-070EFD27B94E}"/>
    <cellStyle name="Millares 12 3 2 2 8 4" xfId="26487" xr:uid="{D1112860-5A00-4848-B3BF-E15C522BE6FC}"/>
    <cellStyle name="Millares 12 3 2 2 8 5" xfId="49369" xr:uid="{DF16B141-B707-4541-93CB-88A60EA187D4}"/>
    <cellStyle name="Millares 12 3 2 2 9" xfId="4649" xr:uid="{5FC6745B-D429-44A2-B591-2E21BA0DD579}"/>
    <cellStyle name="Millares 12 3 2 2 9 2" xfId="16101" xr:uid="{BA7BA8F7-D947-4AEC-B6B1-F2704098B845}"/>
    <cellStyle name="Millares 12 3 2 2 9 2 2" xfId="38995" xr:uid="{A0888CD4-FA7B-4D12-871A-8CAB298AA034}"/>
    <cellStyle name="Millares 12 3 2 2 9 3" xfId="27554" xr:uid="{1DA74FC3-A709-4483-A137-3B7059461069}"/>
    <cellStyle name="Millares 12 3 2 2 9 4" xfId="50436" xr:uid="{4C22BADC-9EBC-4413-B613-BCF4C307E284}"/>
    <cellStyle name="Millares 12 3 2 3" xfId="567" xr:uid="{34BF3458-A1C5-4D92-A82E-5351FF49372B}"/>
    <cellStyle name="Millares 12 3 2 3 10" xfId="46361" xr:uid="{72620477-E367-4553-91F7-3D839B092773}"/>
    <cellStyle name="Millares 12 3 2 3 11" xfId="55705" xr:uid="{4982D04D-A72D-42A1-943D-BB52A5C63D59}"/>
    <cellStyle name="Millares 12 3 2 3 2" xfId="1095" xr:uid="{B0F501D8-FA10-47ED-8699-B9A5B7486175}"/>
    <cellStyle name="Millares 12 3 2 3 2 2" xfId="2412" xr:uid="{20C5A4FE-7E16-4A18-B506-7989F8F625D2}"/>
    <cellStyle name="Millares 12 3 2 3 2 2 2" xfId="6659" xr:uid="{551D493E-2BF6-4AF4-8FCE-6A4CA2E3E3D2}"/>
    <cellStyle name="Millares 12 3 2 3 2 2 2 2" xfId="18111" xr:uid="{0DAC3521-0848-4C44-90A6-53672DA427D4}"/>
    <cellStyle name="Millares 12 3 2 3 2 2 2 2 2" xfId="41005" xr:uid="{A18BECEF-C9D4-4B25-9F6D-C9B6E4F5F754}"/>
    <cellStyle name="Millares 12 3 2 3 2 2 2 3" xfId="29564" xr:uid="{94C286C2-5283-4A85-B809-B6A00A4ECC5D}"/>
    <cellStyle name="Millares 12 3 2 3 2 2 2 4" xfId="52446" xr:uid="{B80A4D9A-E53F-4DE8-A103-20AD0DE59A2E}"/>
    <cellStyle name="Millares 12 3 2 3 2 2 3" xfId="13869" xr:uid="{E3AA53C8-29E6-42E8-A9C6-FF5985D00620}"/>
    <cellStyle name="Millares 12 3 2 3 2 2 3 2" xfId="36763" xr:uid="{CC8BEAA7-E803-426A-9ADE-53D6A032AD17}"/>
    <cellStyle name="Millares 12 3 2 3 2 2 4" xfId="25322" xr:uid="{E6793E1C-EE67-4531-98D0-D05F22F00292}"/>
    <cellStyle name="Millares 12 3 2 3 2 2 5" xfId="48205" xr:uid="{5C380020-C1D3-41F5-A888-016E3054B784}"/>
    <cellStyle name="Millares 12 3 2 3 2 3" xfId="4255" xr:uid="{1D7D70DB-C73F-4AF1-9CC5-3B9FF322F020}"/>
    <cellStyle name="Millares 12 3 2 3 2 3 2" xfId="8498" xr:uid="{1A66D005-EE71-4BF7-9D8A-1F9223F48F21}"/>
    <cellStyle name="Millares 12 3 2 3 2 3 2 2" xfId="19950" xr:uid="{C899D264-B266-42E6-934B-2CAA52001D46}"/>
    <cellStyle name="Millares 12 3 2 3 2 3 2 2 2" xfId="42844" xr:uid="{16D0D67D-4A48-44FA-B9C2-A95171DC8C23}"/>
    <cellStyle name="Millares 12 3 2 3 2 3 2 3" xfId="31403" xr:uid="{89192777-BDCF-4825-80D8-C4346B72D3D9}"/>
    <cellStyle name="Millares 12 3 2 3 2 3 2 4" xfId="54285" xr:uid="{1B16846B-1197-4596-B419-0064C1E16B7B}"/>
    <cellStyle name="Millares 12 3 2 3 2 3 3" xfId="15708" xr:uid="{2DBB6DE5-F27C-4B76-AE9A-1D5BED1121A1}"/>
    <cellStyle name="Millares 12 3 2 3 2 3 3 2" xfId="38602" xr:uid="{16052840-EE8D-4EEE-AD81-B0E0980E7836}"/>
    <cellStyle name="Millares 12 3 2 3 2 3 4" xfId="27161" xr:uid="{0B603A33-F20A-493F-B7F7-92BB64E8E087}"/>
    <cellStyle name="Millares 12 3 2 3 2 3 5" xfId="50043" xr:uid="{4BBAD745-6A58-4A7D-91A9-043F70CA89D5}"/>
    <cellStyle name="Millares 12 3 2 3 2 4" xfId="5342" xr:uid="{AE62CA43-5A55-478C-A864-206C82D4A57C}"/>
    <cellStyle name="Millares 12 3 2 3 2 4 2" xfId="16794" xr:uid="{20C020B3-CBF7-418D-BD9B-0295DCE8A2B1}"/>
    <cellStyle name="Millares 12 3 2 3 2 4 2 2" xfId="39688" xr:uid="{40AE0036-0868-410C-97F8-AC2D10758F2B}"/>
    <cellStyle name="Millares 12 3 2 3 2 4 3" xfId="28247" xr:uid="{E287A224-669B-4CC5-97AF-C7B5AE96BB74}"/>
    <cellStyle name="Millares 12 3 2 3 2 4 4" xfId="51129" xr:uid="{00F2B024-F4E4-4DB3-B90C-75BF49503D02}"/>
    <cellStyle name="Millares 12 3 2 3 2 5" xfId="10403" xr:uid="{24223032-C3C0-4125-ACF0-00C49D8AE221}"/>
    <cellStyle name="Millares 12 3 2 3 2 5 2" xfId="21846" xr:uid="{CBC41B68-2FA0-4EE9-905E-30B9C128EF3D}"/>
    <cellStyle name="Millares 12 3 2 3 2 5 2 2" xfId="44740" xr:uid="{C7965D84-EE23-43C0-BFB0-65F8EE9685F6}"/>
    <cellStyle name="Millares 12 3 2 3 2 5 3" xfId="33299" xr:uid="{CE2DD500-F081-4AA5-89F7-D5B33E628309}"/>
    <cellStyle name="Millares 12 3 2 3 2 6" xfId="11487" xr:uid="{B91C540C-15C5-4AB2-93CE-AA7378A3D62D}"/>
    <cellStyle name="Millares 12 3 2 3 2 6 2" xfId="22930" xr:uid="{DC2681BC-4070-4456-88F6-3B94B715FCF2}"/>
    <cellStyle name="Millares 12 3 2 3 2 6 2 2" xfId="45824" xr:uid="{0344315E-492D-4F9F-81E4-F9BA4DD24BF3}"/>
    <cellStyle name="Millares 12 3 2 3 2 6 3" xfId="34383" xr:uid="{3F8B5EFD-283C-4AA0-BA57-9635D580E3D1}"/>
    <cellStyle name="Millares 12 3 2 3 2 7" xfId="12552" xr:uid="{0C5FB52A-7485-4644-B976-AD05A5527622}"/>
    <cellStyle name="Millares 12 3 2 3 2 7 2" xfId="35446" xr:uid="{561E3708-A182-43A1-B38F-C938A951A439}"/>
    <cellStyle name="Millares 12 3 2 3 2 8" xfId="24005" xr:uid="{E38FD91C-9E8E-4816-A3CE-A28520574D14}"/>
    <cellStyle name="Millares 12 3 2 3 2 9" xfId="46888" xr:uid="{BDCFF7DD-31DE-4858-BAAA-CD00B273BA4F}"/>
    <cellStyle name="Millares 12 3 2 3 3" xfId="1885" xr:uid="{DC3C9D3F-730F-458A-8196-B8821BE51BDD}"/>
    <cellStyle name="Millares 12 3 2 3 3 2" xfId="6132" xr:uid="{B43A8C71-549C-4665-80A2-6E591A66643D}"/>
    <cellStyle name="Millares 12 3 2 3 3 2 2" xfId="17584" xr:uid="{A27485EF-6FC8-422C-AA17-9F914CE34965}"/>
    <cellStyle name="Millares 12 3 2 3 3 2 2 2" xfId="40478" xr:uid="{1CE75E3B-DB1E-42B9-A6EC-61ACBBCAF75E}"/>
    <cellStyle name="Millares 12 3 2 3 3 2 3" xfId="29037" xr:uid="{B4877B85-91F3-4E7C-809C-FFB59E6BC19E}"/>
    <cellStyle name="Millares 12 3 2 3 3 2 4" xfId="51919" xr:uid="{F9377C68-DC7C-4EFC-A14C-35C4E4550723}"/>
    <cellStyle name="Millares 12 3 2 3 3 3" xfId="13342" xr:uid="{4140210F-E564-4347-AC83-7B85B064A59C}"/>
    <cellStyle name="Millares 12 3 2 3 3 3 2" xfId="36236" xr:uid="{7E59A4EA-28CF-4BFF-B99A-534C9B08E721}"/>
    <cellStyle name="Millares 12 3 2 3 3 4" xfId="24795" xr:uid="{6150E3DB-FEA7-4205-80F1-5194D6A0C86B}"/>
    <cellStyle name="Millares 12 3 2 3 3 5" xfId="47678" xr:uid="{7C11FFFF-DF43-4FBE-B8D7-9CDE8EA6731C}"/>
    <cellStyle name="Millares 12 3 2 3 4" xfId="3728" xr:uid="{CDD88B85-BE4C-4298-B477-0C6A84E1BDFB}"/>
    <cellStyle name="Millares 12 3 2 3 4 2" xfId="7971" xr:uid="{8FDADD88-1D12-4A8C-9149-8524962907B0}"/>
    <cellStyle name="Millares 12 3 2 3 4 2 2" xfId="19423" xr:uid="{5FC0251A-25DB-43A8-A0B6-45AD7B662188}"/>
    <cellStyle name="Millares 12 3 2 3 4 2 2 2" xfId="42317" xr:uid="{826E4824-3E28-47B2-B969-57FC41F710D7}"/>
    <cellStyle name="Millares 12 3 2 3 4 2 3" xfId="30876" xr:uid="{8171A466-79B2-47F6-9DF5-A1747278C623}"/>
    <cellStyle name="Millares 12 3 2 3 4 2 4" xfId="53758" xr:uid="{0E9C3278-D8AC-4F4F-8D58-BB224720375F}"/>
    <cellStyle name="Millares 12 3 2 3 4 3" xfId="15181" xr:uid="{2029AA0F-2DCF-4334-9479-BE77C17ECC76}"/>
    <cellStyle name="Millares 12 3 2 3 4 3 2" xfId="38075" xr:uid="{59E82557-6CCB-4646-8828-86C59B130965}"/>
    <cellStyle name="Millares 12 3 2 3 4 4" xfId="26634" xr:uid="{A96D195B-3870-4617-B5A6-BD694EDA31A1}"/>
    <cellStyle name="Millares 12 3 2 3 4 5" xfId="49516" xr:uid="{24B633E8-05B4-437E-B72A-FB6C91BA34A3}"/>
    <cellStyle name="Millares 12 3 2 3 5" xfId="4815" xr:uid="{8732A01D-CC2D-4721-BBC4-7379739BC7C0}"/>
    <cellStyle name="Millares 12 3 2 3 5 2" xfId="16267" xr:uid="{62115D55-2416-4CEE-8E3F-C570F228CB9D}"/>
    <cellStyle name="Millares 12 3 2 3 5 2 2" xfId="39161" xr:uid="{DE1BFF6D-F6B4-4FBE-9454-0784D8ADE725}"/>
    <cellStyle name="Millares 12 3 2 3 5 3" xfId="27720" xr:uid="{6647C124-23CA-40B0-9695-C0858223A8BD}"/>
    <cellStyle name="Millares 12 3 2 3 5 4" xfId="50602" xr:uid="{55EC261C-6A00-4BB1-A0A8-44C625470997}"/>
    <cellStyle name="Millares 12 3 2 3 6" xfId="9876" xr:uid="{91476BA5-5E05-4239-9C81-D35535F9A27F}"/>
    <cellStyle name="Millares 12 3 2 3 6 2" xfId="21319" xr:uid="{460824E1-5A9B-467F-B1AE-BD9BF22291A2}"/>
    <cellStyle name="Millares 12 3 2 3 6 2 2" xfId="44213" xr:uid="{BF7AB298-62EC-45DA-A8AF-79CADC3E0DE2}"/>
    <cellStyle name="Millares 12 3 2 3 6 3" xfId="32772" xr:uid="{A8AAFAEF-3600-4C78-9BA1-1EBEF9C0DBB5}"/>
    <cellStyle name="Millares 12 3 2 3 7" xfId="10960" xr:uid="{00DD5141-BB0C-4EFB-93F4-27A5811CF13A}"/>
    <cellStyle name="Millares 12 3 2 3 7 2" xfId="22403" xr:uid="{EAC2F69C-4AC4-4C2D-AFE9-23AA1FFA0AC7}"/>
    <cellStyle name="Millares 12 3 2 3 7 2 2" xfId="45297" xr:uid="{32E957F6-D897-4AD5-BC72-1D68AEEE0868}"/>
    <cellStyle name="Millares 12 3 2 3 7 3" xfId="33856" xr:uid="{5C8D81E3-D177-4C56-8B66-7E5E92DB75A0}"/>
    <cellStyle name="Millares 12 3 2 3 8" xfId="12025" xr:uid="{8F1D7DEE-3857-403B-926A-70B01E6CD55A}"/>
    <cellStyle name="Millares 12 3 2 3 8 2" xfId="34919" xr:uid="{FE56048E-4DE6-4AD0-8DF6-06DDE3A26597}"/>
    <cellStyle name="Millares 12 3 2 3 9" xfId="23478" xr:uid="{1FB74697-5F26-41A2-9E95-519802A26196}"/>
    <cellStyle name="Millares 12 3 2 4" xfId="831" xr:uid="{2DE73CEB-56BD-44C8-8644-B8A5B1774B1C}"/>
    <cellStyle name="Millares 12 3 2 4 2" xfId="2148" xr:uid="{5674C700-6AEB-485E-8AEE-594E6FDFAC4A}"/>
    <cellStyle name="Millares 12 3 2 4 2 2" xfId="6395" xr:uid="{EF7DD100-36AD-44E7-95B9-8839DA6826EA}"/>
    <cellStyle name="Millares 12 3 2 4 2 2 2" xfId="17847" xr:uid="{B460038E-6A76-429C-85CD-7642DE29297B}"/>
    <cellStyle name="Millares 12 3 2 4 2 2 2 2" xfId="40741" xr:uid="{168B68A2-0FDE-4FC9-ABA5-CDB362D4CAC5}"/>
    <cellStyle name="Millares 12 3 2 4 2 2 3" xfId="29300" xr:uid="{B1D5300B-92E9-44E1-A2E8-BDF17426195D}"/>
    <cellStyle name="Millares 12 3 2 4 2 2 4" xfId="52182" xr:uid="{4608EBFA-25A9-4AEC-A941-0951FCDD4DEB}"/>
    <cellStyle name="Millares 12 3 2 4 2 3" xfId="13605" xr:uid="{01C8323E-8D13-4598-9CF6-876A2FEC0079}"/>
    <cellStyle name="Millares 12 3 2 4 2 3 2" xfId="36499" xr:uid="{E0A1911D-AB22-48F3-8F4C-F317D15FECF8}"/>
    <cellStyle name="Millares 12 3 2 4 2 4" xfId="25058" xr:uid="{F8B6D532-4F99-4667-ACAA-8D7E349C2E8D}"/>
    <cellStyle name="Millares 12 3 2 4 2 5" xfId="47941" xr:uid="{AF32BDD2-A5D8-43A1-9861-BDBB39CF5AC7}"/>
    <cellStyle name="Millares 12 3 2 4 3" xfId="3991" xr:uid="{4F1959DE-322B-4E26-9E74-01C5C55E143A}"/>
    <cellStyle name="Millares 12 3 2 4 3 2" xfId="8234" xr:uid="{0F3C3FFD-9C8A-402A-A8F0-F163260B38D0}"/>
    <cellStyle name="Millares 12 3 2 4 3 2 2" xfId="19686" xr:uid="{CCB8EC05-95BE-4B0E-B5FB-A5638E6142FB}"/>
    <cellStyle name="Millares 12 3 2 4 3 2 2 2" xfId="42580" xr:uid="{B1DCF576-A545-47B4-8F05-334A3EC68D54}"/>
    <cellStyle name="Millares 12 3 2 4 3 2 3" xfId="31139" xr:uid="{10816CD4-A207-49EE-9411-D507EE8D7519}"/>
    <cellStyle name="Millares 12 3 2 4 3 2 4" xfId="54021" xr:uid="{723F0403-D44A-4596-967A-5F5515C34A4E}"/>
    <cellStyle name="Millares 12 3 2 4 3 3" xfId="15444" xr:uid="{8EC8E8B2-07D8-4C41-8031-BEBE88E16982}"/>
    <cellStyle name="Millares 12 3 2 4 3 3 2" xfId="38338" xr:uid="{A6243DFA-A18C-4EC7-8317-DF4FE745CD15}"/>
    <cellStyle name="Millares 12 3 2 4 3 4" xfId="26897" xr:uid="{80E35AEA-0240-48EB-AD56-2F37F1C64499}"/>
    <cellStyle name="Millares 12 3 2 4 3 5" xfId="49779" xr:uid="{5BFCE826-26C9-4BE7-A93C-94770449FE05}"/>
    <cellStyle name="Millares 12 3 2 4 4" xfId="5078" xr:uid="{763A13B6-E944-4045-9D38-85C376ED44D2}"/>
    <cellStyle name="Millares 12 3 2 4 4 2" xfId="16530" xr:uid="{FF1BCCA4-1148-4812-B962-98558A854154}"/>
    <cellStyle name="Millares 12 3 2 4 4 2 2" xfId="39424" xr:uid="{ACAC88E1-57E6-4C50-809B-1949D08C0F3B}"/>
    <cellStyle name="Millares 12 3 2 4 4 3" xfId="27983" xr:uid="{ECCF40A5-5979-4592-857B-442DB5F3BDFC}"/>
    <cellStyle name="Millares 12 3 2 4 4 4" xfId="50865" xr:uid="{5D37BBAE-6E4B-447C-9280-477444F16D23}"/>
    <cellStyle name="Millares 12 3 2 4 5" xfId="10139" xr:uid="{5F46D151-C7BF-4D91-ABE0-B02DA16B9DD2}"/>
    <cellStyle name="Millares 12 3 2 4 5 2" xfId="21582" xr:uid="{E2BDB333-4598-4940-9445-CDBF205D819F}"/>
    <cellStyle name="Millares 12 3 2 4 5 2 2" xfId="44476" xr:uid="{F9AA623B-82D7-41BC-88B9-BF69473DC08A}"/>
    <cellStyle name="Millares 12 3 2 4 5 3" xfId="33035" xr:uid="{C93C7AC7-8200-445A-A684-B91A8C0BE0FC}"/>
    <cellStyle name="Millares 12 3 2 4 6" xfId="11223" xr:uid="{2FA89885-2365-4549-9D2E-E64BB59C3159}"/>
    <cellStyle name="Millares 12 3 2 4 6 2" xfId="22666" xr:uid="{777DA7CD-EAC5-471E-8458-8949D05D1B58}"/>
    <cellStyle name="Millares 12 3 2 4 6 2 2" xfId="45560" xr:uid="{4E733A47-945F-4C02-A852-AECB027B5E9B}"/>
    <cellStyle name="Millares 12 3 2 4 6 3" xfId="34119" xr:uid="{173F9E80-0CF9-4F2A-9F9F-DDB31B5669B8}"/>
    <cellStyle name="Millares 12 3 2 4 7" xfId="12288" xr:uid="{AA0E3A5B-25CF-43E9-883F-FD65A55E6945}"/>
    <cellStyle name="Millares 12 3 2 4 7 2" xfId="35182" xr:uid="{ECA93AE6-CE97-4DC5-ABF3-C06F616DFC93}"/>
    <cellStyle name="Millares 12 3 2 4 8" xfId="23741" xr:uid="{65ED5C0D-2EC0-4890-B042-00E78274535B}"/>
    <cellStyle name="Millares 12 3 2 4 9" xfId="46624" xr:uid="{CDEFD19C-EBAF-49B8-BBD2-6DD12B42E15E}"/>
    <cellStyle name="Millares 12 3 2 5" xfId="1359" xr:uid="{81BE9591-DB1B-4EDD-990F-E165A894185F}"/>
    <cellStyle name="Millares 12 3 2 5 2" xfId="2676" xr:uid="{D18CC011-5D7C-4A43-B86D-07BE59F23DE0}"/>
    <cellStyle name="Millares 12 3 2 5 2 2" xfId="6923" xr:uid="{6878443D-CDB3-42F1-A8B4-763DCA1D56B9}"/>
    <cellStyle name="Millares 12 3 2 5 2 2 2" xfId="18375" xr:uid="{451FF8D8-54DA-48CA-893A-D1D4614B0978}"/>
    <cellStyle name="Millares 12 3 2 5 2 2 2 2" xfId="41269" xr:uid="{6CD7EC43-5AA2-4EE6-80CF-408DCDE28646}"/>
    <cellStyle name="Millares 12 3 2 5 2 2 3" xfId="29828" xr:uid="{F3FD95EC-FBD2-458C-8E93-B94222E3BD7C}"/>
    <cellStyle name="Millares 12 3 2 5 2 2 4" xfId="52710" xr:uid="{5DD851EE-F082-48B0-8BEB-BB869FB3DDEA}"/>
    <cellStyle name="Millares 12 3 2 5 2 3" xfId="14133" xr:uid="{86CC6AF0-2DF4-43A7-B880-01B5E6B3336F}"/>
    <cellStyle name="Millares 12 3 2 5 2 3 2" xfId="37027" xr:uid="{B0F8A4AC-5113-4514-9757-8466BF42487A}"/>
    <cellStyle name="Millares 12 3 2 5 2 4" xfId="25586" xr:uid="{502972F5-E30C-4946-A45E-06799D527318}"/>
    <cellStyle name="Millares 12 3 2 5 2 5" xfId="48469" xr:uid="{EB40F9EF-70CD-4A23-920C-9F2141BE46F9}"/>
    <cellStyle name="Millares 12 3 2 5 3" xfId="5606" xr:uid="{B11A4273-DEA9-41E5-BC2F-6CE5D2EF3F7F}"/>
    <cellStyle name="Millares 12 3 2 5 3 2" xfId="17058" xr:uid="{86E90295-7D75-4BD0-8ED8-E3EF0B558F76}"/>
    <cellStyle name="Millares 12 3 2 5 3 2 2" xfId="39952" xr:uid="{96FB46DE-F8D3-4ED4-94CD-AA1380AE881D}"/>
    <cellStyle name="Millares 12 3 2 5 3 3" xfId="28511" xr:uid="{3F9420DD-8405-4340-B084-C2A49CA814D0}"/>
    <cellStyle name="Millares 12 3 2 5 3 4" xfId="51393" xr:uid="{635B073D-02DC-4617-8027-8B50A8C0281A}"/>
    <cellStyle name="Millares 12 3 2 5 4" xfId="12816" xr:uid="{6803E6AA-E625-4492-8B5F-07AD54BF2735}"/>
    <cellStyle name="Millares 12 3 2 5 4 2" xfId="35710" xr:uid="{FAD1DC01-5A60-4B5F-8F3B-A7CA1188C714}"/>
    <cellStyle name="Millares 12 3 2 5 5" xfId="24269" xr:uid="{4F6FE0EA-B971-48BD-A18C-2CB04A1A6989}"/>
    <cellStyle name="Millares 12 3 2 5 6" xfId="47152" xr:uid="{F15AE6C2-F1B4-4F23-B0CD-60591D269D69}"/>
    <cellStyle name="Millares 12 3 2 6" xfId="1622" xr:uid="{3B1E3F61-9E2A-4F74-85D6-FF0D33798F59}"/>
    <cellStyle name="Millares 12 3 2 6 2" xfId="5869" xr:uid="{E8F68511-1071-4BB0-A276-8A7080F68F27}"/>
    <cellStyle name="Millares 12 3 2 6 2 2" xfId="17321" xr:uid="{99E766AE-DBC5-480F-AAFF-589DCF1AC430}"/>
    <cellStyle name="Millares 12 3 2 6 2 2 2" xfId="40215" xr:uid="{9075801F-31C9-42AA-BF61-F900A91CB58F}"/>
    <cellStyle name="Millares 12 3 2 6 2 3" xfId="28774" xr:uid="{0ADF8DA4-CC70-4E3D-ABCD-23352E96019F}"/>
    <cellStyle name="Millares 12 3 2 6 2 4" xfId="51656" xr:uid="{9F48680D-7F09-4C1E-90E4-2FA020A176E7}"/>
    <cellStyle name="Millares 12 3 2 6 3" xfId="13079" xr:uid="{86EE01B1-774E-42C3-AF0A-B29242A86F91}"/>
    <cellStyle name="Millares 12 3 2 6 3 2" xfId="35973" xr:uid="{9AB55074-969A-42FC-86C8-9531A3EDB91E}"/>
    <cellStyle name="Millares 12 3 2 6 4" xfId="24532" xr:uid="{43213679-A5F5-4833-9167-719D122B1393}"/>
    <cellStyle name="Millares 12 3 2 6 5" xfId="47415" xr:uid="{9FFF365C-1070-4436-8BAA-2E2AD7133724}"/>
    <cellStyle name="Millares 12 3 2 7" xfId="2944" xr:uid="{57F0EEC0-3188-4389-8730-240E9838D95F}"/>
    <cellStyle name="Millares 12 3 2 7 2" xfId="7187" xr:uid="{D85B944B-52DD-4DDB-B529-53B9C7A841B2}"/>
    <cellStyle name="Millares 12 3 2 7 2 2" xfId="18639" xr:uid="{C262313D-3616-45C8-B106-9032D074061E}"/>
    <cellStyle name="Millares 12 3 2 7 2 2 2" xfId="41533" xr:uid="{C0923A45-D841-4C9E-8E34-2F33DC51DCB4}"/>
    <cellStyle name="Millares 12 3 2 7 2 3" xfId="30092" xr:uid="{80BCD4D5-A312-4A3B-B8D6-19D64AD00905}"/>
    <cellStyle name="Millares 12 3 2 7 2 4" xfId="52974" xr:uid="{6D25069E-52EF-48E6-B762-AE13B7D0F3A9}"/>
    <cellStyle name="Millares 12 3 2 7 3" xfId="14397" xr:uid="{043ED136-2CCC-4315-857E-88CED0A080D4}"/>
    <cellStyle name="Millares 12 3 2 7 3 2" xfId="37291" xr:uid="{F351EDB5-2597-4736-9353-7D2FC3DB11C2}"/>
    <cellStyle name="Millares 12 3 2 7 4" xfId="25850" xr:uid="{3C878F3E-CAFD-4477-B4AC-6647F5861821}"/>
    <cellStyle name="Millares 12 3 2 7 5" xfId="48732" xr:uid="{9241D968-0AC3-4561-ABC6-75A6B1E99E9D}"/>
    <cellStyle name="Millares 12 3 2 8" xfId="3204" xr:uid="{704F3DFF-FAFC-463A-B63A-89A940D4FEC4}"/>
    <cellStyle name="Millares 12 3 2 8 2" xfId="7446" xr:uid="{5F069010-02BD-4354-990A-2DE67C5A6E10}"/>
    <cellStyle name="Millares 12 3 2 8 2 2" xfId="18898" xr:uid="{91F5A3A5-E5EF-41A4-8689-AA4A4E442B2F}"/>
    <cellStyle name="Millares 12 3 2 8 2 2 2" xfId="41792" xr:uid="{51DFD68F-696D-4FF2-8FDA-5BE40BACD86F}"/>
    <cellStyle name="Millares 12 3 2 8 2 3" xfId="30351" xr:uid="{931C074C-F4DB-4137-8649-838A2238A9A9}"/>
    <cellStyle name="Millares 12 3 2 8 2 4" xfId="53233" xr:uid="{4E4D621E-E89E-4260-A8FF-652DADD0877E}"/>
    <cellStyle name="Millares 12 3 2 8 3" xfId="14656" xr:uid="{CBCA9C97-7DAD-4D61-8382-172B4A17B708}"/>
    <cellStyle name="Millares 12 3 2 8 3 2" xfId="37550" xr:uid="{1DBD4B08-9BDB-446B-BB4A-A876F9FB0C20}"/>
    <cellStyle name="Millares 12 3 2 8 4" xfId="26109" xr:uid="{64ED64D2-AEAD-42B7-B597-5442932307E8}"/>
    <cellStyle name="Millares 12 3 2 8 5" xfId="48991" xr:uid="{0C809E3E-A400-4631-904A-48776A779E64}"/>
    <cellStyle name="Millares 12 3 2 9" xfId="3465" xr:uid="{8DAA1D9F-E3F1-4A45-8E48-4D7F9DD97D05}"/>
    <cellStyle name="Millares 12 3 2 9 2" xfId="7708" xr:uid="{FD0E69BF-14A5-4386-81EE-AA0755B6B136}"/>
    <cellStyle name="Millares 12 3 2 9 2 2" xfId="19160" xr:uid="{7008746A-043D-412A-8959-7423B5C3961F}"/>
    <cellStyle name="Millares 12 3 2 9 2 2 2" xfId="42054" xr:uid="{B1F35766-380A-4E4C-AA03-E7803F4E9D96}"/>
    <cellStyle name="Millares 12 3 2 9 2 3" xfId="30613" xr:uid="{7C8CE683-1405-481B-AADE-3D8AB0C83A82}"/>
    <cellStyle name="Millares 12 3 2 9 2 4" xfId="53495" xr:uid="{485108C8-A6B5-40C4-B752-1664D98B7D3A}"/>
    <cellStyle name="Millares 12 3 2 9 3" xfId="14918" xr:uid="{9869D669-0939-4229-9B03-22F3681E503C}"/>
    <cellStyle name="Millares 12 3 2 9 3 2" xfId="37812" xr:uid="{4C958D3D-5956-424C-B34A-36C0C3F2D876}"/>
    <cellStyle name="Millares 12 3 2 9 4" xfId="26371" xr:uid="{9E3E20BE-B45C-4A62-8357-1BBACE1E3A18}"/>
    <cellStyle name="Millares 12 3 2 9 5" xfId="49253" xr:uid="{5BE04F8C-952A-4497-BA2D-D706ED93B66E}"/>
    <cellStyle name="Millares 12 3 20" xfId="55397" xr:uid="{AAA8E4B4-EBE8-454C-A568-D1A7E29F48A3}"/>
    <cellStyle name="Millares 12 3 3" xfId="383" xr:uid="{D1786936-F4AC-4E25-906D-EE64B9AC8D64}"/>
    <cellStyle name="Millares 12 3 3 10" xfId="8891" xr:uid="{FB485FEF-021E-4EE3-88B4-C30CEFB9DE1F}"/>
    <cellStyle name="Millares 12 3 3 10 2" xfId="20335" xr:uid="{A701E136-058C-4299-8DC5-979F36E2F275}"/>
    <cellStyle name="Millares 12 3 3 10 2 2" xfId="43229" xr:uid="{492083DA-098B-4CE7-9A20-E30D22011D28}"/>
    <cellStyle name="Millares 12 3 3 10 3" xfId="31788" xr:uid="{D6FA538D-6B50-49A8-B01B-A35DF2E05C65}"/>
    <cellStyle name="Millares 12 3 3 10 4" xfId="54670" xr:uid="{E06647C7-1990-4611-B0EA-0B5E073E4EA7}"/>
    <cellStyle name="Millares 12 3 3 11" xfId="9153" xr:uid="{F81A4EFA-AE40-4331-B83E-900459DB1EF6}"/>
    <cellStyle name="Millares 12 3 3 11 2" xfId="20597" xr:uid="{8311BDE8-09A0-4FB4-A38D-3D974FB142AC}"/>
    <cellStyle name="Millares 12 3 3 11 2 2" xfId="43491" xr:uid="{C25FEB01-91D8-4B8C-A76B-D00C2D27DB3D}"/>
    <cellStyle name="Millares 12 3 3 11 3" xfId="32050" xr:uid="{71626446-C002-4B61-A8A6-07AABC287A2F}"/>
    <cellStyle name="Millares 12 3 3 11 4" xfId="54932" xr:uid="{EC4BC8CD-6E82-441A-8FDF-4F29B122FF38}"/>
    <cellStyle name="Millares 12 3 3 12" xfId="9420" xr:uid="{4C6B0C4D-4BBD-4F85-BAFE-00AE02B62645}"/>
    <cellStyle name="Millares 12 3 3 12 2" xfId="20864" xr:uid="{6127B4A4-0650-4228-9A7C-BFEE35D12C2B}"/>
    <cellStyle name="Millares 12 3 3 12 2 2" xfId="43758" xr:uid="{A861E389-9E27-404D-849B-DB803B54A9DF}"/>
    <cellStyle name="Millares 12 3 3 12 3" xfId="32317" xr:uid="{BAC96460-68E5-4BD2-A59D-35A93A744FAA}"/>
    <cellStyle name="Millares 12 3 3 12 4" xfId="55199" xr:uid="{671F90CF-0684-499F-9FD5-957C931867BC}"/>
    <cellStyle name="Millares 12 3 3 13" xfId="9692" xr:uid="{E186A461-B517-460A-9252-B5F1783F9CEC}"/>
    <cellStyle name="Millares 12 3 3 13 2" xfId="21135" xr:uid="{70F6DFBA-38B9-4CC8-AF2B-06A186B54516}"/>
    <cellStyle name="Millares 12 3 3 13 2 2" xfId="44029" xr:uid="{8C3805FF-9CA7-49F2-AEF1-8FF5A9A0CF83}"/>
    <cellStyle name="Millares 12 3 3 13 3" xfId="32588" xr:uid="{B0BA2B9C-535F-4596-9850-468F70C2699B}"/>
    <cellStyle name="Millares 12 3 3 14" xfId="10776" xr:uid="{B9839DBA-2639-4AF7-9A05-638F06A1771B}"/>
    <cellStyle name="Millares 12 3 3 14 2" xfId="22219" xr:uid="{37DEF265-BAB9-4416-90F3-E604C38A14FD}"/>
    <cellStyle name="Millares 12 3 3 14 2 2" xfId="45113" xr:uid="{820F1E92-47BE-4B1D-97AE-ECDDAF511D63}"/>
    <cellStyle name="Millares 12 3 3 14 3" xfId="33672" xr:uid="{252DB351-3666-4FA2-9E5A-049AAEAABA8B}"/>
    <cellStyle name="Millares 12 3 3 15" xfId="11841" xr:uid="{9FFFA104-AF9F-464B-AE9B-F6542C9BC68D}"/>
    <cellStyle name="Millares 12 3 3 15 2" xfId="34735" xr:uid="{E1A40E14-689F-4CEE-890E-0C393ADDE614}"/>
    <cellStyle name="Millares 12 3 3 16" xfId="23294" xr:uid="{86690F1B-DE22-4D30-9EE1-B200DBBB39B6}"/>
    <cellStyle name="Millares 12 3 3 17" xfId="46177" xr:uid="{F291C493-42C7-451E-B81A-78978B8EFC72}"/>
    <cellStyle name="Millares 12 3 3 18" xfId="55516" xr:uid="{F6425319-2D01-48FC-9F8F-965F5292A4F4}"/>
    <cellStyle name="Millares 12 3 3 2" xfId="646" xr:uid="{C3519C59-FF6D-4386-BA81-9773A8A13CFA}"/>
    <cellStyle name="Millares 12 3 3 2 10" xfId="46440" xr:uid="{E690979A-FBA6-4DA7-9BBF-BFFF227E0B9B}"/>
    <cellStyle name="Millares 12 3 3 2 11" xfId="55785" xr:uid="{CFF73ECB-B0FD-4DF5-AA66-D1561308A1C3}"/>
    <cellStyle name="Millares 12 3 3 2 2" xfId="1174" xr:uid="{208D904B-F917-426E-A94E-2ACF76FD4854}"/>
    <cellStyle name="Millares 12 3 3 2 2 2" xfId="2491" xr:uid="{C52BAB57-A4E9-4C77-9E37-C279844632A3}"/>
    <cellStyle name="Millares 12 3 3 2 2 2 2" xfId="6738" xr:uid="{50678F6F-5183-49C8-9B08-8F2A3CAB1E91}"/>
    <cellStyle name="Millares 12 3 3 2 2 2 2 2" xfId="18190" xr:uid="{6B3568AB-08FC-4DA5-BD8A-6526FA3353F9}"/>
    <cellStyle name="Millares 12 3 3 2 2 2 2 2 2" xfId="41084" xr:uid="{2F48FD80-D24D-42E4-838A-07AB451553E1}"/>
    <cellStyle name="Millares 12 3 3 2 2 2 2 3" xfId="29643" xr:uid="{41F1BFD4-62FE-4458-9777-E6E2B3CC509D}"/>
    <cellStyle name="Millares 12 3 3 2 2 2 2 4" xfId="52525" xr:uid="{9E680074-2784-4AB6-B62E-A0B095D803A8}"/>
    <cellStyle name="Millares 12 3 3 2 2 2 3" xfId="13948" xr:uid="{882A7651-BC8E-4636-BABD-565E430167C4}"/>
    <cellStyle name="Millares 12 3 3 2 2 2 3 2" xfId="36842" xr:uid="{9AB95DBA-683F-4E56-8679-96269CCBFE3C}"/>
    <cellStyle name="Millares 12 3 3 2 2 2 4" xfId="25401" xr:uid="{C4015132-201C-447C-91E0-696D46DF933F}"/>
    <cellStyle name="Millares 12 3 3 2 2 2 5" xfId="48284" xr:uid="{44B6BD5B-6F20-478F-84FD-2CCAAD26B00E}"/>
    <cellStyle name="Millares 12 3 3 2 2 3" xfId="4334" xr:uid="{E2E034E8-C0AE-4B6A-897C-547AD0EE4B31}"/>
    <cellStyle name="Millares 12 3 3 2 2 3 2" xfId="8577" xr:uid="{02DDF7EC-85AD-41EF-9A88-2745CE0693CD}"/>
    <cellStyle name="Millares 12 3 3 2 2 3 2 2" xfId="20029" xr:uid="{E68D5F55-A7DB-4883-9348-2F1B9D0256E0}"/>
    <cellStyle name="Millares 12 3 3 2 2 3 2 2 2" xfId="42923" xr:uid="{B82D8A3F-6AED-4047-8A0A-99C41582F38C}"/>
    <cellStyle name="Millares 12 3 3 2 2 3 2 3" xfId="31482" xr:uid="{70E6D2BA-4AC4-4510-9B5E-B0B6177CD2C4}"/>
    <cellStyle name="Millares 12 3 3 2 2 3 2 4" xfId="54364" xr:uid="{00271D64-56AC-420E-A9EB-CE9ADC1CF820}"/>
    <cellStyle name="Millares 12 3 3 2 2 3 3" xfId="15787" xr:uid="{B0754BFB-28D3-446C-B850-B5732AFCD592}"/>
    <cellStyle name="Millares 12 3 3 2 2 3 3 2" xfId="38681" xr:uid="{118D864B-9C57-4221-A483-C4C3FC3D0921}"/>
    <cellStyle name="Millares 12 3 3 2 2 3 4" xfId="27240" xr:uid="{083AA83C-494C-46CC-AAE6-789E1D6BCBC1}"/>
    <cellStyle name="Millares 12 3 3 2 2 3 5" xfId="50122" xr:uid="{43A04579-F8BD-48F8-8A66-1DA359B5CF9D}"/>
    <cellStyle name="Millares 12 3 3 2 2 4" xfId="5421" xr:uid="{9ACF0FCF-4C0C-4EBC-B446-C3AD58A54C03}"/>
    <cellStyle name="Millares 12 3 3 2 2 4 2" xfId="16873" xr:uid="{3F46FD53-04FE-42CC-9D84-5994C2B9E90C}"/>
    <cellStyle name="Millares 12 3 3 2 2 4 2 2" xfId="39767" xr:uid="{55E31192-725A-4543-9A31-24EC7C2537DE}"/>
    <cellStyle name="Millares 12 3 3 2 2 4 3" xfId="28326" xr:uid="{2A85401A-5348-4F6B-9F41-1935043CEDDE}"/>
    <cellStyle name="Millares 12 3 3 2 2 4 4" xfId="51208" xr:uid="{7FE3477D-F86E-448E-A80D-4F97C6EBE03D}"/>
    <cellStyle name="Millares 12 3 3 2 2 5" xfId="10482" xr:uid="{D5AC14FB-A81E-4932-B1D6-17D5AC178A85}"/>
    <cellStyle name="Millares 12 3 3 2 2 5 2" xfId="21925" xr:uid="{74176719-D961-4D6C-8354-AED6FBA9DDB3}"/>
    <cellStyle name="Millares 12 3 3 2 2 5 2 2" xfId="44819" xr:uid="{1D2597C5-1DCF-4F0D-8EF7-125B130EC2A2}"/>
    <cellStyle name="Millares 12 3 3 2 2 5 3" xfId="33378" xr:uid="{6C24FAD1-38FC-4F3C-BE84-96AF66EBE62E}"/>
    <cellStyle name="Millares 12 3 3 2 2 6" xfId="11566" xr:uid="{2F77FD9F-FD78-437B-9E82-BDBD17160790}"/>
    <cellStyle name="Millares 12 3 3 2 2 6 2" xfId="23009" xr:uid="{2DF26C21-DE54-4AAA-98C5-CD2B36D0A710}"/>
    <cellStyle name="Millares 12 3 3 2 2 6 2 2" xfId="45903" xr:uid="{38FD6DE4-B10D-469F-8DB7-B32E9A5A38E7}"/>
    <cellStyle name="Millares 12 3 3 2 2 6 3" xfId="34462" xr:uid="{8E207B1E-4EF4-4236-AAF5-DC25B080630F}"/>
    <cellStyle name="Millares 12 3 3 2 2 7" xfId="12631" xr:uid="{76EC8421-0181-405A-996A-C1E5C93DF003}"/>
    <cellStyle name="Millares 12 3 3 2 2 7 2" xfId="35525" xr:uid="{1177FE0F-6E46-4277-A66E-36C1DD4EBEC9}"/>
    <cellStyle name="Millares 12 3 3 2 2 8" xfId="24084" xr:uid="{C77518F5-E1D1-4EEF-9E1A-07255961354D}"/>
    <cellStyle name="Millares 12 3 3 2 2 9" xfId="46967" xr:uid="{541E43FC-4E3B-4EA6-8BAC-A81212B72D4B}"/>
    <cellStyle name="Millares 12 3 3 2 3" xfId="1964" xr:uid="{C49AC280-F1F9-4AA0-997E-1A5C14BC80EF}"/>
    <cellStyle name="Millares 12 3 3 2 3 2" xfId="6211" xr:uid="{ED21C5E3-F98E-4E60-8F63-12865087005F}"/>
    <cellStyle name="Millares 12 3 3 2 3 2 2" xfId="17663" xr:uid="{1C88F2D4-F003-4CD3-B49F-3D9ABABA06F2}"/>
    <cellStyle name="Millares 12 3 3 2 3 2 2 2" xfId="40557" xr:uid="{C853ABF5-311D-41FD-A2B8-E7E6390193A9}"/>
    <cellStyle name="Millares 12 3 3 2 3 2 3" xfId="29116" xr:uid="{F2BD4F57-3858-4BA9-B664-DE8F9BC97C4A}"/>
    <cellStyle name="Millares 12 3 3 2 3 2 4" xfId="51998" xr:uid="{9D11F631-4247-4AA4-8096-FFB39EED9115}"/>
    <cellStyle name="Millares 12 3 3 2 3 3" xfId="13421" xr:uid="{ECC9E1D2-D802-4300-A6B4-89B963B9BABB}"/>
    <cellStyle name="Millares 12 3 3 2 3 3 2" xfId="36315" xr:uid="{46D75314-E33A-40DD-A5D4-917E40DC11C0}"/>
    <cellStyle name="Millares 12 3 3 2 3 4" xfId="24874" xr:uid="{E594F3FD-4CE5-4125-86FD-0108CB9422A5}"/>
    <cellStyle name="Millares 12 3 3 2 3 5" xfId="47757" xr:uid="{08EC90FF-0ADC-4E5A-9E07-E9D40D80806C}"/>
    <cellStyle name="Millares 12 3 3 2 4" xfId="3807" xr:uid="{8C6D745D-AC1A-48C0-B03A-CD4E70472818}"/>
    <cellStyle name="Millares 12 3 3 2 4 2" xfId="8050" xr:uid="{698D47B4-B5EE-44AA-80B7-3B7E157EF82A}"/>
    <cellStyle name="Millares 12 3 3 2 4 2 2" xfId="19502" xr:uid="{58ECE62C-2311-4629-84CC-9781358FC835}"/>
    <cellStyle name="Millares 12 3 3 2 4 2 2 2" xfId="42396" xr:uid="{C02F7E11-8785-429C-8FF8-6E48E61183FB}"/>
    <cellStyle name="Millares 12 3 3 2 4 2 3" xfId="30955" xr:uid="{654D43F7-248E-4710-A8AC-61C701D775F0}"/>
    <cellStyle name="Millares 12 3 3 2 4 2 4" xfId="53837" xr:uid="{897D9528-FD85-4AE8-A79A-AE32D76333E1}"/>
    <cellStyle name="Millares 12 3 3 2 4 3" xfId="15260" xr:uid="{F1618293-0FBC-447D-8EFB-8731C7CF1786}"/>
    <cellStyle name="Millares 12 3 3 2 4 3 2" xfId="38154" xr:uid="{31E65AAA-5F6F-414B-BD61-086CEABC8C3D}"/>
    <cellStyle name="Millares 12 3 3 2 4 4" xfId="26713" xr:uid="{6EE5B235-367F-43B0-9FEC-E75F086C29EB}"/>
    <cellStyle name="Millares 12 3 3 2 4 5" xfId="49595" xr:uid="{C0F74FEC-AAAE-4D61-9A4B-FBAFDB2ECAE6}"/>
    <cellStyle name="Millares 12 3 3 2 5" xfId="4894" xr:uid="{FBD253FA-C91E-4D7B-987E-DDFF33452AB9}"/>
    <cellStyle name="Millares 12 3 3 2 5 2" xfId="16346" xr:uid="{9BFD7ED1-806F-49A8-ADBA-AB296E7B48D5}"/>
    <cellStyle name="Millares 12 3 3 2 5 2 2" xfId="39240" xr:uid="{A2F8D4E8-9C82-43F4-9899-E2CAB5AA6ADB}"/>
    <cellStyle name="Millares 12 3 3 2 5 3" xfId="27799" xr:uid="{35AB776E-E3B8-4C60-8A63-F3CCBDB7F44D}"/>
    <cellStyle name="Millares 12 3 3 2 5 4" xfId="50681" xr:uid="{8317E215-36EC-4185-B98D-69256A771E5A}"/>
    <cellStyle name="Millares 12 3 3 2 6" xfId="9955" xr:uid="{B09A729C-1795-4D71-B022-7334BEB30EC8}"/>
    <cellStyle name="Millares 12 3 3 2 6 2" xfId="21398" xr:uid="{B0112A87-C32E-467F-A0BC-CC35CE320CA0}"/>
    <cellStyle name="Millares 12 3 3 2 6 2 2" xfId="44292" xr:uid="{C7EB82C7-FF53-4708-8898-ABD508714B2A}"/>
    <cellStyle name="Millares 12 3 3 2 6 3" xfId="32851" xr:uid="{DC4812E8-B05A-4E1F-ABAA-845E3C891011}"/>
    <cellStyle name="Millares 12 3 3 2 7" xfId="11039" xr:uid="{2CF65CB1-E5E7-47AC-A7A1-FC548DEB5DCD}"/>
    <cellStyle name="Millares 12 3 3 2 7 2" xfId="22482" xr:uid="{643AC208-89D6-4444-9645-45DC043D7B73}"/>
    <cellStyle name="Millares 12 3 3 2 7 2 2" xfId="45376" xr:uid="{EC0B1946-4506-493F-AFE9-A7A52BC92ADA}"/>
    <cellStyle name="Millares 12 3 3 2 7 3" xfId="33935" xr:uid="{61922516-9FF2-433B-8397-BC24FA39E0E6}"/>
    <cellStyle name="Millares 12 3 3 2 8" xfId="12104" xr:uid="{5249FDEB-77EB-4D96-904D-CCC9986DCCEA}"/>
    <cellStyle name="Millares 12 3 3 2 8 2" xfId="34998" xr:uid="{60725392-817B-432A-AC51-CA81CE894764}"/>
    <cellStyle name="Millares 12 3 3 2 9" xfId="23557" xr:uid="{B1335E4D-8409-4F79-BB59-B2C527C60861}"/>
    <cellStyle name="Millares 12 3 3 3" xfId="911" xr:uid="{07704B5A-63AE-4453-8FB2-F6576723B65C}"/>
    <cellStyle name="Millares 12 3 3 3 2" xfId="2228" xr:uid="{8A6AF384-EEC2-4958-806D-8556609BF029}"/>
    <cellStyle name="Millares 12 3 3 3 2 2" xfId="6475" xr:uid="{1340292A-D13D-4008-9E27-11A175E8DD88}"/>
    <cellStyle name="Millares 12 3 3 3 2 2 2" xfId="17927" xr:uid="{E916DE00-55D1-4A8E-BC3D-A8B42E35A397}"/>
    <cellStyle name="Millares 12 3 3 3 2 2 2 2" xfId="40821" xr:uid="{30A10B10-6D83-443E-BA79-01C08E5E840E}"/>
    <cellStyle name="Millares 12 3 3 3 2 2 3" xfId="29380" xr:uid="{2AC7B5CF-AABE-4D82-BB55-8A608AAA9274}"/>
    <cellStyle name="Millares 12 3 3 3 2 2 4" xfId="52262" xr:uid="{0F0646EF-F267-4BBD-BE7C-E91D0A9E6B2D}"/>
    <cellStyle name="Millares 12 3 3 3 2 3" xfId="13685" xr:uid="{FE3CC3FA-C00C-4C3B-A898-AA956BCEA97A}"/>
    <cellStyle name="Millares 12 3 3 3 2 3 2" xfId="36579" xr:uid="{69A11BA8-47EC-47B3-B0BD-B9B1917515CE}"/>
    <cellStyle name="Millares 12 3 3 3 2 4" xfId="25138" xr:uid="{20AA701B-80CD-4123-8929-EE1AE8ADB600}"/>
    <cellStyle name="Millares 12 3 3 3 2 5" xfId="48021" xr:uid="{DE284123-ABD0-4C75-A77D-DFD7837D924E}"/>
    <cellStyle name="Millares 12 3 3 3 3" xfId="4071" xr:uid="{AD148088-0A74-4A1E-9746-5AB37C5DF7EB}"/>
    <cellStyle name="Millares 12 3 3 3 3 2" xfId="8314" xr:uid="{983C5B94-5269-4632-8616-16B1C1EFA9C7}"/>
    <cellStyle name="Millares 12 3 3 3 3 2 2" xfId="19766" xr:uid="{984192D5-88E2-4B8A-8394-A20988C8A69B}"/>
    <cellStyle name="Millares 12 3 3 3 3 2 2 2" xfId="42660" xr:uid="{0FE0A150-2A83-4BBD-A99A-1753E691E07D}"/>
    <cellStyle name="Millares 12 3 3 3 3 2 3" xfId="31219" xr:uid="{FFF3F764-D7E9-4080-BEEA-DE9C1AFCE458}"/>
    <cellStyle name="Millares 12 3 3 3 3 2 4" xfId="54101" xr:uid="{82C9C322-4D4B-4E9F-855A-C1D036685488}"/>
    <cellStyle name="Millares 12 3 3 3 3 3" xfId="15524" xr:uid="{3BBE81A9-915A-42C5-B025-BCF0B0338868}"/>
    <cellStyle name="Millares 12 3 3 3 3 3 2" xfId="38418" xr:uid="{3637C389-DB9C-4413-89C4-8E93840DF19B}"/>
    <cellStyle name="Millares 12 3 3 3 3 4" xfId="26977" xr:uid="{61D6581D-9E5B-4598-A741-14C909C0AF09}"/>
    <cellStyle name="Millares 12 3 3 3 3 5" xfId="49859" xr:uid="{4A425F61-A7EA-421B-A839-4302807F2AF5}"/>
    <cellStyle name="Millares 12 3 3 3 4" xfId="5158" xr:uid="{1E1F9C1F-F44E-4BC7-879C-A9CD690FADAB}"/>
    <cellStyle name="Millares 12 3 3 3 4 2" xfId="16610" xr:uid="{2E85B8C1-4213-4D88-B652-A43C9CC3431E}"/>
    <cellStyle name="Millares 12 3 3 3 4 2 2" xfId="39504" xr:uid="{C5750257-3258-45E4-B984-FD7B038F29D7}"/>
    <cellStyle name="Millares 12 3 3 3 4 3" xfId="28063" xr:uid="{D5367C81-A373-436B-B3B4-9B2F07CDFF13}"/>
    <cellStyle name="Millares 12 3 3 3 4 4" xfId="50945" xr:uid="{48213D78-2680-4DFA-AF0D-4D0DA1AB86F2}"/>
    <cellStyle name="Millares 12 3 3 3 5" xfId="10219" xr:uid="{038266A9-845C-4B10-A7E1-4A7D03B73F52}"/>
    <cellStyle name="Millares 12 3 3 3 5 2" xfId="21662" xr:uid="{272CA47D-4AC4-407C-9B7D-B826BA93EDDB}"/>
    <cellStyle name="Millares 12 3 3 3 5 2 2" xfId="44556" xr:uid="{A09637D8-33F5-40F3-AD18-BA69F86062F7}"/>
    <cellStyle name="Millares 12 3 3 3 5 3" xfId="33115" xr:uid="{B66D55C3-E370-48DB-AA8E-93CBE137C7B4}"/>
    <cellStyle name="Millares 12 3 3 3 6" xfId="11303" xr:uid="{6EFB4FC3-C415-4E34-85D3-02010034F524}"/>
    <cellStyle name="Millares 12 3 3 3 6 2" xfId="22746" xr:uid="{1D266B06-7FB6-4164-91ED-DD90A519740A}"/>
    <cellStyle name="Millares 12 3 3 3 6 2 2" xfId="45640" xr:uid="{B27FCCF0-782C-45DD-AD96-F02F7945EF8B}"/>
    <cellStyle name="Millares 12 3 3 3 6 3" xfId="34199" xr:uid="{41A87D4D-8092-4520-975B-35AC7528344B}"/>
    <cellStyle name="Millares 12 3 3 3 7" xfId="12368" xr:uid="{9F572F18-748E-4871-97EE-AA0A107787DE}"/>
    <cellStyle name="Millares 12 3 3 3 7 2" xfId="35262" xr:uid="{260940E4-E3A5-4623-930B-440F2AD69180}"/>
    <cellStyle name="Millares 12 3 3 3 8" xfId="23821" xr:uid="{58252636-350D-4400-B749-3692212BCD1D}"/>
    <cellStyle name="Millares 12 3 3 3 9" xfId="46704" xr:uid="{55DC7916-0581-4EC4-A5CB-91A20C3C8537}"/>
    <cellStyle name="Millares 12 3 3 4" xfId="1439" xr:uid="{29258C5D-56C4-42DB-9566-0D4091A27D7F}"/>
    <cellStyle name="Millares 12 3 3 4 2" xfId="2756" xr:uid="{B653694B-ED86-4D52-8316-167856FCF453}"/>
    <cellStyle name="Millares 12 3 3 4 2 2" xfId="7003" xr:uid="{2D5C17DD-8418-47EB-8CD1-E98BE2CA50B4}"/>
    <cellStyle name="Millares 12 3 3 4 2 2 2" xfId="18455" xr:uid="{1F2737AF-4D42-42A7-830B-10AC46D70B9B}"/>
    <cellStyle name="Millares 12 3 3 4 2 2 2 2" xfId="41349" xr:uid="{D6114A67-6A45-4DF4-8BE0-E766746DEBCD}"/>
    <cellStyle name="Millares 12 3 3 4 2 2 3" xfId="29908" xr:uid="{C859F64D-5465-44C4-8918-875921CC0BAE}"/>
    <cellStyle name="Millares 12 3 3 4 2 2 4" xfId="52790" xr:uid="{9D01A522-BC93-4977-9C26-878E9874808A}"/>
    <cellStyle name="Millares 12 3 3 4 2 3" xfId="14213" xr:uid="{5879615B-D870-4E1E-A429-DDE34E2E35C5}"/>
    <cellStyle name="Millares 12 3 3 4 2 3 2" xfId="37107" xr:uid="{89CAC716-571A-42B1-B930-A21E0333222D}"/>
    <cellStyle name="Millares 12 3 3 4 2 4" xfId="25666" xr:uid="{78232267-945E-437D-942A-A510A9304AD8}"/>
    <cellStyle name="Millares 12 3 3 4 2 5" xfId="48549" xr:uid="{B0273022-50BF-42AA-9E13-41DEC266FCE1}"/>
    <cellStyle name="Millares 12 3 3 4 3" xfId="5686" xr:uid="{5A01BC71-F239-40AC-ADB8-262469F81E7E}"/>
    <cellStyle name="Millares 12 3 3 4 3 2" xfId="17138" xr:uid="{197D5DB5-53F1-4116-A1F7-2041A76AA49A}"/>
    <cellStyle name="Millares 12 3 3 4 3 2 2" xfId="40032" xr:uid="{CC94CBB5-1D0D-476F-82D0-AD9D155346B7}"/>
    <cellStyle name="Millares 12 3 3 4 3 3" xfId="28591" xr:uid="{28BC1513-F9DA-4BFC-A913-B18D94E8EE46}"/>
    <cellStyle name="Millares 12 3 3 4 3 4" xfId="51473" xr:uid="{ADD476C9-3CF2-4C0C-8330-C30917D79E3D}"/>
    <cellStyle name="Millares 12 3 3 4 4" xfId="12896" xr:uid="{4C91F610-4E80-46C4-8186-E9470AE6E74B}"/>
    <cellStyle name="Millares 12 3 3 4 4 2" xfId="35790" xr:uid="{77C8315B-B03D-444D-A33F-5088B24A55D7}"/>
    <cellStyle name="Millares 12 3 3 4 5" xfId="24349" xr:uid="{C5EE2D68-391B-408A-A505-9390E5115126}"/>
    <cellStyle name="Millares 12 3 3 4 6" xfId="47232" xr:uid="{62EAD536-F1BC-45D9-89E0-DBB8E5C53A1B}"/>
    <cellStyle name="Millares 12 3 3 5" xfId="1701" xr:uid="{4875B249-6C0E-40CB-947E-E794943B76DA}"/>
    <cellStyle name="Millares 12 3 3 5 2" xfId="5948" xr:uid="{4F4A35AA-EBC0-4327-9794-45D0E9A6B598}"/>
    <cellStyle name="Millares 12 3 3 5 2 2" xfId="17400" xr:uid="{D0341664-5E8D-4A68-BEEE-E6F573930E93}"/>
    <cellStyle name="Millares 12 3 3 5 2 2 2" xfId="40294" xr:uid="{25F26546-B820-4447-9586-E7F16303B513}"/>
    <cellStyle name="Millares 12 3 3 5 2 3" xfId="28853" xr:uid="{3BB61514-6A20-4E68-9FA3-09FFA0253CF9}"/>
    <cellStyle name="Millares 12 3 3 5 2 4" xfId="51735" xr:uid="{8FFC5DF8-44DA-4F57-8D39-E44FB0FDA00B}"/>
    <cellStyle name="Millares 12 3 3 5 3" xfId="13158" xr:uid="{28CB6F8C-3A6C-4224-9533-279774AC3210}"/>
    <cellStyle name="Millares 12 3 3 5 3 2" xfId="36052" xr:uid="{EA0F0176-41BA-4A10-B539-B9B217C3DA74}"/>
    <cellStyle name="Millares 12 3 3 5 4" xfId="24611" xr:uid="{7BA1C11F-B6E6-4910-BCD6-241331DF7D63}"/>
    <cellStyle name="Millares 12 3 3 5 5" xfId="47494" xr:uid="{77357D6A-E81F-4908-8C11-1D99E470DB4E}"/>
    <cellStyle name="Millares 12 3 3 6" xfId="3024" xr:uid="{C9B7B017-A9F6-4A82-89DE-D1434DC0F48D}"/>
    <cellStyle name="Millares 12 3 3 6 2" xfId="7266" xr:uid="{FA216B11-C39F-46AF-9433-53435D15CAE0}"/>
    <cellStyle name="Millares 12 3 3 6 2 2" xfId="18718" xr:uid="{CA369365-545A-4B83-91FD-B27F838CB3F0}"/>
    <cellStyle name="Millares 12 3 3 6 2 2 2" xfId="41612" xr:uid="{517EBA65-74B2-4DF1-AE10-D99003E9F664}"/>
    <cellStyle name="Millares 12 3 3 6 2 3" xfId="30171" xr:uid="{CBA7E647-F7FC-431B-BB9B-EA189342F556}"/>
    <cellStyle name="Millares 12 3 3 6 2 4" xfId="53053" xr:uid="{55969346-BB8E-4CD6-AE73-0E8CA8FC0827}"/>
    <cellStyle name="Millares 12 3 3 6 3" xfId="14476" xr:uid="{CF5B4721-4F29-458F-A437-6B786600E08A}"/>
    <cellStyle name="Millares 12 3 3 6 3 2" xfId="37370" xr:uid="{C8F6FF69-BF0C-4D01-BFBA-DFD0B9681EDF}"/>
    <cellStyle name="Millares 12 3 3 6 4" xfId="25929" xr:uid="{1C1C40FC-0012-463F-A441-8F23718267F7}"/>
    <cellStyle name="Millares 12 3 3 6 5" xfId="48811" xr:uid="{E0452102-A35F-4828-A683-D90E7C2FFEAC}"/>
    <cellStyle name="Millares 12 3 3 7" xfId="3284" xr:uid="{6A367FCC-BFF5-4E72-9B97-8E9C61350B56}"/>
    <cellStyle name="Millares 12 3 3 7 2" xfId="7526" xr:uid="{7F07F611-24F9-421F-B5CD-5FF5C621427C}"/>
    <cellStyle name="Millares 12 3 3 7 2 2" xfId="18978" xr:uid="{52DAD1FA-8095-4CF6-AC6F-3092002B05CE}"/>
    <cellStyle name="Millares 12 3 3 7 2 2 2" xfId="41872" xr:uid="{77117183-6EDC-4F82-9F69-072EC047FCE9}"/>
    <cellStyle name="Millares 12 3 3 7 2 3" xfId="30431" xr:uid="{EF1A211C-CA0C-44C8-8AA3-5C1985DFA5C9}"/>
    <cellStyle name="Millares 12 3 3 7 2 4" xfId="53313" xr:uid="{35D7C357-E2D6-411E-B5FB-3EFF88E6AC6E}"/>
    <cellStyle name="Millares 12 3 3 7 3" xfId="14736" xr:uid="{CB051F73-16F9-4491-BD0A-4616423F8567}"/>
    <cellStyle name="Millares 12 3 3 7 3 2" xfId="37630" xr:uid="{1A38E1A2-9ED6-46F2-A97A-2F3C0FDB1AC8}"/>
    <cellStyle name="Millares 12 3 3 7 4" xfId="26189" xr:uid="{5A14BBB4-758A-44A3-8ACB-98D02B634B8A}"/>
    <cellStyle name="Millares 12 3 3 7 5" xfId="49071" xr:uid="{7D9F32BD-693C-4987-B59A-0811F1973B0F}"/>
    <cellStyle name="Millares 12 3 3 8" xfId="3544" xr:uid="{0EF1B501-8DB9-4FAA-AC37-60E691155F70}"/>
    <cellStyle name="Millares 12 3 3 8 2" xfId="7787" xr:uid="{C9BC6640-CAE4-49A3-9AF6-A4954BBEC4A1}"/>
    <cellStyle name="Millares 12 3 3 8 2 2" xfId="19239" xr:uid="{30798956-AE10-4DDF-9473-512D2CBCF332}"/>
    <cellStyle name="Millares 12 3 3 8 2 2 2" xfId="42133" xr:uid="{3EE57FA4-CCBD-45C3-B69C-35BEAA4E1A5B}"/>
    <cellStyle name="Millares 12 3 3 8 2 3" xfId="30692" xr:uid="{DDDA4F2B-1898-457B-98D3-E76F199BE0B9}"/>
    <cellStyle name="Millares 12 3 3 8 2 4" xfId="53574" xr:uid="{182B79D5-1632-4140-9A4C-D613DE97EE7C}"/>
    <cellStyle name="Millares 12 3 3 8 3" xfId="14997" xr:uid="{5157EAA6-045B-48C7-AA66-2C8E221277CF}"/>
    <cellStyle name="Millares 12 3 3 8 3 2" xfId="37891" xr:uid="{DB7893C0-BC4F-4625-8E5A-93AE1071A180}"/>
    <cellStyle name="Millares 12 3 3 8 4" xfId="26450" xr:uid="{C47EB3FC-BDE2-4D74-999A-E964279BF7D9}"/>
    <cellStyle name="Millares 12 3 3 8 5" xfId="49332" xr:uid="{B2D72835-AB97-4357-B687-EC0F40573095}"/>
    <cellStyle name="Millares 12 3 3 9" xfId="4612" xr:uid="{7C98B2FB-670D-4C3E-94A5-419350389A44}"/>
    <cellStyle name="Millares 12 3 3 9 2" xfId="16064" xr:uid="{3EA81115-8152-46A2-B169-45F922A00974}"/>
    <cellStyle name="Millares 12 3 3 9 2 2" xfId="38958" xr:uid="{709F94EE-2EB6-41EF-B7AD-331040C2D74E}"/>
    <cellStyle name="Millares 12 3 3 9 3" xfId="27517" xr:uid="{9BD3F889-5761-4296-BCED-3B938D6A95ED}"/>
    <cellStyle name="Millares 12 3 3 9 4" xfId="50399" xr:uid="{9A515955-B609-4EA7-8AA3-DFB43AD1D610}"/>
    <cellStyle name="Millares 12 3 4" xfId="530" xr:uid="{0A92A7D9-4D2D-4BF2-8581-59775D1874CA}"/>
    <cellStyle name="Millares 12 3 4 10" xfId="46324" xr:uid="{ABB20582-06EB-4B23-8425-AE8D7D57D627}"/>
    <cellStyle name="Millares 12 3 4 11" xfId="55668" xr:uid="{F2D7B679-E881-449F-B7A0-206BEB651767}"/>
    <cellStyle name="Millares 12 3 4 2" xfId="1058" xr:uid="{95E00CD4-AB86-4CDE-8761-5C35C3C9C6B1}"/>
    <cellStyle name="Millares 12 3 4 2 2" xfId="2375" xr:uid="{9B15413D-3E8F-4BF2-80B0-9B6D3E82EF21}"/>
    <cellStyle name="Millares 12 3 4 2 2 2" xfId="6622" xr:uid="{049A2DDA-2733-449C-8B10-3998016E6748}"/>
    <cellStyle name="Millares 12 3 4 2 2 2 2" xfId="18074" xr:uid="{BB63BB4D-E4A3-4C33-80EC-16A87225E925}"/>
    <cellStyle name="Millares 12 3 4 2 2 2 2 2" xfId="40968" xr:uid="{23056CD1-5D55-4613-8A5F-27640E2F2B8C}"/>
    <cellStyle name="Millares 12 3 4 2 2 2 3" xfId="29527" xr:uid="{44ECBEA4-8593-4CFC-B71C-1532F87BAFCC}"/>
    <cellStyle name="Millares 12 3 4 2 2 2 4" xfId="52409" xr:uid="{188DD665-E0A7-411E-9FF7-2874557FF4AB}"/>
    <cellStyle name="Millares 12 3 4 2 2 3" xfId="13832" xr:uid="{2869677A-9A79-433E-99CC-FA4B2F1040F1}"/>
    <cellStyle name="Millares 12 3 4 2 2 3 2" xfId="36726" xr:uid="{38955F08-D9D2-4FEE-811B-C015F816C72B}"/>
    <cellStyle name="Millares 12 3 4 2 2 4" xfId="25285" xr:uid="{C62A9EC0-C084-4355-9AEF-B5C6B90A151B}"/>
    <cellStyle name="Millares 12 3 4 2 2 5" xfId="48168" xr:uid="{B37890E7-43E6-4AF1-84F4-F47B96147D66}"/>
    <cellStyle name="Millares 12 3 4 2 3" xfId="4218" xr:uid="{B1BBB236-A465-49A3-9082-2DE7172B4527}"/>
    <cellStyle name="Millares 12 3 4 2 3 2" xfId="8461" xr:uid="{A8E59D47-5103-4E54-97E9-96C26845E0D9}"/>
    <cellStyle name="Millares 12 3 4 2 3 2 2" xfId="19913" xr:uid="{450AB4EC-D863-4D21-8BD3-B0CD85416908}"/>
    <cellStyle name="Millares 12 3 4 2 3 2 2 2" xfId="42807" xr:uid="{48248805-31B9-4691-832D-DDF8E5509EEB}"/>
    <cellStyle name="Millares 12 3 4 2 3 2 3" xfId="31366" xr:uid="{471B44EF-5CD0-4F83-8DCB-C36095F61E33}"/>
    <cellStyle name="Millares 12 3 4 2 3 2 4" xfId="54248" xr:uid="{9066018D-A34E-48F2-9993-BD74993D0F3F}"/>
    <cellStyle name="Millares 12 3 4 2 3 3" xfId="15671" xr:uid="{F474BEDE-A0A6-4934-B083-F31394DBE130}"/>
    <cellStyle name="Millares 12 3 4 2 3 3 2" xfId="38565" xr:uid="{247E9A9F-B546-4AB9-9DE1-DA9A333F318A}"/>
    <cellStyle name="Millares 12 3 4 2 3 4" xfId="27124" xr:uid="{6294633E-3DEE-416C-B6CD-80DA5E0E098A}"/>
    <cellStyle name="Millares 12 3 4 2 3 5" xfId="50006" xr:uid="{46094D76-C32A-4A13-B368-57C37CC6F166}"/>
    <cellStyle name="Millares 12 3 4 2 4" xfId="5305" xr:uid="{587A8CAC-262C-4A87-94E2-ECCF4488B826}"/>
    <cellStyle name="Millares 12 3 4 2 4 2" xfId="16757" xr:uid="{EEDB6549-046F-4278-8304-9BE80C33CD98}"/>
    <cellStyle name="Millares 12 3 4 2 4 2 2" xfId="39651" xr:uid="{08DB3E2E-45E3-4F51-B4AC-D3D2CBC5BE1C}"/>
    <cellStyle name="Millares 12 3 4 2 4 3" xfId="28210" xr:uid="{85945596-4774-40B4-BF3A-A33541C672A7}"/>
    <cellStyle name="Millares 12 3 4 2 4 4" xfId="51092" xr:uid="{64C42A72-CA12-4179-A0EA-7898E98EC800}"/>
    <cellStyle name="Millares 12 3 4 2 5" xfId="10366" xr:uid="{2BE36DFC-903A-42CA-B981-650C63E6B6FE}"/>
    <cellStyle name="Millares 12 3 4 2 5 2" xfId="21809" xr:uid="{8ABB8E95-D2C4-45B0-AFF0-EB3FF136A60A}"/>
    <cellStyle name="Millares 12 3 4 2 5 2 2" xfId="44703" xr:uid="{8E9654C9-F8E6-4691-AE45-9A936A416090}"/>
    <cellStyle name="Millares 12 3 4 2 5 3" xfId="33262" xr:uid="{E34FEE1F-4DB7-486E-8480-500772821BDF}"/>
    <cellStyle name="Millares 12 3 4 2 6" xfId="11450" xr:uid="{4A95836F-9BDF-470A-AB2D-72E1FD0EECEB}"/>
    <cellStyle name="Millares 12 3 4 2 6 2" xfId="22893" xr:uid="{E93BCD7E-102D-441B-B71B-08B4384B8129}"/>
    <cellStyle name="Millares 12 3 4 2 6 2 2" xfId="45787" xr:uid="{4BA00B0C-2FDD-4DA0-A58C-2C3A25D7317F}"/>
    <cellStyle name="Millares 12 3 4 2 6 3" xfId="34346" xr:uid="{1D4AAA9C-99FE-42AC-8DF3-9F547E3BF783}"/>
    <cellStyle name="Millares 12 3 4 2 7" xfId="12515" xr:uid="{451FE02C-E722-4B0B-8E08-60CCDCDBA9FB}"/>
    <cellStyle name="Millares 12 3 4 2 7 2" xfId="35409" xr:uid="{EB080991-49B0-4476-8D7A-30674A2113AA}"/>
    <cellStyle name="Millares 12 3 4 2 8" xfId="23968" xr:uid="{A4A4A733-54A7-471D-AECD-CEE40D28D486}"/>
    <cellStyle name="Millares 12 3 4 2 9" xfId="46851" xr:uid="{E937C3F7-DFEB-4E13-B243-4260FFCA82AF}"/>
    <cellStyle name="Millares 12 3 4 3" xfId="1848" xr:uid="{27060188-97EE-429B-A6C2-523C62E25440}"/>
    <cellStyle name="Millares 12 3 4 3 2" xfId="6095" xr:uid="{2CF2F8A6-A693-4DDE-AD51-47855C393967}"/>
    <cellStyle name="Millares 12 3 4 3 2 2" xfId="17547" xr:uid="{06E306D5-F5EC-4308-A2A5-E078DC843D59}"/>
    <cellStyle name="Millares 12 3 4 3 2 2 2" xfId="40441" xr:uid="{CB330A50-4194-421E-9342-14B1F85C1F35}"/>
    <cellStyle name="Millares 12 3 4 3 2 3" xfId="29000" xr:uid="{2964F294-F54B-4310-81BD-D1F3E8CB863D}"/>
    <cellStyle name="Millares 12 3 4 3 2 4" xfId="51882" xr:uid="{354FD2E1-8E95-4948-B228-10FD03A5877D}"/>
    <cellStyle name="Millares 12 3 4 3 3" xfId="13305" xr:uid="{F058840A-63B5-4A15-8B0D-B68AB7345FBC}"/>
    <cellStyle name="Millares 12 3 4 3 3 2" xfId="36199" xr:uid="{FCCC674C-E6B9-489F-BCEF-FE46E3B4FE4D}"/>
    <cellStyle name="Millares 12 3 4 3 4" xfId="24758" xr:uid="{2931CF1E-1331-4211-93B6-30FE430C28E0}"/>
    <cellStyle name="Millares 12 3 4 3 5" xfId="47641" xr:uid="{75F1E620-90D3-422F-AC29-64FFBA43D9F0}"/>
    <cellStyle name="Millares 12 3 4 4" xfId="3691" xr:uid="{CC5BDA6C-82B9-4EA7-9534-B7162BD403DA}"/>
    <cellStyle name="Millares 12 3 4 4 2" xfId="7934" xr:uid="{22030DB2-EB29-498C-A97E-6C2D558B47FA}"/>
    <cellStyle name="Millares 12 3 4 4 2 2" xfId="19386" xr:uid="{78D88B93-78F0-4173-9AA7-6FB1C2850976}"/>
    <cellStyle name="Millares 12 3 4 4 2 2 2" xfId="42280" xr:uid="{2422904B-1DCD-481B-B185-4F7DFC22C6C9}"/>
    <cellStyle name="Millares 12 3 4 4 2 3" xfId="30839" xr:uid="{B2285F80-0E61-44D7-8882-9360C60A8D58}"/>
    <cellStyle name="Millares 12 3 4 4 2 4" xfId="53721" xr:uid="{E62816A5-F142-434F-A0CE-0A002EFD3546}"/>
    <cellStyle name="Millares 12 3 4 4 3" xfId="15144" xr:uid="{696388A4-8AAF-41D9-BDC0-750AEE5AFC53}"/>
    <cellStyle name="Millares 12 3 4 4 3 2" xfId="38038" xr:uid="{8732AEF8-3627-4278-ABAA-9EEAE202F809}"/>
    <cellStyle name="Millares 12 3 4 4 4" xfId="26597" xr:uid="{2DAAE8CF-4CE7-4C40-B3F2-ADA0E2CCBF9D}"/>
    <cellStyle name="Millares 12 3 4 4 5" xfId="49479" xr:uid="{F884AF70-A055-4DC9-ACDA-ECB44D9B639D}"/>
    <cellStyle name="Millares 12 3 4 5" xfId="4778" xr:uid="{6AD34901-9BCB-4E30-8E98-0A246195E5D0}"/>
    <cellStyle name="Millares 12 3 4 5 2" xfId="16230" xr:uid="{62E14DAB-988C-4A9C-86AC-24A43B7E72A5}"/>
    <cellStyle name="Millares 12 3 4 5 2 2" xfId="39124" xr:uid="{709350DD-61B1-462D-9020-977983B8B7AA}"/>
    <cellStyle name="Millares 12 3 4 5 3" xfId="27683" xr:uid="{570B8168-2FFC-49CA-9B34-0CD8B87C396F}"/>
    <cellStyle name="Millares 12 3 4 5 4" xfId="50565" xr:uid="{BB94F8A4-6712-4F6A-8F04-06264769B81A}"/>
    <cellStyle name="Millares 12 3 4 6" xfId="9839" xr:uid="{2F30AFFE-0A18-422F-8A06-22C888A212F6}"/>
    <cellStyle name="Millares 12 3 4 6 2" xfId="21282" xr:uid="{D3BFF658-3A01-45D6-A3BC-D5994509687C}"/>
    <cellStyle name="Millares 12 3 4 6 2 2" xfId="44176" xr:uid="{8BDDCE0C-7C2F-4ACD-BBBF-51DDD05E51F8}"/>
    <cellStyle name="Millares 12 3 4 6 3" xfId="32735" xr:uid="{4A78A3F7-752B-40E9-83CC-1BD172ED9A37}"/>
    <cellStyle name="Millares 12 3 4 7" xfId="10923" xr:uid="{1660E542-2265-4635-AA2A-175C8A84A0D0}"/>
    <cellStyle name="Millares 12 3 4 7 2" xfId="22366" xr:uid="{303A958E-A073-4135-ABA0-B58FF93D0F6C}"/>
    <cellStyle name="Millares 12 3 4 7 2 2" xfId="45260" xr:uid="{575AB1B0-01C0-4A9F-A79D-5F0AAAAE13A7}"/>
    <cellStyle name="Millares 12 3 4 7 3" xfId="33819" xr:uid="{7CDED53F-3479-4D7F-9FC1-C13D38EDE874}"/>
    <cellStyle name="Millares 12 3 4 8" xfId="11988" xr:uid="{47C54706-928E-458B-ABE3-D80872E34C44}"/>
    <cellStyle name="Millares 12 3 4 8 2" xfId="34882" xr:uid="{D90D985C-11EB-4F3D-8BD7-B4A0F15682C3}"/>
    <cellStyle name="Millares 12 3 4 9" xfId="23441" xr:uid="{C185FFA7-2F5F-4BDB-B3F7-C8C0220124D2}"/>
    <cellStyle name="Millares 12 3 5" xfId="794" xr:uid="{ABBCC0FF-F707-47E3-846A-97E1420EA666}"/>
    <cellStyle name="Millares 12 3 5 2" xfId="2111" xr:uid="{85A8CE2F-E8CA-4CF8-8E7A-9C277F7693B6}"/>
    <cellStyle name="Millares 12 3 5 2 2" xfId="6358" xr:uid="{D39C4602-8FFC-4E6C-8343-6B0C753A84C9}"/>
    <cellStyle name="Millares 12 3 5 2 2 2" xfId="17810" xr:uid="{5C30EBB5-62F0-4B9F-A62C-3F02D2706CFD}"/>
    <cellStyle name="Millares 12 3 5 2 2 2 2" xfId="40704" xr:uid="{97C594CB-94C8-46E5-9EAE-FFB921C3C223}"/>
    <cellStyle name="Millares 12 3 5 2 2 3" xfId="29263" xr:uid="{E587467F-B61D-4471-8768-612C3FD2E65E}"/>
    <cellStyle name="Millares 12 3 5 2 2 4" xfId="52145" xr:uid="{CD4D2423-D219-4EF6-BA19-0219FCE238D2}"/>
    <cellStyle name="Millares 12 3 5 2 3" xfId="13568" xr:uid="{46EFD4B2-AF25-4903-82BB-53BC166B5E9A}"/>
    <cellStyle name="Millares 12 3 5 2 3 2" xfId="36462" xr:uid="{FD0814BA-3BEA-47CA-80E5-DD3115D87D2A}"/>
    <cellStyle name="Millares 12 3 5 2 4" xfId="25021" xr:uid="{AEFF9FEA-CB35-4AF5-B0BC-B826EFC77EE7}"/>
    <cellStyle name="Millares 12 3 5 2 5" xfId="47904" xr:uid="{A41984B2-B6B5-4A33-BD22-7E57CE97B784}"/>
    <cellStyle name="Millares 12 3 5 3" xfId="3954" xr:uid="{52DD62BA-6016-48D6-951B-827808A90DCD}"/>
    <cellStyle name="Millares 12 3 5 3 2" xfId="8197" xr:uid="{B577311F-C584-4148-ABFB-DFC9CD48FF20}"/>
    <cellStyle name="Millares 12 3 5 3 2 2" xfId="19649" xr:uid="{3CEA3BB2-A96C-47FB-85F1-87D608B73891}"/>
    <cellStyle name="Millares 12 3 5 3 2 2 2" xfId="42543" xr:uid="{D0258CF3-3CFD-443F-AE39-6B076B9FADB1}"/>
    <cellStyle name="Millares 12 3 5 3 2 3" xfId="31102" xr:uid="{1EA35AF1-4989-4713-AAA6-0DFD9F32A26A}"/>
    <cellStyle name="Millares 12 3 5 3 2 4" xfId="53984" xr:uid="{12B02EB7-2B91-4436-90FB-5F9DDF9A01C8}"/>
    <cellStyle name="Millares 12 3 5 3 3" xfId="15407" xr:uid="{A3867857-0AB0-406C-9EBE-1B4B6EAF5DBC}"/>
    <cellStyle name="Millares 12 3 5 3 3 2" xfId="38301" xr:uid="{832E6BD0-6450-4E88-B45A-997D42FF2903}"/>
    <cellStyle name="Millares 12 3 5 3 4" xfId="26860" xr:uid="{75FCC41D-298B-4B68-899D-C86B04D69449}"/>
    <cellStyle name="Millares 12 3 5 3 5" xfId="49742" xr:uid="{4FF42288-7479-4930-9F8E-CEAEA5CB2031}"/>
    <cellStyle name="Millares 12 3 5 4" xfId="5041" xr:uid="{2B707B63-73C0-4FF5-9B50-CFF0EB3F26D9}"/>
    <cellStyle name="Millares 12 3 5 4 2" xfId="16493" xr:uid="{1146C6B9-12BE-4E5C-846D-8C71C03CDE9F}"/>
    <cellStyle name="Millares 12 3 5 4 2 2" xfId="39387" xr:uid="{BDBBD575-9C66-46DB-950B-EE8435FCE9EB}"/>
    <cellStyle name="Millares 12 3 5 4 3" xfId="27946" xr:uid="{910705E2-3B99-489A-AB31-4B7323BA576A}"/>
    <cellStyle name="Millares 12 3 5 4 4" xfId="50828" xr:uid="{DCD53126-0D53-4D92-9B9A-7076429D8359}"/>
    <cellStyle name="Millares 12 3 5 5" xfId="10102" xr:uid="{B08887AF-3E07-4F22-9991-F288C062C423}"/>
    <cellStyle name="Millares 12 3 5 5 2" xfId="21545" xr:uid="{F28B3AF8-5459-47CC-BA49-17152912FD5D}"/>
    <cellStyle name="Millares 12 3 5 5 2 2" xfId="44439" xr:uid="{919EB8D9-16AD-480E-B565-ABF66DBD8A64}"/>
    <cellStyle name="Millares 12 3 5 5 3" xfId="32998" xr:uid="{3FE676C5-E4BB-4C87-A02A-80FA70940354}"/>
    <cellStyle name="Millares 12 3 5 6" xfId="11186" xr:uid="{5B6268B6-B8C1-4A84-8657-4D41AFA0CFE5}"/>
    <cellStyle name="Millares 12 3 5 6 2" xfId="22629" xr:uid="{42BBEAA3-C3D7-4DED-B850-A3A3B9B345BB}"/>
    <cellStyle name="Millares 12 3 5 6 2 2" xfId="45523" xr:uid="{1C74B8D3-2FCC-42D6-84F1-DD33F742C5EE}"/>
    <cellStyle name="Millares 12 3 5 6 3" xfId="34082" xr:uid="{03ED817A-6E52-4FA9-8D43-F7DBF5784B0D}"/>
    <cellStyle name="Millares 12 3 5 7" xfId="12251" xr:uid="{EBE221A3-ADAF-4498-B3A8-0FA35A2360E2}"/>
    <cellStyle name="Millares 12 3 5 7 2" xfId="35145" xr:uid="{F1CAAA96-54EF-4EF7-BB42-EB73FD28A3E6}"/>
    <cellStyle name="Millares 12 3 5 8" xfId="23704" xr:uid="{367AFF29-4B09-496F-AF02-452342AC84B1}"/>
    <cellStyle name="Millares 12 3 5 9" xfId="46587" xr:uid="{9C453C8B-34B5-4B75-9E41-CA33FB564F16}"/>
    <cellStyle name="Millares 12 3 6" xfId="1322" xr:uid="{CEB2FBA5-B17D-47FC-AF33-C54B628831F9}"/>
    <cellStyle name="Millares 12 3 6 2" xfId="2639" xr:uid="{37BF3200-EB33-427E-91C9-C0DA89501BE3}"/>
    <cellStyle name="Millares 12 3 6 2 2" xfId="6886" xr:uid="{07C80B64-11B1-49CA-8C51-7492D3FDE9AE}"/>
    <cellStyle name="Millares 12 3 6 2 2 2" xfId="18338" xr:uid="{0946C40D-1FE0-44FE-BE45-C865602C32C1}"/>
    <cellStyle name="Millares 12 3 6 2 2 2 2" xfId="41232" xr:uid="{15B00FAE-D111-4EAB-9832-670597562DE8}"/>
    <cellStyle name="Millares 12 3 6 2 2 3" xfId="29791" xr:uid="{BDCC35CB-579C-4402-B593-B889F494A1F1}"/>
    <cellStyle name="Millares 12 3 6 2 2 4" xfId="52673" xr:uid="{AD9A7297-B54A-4A89-B165-B4D47354CE40}"/>
    <cellStyle name="Millares 12 3 6 2 3" xfId="14096" xr:uid="{3C2AB5BD-E099-4766-99B6-86983B839C68}"/>
    <cellStyle name="Millares 12 3 6 2 3 2" xfId="36990" xr:uid="{0E2F28AA-C046-4351-99E4-048A609F224B}"/>
    <cellStyle name="Millares 12 3 6 2 4" xfId="25549" xr:uid="{6F57D091-0E61-4625-8AE8-67B9AAA04630}"/>
    <cellStyle name="Millares 12 3 6 2 5" xfId="48432" xr:uid="{2E02A4C6-6C9B-4F0B-860E-85EAD4AF36A3}"/>
    <cellStyle name="Millares 12 3 6 3" xfId="5569" xr:uid="{2543E538-8958-4962-88AD-0247633D1E26}"/>
    <cellStyle name="Millares 12 3 6 3 2" xfId="17021" xr:uid="{B25DBA00-2E72-4031-91D8-D06A7A20D673}"/>
    <cellStyle name="Millares 12 3 6 3 2 2" xfId="39915" xr:uid="{0F4E3B68-6490-4CC8-BF56-A748D52CFC3B}"/>
    <cellStyle name="Millares 12 3 6 3 3" xfId="28474" xr:uid="{9CEB4050-438F-4275-B4E1-D60CEB2527B3}"/>
    <cellStyle name="Millares 12 3 6 3 4" xfId="51356" xr:uid="{5E18D6D5-77DE-4099-9026-7BFEFC1A8E5B}"/>
    <cellStyle name="Millares 12 3 6 4" xfId="12779" xr:uid="{6957D902-A83D-4029-901A-A7225B9B0394}"/>
    <cellStyle name="Millares 12 3 6 4 2" xfId="35673" xr:uid="{9098CEE7-E04F-468D-B054-BA956117CF0A}"/>
    <cellStyle name="Millares 12 3 6 5" xfId="24232" xr:uid="{A478EBE4-EADD-4DB1-95D8-F9C0DC424A1E}"/>
    <cellStyle name="Millares 12 3 6 6" xfId="47115" xr:uid="{0EBE74B4-91B9-4277-962F-BC66B97B784F}"/>
    <cellStyle name="Millares 12 3 7" xfId="1585" xr:uid="{13BB39E9-B653-411A-9657-FDB75909FEDC}"/>
    <cellStyle name="Millares 12 3 7 2" xfId="5832" xr:uid="{D1F499A6-B5AE-49A3-86F6-779893C194ED}"/>
    <cellStyle name="Millares 12 3 7 2 2" xfId="17284" xr:uid="{70EAC452-48E1-4C72-9A0E-D0F877FC89B2}"/>
    <cellStyle name="Millares 12 3 7 2 2 2" xfId="40178" xr:uid="{34A0B5AF-EE86-400B-8147-E463A2718596}"/>
    <cellStyle name="Millares 12 3 7 2 3" xfId="28737" xr:uid="{CE6B9401-6087-40C1-89E0-F1B102DAA602}"/>
    <cellStyle name="Millares 12 3 7 2 4" xfId="51619" xr:uid="{40875FE8-7D4D-4D3A-B2CF-3CFF0F7926D3}"/>
    <cellStyle name="Millares 12 3 7 3" xfId="13042" xr:uid="{B92DAE0E-A52B-408D-9E42-E4ABC0345D45}"/>
    <cellStyle name="Millares 12 3 7 3 2" xfId="35936" xr:uid="{7428C73C-AE93-43DF-A801-1A4F00A27B42}"/>
    <cellStyle name="Millares 12 3 7 4" xfId="24495" xr:uid="{33DC1C25-A18E-441F-B792-51C743EDCAEA}"/>
    <cellStyle name="Millares 12 3 7 5" xfId="47378" xr:uid="{039492B0-3467-4001-B25D-7A9BE44846FA}"/>
    <cellStyle name="Millares 12 3 8" xfId="2907" xr:uid="{9D1947CE-7B2A-4D0E-8669-A2547CC3DAA8}"/>
    <cellStyle name="Millares 12 3 8 2" xfId="7150" xr:uid="{6A598E02-C24B-41B7-9B9A-0F149596676F}"/>
    <cellStyle name="Millares 12 3 8 2 2" xfId="18602" xr:uid="{E9766E89-380B-43C7-9E13-039C113F56D6}"/>
    <cellStyle name="Millares 12 3 8 2 2 2" xfId="41496" xr:uid="{689C801D-80D6-48D5-B378-399A74138C55}"/>
    <cellStyle name="Millares 12 3 8 2 3" xfId="30055" xr:uid="{77A05AB4-5D5D-487B-A569-7F7B01DA36FF}"/>
    <cellStyle name="Millares 12 3 8 2 4" xfId="52937" xr:uid="{DB320401-1FE0-4D42-9E6E-4ACD5C6B02D4}"/>
    <cellStyle name="Millares 12 3 8 3" xfId="14360" xr:uid="{E21576AD-352E-4726-B781-D231C0797020}"/>
    <cellStyle name="Millares 12 3 8 3 2" xfId="37254" xr:uid="{FFC7AD40-0FBD-4951-A4AB-251FCB717E11}"/>
    <cellStyle name="Millares 12 3 8 4" xfId="25813" xr:uid="{34B1F366-AD12-4E20-87E1-DAED2B7F28F8}"/>
    <cellStyle name="Millares 12 3 8 5" xfId="48695" xr:uid="{6135AFE1-6996-4D10-9C0E-AF7BBD38478E}"/>
    <cellStyle name="Millares 12 3 9" xfId="3167" xr:uid="{1782BBCA-724B-4098-9E83-7410F14D6823}"/>
    <cellStyle name="Millares 12 3 9 2" xfId="7409" xr:uid="{310DDA56-F3AD-48F3-B1E8-65FA2F76CF5E}"/>
    <cellStyle name="Millares 12 3 9 2 2" xfId="18861" xr:uid="{F6208271-ED5D-473E-A561-F1AD58D1542B}"/>
    <cellStyle name="Millares 12 3 9 2 2 2" xfId="41755" xr:uid="{57366F78-C02F-44B2-A233-DDB6254963A0}"/>
    <cellStyle name="Millares 12 3 9 2 3" xfId="30314" xr:uid="{21FA8A86-2BB7-49B7-97D8-761B5071C273}"/>
    <cellStyle name="Millares 12 3 9 2 4" xfId="53196" xr:uid="{5F08A964-5A5A-424C-8EB1-0CFF4F359F6B}"/>
    <cellStyle name="Millares 12 3 9 3" xfId="14619" xr:uid="{02F973C8-114A-41E8-8371-960B823648E9}"/>
    <cellStyle name="Millares 12 3 9 3 2" xfId="37513" xr:uid="{627B9376-D5FA-4CD3-BD0E-AA8AAAF5B91E}"/>
    <cellStyle name="Millares 12 3 9 4" xfId="26072" xr:uid="{29D4CFE1-C371-4550-91DE-1C9A27DB8708}"/>
    <cellStyle name="Millares 12 3 9 5" xfId="48954" xr:uid="{CC08FADA-99DC-4218-9211-885E58611AC4}"/>
    <cellStyle name="Millares 12 4" xfId="295" xr:uid="{90348E59-A2EC-4969-AE26-F34086F48EFB}"/>
    <cellStyle name="Millares 12 5" xfId="263" xr:uid="{C82BACC2-288A-43EF-AA47-FE45688DEEC2}"/>
    <cellStyle name="Millares 12 5 10" xfId="4510" xr:uid="{2E7428EA-116F-4C2A-94C6-F8613C015A61}"/>
    <cellStyle name="Millares 12 5 10 2" xfId="15962" xr:uid="{95F8F61C-E025-43FE-9FF8-0C33EE3C9D63}"/>
    <cellStyle name="Millares 12 5 10 2 2" xfId="38856" xr:uid="{8CCF5EE9-EBFF-4888-B844-7F64F6773137}"/>
    <cellStyle name="Millares 12 5 10 3" xfId="27415" xr:uid="{18B17E9C-2E57-44D0-83E7-4510A24A2393}"/>
    <cellStyle name="Millares 12 5 10 4" xfId="50297" xr:uid="{7A31B996-EA97-4568-8DDB-37DC72F27D0F}"/>
    <cellStyle name="Millares 12 5 11" xfId="8794" xr:uid="{BD2FBB47-445F-4464-B4D3-C44AD06864A7}"/>
    <cellStyle name="Millares 12 5 11 2" xfId="20238" xr:uid="{667D27EE-1D98-4800-92F3-A6B5F526DD76}"/>
    <cellStyle name="Millares 12 5 11 2 2" xfId="43132" xr:uid="{F01CAB8C-4FD6-4503-A12C-26AD73F49363}"/>
    <cellStyle name="Millares 12 5 11 3" xfId="31691" xr:uid="{179AF6C7-6549-478C-9F11-99021282091A}"/>
    <cellStyle name="Millares 12 5 11 4" xfId="54573" xr:uid="{480C6B6D-5654-475F-8171-F45FF8AF3317}"/>
    <cellStyle name="Millares 12 5 12" xfId="9055" xr:uid="{B1051638-DA59-4ED5-A387-F02CFF690E7B}"/>
    <cellStyle name="Millares 12 5 12 2" xfId="20499" xr:uid="{2D7D0552-67CB-4D50-A8D0-495D9C750FE0}"/>
    <cellStyle name="Millares 12 5 12 2 2" xfId="43393" xr:uid="{6E419F96-B0E5-4125-B227-2447A0261890}"/>
    <cellStyle name="Millares 12 5 12 3" xfId="31952" xr:uid="{0EE55067-43E5-42D1-8C7F-45B6E4727EC3}"/>
    <cellStyle name="Millares 12 5 12 4" xfId="54834" xr:uid="{74995E80-EABF-42CF-BEFF-F66F47092CCC}"/>
    <cellStyle name="Millares 12 5 13" xfId="9322" xr:uid="{AEB61A1A-6D63-4988-B8BA-2D713A958AC6}"/>
    <cellStyle name="Millares 12 5 13 2" xfId="20766" xr:uid="{EDF14892-E202-40B3-8F16-8301D23B42A5}"/>
    <cellStyle name="Millares 12 5 13 2 2" xfId="43660" xr:uid="{06401D98-2415-43B7-B77F-CE7443145A55}"/>
    <cellStyle name="Millares 12 5 13 3" xfId="32219" xr:uid="{EB8DEC8C-F56A-418F-8E9D-7243A46F2611}"/>
    <cellStyle name="Millares 12 5 13 4" xfId="55101" xr:uid="{CB9327D6-787D-480B-AACE-0930E20D77F9}"/>
    <cellStyle name="Millares 12 5 14" xfId="9593" xr:uid="{16381CA8-F0D4-4E57-9DF1-DA8EEA6FF338}"/>
    <cellStyle name="Millares 12 5 14 2" xfId="21036" xr:uid="{83DF3E2F-A87E-4C2C-94AC-CF7980F2E7C7}"/>
    <cellStyle name="Millares 12 5 14 2 2" xfId="43930" xr:uid="{1BEAE14B-44F2-4227-993A-486BADA6F46A}"/>
    <cellStyle name="Millares 12 5 14 3" xfId="32489" xr:uid="{2A97D9F7-4959-4ECB-8A51-F96E0EEE6476}"/>
    <cellStyle name="Millares 12 5 15" xfId="10679" xr:uid="{CBE01365-756A-454D-8744-973C8AD4C17C}"/>
    <cellStyle name="Millares 12 5 15 2" xfId="22122" xr:uid="{A9918932-90AD-472B-AC60-C2F75AA1C1D0}"/>
    <cellStyle name="Millares 12 5 15 2 2" xfId="45016" xr:uid="{B87FCF3C-F3FD-40F1-9237-55C78D4471E5}"/>
    <cellStyle name="Millares 12 5 15 3" xfId="33575" xr:uid="{07A3224C-37B8-430B-975F-59EA54B4FFA4}"/>
    <cellStyle name="Millares 12 5 16" xfId="11744" xr:uid="{663F3513-5DDE-4F75-8124-E6F607CD3853}"/>
    <cellStyle name="Millares 12 5 16 2" xfId="34638" xr:uid="{5ADA9831-5A8C-412D-A6DE-ECDA9C8E04E5}"/>
    <cellStyle name="Millares 12 5 17" xfId="23197" xr:uid="{2E595BAF-9853-4FA5-8C25-97FA4022533F}"/>
    <cellStyle name="Millares 12 5 18" xfId="46080" xr:uid="{C4872A68-8546-4EF4-AFF4-1CEE97D6E547}"/>
    <cellStyle name="Millares 12 5 19" xfId="55416" xr:uid="{8B91BC6F-1DFF-4791-B428-3C9780602F62}"/>
    <cellStyle name="Millares 12 5 2" xfId="402" xr:uid="{20F9A69F-A5FA-4694-8023-E3DBED0B937F}"/>
    <cellStyle name="Millares 12 5 2 10" xfId="8910" xr:uid="{F439E684-A6B7-4EE5-9C4E-341DB58E67C6}"/>
    <cellStyle name="Millares 12 5 2 10 2" xfId="20354" xr:uid="{09319BEC-4E22-486F-BE19-90FD6AD3E971}"/>
    <cellStyle name="Millares 12 5 2 10 2 2" xfId="43248" xr:uid="{B23EAD21-6293-455E-A7C5-C2CE6E26B7F1}"/>
    <cellStyle name="Millares 12 5 2 10 3" xfId="31807" xr:uid="{AFBB4A24-AA11-4B74-99D6-F2F7D3F43ECB}"/>
    <cellStyle name="Millares 12 5 2 10 4" xfId="54689" xr:uid="{A719EDB8-C4C0-4F50-BB1E-B2108C6106E8}"/>
    <cellStyle name="Millares 12 5 2 11" xfId="9172" xr:uid="{B5CA7B46-46B2-47B7-886D-106E1D349D23}"/>
    <cellStyle name="Millares 12 5 2 11 2" xfId="20616" xr:uid="{08681B4E-538E-468A-B558-75EFDEDE2E32}"/>
    <cellStyle name="Millares 12 5 2 11 2 2" xfId="43510" xr:uid="{6F2B1840-6975-4E3C-B21B-0DD005F28FFB}"/>
    <cellStyle name="Millares 12 5 2 11 3" xfId="32069" xr:uid="{A4A0C02E-2B1B-4958-9B32-79C8F34C7FF2}"/>
    <cellStyle name="Millares 12 5 2 11 4" xfId="54951" xr:uid="{2182551E-2A4D-402C-8D7C-4BB77FB23CCE}"/>
    <cellStyle name="Millares 12 5 2 12" xfId="9439" xr:uid="{195C573A-BA78-4EDB-9507-1AA5DB690C6D}"/>
    <cellStyle name="Millares 12 5 2 12 2" xfId="20883" xr:uid="{90325F4F-511B-444D-B4A0-C75529A6C871}"/>
    <cellStyle name="Millares 12 5 2 12 2 2" xfId="43777" xr:uid="{0085E1FC-4F3B-4A32-8D1F-392A399A50E3}"/>
    <cellStyle name="Millares 12 5 2 12 3" xfId="32336" xr:uid="{DB3CCD98-5753-48E7-B85D-DD1107ECC8F8}"/>
    <cellStyle name="Millares 12 5 2 12 4" xfId="55218" xr:uid="{8222091B-0275-4A83-ACE1-46D07E32693D}"/>
    <cellStyle name="Millares 12 5 2 13" xfId="9711" xr:uid="{C7704B25-FAEC-4C54-A52A-C690BD1AFDA0}"/>
    <cellStyle name="Millares 12 5 2 13 2" xfId="21154" xr:uid="{941D0AEF-A3A2-4EA0-97CD-AA65B495E584}"/>
    <cellStyle name="Millares 12 5 2 13 2 2" xfId="44048" xr:uid="{B914B55F-3EEA-47EF-A9A5-72AAC81B52BC}"/>
    <cellStyle name="Millares 12 5 2 13 3" xfId="32607" xr:uid="{CC344AC1-BD1E-4179-9B01-0C730F293E5F}"/>
    <cellStyle name="Millares 12 5 2 14" xfId="10795" xr:uid="{161ABFEC-68E2-4AB0-ADB4-829B8C7297EA}"/>
    <cellStyle name="Millares 12 5 2 14 2" xfId="22238" xr:uid="{5F1D33FD-3D66-4B01-8BA6-1949596CFE51}"/>
    <cellStyle name="Millares 12 5 2 14 2 2" xfId="45132" xr:uid="{E745C1B3-7F49-4174-AF42-DAC99DAC6EED}"/>
    <cellStyle name="Millares 12 5 2 14 3" xfId="33691" xr:uid="{BF4A48A3-9F75-4871-9DBD-16E5D38226EB}"/>
    <cellStyle name="Millares 12 5 2 15" xfId="11860" xr:uid="{AA1D723F-6263-4796-8E93-CED220D7F913}"/>
    <cellStyle name="Millares 12 5 2 15 2" xfId="34754" xr:uid="{AF94FFB5-9B8A-49E9-BAE2-FE7B759E5A69}"/>
    <cellStyle name="Millares 12 5 2 16" xfId="23313" xr:uid="{462F7671-1BFE-46F0-8B40-BC20CB920065}"/>
    <cellStyle name="Millares 12 5 2 17" xfId="46196" xr:uid="{360D933D-512F-4BFF-91F3-5DD2A8F88425}"/>
    <cellStyle name="Millares 12 5 2 18" xfId="55535" xr:uid="{3F8F4143-DD8E-4C6A-9D48-DD5E24A30E52}"/>
    <cellStyle name="Millares 12 5 2 2" xfId="665" xr:uid="{90B4D433-D0B5-434D-864E-49B45370DA43}"/>
    <cellStyle name="Millares 12 5 2 2 10" xfId="46459" xr:uid="{697AB9AF-55E9-4A32-952A-2F776B88EA30}"/>
    <cellStyle name="Millares 12 5 2 2 11" xfId="55804" xr:uid="{3C76EBB2-5FA0-4D36-918A-F7583F983336}"/>
    <cellStyle name="Millares 12 5 2 2 2" xfId="1193" xr:uid="{863A8F56-BEFD-4659-BC80-4139F4D7C374}"/>
    <cellStyle name="Millares 12 5 2 2 2 2" xfId="2510" xr:uid="{E29537A3-E753-4264-9B90-895A62F9F917}"/>
    <cellStyle name="Millares 12 5 2 2 2 2 2" xfId="6757" xr:uid="{7902D67C-8F03-42A9-B341-70965F1F7880}"/>
    <cellStyle name="Millares 12 5 2 2 2 2 2 2" xfId="18209" xr:uid="{5CD9CEAB-689F-4511-8544-4C220F46446E}"/>
    <cellStyle name="Millares 12 5 2 2 2 2 2 2 2" xfId="41103" xr:uid="{394292D0-0981-4140-91A2-1E2F072EE99E}"/>
    <cellStyle name="Millares 12 5 2 2 2 2 2 3" xfId="29662" xr:uid="{BF2EA729-9137-47F5-95F5-1E1910B30AFC}"/>
    <cellStyle name="Millares 12 5 2 2 2 2 2 4" xfId="52544" xr:uid="{BA1D88DC-9B2F-4481-A7A3-E83FF4C3376A}"/>
    <cellStyle name="Millares 12 5 2 2 2 2 3" xfId="13967" xr:uid="{590F70DA-CC3B-4B8C-8EF9-C630A4A58EB0}"/>
    <cellStyle name="Millares 12 5 2 2 2 2 3 2" xfId="36861" xr:uid="{90DB6601-12AD-4C06-8162-43B7065FE073}"/>
    <cellStyle name="Millares 12 5 2 2 2 2 4" xfId="25420" xr:uid="{37D01446-517E-41A7-A345-8D2271EDB5FC}"/>
    <cellStyle name="Millares 12 5 2 2 2 2 5" xfId="48303" xr:uid="{715720C7-C4A1-4B9F-9B4A-FBFE2F0BA6E8}"/>
    <cellStyle name="Millares 12 5 2 2 2 3" xfId="4353" xr:uid="{63A3A0ED-85D8-495C-859F-9546083B2DE4}"/>
    <cellStyle name="Millares 12 5 2 2 2 3 2" xfId="8596" xr:uid="{4BC2F4E9-B25A-4AB4-B7A0-C970C6155D13}"/>
    <cellStyle name="Millares 12 5 2 2 2 3 2 2" xfId="20048" xr:uid="{F17FCD84-AE61-4D6D-A876-96CB90C070E3}"/>
    <cellStyle name="Millares 12 5 2 2 2 3 2 2 2" xfId="42942" xr:uid="{3C2E8771-2764-4615-BB2A-CF6E1B36EB47}"/>
    <cellStyle name="Millares 12 5 2 2 2 3 2 3" xfId="31501" xr:uid="{5F8DFA0B-B118-45DF-8DAD-2E140641B2F5}"/>
    <cellStyle name="Millares 12 5 2 2 2 3 2 4" xfId="54383" xr:uid="{D18BCA84-73AC-483F-94BB-A6A2ADD84092}"/>
    <cellStyle name="Millares 12 5 2 2 2 3 3" xfId="15806" xr:uid="{B4EAF19C-3EBF-4DB5-9AC1-BCAEA855E5A6}"/>
    <cellStyle name="Millares 12 5 2 2 2 3 3 2" xfId="38700" xr:uid="{367B06F6-BBB3-4BAB-BCD3-DF3978B9FA04}"/>
    <cellStyle name="Millares 12 5 2 2 2 3 4" xfId="27259" xr:uid="{37FB0BAE-3A06-40AB-BD14-461EB8C41FA7}"/>
    <cellStyle name="Millares 12 5 2 2 2 3 5" xfId="50141" xr:uid="{FF328F15-F59C-4333-AD93-8814D1831B62}"/>
    <cellStyle name="Millares 12 5 2 2 2 4" xfId="5440" xr:uid="{174F067C-CD58-4472-BDD3-177802476758}"/>
    <cellStyle name="Millares 12 5 2 2 2 4 2" xfId="16892" xr:uid="{72471C28-0857-42CB-9D61-B0EB20A67431}"/>
    <cellStyle name="Millares 12 5 2 2 2 4 2 2" xfId="39786" xr:uid="{15B650A6-3F3C-4279-AF24-A728455DA3F1}"/>
    <cellStyle name="Millares 12 5 2 2 2 4 3" xfId="28345" xr:uid="{A57C61BB-67A2-4DE9-AD11-71A3CEF6E741}"/>
    <cellStyle name="Millares 12 5 2 2 2 4 4" xfId="51227" xr:uid="{B8C793A4-25FC-4FCD-B73A-9F68150E5C5A}"/>
    <cellStyle name="Millares 12 5 2 2 2 5" xfId="10501" xr:uid="{FA26D925-EC32-43F3-8F3A-B5669B2376D5}"/>
    <cellStyle name="Millares 12 5 2 2 2 5 2" xfId="21944" xr:uid="{DFF49A6E-341B-4012-B6BB-2D0B60EA0B83}"/>
    <cellStyle name="Millares 12 5 2 2 2 5 2 2" xfId="44838" xr:uid="{18F15F5C-F774-4B32-82F0-C5E12C3FB959}"/>
    <cellStyle name="Millares 12 5 2 2 2 5 3" xfId="33397" xr:uid="{54A488DE-C37F-4919-B749-88CCFDB76BF9}"/>
    <cellStyle name="Millares 12 5 2 2 2 6" xfId="11585" xr:uid="{977AE6C8-5BA8-4E57-97A0-1934DFE52788}"/>
    <cellStyle name="Millares 12 5 2 2 2 6 2" xfId="23028" xr:uid="{0E488AB9-5DFD-4143-BE78-765D9F667535}"/>
    <cellStyle name="Millares 12 5 2 2 2 6 2 2" xfId="45922" xr:uid="{BF0064B9-A2CF-49E4-A960-E49C0021D7C5}"/>
    <cellStyle name="Millares 12 5 2 2 2 6 3" xfId="34481" xr:uid="{2927FE49-1C4F-48F4-84B3-D41D57FE9FEB}"/>
    <cellStyle name="Millares 12 5 2 2 2 7" xfId="12650" xr:uid="{AD73857C-B280-48D7-A5E8-055952949B9E}"/>
    <cellStyle name="Millares 12 5 2 2 2 7 2" xfId="35544" xr:uid="{9CCF6A66-FF20-4076-BB2E-5AEDAE64489F}"/>
    <cellStyle name="Millares 12 5 2 2 2 8" xfId="24103" xr:uid="{E194AC5F-DB92-4707-8BE8-12C9CCB4B3A2}"/>
    <cellStyle name="Millares 12 5 2 2 2 9" xfId="46986" xr:uid="{2E9585A5-5EF0-4A00-AA64-AC5A70C7E237}"/>
    <cellStyle name="Millares 12 5 2 2 3" xfId="1983" xr:uid="{EF309185-C117-4630-B8EC-93B74C5FC40A}"/>
    <cellStyle name="Millares 12 5 2 2 3 2" xfId="6230" xr:uid="{CAEBF149-EEE7-4163-A502-947D71EC2812}"/>
    <cellStyle name="Millares 12 5 2 2 3 2 2" xfId="17682" xr:uid="{308F7DB1-F602-479F-AC56-7825684BC42A}"/>
    <cellStyle name="Millares 12 5 2 2 3 2 2 2" xfId="40576" xr:uid="{F807A71C-6C65-4737-A30E-DE4B13283418}"/>
    <cellStyle name="Millares 12 5 2 2 3 2 3" xfId="29135" xr:uid="{A640DD50-A2E7-4E2E-AF02-33E27D7B8E1D}"/>
    <cellStyle name="Millares 12 5 2 2 3 2 4" xfId="52017" xr:uid="{1CD8D46E-C4B5-4FF0-88B0-DC2B0DFB5F69}"/>
    <cellStyle name="Millares 12 5 2 2 3 3" xfId="13440" xr:uid="{B77C32BA-6770-4D52-B69A-30D0A82C82C5}"/>
    <cellStyle name="Millares 12 5 2 2 3 3 2" xfId="36334" xr:uid="{5E76D36C-BB41-442C-BB90-96BDE0EEEABD}"/>
    <cellStyle name="Millares 12 5 2 2 3 4" xfId="24893" xr:uid="{962979D3-1C62-4CBF-9DCA-5566A847BA4C}"/>
    <cellStyle name="Millares 12 5 2 2 3 5" xfId="47776" xr:uid="{644A78EE-EBAB-4FF1-BA10-EAF1159DB720}"/>
    <cellStyle name="Millares 12 5 2 2 4" xfId="3826" xr:uid="{E2D274D3-2547-4EC4-99D5-EB10DF7263FD}"/>
    <cellStyle name="Millares 12 5 2 2 4 2" xfId="8069" xr:uid="{D3B2F09D-0A7D-4207-AB5C-05342FFA5205}"/>
    <cellStyle name="Millares 12 5 2 2 4 2 2" xfId="19521" xr:uid="{08DB7CCC-0091-4A71-95AB-5866812CBBD1}"/>
    <cellStyle name="Millares 12 5 2 2 4 2 2 2" xfId="42415" xr:uid="{D13512DA-65DD-4C02-944E-832A2949A98F}"/>
    <cellStyle name="Millares 12 5 2 2 4 2 3" xfId="30974" xr:uid="{8D94C59B-7DCC-4F0D-87DC-6B29E0F4AA74}"/>
    <cellStyle name="Millares 12 5 2 2 4 2 4" xfId="53856" xr:uid="{08DC643D-1803-4081-9195-3C9578027C16}"/>
    <cellStyle name="Millares 12 5 2 2 4 3" xfId="15279" xr:uid="{EBFB4B5C-08C6-4CF5-8F38-A25EEEDF6FC9}"/>
    <cellStyle name="Millares 12 5 2 2 4 3 2" xfId="38173" xr:uid="{414226F5-1215-446B-9DA1-62E7BE3085B2}"/>
    <cellStyle name="Millares 12 5 2 2 4 4" xfId="26732" xr:uid="{7677EC55-C1F4-4399-95F5-6135A4E07C27}"/>
    <cellStyle name="Millares 12 5 2 2 4 5" xfId="49614" xr:uid="{600E42F2-3C5D-4711-AFF0-C0B003DF390A}"/>
    <cellStyle name="Millares 12 5 2 2 5" xfId="4913" xr:uid="{1B384821-3B02-423E-9D39-6D831F6A287E}"/>
    <cellStyle name="Millares 12 5 2 2 5 2" xfId="16365" xr:uid="{A991AA7C-0B50-42BE-8208-ACEC4912ACC2}"/>
    <cellStyle name="Millares 12 5 2 2 5 2 2" xfId="39259" xr:uid="{278658C4-C062-499A-ACA5-2506366D9D67}"/>
    <cellStyle name="Millares 12 5 2 2 5 3" xfId="27818" xr:uid="{03072DEF-8B06-466B-A6F1-3F36678CDE17}"/>
    <cellStyle name="Millares 12 5 2 2 5 4" xfId="50700" xr:uid="{F1572127-5208-4F88-8B29-C580F9E9A7CD}"/>
    <cellStyle name="Millares 12 5 2 2 6" xfId="9974" xr:uid="{A5906F98-35E2-4938-9081-1B703CF51786}"/>
    <cellStyle name="Millares 12 5 2 2 6 2" xfId="21417" xr:uid="{6EE48BCB-FC81-44F3-85FB-A8E1883C0D4C}"/>
    <cellStyle name="Millares 12 5 2 2 6 2 2" xfId="44311" xr:uid="{8D718F45-6B11-4A1A-8489-6956F03C809F}"/>
    <cellStyle name="Millares 12 5 2 2 6 3" xfId="32870" xr:uid="{4FEABD3E-5569-4826-9AB4-2F5F5CDEB3D9}"/>
    <cellStyle name="Millares 12 5 2 2 7" xfId="11058" xr:uid="{AC73F3E8-BAAE-40EC-8BF4-76654E5ACD15}"/>
    <cellStyle name="Millares 12 5 2 2 7 2" xfId="22501" xr:uid="{CF4D24F9-DF70-4D28-A8DA-0C93782DB6EB}"/>
    <cellStyle name="Millares 12 5 2 2 7 2 2" xfId="45395" xr:uid="{2E5D5385-E2AE-4313-BB76-45D5D303CB5E}"/>
    <cellStyle name="Millares 12 5 2 2 7 3" xfId="33954" xr:uid="{5707BFD9-D6E3-48DD-A389-450FE65DC45B}"/>
    <cellStyle name="Millares 12 5 2 2 8" xfId="12123" xr:uid="{92A21CD2-EF02-4E88-B5CD-3EB9DC95C4F7}"/>
    <cellStyle name="Millares 12 5 2 2 8 2" xfId="35017" xr:uid="{88FB5029-ABC4-4CB5-8EFB-EC5A2D73D88C}"/>
    <cellStyle name="Millares 12 5 2 2 9" xfId="23576" xr:uid="{A41D18C2-9561-4E14-8B5D-5924A3DD9B0B}"/>
    <cellStyle name="Millares 12 5 2 3" xfId="930" xr:uid="{9FBE768B-9B65-4B3A-8BBD-AF67F66AEFCD}"/>
    <cellStyle name="Millares 12 5 2 3 2" xfId="2247" xr:uid="{FE501B9C-229B-4C59-B17A-E725CA84E2B4}"/>
    <cellStyle name="Millares 12 5 2 3 2 2" xfId="6494" xr:uid="{6A62DEBE-9E18-49DC-8E48-636CF0E8A9D2}"/>
    <cellStyle name="Millares 12 5 2 3 2 2 2" xfId="17946" xr:uid="{E7067566-630B-462B-BA67-8325FC4A84AB}"/>
    <cellStyle name="Millares 12 5 2 3 2 2 2 2" xfId="40840" xr:uid="{519D7D8D-56DB-452E-ADEB-42A99E9EFC34}"/>
    <cellStyle name="Millares 12 5 2 3 2 2 3" xfId="29399" xr:uid="{1E860D14-19C6-42D0-8C7B-61C42152B811}"/>
    <cellStyle name="Millares 12 5 2 3 2 2 4" xfId="52281" xr:uid="{542ABD56-A35E-4477-9B1E-801686AEA60C}"/>
    <cellStyle name="Millares 12 5 2 3 2 3" xfId="13704" xr:uid="{3716C3EB-5A43-4BF7-A94D-EDA00A0E897C}"/>
    <cellStyle name="Millares 12 5 2 3 2 3 2" xfId="36598" xr:uid="{29429E98-64C6-411A-852E-FE8DF991189E}"/>
    <cellStyle name="Millares 12 5 2 3 2 4" xfId="25157" xr:uid="{F583AD52-C1DF-4BCC-915A-6A1598FDCFFE}"/>
    <cellStyle name="Millares 12 5 2 3 2 5" xfId="48040" xr:uid="{7BA5FDE3-7A91-4ADA-8662-6755620EA956}"/>
    <cellStyle name="Millares 12 5 2 3 3" xfId="4090" xr:uid="{17AF7585-C74A-489F-A29C-EFA213F1CF1E}"/>
    <cellStyle name="Millares 12 5 2 3 3 2" xfId="8333" xr:uid="{937B835D-CF90-4C4D-8DA1-B810D1CD741F}"/>
    <cellStyle name="Millares 12 5 2 3 3 2 2" xfId="19785" xr:uid="{18B17727-F449-4702-8184-0D88EF1486DE}"/>
    <cellStyle name="Millares 12 5 2 3 3 2 2 2" xfId="42679" xr:uid="{DE8772DE-325E-4D3A-BCAF-A35DA741469B}"/>
    <cellStyle name="Millares 12 5 2 3 3 2 3" xfId="31238" xr:uid="{851188FE-C9F6-4D37-9296-838B581CE002}"/>
    <cellStyle name="Millares 12 5 2 3 3 2 4" xfId="54120" xr:uid="{3760D85B-FD6E-444E-B063-6F4C98D01AEC}"/>
    <cellStyle name="Millares 12 5 2 3 3 3" xfId="15543" xr:uid="{F5ED9C5D-6E23-40AA-8CBC-DEEF6649EDAD}"/>
    <cellStyle name="Millares 12 5 2 3 3 3 2" xfId="38437" xr:uid="{F44DDCA5-2128-4DB4-B6C8-3ACC024740AC}"/>
    <cellStyle name="Millares 12 5 2 3 3 4" xfId="26996" xr:uid="{581B45E5-5CA4-44BB-B6A2-34FE048AC227}"/>
    <cellStyle name="Millares 12 5 2 3 3 5" xfId="49878" xr:uid="{9AA3682A-9426-4083-9463-95FCED6CEC0C}"/>
    <cellStyle name="Millares 12 5 2 3 4" xfId="5177" xr:uid="{2207B0B2-064B-4AAD-9A12-0D3FFECC78FF}"/>
    <cellStyle name="Millares 12 5 2 3 4 2" xfId="16629" xr:uid="{A47964A1-DF2A-4B42-91A6-B441CA48C027}"/>
    <cellStyle name="Millares 12 5 2 3 4 2 2" xfId="39523" xr:uid="{8091D50C-8EB4-4BA5-B731-73BA5FC90485}"/>
    <cellStyle name="Millares 12 5 2 3 4 3" xfId="28082" xr:uid="{5BA9A576-FEB7-47BF-BC4C-F9BF854C634A}"/>
    <cellStyle name="Millares 12 5 2 3 4 4" xfId="50964" xr:uid="{0CF0CC69-CED7-4E23-8A0C-BEBEA6F4625D}"/>
    <cellStyle name="Millares 12 5 2 3 5" xfId="10238" xr:uid="{9402A174-65EE-4B39-9461-BF4602D008E8}"/>
    <cellStyle name="Millares 12 5 2 3 5 2" xfId="21681" xr:uid="{E4FDFE3A-EC60-411B-9907-6E8634F2E4EE}"/>
    <cellStyle name="Millares 12 5 2 3 5 2 2" xfId="44575" xr:uid="{FFF74B3C-DB4A-4BD3-903E-7E7217BADE4B}"/>
    <cellStyle name="Millares 12 5 2 3 5 3" xfId="33134" xr:uid="{6DAC8A37-08DB-45F3-B029-188118DE37B6}"/>
    <cellStyle name="Millares 12 5 2 3 6" xfId="11322" xr:uid="{2E1433CB-8314-48CE-895E-8BB6266655EA}"/>
    <cellStyle name="Millares 12 5 2 3 6 2" xfId="22765" xr:uid="{6559CDC6-DEA1-42D0-8EA5-49F78DAF4D39}"/>
    <cellStyle name="Millares 12 5 2 3 6 2 2" xfId="45659" xr:uid="{4191B266-E77A-488E-8893-1AC2A7DC83DC}"/>
    <cellStyle name="Millares 12 5 2 3 6 3" xfId="34218" xr:uid="{661A2D2F-7964-4A62-A1E2-04605A9BA6A8}"/>
    <cellStyle name="Millares 12 5 2 3 7" xfId="12387" xr:uid="{1BD27744-8736-4010-81C6-7D28534A7F4E}"/>
    <cellStyle name="Millares 12 5 2 3 7 2" xfId="35281" xr:uid="{9812C7D7-87C8-4593-9C3A-27B401F41881}"/>
    <cellStyle name="Millares 12 5 2 3 8" xfId="23840" xr:uid="{385F68CB-9475-4CFB-B22E-8EFB4E4D72F6}"/>
    <cellStyle name="Millares 12 5 2 3 9" xfId="46723" xr:uid="{B5957DB9-B2F4-4BE4-B834-E93CBBFF6D30}"/>
    <cellStyle name="Millares 12 5 2 4" xfId="1458" xr:uid="{9F05EE7C-F2F7-4C44-A4CD-C26665821BAF}"/>
    <cellStyle name="Millares 12 5 2 4 2" xfId="2775" xr:uid="{AF67E06B-00BD-486F-880C-120770A9A46F}"/>
    <cellStyle name="Millares 12 5 2 4 2 2" xfId="7022" xr:uid="{2B289EAB-D4FD-47D4-8FFF-5203DDF9F7CD}"/>
    <cellStyle name="Millares 12 5 2 4 2 2 2" xfId="18474" xr:uid="{E1C1237E-D29C-43FD-A241-08B5F2AAD784}"/>
    <cellStyle name="Millares 12 5 2 4 2 2 2 2" xfId="41368" xr:uid="{6B358EF3-9587-4FCD-AFF1-5AA5EFB97474}"/>
    <cellStyle name="Millares 12 5 2 4 2 2 3" xfId="29927" xr:uid="{4C26CA87-EC1A-4F47-B5BA-38149F669104}"/>
    <cellStyle name="Millares 12 5 2 4 2 2 4" xfId="52809" xr:uid="{CEE37BF5-8F9C-451C-B355-F5EFFA1534BC}"/>
    <cellStyle name="Millares 12 5 2 4 2 3" xfId="14232" xr:uid="{AE8ECEF3-4E42-4A1C-931E-0C7570403ACD}"/>
    <cellStyle name="Millares 12 5 2 4 2 3 2" xfId="37126" xr:uid="{CCD8D16A-F7E5-480E-A7CA-0911729447E5}"/>
    <cellStyle name="Millares 12 5 2 4 2 4" xfId="25685" xr:uid="{026933B1-6104-4FCC-A5A6-5950928626D0}"/>
    <cellStyle name="Millares 12 5 2 4 2 5" xfId="48568" xr:uid="{87C6CA12-12C8-49DF-8378-6C37CC4C85DF}"/>
    <cellStyle name="Millares 12 5 2 4 3" xfId="5705" xr:uid="{50267EB1-AD0F-41D0-8549-50BA2B21FC52}"/>
    <cellStyle name="Millares 12 5 2 4 3 2" xfId="17157" xr:uid="{945BCF6B-A8C7-4990-B2D1-9F59ABAA5078}"/>
    <cellStyle name="Millares 12 5 2 4 3 2 2" xfId="40051" xr:uid="{66E68067-1624-466C-B583-0DF910C20CE3}"/>
    <cellStyle name="Millares 12 5 2 4 3 3" xfId="28610" xr:uid="{311B68A9-7996-4EFD-B9A4-CBF2FA690B70}"/>
    <cellStyle name="Millares 12 5 2 4 3 4" xfId="51492" xr:uid="{0CF568B6-7BFC-4B29-9FD2-E8924899B7D1}"/>
    <cellStyle name="Millares 12 5 2 4 4" xfId="12915" xr:uid="{ABA4DB96-7FEC-446C-B917-1911D49285A8}"/>
    <cellStyle name="Millares 12 5 2 4 4 2" xfId="35809" xr:uid="{7411DAAF-2F1A-40C4-86F7-35DDF8A8DD59}"/>
    <cellStyle name="Millares 12 5 2 4 5" xfId="24368" xr:uid="{133E71FF-3245-4D87-9321-3D5D18CD0B00}"/>
    <cellStyle name="Millares 12 5 2 4 6" xfId="47251" xr:uid="{B92527F6-071A-41D0-BC69-E5EBC9A3E7F9}"/>
    <cellStyle name="Millares 12 5 2 5" xfId="1720" xr:uid="{B62E0E3C-73C5-48C8-ABFD-925D7EC9C4CE}"/>
    <cellStyle name="Millares 12 5 2 5 2" xfId="5967" xr:uid="{E79E9665-13F4-48A3-AFF9-84881772B00A}"/>
    <cellStyle name="Millares 12 5 2 5 2 2" xfId="17419" xr:uid="{06FDB96E-AE01-4A25-B0F4-F158A4BA0142}"/>
    <cellStyle name="Millares 12 5 2 5 2 2 2" xfId="40313" xr:uid="{33D1273F-C543-41E1-83FE-01472BFEA95C}"/>
    <cellStyle name="Millares 12 5 2 5 2 3" xfId="28872" xr:uid="{8E57274D-07A4-4D11-AC59-0097BD19A5CE}"/>
    <cellStyle name="Millares 12 5 2 5 2 4" xfId="51754" xr:uid="{832A45FA-EB13-445E-866B-0FDC2546A3D3}"/>
    <cellStyle name="Millares 12 5 2 5 3" xfId="13177" xr:uid="{6D37927E-598C-4082-82B3-DB1832A9BCD4}"/>
    <cellStyle name="Millares 12 5 2 5 3 2" xfId="36071" xr:uid="{D69509B1-B024-4917-A86C-E64CE88CAD9A}"/>
    <cellStyle name="Millares 12 5 2 5 4" xfId="24630" xr:uid="{584A7E09-A248-4034-BC73-8466D64AE697}"/>
    <cellStyle name="Millares 12 5 2 5 5" xfId="47513" xr:uid="{42D74036-25BD-48E3-91FB-62AE74C70B00}"/>
    <cellStyle name="Millares 12 5 2 6" xfId="3043" xr:uid="{1663D6D8-E5D8-4198-AE2A-46068E807C7D}"/>
    <cellStyle name="Millares 12 5 2 6 2" xfId="7285" xr:uid="{B2E1977F-82C7-4D73-8327-1C9ED3B5EBAD}"/>
    <cellStyle name="Millares 12 5 2 6 2 2" xfId="18737" xr:uid="{49A0B633-A371-4AA4-AC9C-BB1CAE395CBC}"/>
    <cellStyle name="Millares 12 5 2 6 2 2 2" xfId="41631" xr:uid="{CD175E77-5EB1-4776-B998-DEEA698E5FC3}"/>
    <cellStyle name="Millares 12 5 2 6 2 3" xfId="30190" xr:uid="{E6D7B954-0CB8-47A8-9DD6-D7D37B52D641}"/>
    <cellStyle name="Millares 12 5 2 6 2 4" xfId="53072" xr:uid="{74830C4D-C538-4868-8311-B00A5A3342F6}"/>
    <cellStyle name="Millares 12 5 2 6 3" xfId="14495" xr:uid="{26A9DB18-5B8E-4FF9-95DD-6907D9C64D43}"/>
    <cellStyle name="Millares 12 5 2 6 3 2" xfId="37389" xr:uid="{75FEC374-EF10-4F63-9A1A-4300822DAD65}"/>
    <cellStyle name="Millares 12 5 2 6 4" xfId="25948" xr:uid="{2F83D468-5B0F-44B0-99EF-E98CE9721D15}"/>
    <cellStyle name="Millares 12 5 2 6 5" xfId="48830" xr:uid="{58C0C8F6-41CE-4882-BDDA-CD6B59715D93}"/>
    <cellStyle name="Millares 12 5 2 7" xfId="3303" xr:uid="{AD5C8384-69A1-4ED6-82BE-AE2EDFB2FB43}"/>
    <cellStyle name="Millares 12 5 2 7 2" xfId="7545" xr:uid="{979E37C3-F047-42B0-B53F-73B3D6C9C2AA}"/>
    <cellStyle name="Millares 12 5 2 7 2 2" xfId="18997" xr:uid="{041314DA-B3E8-42CE-9DA6-53607DFF36A9}"/>
    <cellStyle name="Millares 12 5 2 7 2 2 2" xfId="41891" xr:uid="{020C4BDD-BACB-4F70-BE4D-EBABAE3F4F3F}"/>
    <cellStyle name="Millares 12 5 2 7 2 3" xfId="30450" xr:uid="{234864C7-7E40-406C-B4FA-32AC40D5F60B}"/>
    <cellStyle name="Millares 12 5 2 7 2 4" xfId="53332" xr:uid="{1FEA304C-DA28-4522-BF07-D22FD8D5EB74}"/>
    <cellStyle name="Millares 12 5 2 7 3" xfId="14755" xr:uid="{753A87E7-52FE-495F-B3DA-B90B9EEAB106}"/>
    <cellStyle name="Millares 12 5 2 7 3 2" xfId="37649" xr:uid="{B31EE311-AD7E-4BB2-81A4-81F706B9C534}"/>
    <cellStyle name="Millares 12 5 2 7 4" xfId="26208" xr:uid="{D61946A5-33A6-488B-925F-285DCDF47D04}"/>
    <cellStyle name="Millares 12 5 2 7 5" xfId="49090" xr:uid="{C010FBAD-BB78-4C95-9981-72738CA1528A}"/>
    <cellStyle name="Millares 12 5 2 8" xfId="3563" xr:uid="{1623E56A-3852-49D3-BB1E-1C134996E5ED}"/>
    <cellStyle name="Millares 12 5 2 8 2" xfId="7806" xr:uid="{78CBBF35-D78A-48AD-9820-FE2138D75F52}"/>
    <cellStyle name="Millares 12 5 2 8 2 2" xfId="19258" xr:uid="{50A06A9B-B137-4667-BC00-4C776C93CAEC}"/>
    <cellStyle name="Millares 12 5 2 8 2 2 2" xfId="42152" xr:uid="{9B7946A9-A0CD-4DA9-B0C4-F8F780518F64}"/>
    <cellStyle name="Millares 12 5 2 8 2 3" xfId="30711" xr:uid="{1170A98B-66CE-43AE-BACA-9EAF881DA323}"/>
    <cellStyle name="Millares 12 5 2 8 2 4" xfId="53593" xr:uid="{DE24870D-3160-4D12-AD66-F90038275E40}"/>
    <cellStyle name="Millares 12 5 2 8 3" xfId="15016" xr:uid="{F2AC46D1-3A0E-45DB-808D-9ABCE3BE22BA}"/>
    <cellStyle name="Millares 12 5 2 8 3 2" xfId="37910" xr:uid="{14DADDD1-E221-4EEF-B9A0-CF601C9F20DF}"/>
    <cellStyle name="Millares 12 5 2 8 4" xfId="26469" xr:uid="{70246D59-3B31-4B26-9D2D-78B7DD6171FC}"/>
    <cellStyle name="Millares 12 5 2 8 5" xfId="49351" xr:uid="{9DA320E3-A6FE-480E-93B7-6038EC75B269}"/>
    <cellStyle name="Millares 12 5 2 9" xfId="4631" xr:uid="{19517377-E078-4104-8FC1-56297CF29FE9}"/>
    <cellStyle name="Millares 12 5 2 9 2" xfId="16083" xr:uid="{82FB78F0-C847-412D-91E2-DB65F723E1BB}"/>
    <cellStyle name="Millares 12 5 2 9 2 2" xfId="38977" xr:uid="{66592F4E-FC90-4526-9FB7-CEBE2F86598B}"/>
    <cellStyle name="Millares 12 5 2 9 3" xfId="27536" xr:uid="{B39C9CE7-BBE1-4177-AB51-D7BEFA1D170A}"/>
    <cellStyle name="Millares 12 5 2 9 4" xfId="50418" xr:uid="{1B960125-7B8D-4D11-89B6-0FD9AB31DF98}"/>
    <cellStyle name="Millares 12 5 3" xfId="549" xr:uid="{AB05BCED-6BBE-48C3-97FC-CE11D8F56A2C}"/>
    <cellStyle name="Millares 12 5 3 10" xfId="46343" xr:uid="{DDA45A9D-2FAD-4551-A636-C5A0CF18F4B3}"/>
    <cellStyle name="Millares 12 5 3 11" xfId="55687" xr:uid="{B57D9AA0-82BA-4E3D-A8CE-4046EE028FD6}"/>
    <cellStyle name="Millares 12 5 3 2" xfId="1077" xr:uid="{CC3C865B-01B4-4D55-88A9-255C63125FCB}"/>
    <cellStyle name="Millares 12 5 3 2 2" xfId="2394" xr:uid="{61DDC458-4073-4539-A253-53845ACDB3E7}"/>
    <cellStyle name="Millares 12 5 3 2 2 2" xfId="6641" xr:uid="{9B15E123-D3A1-45BA-9716-84A6D33BDD82}"/>
    <cellStyle name="Millares 12 5 3 2 2 2 2" xfId="18093" xr:uid="{E0D2D43F-4DCF-418B-A5C6-2A0E5B503550}"/>
    <cellStyle name="Millares 12 5 3 2 2 2 2 2" xfId="40987" xr:uid="{84DCEF2A-A6EF-4018-8836-6ED2937176D1}"/>
    <cellStyle name="Millares 12 5 3 2 2 2 3" xfId="29546" xr:uid="{A869C2C9-4EBB-4DB1-A1F6-A32D7596AF6E}"/>
    <cellStyle name="Millares 12 5 3 2 2 2 4" xfId="52428" xr:uid="{02DF2C2A-498C-4630-A8E7-4262621FA2F3}"/>
    <cellStyle name="Millares 12 5 3 2 2 3" xfId="13851" xr:uid="{F6A47E27-4D40-4524-B6E9-B981CB3CC297}"/>
    <cellStyle name="Millares 12 5 3 2 2 3 2" xfId="36745" xr:uid="{A4F6BE77-8D1F-4CD3-8DC9-BFD42AED3D14}"/>
    <cellStyle name="Millares 12 5 3 2 2 4" xfId="25304" xr:uid="{6DEA289B-A7EB-49B9-8276-45F6E426DF83}"/>
    <cellStyle name="Millares 12 5 3 2 2 5" xfId="48187" xr:uid="{7AC925D5-457A-4592-8A12-B2FF85F269DB}"/>
    <cellStyle name="Millares 12 5 3 2 3" xfId="4237" xr:uid="{754751C0-E827-477D-9389-AEE69FFA5006}"/>
    <cellStyle name="Millares 12 5 3 2 3 2" xfId="8480" xr:uid="{9997B426-CCAC-4978-A786-4C3036E39FC4}"/>
    <cellStyle name="Millares 12 5 3 2 3 2 2" xfId="19932" xr:uid="{BAFBB5B7-6911-4314-B3C1-2E7B6FB84E2D}"/>
    <cellStyle name="Millares 12 5 3 2 3 2 2 2" xfId="42826" xr:uid="{DF956F5F-B926-4B0A-8917-9592040F8AF0}"/>
    <cellStyle name="Millares 12 5 3 2 3 2 3" xfId="31385" xr:uid="{7E46B93C-616E-420E-B796-DE68FF4BEAEF}"/>
    <cellStyle name="Millares 12 5 3 2 3 2 4" xfId="54267" xr:uid="{1A34E785-7941-4EF9-BFEE-E829B369A06C}"/>
    <cellStyle name="Millares 12 5 3 2 3 3" xfId="15690" xr:uid="{97EA4719-E338-4C7C-A921-145C81887EE2}"/>
    <cellStyle name="Millares 12 5 3 2 3 3 2" xfId="38584" xr:uid="{F77E283E-E5BA-41AE-BFB2-201FB253F0DD}"/>
    <cellStyle name="Millares 12 5 3 2 3 4" xfId="27143" xr:uid="{38FC0F65-A361-44C8-B105-5FF6C893D835}"/>
    <cellStyle name="Millares 12 5 3 2 3 5" xfId="50025" xr:uid="{E80FA7D6-8146-4ABB-B9F7-2EE2AE89027A}"/>
    <cellStyle name="Millares 12 5 3 2 4" xfId="5324" xr:uid="{E59E40EE-0EC1-4F81-8DF1-4AC43C3B3CF5}"/>
    <cellStyle name="Millares 12 5 3 2 4 2" xfId="16776" xr:uid="{B57582D7-081D-45ED-BD0C-7CDFAD1586BE}"/>
    <cellStyle name="Millares 12 5 3 2 4 2 2" xfId="39670" xr:uid="{B0252C37-9A49-41B2-9F58-3A013CD61C63}"/>
    <cellStyle name="Millares 12 5 3 2 4 3" xfId="28229" xr:uid="{50D85122-FD5E-44AD-B375-E5B7C27926BB}"/>
    <cellStyle name="Millares 12 5 3 2 4 4" xfId="51111" xr:uid="{3CF29497-719D-4F8E-8DF2-03C4513121B3}"/>
    <cellStyle name="Millares 12 5 3 2 5" xfId="10385" xr:uid="{36CAF399-9198-4BCB-B39A-2CC456633E40}"/>
    <cellStyle name="Millares 12 5 3 2 5 2" xfId="21828" xr:uid="{AADCEA70-6CF4-4DDB-AF01-EF62A2477221}"/>
    <cellStyle name="Millares 12 5 3 2 5 2 2" xfId="44722" xr:uid="{B2114247-0C5C-48FB-B93F-BF7C157CFB65}"/>
    <cellStyle name="Millares 12 5 3 2 5 3" xfId="33281" xr:uid="{31523244-B1E4-4306-8F29-1826919A50BC}"/>
    <cellStyle name="Millares 12 5 3 2 6" xfId="11469" xr:uid="{56B1EC22-DE3F-45C7-8DB6-E0F340CE18A0}"/>
    <cellStyle name="Millares 12 5 3 2 6 2" xfId="22912" xr:uid="{FEEAB193-027B-4142-9F95-9C5F49879C3A}"/>
    <cellStyle name="Millares 12 5 3 2 6 2 2" xfId="45806" xr:uid="{EC0F278D-255A-4BE1-89C7-36D33C4C99ED}"/>
    <cellStyle name="Millares 12 5 3 2 6 3" xfId="34365" xr:uid="{562802F4-3F2E-444D-AC28-EEB8DF5F6CBA}"/>
    <cellStyle name="Millares 12 5 3 2 7" xfId="12534" xr:uid="{FEE2481E-9210-42B7-B096-A40181459E00}"/>
    <cellStyle name="Millares 12 5 3 2 7 2" xfId="35428" xr:uid="{962085C4-5AAF-4F23-B2FA-C253D130C7DF}"/>
    <cellStyle name="Millares 12 5 3 2 8" xfId="23987" xr:uid="{B2DDD541-8E78-4EB4-A2AA-35625D0268AF}"/>
    <cellStyle name="Millares 12 5 3 2 9" xfId="46870" xr:uid="{E35533A6-446F-429D-B06E-20F432656E15}"/>
    <cellStyle name="Millares 12 5 3 3" xfId="1867" xr:uid="{601F9DFE-F770-4A99-B30F-5FC2235EB8A1}"/>
    <cellStyle name="Millares 12 5 3 3 2" xfId="6114" xr:uid="{9D0705A6-C0DE-4A77-BADF-99A5030B071A}"/>
    <cellStyle name="Millares 12 5 3 3 2 2" xfId="17566" xr:uid="{F8C81903-996E-4E86-9368-3BB05D8BEEFC}"/>
    <cellStyle name="Millares 12 5 3 3 2 2 2" xfId="40460" xr:uid="{75A75830-BE5E-4657-BE0C-56B2E00C9EE2}"/>
    <cellStyle name="Millares 12 5 3 3 2 3" xfId="29019" xr:uid="{1F4B03FB-2F12-4F2E-8153-F2FAFDD70633}"/>
    <cellStyle name="Millares 12 5 3 3 2 4" xfId="51901" xr:uid="{49F43B81-EBCB-4C5C-881D-A0E046581983}"/>
    <cellStyle name="Millares 12 5 3 3 3" xfId="13324" xr:uid="{E1256564-1B44-4C13-857D-8B79D4E17A19}"/>
    <cellStyle name="Millares 12 5 3 3 3 2" xfId="36218" xr:uid="{E1E5C5BE-E1A7-43FC-B99D-7F6EA26D0FF5}"/>
    <cellStyle name="Millares 12 5 3 3 4" xfId="24777" xr:uid="{2783D79B-52F0-4116-B4BE-FBBC9AD94ED9}"/>
    <cellStyle name="Millares 12 5 3 3 5" xfId="47660" xr:uid="{E530E74A-DC7B-4023-9EFE-51BC70E5F062}"/>
    <cellStyle name="Millares 12 5 3 4" xfId="3710" xr:uid="{0D61FE04-B1F2-4541-B271-2E2FD9BF00F0}"/>
    <cellStyle name="Millares 12 5 3 4 2" xfId="7953" xr:uid="{77BEEB76-3514-4003-B2B8-A0A1DC4661D1}"/>
    <cellStyle name="Millares 12 5 3 4 2 2" xfId="19405" xr:uid="{3D849110-1149-4216-A425-129990365BA1}"/>
    <cellStyle name="Millares 12 5 3 4 2 2 2" xfId="42299" xr:uid="{E12220C0-A8D5-4368-84FF-A2B5FE3CE0B2}"/>
    <cellStyle name="Millares 12 5 3 4 2 3" xfId="30858" xr:uid="{DAFCF5EF-110B-4EE4-913F-348C1E63FEDB}"/>
    <cellStyle name="Millares 12 5 3 4 2 4" xfId="53740" xr:uid="{91980419-16EB-40B9-B9F2-2ADE52DE91E0}"/>
    <cellStyle name="Millares 12 5 3 4 3" xfId="15163" xr:uid="{A52BF678-31A9-41C8-8957-8971DCCA57DF}"/>
    <cellStyle name="Millares 12 5 3 4 3 2" xfId="38057" xr:uid="{5D4B6D6C-AD02-4302-8ADC-BC537B969DDD}"/>
    <cellStyle name="Millares 12 5 3 4 4" xfId="26616" xr:uid="{1B58DD2B-D28F-41A8-9BA0-7191BE62E1CF}"/>
    <cellStyle name="Millares 12 5 3 4 5" xfId="49498" xr:uid="{BD545E7D-FA79-4536-B3F2-2DE10E85130D}"/>
    <cellStyle name="Millares 12 5 3 5" xfId="4797" xr:uid="{63726EA4-74AC-492B-9AAD-1853B30ACE5B}"/>
    <cellStyle name="Millares 12 5 3 5 2" xfId="16249" xr:uid="{2983E91D-B589-4FF9-81D2-848700357225}"/>
    <cellStyle name="Millares 12 5 3 5 2 2" xfId="39143" xr:uid="{B13D09E0-5055-46F1-AB7B-80AE0B440486}"/>
    <cellStyle name="Millares 12 5 3 5 3" xfId="27702" xr:uid="{26BA3E6E-C782-4AAB-BB9B-FB080E1B7116}"/>
    <cellStyle name="Millares 12 5 3 5 4" xfId="50584" xr:uid="{2D93F589-B592-45A0-A3FB-14DC7E6F0DA5}"/>
    <cellStyle name="Millares 12 5 3 6" xfId="9858" xr:uid="{F4621ADA-334D-4D57-B1D8-96EA68ABAC42}"/>
    <cellStyle name="Millares 12 5 3 6 2" xfId="21301" xr:uid="{55EA21F0-0ED7-4278-89A4-0605314C419D}"/>
    <cellStyle name="Millares 12 5 3 6 2 2" xfId="44195" xr:uid="{1D28D041-2A33-4A21-9911-D0EF979CB9AF}"/>
    <cellStyle name="Millares 12 5 3 6 3" xfId="32754" xr:uid="{F6B54825-9130-47CC-89DD-D2B5DD2E52E2}"/>
    <cellStyle name="Millares 12 5 3 7" xfId="10942" xr:uid="{19AC4EBA-001B-4AE3-8321-0C3102C3056F}"/>
    <cellStyle name="Millares 12 5 3 7 2" xfId="22385" xr:uid="{1A3E8638-C622-4C03-B45F-4A84C60FA755}"/>
    <cellStyle name="Millares 12 5 3 7 2 2" xfId="45279" xr:uid="{164E81BA-5B8C-40F0-886A-B08683D8FB2B}"/>
    <cellStyle name="Millares 12 5 3 7 3" xfId="33838" xr:uid="{9154683D-2358-44B3-8A51-F3D6694063B2}"/>
    <cellStyle name="Millares 12 5 3 8" xfId="12007" xr:uid="{8C8DC20F-0C7D-49E6-83FD-D72BA5B11801}"/>
    <cellStyle name="Millares 12 5 3 8 2" xfId="34901" xr:uid="{20E95D1F-CC2A-40EE-842F-16E3825D085C}"/>
    <cellStyle name="Millares 12 5 3 9" xfId="23460" xr:uid="{15946A5B-08C1-467B-A46B-EECF300BD72A}"/>
    <cellStyle name="Millares 12 5 4" xfId="813" xr:uid="{BA15B9AA-7ECA-4420-A9D9-4658627A1F88}"/>
    <cellStyle name="Millares 12 5 4 2" xfId="2130" xr:uid="{87550166-76A9-4494-B688-C3120A85280D}"/>
    <cellStyle name="Millares 12 5 4 2 2" xfId="6377" xr:uid="{EF0D7808-A0BE-4C74-87B9-02B43195F20E}"/>
    <cellStyle name="Millares 12 5 4 2 2 2" xfId="17829" xr:uid="{39102173-7FD1-4307-B334-C046C6A4E576}"/>
    <cellStyle name="Millares 12 5 4 2 2 2 2" xfId="40723" xr:uid="{D4C45DFC-1B39-4804-844F-4AB4B812120A}"/>
    <cellStyle name="Millares 12 5 4 2 2 3" xfId="29282" xr:uid="{41C467EC-4EA6-43E3-A471-A602CBF463E1}"/>
    <cellStyle name="Millares 12 5 4 2 2 4" xfId="52164" xr:uid="{EB2771A8-2427-4B01-88B3-7C4A387C0E43}"/>
    <cellStyle name="Millares 12 5 4 2 3" xfId="13587" xr:uid="{BA0FEA3E-F027-48AE-931A-AB77DA5C2FB2}"/>
    <cellStyle name="Millares 12 5 4 2 3 2" xfId="36481" xr:uid="{D063F07B-ADCA-4AB2-8392-E3C2EAF6955B}"/>
    <cellStyle name="Millares 12 5 4 2 4" xfId="25040" xr:uid="{C6F71961-8545-41C1-9CF1-EDE423F7DAA6}"/>
    <cellStyle name="Millares 12 5 4 2 5" xfId="47923" xr:uid="{C23DB05F-AB74-496C-A98D-5AB3F1B808B4}"/>
    <cellStyle name="Millares 12 5 4 3" xfId="3973" xr:uid="{3130AEE4-57AE-4338-8E13-4C9BF32FB095}"/>
    <cellStyle name="Millares 12 5 4 3 2" xfId="8216" xr:uid="{53D412ED-0B4F-474D-A12C-B33F85338A0C}"/>
    <cellStyle name="Millares 12 5 4 3 2 2" xfId="19668" xr:uid="{F085F86D-7608-45BD-BF2B-2D130769310D}"/>
    <cellStyle name="Millares 12 5 4 3 2 2 2" xfId="42562" xr:uid="{D7E47778-F248-4945-854A-929D33C3C77B}"/>
    <cellStyle name="Millares 12 5 4 3 2 3" xfId="31121" xr:uid="{B46F4826-548A-4345-95AE-9E2ADEE36743}"/>
    <cellStyle name="Millares 12 5 4 3 2 4" xfId="54003" xr:uid="{957C3B79-E5E8-4FD0-AAF3-FE815509FCF4}"/>
    <cellStyle name="Millares 12 5 4 3 3" xfId="15426" xr:uid="{A7D2312D-A92F-4BEA-A537-A0CBA75A07D3}"/>
    <cellStyle name="Millares 12 5 4 3 3 2" xfId="38320" xr:uid="{1518115D-43E2-4AFC-802C-1356F03F8E08}"/>
    <cellStyle name="Millares 12 5 4 3 4" xfId="26879" xr:uid="{142BD7DD-88DA-4139-9604-68F617FC1B0B}"/>
    <cellStyle name="Millares 12 5 4 3 5" xfId="49761" xr:uid="{410780C5-8755-47BC-8CF0-6348773AB7D9}"/>
    <cellStyle name="Millares 12 5 4 4" xfId="5060" xr:uid="{831DB953-0722-4E83-8DA8-50E6020B7611}"/>
    <cellStyle name="Millares 12 5 4 4 2" xfId="16512" xr:uid="{157B0E43-905C-4772-9AE5-0E5253AC13A7}"/>
    <cellStyle name="Millares 12 5 4 4 2 2" xfId="39406" xr:uid="{E1D36D99-BDDE-4C3D-8C14-9F9D07560952}"/>
    <cellStyle name="Millares 12 5 4 4 3" xfId="27965" xr:uid="{950F4759-5F5D-4121-90B6-7C4931612F54}"/>
    <cellStyle name="Millares 12 5 4 4 4" xfId="50847" xr:uid="{172B4720-5E51-4743-93D4-EA3B994B4241}"/>
    <cellStyle name="Millares 12 5 4 5" xfId="10121" xr:uid="{201C603E-3BD2-4C9E-8DDD-5571C6447CA9}"/>
    <cellStyle name="Millares 12 5 4 5 2" xfId="21564" xr:uid="{93BA86C1-615A-4C7D-B2A6-854A7842D234}"/>
    <cellStyle name="Millares 12 5 4 5 2 2" xfId="44458" xr:uid="{DBE79347-FD0E-4514-A7D5-00B6E3CC7085}"/>
    <cellStyle name="Millares 12 5 4 5 3" xfId="33017" xr:uid="{5B36252A-6E1D-4CBC-A25D-B31CD46B45DD}"/>
    <cellStyle name="Millares 12 5 4 6" xfId="11205" xr:uid="{6655771E-E8DD-4EC7-9EF8-A4D16BD6D5CA}"/>
    <cellStyle name="Millares 12 5 4 6 2" xfId="22648" xr:uid="{419C73B5-E030-4DDE-968C-F91DEBE62CC9}"/>
    <cellStyle name="Millares 12 5 4 6 2 2" xfId="45542" xr:uid="{0315A13E-4DF3-40B8-A90F-829197800169}"/>
    <cellStyle name="Millares 12 5 4 6 3" xfId="34101" xr:uid="{C096C70A-13F9-4AE8-9333-8A4CA9BC37FD}"/>
    <cellStyle name="Millares 12 5 4 7" xfId="12270" xr:uid="{57BCC0A4-62C6-4610-8EE7-96E6821951C5}"/>
    <cellStyle name="Millares 12 5 4 7 2" xfId="35164" xr:uid="{679FFE3B-5F28-423A-8564-18F16973540B}"/>
    <cellStyle name="Millares 12 5 4 8" xfId="23723" xr:uid="{2B7DF53A-220E-4D2D-9C18-C4C063D8600A}"/>
    <cellStyle name="Millares 12 5 4 9" xfId="46606" xr:uid="{F8D2FD67-C56C-48F6-B3E5-266706429F56}"/>
    <cellStyle name="Millares 12 5 5" xfId="1341" xr:uid="{2428C429-132B-499C-B759-3E00B40444B3}"/>
    <cellStyle name="Millares 12 5 5 2" xfId="2658" xr:uid="{A1D987E3-06C0-4222-B17D-C536F1DCD8A4}"/>
    <cellStyle name="Millares 12 5 5 2 2" xfId="6905" xr:uid="{0FB5BBCE-D0AC-4C09-92EE-8BB43D35762E}"/>
    <cellStyle name="Millares 12 5 5 2 2 2" xfId="18357" xr:uid="{7DCD138F-B74A-4FBB-9A49-DBC898A9C447}"/>
    <cellStyle name="Millares 12 5 5 2 2 2 2" xfId="41251" xr:uid="{68029691-70B2-4E6F-BDD8-CDF0DF37A9FF}"/>
    <cellStyle name="Millares 12 5 5 2 2 3" xfId="29810" xr:uid="{302131E6-9240-47BD-AC72-97CAD6942800}"/>
    <cellStyle name="Millares 12 5 5 2 2 4" xfId="52692" xr:uid="{A14BD170-1E5A-4494-A13C-700B96404013}"/>
    <cellStyle name="Millares 12 5 5 2 3" xfId="14115" xr:uid="{4BDD4338-6063-4A27-9796-FA30C6FC857F}"/>
    <cellStyle name="Millares 12 5 5 2 3 2" xfId="37009" xr:uid="{560784EE-5751-41F2-B4A5-A36CA5BC1256}"/>
    <cellStyle name="Millares 12 5 5 2 4" xfId="25568" xr:uid="{B55D0AC7-D27A-4C5A-A980-4E3EAF5EDC60}"/>
    <cellStyle name="Millares 12 5 5 2 5" xfId="48451" xr:uid="{38A324DF-16AC-4124-B85E-E9A41BC7CF5E}"/>
    <cellStyle name="Millares 12 5 5 3" xfId="5588" xr:uid="{E5C52D8B-EFC4-44BE-B88E-16327E08312D}"/>
    <cellStyle name="Millares 12 5 5 3 2" xfId="17040" xr:uid="{7035F28E-9644-4A65-B9A0-FD01EFFC75C3}"/>
    <cellStyle name="Millares 12 5 5 3 2 2" xfId="39934" xr:uid="{CC36C7F6-D599-48EE-BB91-3E2131006C87}"/>
    <cellStyle name="Millares 12 5 5 3 3" xfId="28493" xr:uid="{69480715-2991-4355-B771-62BA40A55E67}"/>
    <cellStyle name="Millares 12 5 5 3 4" xfId="51375" xr:uid="{3C7DA3CF-85F6-400D-BC73-2F9F5B2FFDF3}"/>
    <cellStyle name="Millares 12 5 5 4" xfId="12798" xr:uid="{B3A86479-B302-462C-B9BF-0746D2312CF9}"/>
    <cellStyle name="Millares 12 5 5 4 2" xfId="35692" xr:uid="{93817919-F8CA-48EA-8AEB-6340D552EC75}"/>
    <cellStyle name="Millares 12 5 5 5" xfId="24251" xr:uid="{EB0FDAAF-4766-4404-9356-3D87915C7124}"/>
    <cellStyle name="Millares 12 5 5 6" xfId="47134" xr:uid="{0C27C0C8-DE49-4688-9BF7-40B31E07F8FD}"/>
    <cellStyle name="Millares 12 5 6" xfId="1604" xr:uid="{912D30ED-1C12-471B-821F-0084A9FD68AC}"/>
    <cellStyle name="Millares 12 5 6 2" xfId="5851" xr:uid="{8791F9C4-C6C0-4F55-BBCB-EF384C192E46}"/>
    <cellStyle name="Millares 12 5 6 2 2" xfId="17303" xr:uid="{C32B9753-DD33-495F-93AA-EE5A06818008}"/>
    <cellStyle name="Millares 12 5 6 2 2 2" xfId="40197" xr:uid="{335EC463-5EB1-4098-9ABF-616225382977}"/>
    <cellStyle name="Millares 12 5 6 2 3" xfId="28756" xr:uid="{4E413671-F619-43E2-8F7E-7D2FE3EDC409}"/>
    <cellStyle name="Millares 12 5 6 2 4" xfId="51638" xr:uid="{257F2F05-0A2B-47A4-AB43-509A88E759FC}"/>
    <cellStyle name="Millares 12 5 6 3" xfId="13061" xr:uid="{04CCBECA-3BB1-4860-9C68-052631FDC05F}"/>
    <cellStyle name="Millares 12 5 6 3 2" xfId="35955" xr:uid="{D66AA80A-D3F2-4581-8791-FAF9FE5EDA14}"/>
    <cellStyle name="Millares 12 5 6 4" xfId="24514" xr:uid="{1FB278DD-F986-4C1F-8168-9BB2745FA7D2}"/>
    <cellStyle name="Millares 12 5 6 5" xfId="47397" xr:uid="{A11F339B-CBAD-4769-B77B-EF19B6B6C9C2}"/>
    <cellStyle name="Millares 12 5 7" xfId="2926" xr:uid="{0FDC5893-9494-4F72-95B3-21E882C28516}"/>
    <cellStyle name="Millares 12 5 7 2" xfId="7169" xr:uid="{A7CAEF75-8316-46DE-BCB7-5D53D873C2FC}"/>
    <cellStyle name="Millares 12 5 7 2 2" xfId="18621" xr:uid="{FAEC5A83-E085-4EC7-96A7-0B11EB287149}"/>
    <cellStyle name="Millares 12 5 7 2 2 2" xfId="41515" xr:uid="{845364A8-369D-4F5A-9AB1-588DDEFC218B}"/>
    <cellStyle name="Millares 12 5 7 2 3" xfId="30074" xr:uid="{3E69BF1C-C000-481F-ABB0-37F909B8289B}"/>
    <cellStyle name="Millares 12 5 7 2 4" xfId="52956" xr:uid="{BD351AD1-E9BF-4440-B395-643BD8F06784}"/>
    <cellStyle name="Millares 12 5 7 3" xfId="14379" xr:uid="{9AAAE346-F25C-482C-A019-5A57B2144F23}"/>
    <cellStyle name="Millares 12 5 7 3 2" xfId="37273" xr:uid="{1A03E2FE-5D43-4E8A-986E-B5AFB3D91B11}"/>
    <cellStyle name="Millares 12 5 7 4" xfId="25832" xr:uid="{03A53CFE-D682-45AB-A4C5-251C042979D3}"/>
    <cellStyle name="Millares 12 5 7 5" xfId="48714" xr:uid="{6219C447-64E9-45F2-9E9F-579A07232B2D}"/>
    <cellStyle name="Millares 12 5 8" xfId="3186" xr:uid="{093F67AF-C815-49AC-82B7-861C60519905}"/>
    <cellStyle name="Millares 12 5 8 2" xfId="7428" xr:uid="{4B3475DF-48E7-4101-B139-A91DAB3AAFFC}"/>
    <cellStyle name="Millares 12 5 8 2 2" xfId="18880" xr:uid="{9303360D-178E-445B-A243-7559950C7E56}"/>
    <cellStyle name="Millares 12 5 8 2 2 2" xfId="41774" xr:uid="{48633AF0-A606-451A-B26D-6C0C0644DDCE}"/>
    <cellStyle name="Millares 12 5 8 2 3" xfId="30333" xr:uid="{E1EED862-79EF-4A19-B0A3-5752B71E0DFF}"/>
    <cellStyle name="Millares 12 5 8 2 4" xfId="53215" xr:uid="{DB154267-B514-44F1-B06E-7A6E37AD7324}"/>
    <cellStyle name="Millares 12 5 8 3" xfId="14638" xr:uid="{C1D7D546-F80C-4BA3-8161-D20750A1F6F1}"/>
    <cellStyle name="Millares 12 5 8 3 2" xfId="37532" xr:uid="{87B02564-0FC6-40C4-A160-FA80DBFB0E58}"/>
    <cellStyle name="Millares 12 5 8 4" xfId="26091" xr:uid="{212ABB79-C40E-4BBE-A59E-4B43083FBF79}"/>
    <cellStyle name="Millares 12 5 8 5" xfId="48973" xr:uid="{2748BA35-EE6A-41AD-90D5-857A69CDFA12}"/>
    <cellStyle name="Millares 12 5 9" xfId="3447" xr:uid="{91128733-8D7B-40E0-A23A-8AA407621545}"/>
    <cellStyle name="Millares 12 5 9 2" xfId="7690" xr:uid="{C129589D-11C9-4B5C-A561-4D2D946D24C8}"/>
    <cellStyle name="Millares 12 5 9 2 2" xfId="19142" xr:uid="{C7B57E93-F0AD-4B9C-8341-3090849BB032}"/>
    <cellStyle name="Millares 12 5 9 2 2 2" xfId="42036" xr:uid="{501B0F95-16AB-4EDA-9CB2-FB0AA9A89CF5}"/>
    <cellStyle name="Millares 12 5 9 2 3" xfId="30595" xr:uid="{8594A615-0222-4654-ABA5-FF4D242004B2}"/>
    <cellStyle name="Millares 12 5 9 2 4" xfId="53477" xr:uid="{315BE44E-F86D-4FBE-98F7-8BE42067CF47}"/>
    <cellStyle name="Millares 12 5 9 3" xfId="14900" xr:uid="{A829BC17-4A9E-4215-B359-F332F55CB17D}"/>
    <cellStyle name="Millares 12 5 9 3 2" xfId="37794" xr:uid="{403B04E1-5DE6-4A6C-BCA3-B81C22499820}"/>
    <cellStyle name="Millares 12 5 9 4" xfId="26353" xr:uid="{77763426-C825-42B1-B4F2-48224A3E8AA4}"/>
    <cellStyle name="Millares 12 5 9 5" xfId="49235" xr:uid="{2ACEB053-2B0D-4F48-9471-174D8F8A8E31}"/>
    <cellStyle name="Millares 12 6" xfId="322" xr:uid="{CDCDB56F-119F-4CE5-B940-854DB3B7F5D1}"/>
    <cellStyle name="Millares 12 6 10" xfId="4555" xr:uid="{B5B9956E-634C-4D1E-BF29-4D503F99862C}"/>
    <cellStyle name="Millares 12 6 10 2" xfId="16007" xr:uid="{C70B1C1C-3964-4D6D-A354-1DB00E43739F}"/>
    <cellStyle name="Millares 12 6 10 2 2" xfId="38901" xr:uid="{BA36A964-7DB8-4BFD-A094-EAADB3D56CBA}"/>
    <cellStyle name="Millares 12 6 10 3" xfId="27460" xr:uid="{8BD0E35C-90FE-4115-BDCE-2825740C169D}"/>
    <cellStyle name="Millares 12 6 10 4" xfId="50342" xr:uid="{8FAB88F0-6033-40A9-92E2-13E5AE76E3A3}"/>
    <cellStyle name="Millares 12 6 11" xfId="8835" xr:uid="{30E071AA-3F6F-46D8-AC44-4B9A7ECA8F35}"/>
    <cellStyle name="Millares 12 6 11 2" xfId="20279" xr:uid="{EBA47D6D-F5CA-4C30-BAD1-2CACD126C6D8}"/>
    <cellStyle name="Millares 12 6 11 2 2" xfId="43173" xr:uid="{289AEBFB-6B5C-4D5B-A437-3FA56ADD2BD0}"/>
    <cellStyle name="Millares 12 6 11 3" xfId="31732" xr:uid="{053AEE95-996A-4D73-9535-079563690BCA}"/>
    <cellStyle name="Millares 12 6 11 4" xfId="54614" xr:uid="{41423EFD-80CD-4C34-A365-3A6099BD7A4B}"/>
    <cellStyle name="Millares 12 6 12" xfId="9097" xr:uid="{59980698-576D-49CC-AE6E-F99934193BED}"/>
    <cellStyle name="Millares 12 6 12 2" xfId="20541" xr:uid="{DA1B88EA-CE0F-47E4-97EE-17FF872EAB3A}"/>
    <cellStyle name="Millares 12 6 12 2 2" xfId="43435" xr:uid="{7B831F34-5950-43CE-AABF-E561ACE36539}"/>
    <cellStyle name="Millares 12 6 12 3" xfId="31994" xr:uid="{001A47BA-DCB1-484A-9C3C-6B243881AA50}"/>
    <cellStyle name="Millares 12 6 12 4" xfId="54876" xr:uid="{C42FAF78-ED51-401C-8CF6-D8219CEA0583}"/>
    <cellStyle name="Millares 12 6 13" xfId="9364" xr:uid="{5EA8F60D-84AF-420F-B3D4-E1086519EE45}"/>
    <cellStyle name="Millares 12 6 13 2" xfId="20808" xr:uid="{80113526-EE04-4943-8B13-BB09A100AA44}"/>
    <cellStyle name="Millares 12 6 13 2 2" xfId="43702" xr:uid="{3904A49F-F423-4E77-8806-1B026383181F}"/>
    <cellStyle name="Millares 12 6 13 3" xfId="32261" xr:uid="{1D3825AE-EBF6-49BB-8BE1-A91769B72686}"/>
    <cellStyle name="Millares 12 6 13 4" xfId="55143" xr:uid="{35EFEB6B-80AA-488B-8900-A968460D1B4D}"/>
    <cellStyle name="Millares 12 6 14" xfId="9636" xr:uid="{2507B857-F85F-435F-BB43-ACB86B7B4B25}"/>
    <cellStyle name="Millares 12 6 14 2" xfId="21079" xr:uid="{03CA008A-5C24-4E6B-B966-C730EF652498}"/>
    <cellStyle name="Millares 12 6 14 2 2" xfId="43973" xr:uid="{988C3CA1-85C3-4447-9179-2597FACC05A5}"/>
    <cellStyle name="Millares 12 6 14 3" xfId="32532" xr:uid="{4870880E-9C9F-4C1C-BCED-67719EF9F67D}"/>
    <cellStyle name="Millares 12 6 15" xfId="10720" xr:uid="{AA5C42E0-0438-4A5C-A821-21D49550AE8F}"/>
    <cellStyle name="Millares 12 6 15 2" xfId="22163" xr:uid="{908D4E3B-0036-47F4-A78A-93F456F19133}"/>
    <cellStyle name="Millares 12 6 15 2 2" xfId="45057" xr:uid="{F9CA8F57-290F-4D53-B2EA-843443E56C70}"/>
    <cellStyle name="Millares 12 6 15 3" xfId="33616" xr:uid="{34099AB2-7D36-4CB4-A4A0-F9AEF6905A78}"/>
    <cellStyle name="Millares 12 6 16" xfId="11785" xr:uid="{3BB0E46F-062A-434C-B354-71D5E4A635DD}"/>
    <cellStyle name="Millares 12 6 16 2" xfId="34679" xr:uid="{73C75271-A494-44A7-B92E-541808246F91}"/>
    <cellStyle name="Millares 12 6 17" xfId="23238" xr:uid="{9AF7A84E-D8AC-44C2-BA34-5C510A09A26E}"/>
    <cellStyle name="Millares 12 6 18" xfId="46121" xr:uid="{9202C150-8B7E-4433-92B0-36D5A9F6EF08}"/>
    <cellStyle name="Millares 12 6 19" xfId="55460" xr:uid="{9CE0B629-2C80-4BA4-A977-18E51CE42F33}"/>
    <cellStyle name="Millares 12 6 2" xfId="443" xr:uid="{CE856A93-2F75-4DE0-A00D-E2CC3D34B5DC}"/>
    <cellStyle name="Millares 12 6 2 10" xfId="8951" xr:uid="{B0AD892E-C93F-4D4E-BF60-E02F638E9334}"/>
    <cellStyle name="Millares 12 6 2 10 2" xfId="20395" xr:uid="{814E6266-B4F5-48BD-BD4E-222F54AE8BF6}"/>
    <cellStyle name="Millares 12 6 2 10 2 2" xfId="43289" xr:uid="{4EBB784E-4180-4B6C-87ED-5D8FAFF9CF5F}"/>
    <cellStyle name="Millares 12 6 2 10 3" xfId="31848" xr:uid="{70E84408-A6A7-4204-9982-59A569990FA5}"/>
    <cellStyle name="Millares 12 6 2 10 4" xfId="54730" xr:uid="{2137581F-E97D-49FA-B842-E2BF05FF77CE}"/>
    <cellStyle name="Millares 12 6 2 11" xfId="9213" xr:uid="{73835094-8C8D-4EBC-A53E-419470E6AF4B}"/>
    <cellStyle name="Millares 12 6 2 11 2" xfId="20657" xr:uid="{3FE93F2C-C22B-430E-9F88-1370020E25B1}"/>
    <cellStyle name="Millares 12 6 2 11 2 2" xfId="43551" xr:uid="{548B9B86-E106-41EC-8C2A-61405ED9EF2E}"/>
    <cellStyle name="Millares 12 6 2 11 3" xfId="32110" xr:uid="{267A253A-4ADE-4699-BD98-AD64F9B1CCF3}"/>
    <cellStyle name="Millares 12 6 2 11 4" xfId="54992" xr:uid="{C9C14B1A-FCE8-4901-B9C1-445ED0EFAA91}"/>
    <cellStyle name="Millares 12 6 2 12" xfId="9480" xr:uid="{C8559C9A-C818-4A99-B022-1292BE92EC02}"/>
    <cellStyle name="Millares 12 6 2 12 2" xfId="20924" xr:uid="{71E81E8D-125F-4477-B455-B1F715556ECD}"/>
    <cellStyle name="Millares 12 6 2 12 2 2" xfId="43818" xr:uid="{97E2664F-DDEF-48CD-A501-1A8FE06FB17F}"/>
    <cellStyle name="Millares 12 6 2 12 3" xfId="32377" xr:uid="{49384509-6C41-42EF-A4F4-4BCE19DC0528}"/>
    <cellStyle name="Millares 12 6 2 12 4" xfId="55259" xr:uid="{4C5A96EC-4890-4B04-94CA-C78F346D9399}"/>
    <cellStyle name="Millares 12 6 2 13" xfId="9752" xr:uid="{811CED79-848C-405C-B15F-A49CFBD3B8AE}"/>
    <cellStyle name="Millares 12 6 2 13 2" xfId="21195" xr:uid="{D7F79092-C4E1-43C0-970F-B658252D1E3C}"/>
    <cellStyle name="Millares 12 6 2 13 2 2" xfId="44089" xr:uid="{0CC5C879-9997-4530-BCED-EBE10A59950F}"/>
    <cellStyle name="Millares 12 6 2 13 3" xfId="32648" xr:uid="{3D453617-B7FD-41B9-B832-A902DE8E2B76}"/>
    <cellStyle name="Millares 12 6 2 14" xfId="10836" xr:uid="{5D179522-F104-4B53-AADB-208B6AD77F51}"/>
    <cellStyle name="Millares 12 6 2 14 2" xfId="22279" xr:uid="{36596B26-073C-43AD-9D5E-52D7EB513A6F}"/>
    <cellStyle name="Millares 12 6 2 14 2 2" xfId="45173" xr:uid="{6F627F7D-9BEE-4116-851D-0FE6CA846B29}"/>
    <cellStyle name="Millares 12 6 2 14 3" xfId="33732" xr:uid="{813CE70B-D98E-4F0A-84AE-E28554AEAB83}"/>
    <cellStyle name="Millares 12 6 2 15" xfId="11901" xr:uid="{7605D68F-77EE-4A18-AFE4-CD9D69B75124}"/>
    <cellStyle name="Millares 12 6 2 15 2" xfId="34795" xr:uid="{F181DFC7-F8EE-4D11-8448-EAE4F3D47D08}"/>
    <cellStyle name="Millares 12 6 2 16" xfId="23354" xr:uid="{8B1F92F9-35C6-4A3C-B49E-87FCE145A64D}"/>
    <cellStyle name="Millares 12 6 2 17" xfId="46237" xr:uid="{4D1CBDBD-1A8C-49CA-B9BC-B6C64AD813B2}"/>
    <cellStyle name="Millares 12 6 2 18" xfId="55576" xr:uid="{07FE02DD-1BB7-49FB-B7AB-B40858C31CBA}"/>
    <cellStyle name="Millares 12 6 2 2" xfId="706" xr:uid="{3A772BA6-C5C4-4C9F-869E-30612665ADF9}"/>
    <cellStyle name="Millares 12 6 2 2 10" xfId="46500" xr:uid="{41F47909-58E6-41C9-984E-D49CE8D43C37}"/>
    <cellStyle name="Millares 12 6 2 2 11" xfId="55845" xr:uid="{AB65AF98-6818-4B85-A589-22B5A0715368}"/>
    <cellStyle name="Millares 12 6 2 2 2" xfId="1234" xr:uid="{233F0CA2-B255-4D47-9ED3-FED296CB7D2B}"/>
    <cellStyle name="Millares 12 6 2 2 2 2" xfId="2551" xr:uid="{B07A1B35-8648-4D2C-BFB9-7AE42DE7FC6B}"/>
    <cellStyle name="Millares 12 6 2 2 2 2 2" xfId="6798" xr:uid="{EA5E1CC1-AFF3-4273-B3BB-D6C13EACB181}"/>
    <cellStyle name="Millares 12 6 2 2 2 2 2 2" xfId="18250" xr:uid="{8DED05CC-6EC7-4EEA-B3A6-0D4FC2C79405}"/>
    <cellStyle name="Millares 12 6 2 2 2 2 2 2 2" xfId="41144" xr:uid="{105D135C-634C-4E37-9093-FEC262C5AC07}"/>
    <cellStyle name="Millares 12 6 2 2 2 2 2 3" xfId="29703" xr:uid="{A97E1105-A3D7-4F2B-AC94-B3629C54D463}"/>
    <cellStyle name="Millares 12 6 2 2 2 2 2 4" xfId="52585" xr:uid="{201C43B6-5318-4B95-A827-F66F9E2C7C61}"/>
    <cellStyle name="Millares 12 6 2 2 2 2 3" xfId="14008" xr:uid="{50D50B37-F5C7-42E8-A164-B4C0573D0A67}"/>
    <cellStyle name="Millares 12 6 2 2 2 2 3 2" xfId="36902" xr:uid="{F18A2670-E0CB-4269-BCB9-59DD9F245A51}"/>
    <cellStyle name="Millares 12 6 2 2 2 2 4" xfId="25461" xr:uid="{FFC1C365-EA18-4EEB-ACAE-5C78AF01CEC2}"/>
    <cellStyle name="Millares 12 6 2 2 2 2 5" xfId="48344" xr:uid="{C8EF06D0-9AF3-489E-B088-97250586341F}"/>
    <cellStyle name="Millares 12 6 2 2 2 3" xfId="4394" xr:uid="{891FFBA0-D892-44CD-B141-68A0ADF383E9}"/>
    <cellStyle name="Millares 12 6 2 2 2 3 2" xfId="8637" xr:uid="{C143E017-0CA5-4E1F-BABF-AE7A55D97C14}"/>
    <cellStyle name="Millares 12 6 2 2 2 3 2 2" xfId="20089" xr:uid="{1EDB0F92-4C8A-418C-A236-D2083004E1FE}"/>
    <cellStyle name="Millares 12 6 2 2 2 3 2 2 2" xfId="42983" xr:uid="{8A514A74-41C7-42CF-9B79-42569F836E3E}"/>
    <cellStyle name="Millares 12 6 2 2 2 3 2 3" xfId="31542" xr:uid="{A24DCFB6-CD34-4C4A-8E96-0B91F0DC623C}"/>
    <cellStyle name="Millares 12 6 2 2 2 3 2 4" xfId="54424" xr:uid="{0CA81785-5949-4C49-B1F7-92E685A8CE1D}"/>
    <cellStyle name="Millares 12 6 2 2 2 3 3" xfId="15847" xr:uid="{36779DDD-6B8C-4C46-959E-255224C7ECDD}"/>
    <cellStyle name="Millares 12 6 2 2 2 3 3 2" xfId="38741" xr:uid="{704126C8-3DFA-4B33-AAA9-E01EA0B70B63}"/>
    <cellStyle name="Millares 12 6 2 2 2 3 4" xfId="27300" xr:uid="{242261AA-7E11-4A17-B44B-212768824697}"/>
    <cellStyle name="Millares 12 6 2 2 2 3 5" xfId="50182" xr:uid="{4D1F33F3-4D39-4C3C-823B-7C56D258930E}"/>
    <cellStyle name="Millares 12 6 2 2 2 4" xfId="5481" xr:uid="{D6E76EE6-77B2-44FE-8106-65AD60D4DE40}"/>
    <cellStyle name="Millares 12 6 2 2 2 4 2" xfId="16933" xr:uid="{EC154E70-5C8E-41D5-A71E-AE59757B5373}"/>
    <cellStyle name="Millares 12 6 2 2 2 4 2 2" xfId="39827" xr:uid="{51D1EFBC-FB4F-4E8B-ADAB-5952EDA3E3CB}"/>
    <cellStyle name="Millares 12 6 2 2 2 4 3" xfId="28386" xr:uid="{25D8FA81-6DAD-44CB-A6EF-AAC8BE626CFF}"/>
    <cellStyle name="Millares 12 6 2 2 2 4 4" xfId="51268" xr:uid="{52ED8039-28B2-4D8A-9DE0-42B1514B274A}"/>
    <cellStyle name="Millares 12 6 2 2 2 5" xfId="10542" xr:uid="{8D4CB677-FC41-4865-8460-AE78AC699291}"/>
    <cellStyle name="Millares 12 6 2 2 2 5 2" xfId="21985" xr:uid="{0C51CD7F-C884-4DB0-8D4E-9C6BD776661C}"/>
    <cellStyle name="Millares 12 6 2 2 2 5 2 2" xfId="44879" xr:uid="{669C7700-A58D-486D-A1C4-BFFB66EBCB60}"/>
    <cellStyle name="Millares 12 6 2 2 2 5 3" xfId="33438" xr:uid="{BA056B37-10AF-4BE6-9B5C-8CBA584BC819}"/>
    <cellStyle name="Millares 12 6 2 2 2 6" xfId="11626" xr:uid="{124926DD-42EE-47DC-A9F5-EF840D85F22E}"/>
    <cellStyle name="Millares 12 6 2 2 2 6 2" xfId="23069" xr:uid="{AD1ACD71-58F9-433E-92A1-C1548D2E3898}"/>
    <cellStyle name="Millares 12 6 2 2 2 6 2 2" xfId="45963" xr:uid="{936DD5FB-E8D3-4674-AA80-974B9F3CE93D}"/>
    <cellStyle name="Millares 12 6 2 2 2 6 3" xfId="34522" xr:uid="{A2F27C76-8BCA-4452-A210-4EE37A5FC6DF}"/>
    <cellStyle name="Millares 12 6 2 2 2 7" xfId="12691" xr:uid="{BDDF64E8-4B9D-4205-A02B-2819D4A84369}"/>
    <cellStyle name="Millares 12 6 2 2 2 7 2" xfId="35585" xr:uid="{06A7CF86-2693-408C-B175-0AE26E228525}"/>
    <cellStyle name="Millares 12 6 2 2 2 8" xfId="24144" xr:uid="{66618E5C-A610-4B93-A9CF-E453A3F2FAD8}"/>
    <cellStyle name="Millares 12 6 2 2 2 9" xfId="47027" xr:uid="{CF0847D3-B4A8-4400-9359-427BADA552FE}"/>
    <cellStyle name="Millares 12 6 2 2 3" xfId="2024" xr:uid="{341E6741-98AD-448C-8487-1E45BCACEF9E}"/>
    <cellStyle name="Millares 12 6 2 2 3 2" xfId="6271" xr:uid="{4373E45B-71EC-47B1-AB79-86CBCED789CF}"/>
    <cellStyle name="Millares 12 6 2 2 3 2 2" xfId="17723" xr:uid="{9F02714E-8DF0-4E84-9FA7-05A0A0454F0D}"/>
    <cellStyle name="Millares 12 6 2 2 3 2 2 2" xfId="40617" xr:uid="{92F29516-7169-48EA-AE70-06E03F40F8A0}"/>
    <cellStyle name="Millares 12 6 2 2 3 2 3" xfId="29176" xr:uid="{CC5DB714-C3D7-4441-BD5E-B5375D1FCA3B}"/>
    <cellStyle name="Millares 12 6 2 2 3 2 4" xfId="52058" xr:uid="{8AF6BB19-DB37-470D-BB0D-247FB74604F2}"/>
    <cellStyle name="Millares 12 6 2 2 3 3" xfId="13481" xr:uid="{DE488377-BB6E-4EB2-A092-3F06068AC393}"/>
    <cellStyle name="Millares 12 6 2 2 3 3 2" xfId="36375" xr:uid="{BA086638-EEC8-47C8-8FDF-B237563CE0E3}"/>
    <cellStyle name="Millares 12 6 2 2 3 4" xfId="24934" xr:uid="{58533568-6757-4C4A-BF52-08E00BB8A3E4}"/>
    <cellStyle name="Millares 12 6 2 2 3 5" xfId="47817" xr:uid="{09471E71-9013-47FA-B99C-A6296BC577AA}"/>
    <cellStyle name="Millares 12 6 2 2 4" xfId="3867" xr:uid="{D1D935C0-8665-4A30-997C-4CEB9B2A47D1}"/>
    <cellStyle name="Millares 12 6 2 2 4 2" xfId="8110" xr:uid="{E19A3FFB-A6EE-4EC8-81A8-7A21523ED668}"/>
    <cellStyle name="Millares 12 6 2 2 4 2 2" xfId="19562" xr:uid="{97E27CA1-3703-48AC-B178-190346F2A74F}"/>
    <cellStyle name="Millares 12 6 2 2 4 2 2 2" xfId="42456" xr:uid="{B9090DE3-A1AB-4238-B8A2-2ED18EEE2C45}"/>
    <cellStyle name="Millares 12 6 2 2 4 2 3" xfId="31015" xr:uid="{14B6BBEB-81C9-4FF1-AB77-78CB0901C010}"/>
    <cellStyle name="Millares 12 6 2 2 4 2 4" xfId="53897" xr:uid="{135D6871-9408-401F-81D6-A1FA599D48A9}"/>
    <cellStyle name="Millares 12 6 2 2 4 3" xfId="15320" xr:uid="{8B24D0F3-21D3-4398-A26C-AAF413A65650}"/>
    <cellStyle name="Millares 12 6 2 2 4 3 2" xfId="38214" xr:uid="{E0FB48CF-31AB-4F6D-8810-42D3892B394E}"/>
    <cellStyle name="Millares 12 6 2 2 4 4" xfId="26773" xr:uid="{2F913204-684C-4C16-9FC7-C9E4E0D5450C}"/>
    <cellStyle name="Millares 12 6 2 2 4 5" xfId="49655" xr:uid="{BB4A5B4B-7CF6-4E37-9E2D-5D6888A23B08}"/>
    <cellStyle name="Millares 12 6 2 2 5" xfId="4954" xr:uid="{6A0871A5-AF16-4301-9682-AFAD065D9719}"/>
    <cellStyle name="Millares 12 6 2 2 5 2" xfId="16406" xr:uid="{39FFED10-4BF8-4C98-89FA-19E5DF6CBB73}"/>
    <cellStyle name="Millares 12 6 2 2 5 2 2" xfId="39300" xr:uid="{68564ED4-2021-4F31-8F02-B1E378DB1261}"/>
    <cellStyle name="Millares 12 6 2 2 5 3" xfId="27859" xr:uid="{B6FFF7DB-DFCC-4559-A8BD-342FB09E8B24}"/>
    <cellStyle name="Millares 12 6 2 2 5 4" xfId="50741" xr:uid="{09D7DA77-F598-4460-B926-44F9D9B1F030}"/>
    <cellStyle name="Millares 12 6 2 2 6" xfId="10015" xr:uid="{70138D75-F78E-4A1B-A5E9-9E1C8EAFD906}"/>
    <cellStyle name="Millares 12 6 2 2 6 2" xfId="21458" xr:uid="{C2504DCE-7998-4743-AFDE-DB4F481E1082}"/>
    <cellStyle name="Millares 12 6 2 2 6 2 2" xfId="44352" xr:uid="{737E9BE5-E64B-47FF-BA56-7E47F353CDC1}"/>
    <cellStyle name="Millares 12 6 2 2 6 3" xfId="32911" xr:uid="{CB35330B-F0CF-4B24-8235-57D81974921B}"/>
    <cellStyle name="Millares 12 6 2 2 7" xfId="11099" xr:uid="{DA832A5B-5C7D-4509-83B5-862B6420A251}"/>
    <cellStyle name="Millares 12 6 2 2 7 2" xfId="22542" xr:uid="{7EF53536-F831-4562-9AC5-86727A32BC8D}"/>
    <cellStyle name="Millares 12 6 2 2 7 2 2" xfId="45436" xr:uid="{0AC38111-9E80-47BB-9042-2B6D4600603C}"/>
    <cellStyle name="Millares 12 6 2 2 7 3" xfId="33995" xr:uid="{5DC9C881-7554-46F0-AFC3-2E77AF9C0147}"/>
    <cellStyle name="Millares 12 6 2 2 8" xfId="12164" xr:uid="{DD35B93A-3663-4906-817D-626DBAF62ACF}"/>
    <cellStyle name="Millares 12 6 2 2 8 2" xfId="35058" xr:uid="{6028E9F3-B70F-414A-AE22-F19D5BC25BFD}"/>
    <cellStyle name="Millares 12 6 2 2 9" xfId="23617" xr:uid="{CD13FB4B-2595-4CD8-99BE-66A9B0879FBC}"/>
    <cellStyle name="Millares 12 6 2 3" xfId="971" xr:uid="{A836824A-2CE3-4D4C-9AB6-2D18901F2937}"/>
    <cellStyle name="Millares 12 6 2 3 2" xfId="2288" xr:uid="{A351C8B5-B518-485E-B086-0AA939232D5D}"/>
    <cellStyle name="Millares 12 6 2 3 2 2" xfId="6535" xr:uid="{12676BFD-C7DA-45F2-95D9-D1C4C2E1E91B}"/>
    <cellStyle name="Millares 12 6 2 3 2 2 2" xfId="17987" xr:uid="{B8D5DCE8-F56C-43F6-A76B-2AA6C1BF8D5C}"/>
    <cellStyle name="Millares 12 6 2 3 2 2 2 2" xfId="40881" xr:uid="{9E0A5E48-93C6-4173-83C3-CEFE1FA1E3BC}"/>
    <cellStyle name="Millares 12 6 2 3 2 2 3" xfId="29440" xr:uid="{4A5D0C49-1EFC-4DFE-8982-E070E05606C2}"/>
    <cellStyle name="Millares 12 6 2 3 2 2 4" xfId="52322" xr:uid="{19D34F45-30CE-484D-A94E-AFCF0AC00FD7}"/>
    <cellStyle name="Millares 12 6 2 3 2 3" xfId="13745" xr:uid="{B3BDCD25-F094-4EB1-9071-2820F52E882D}"/>
    <cellStyle name="Millares 12 6 2 3 2 3 2" xfId="36639" xr:uid="{AA557FA4-91D3-4B98-B794-8234E4369535}"/>
    <cellStyle name="Millares 12 6 2 3 2 4" xfId="25198" xr:uid="{E7B1E45D-8207-47D8-9E18-004838777949}"/>
    <cellStyle name="Millares 12 6 2 3 2 5" xfId="48081" xr:uid="{A7CD7B97-B3D4-4C2D-A9A3-D26CCD777920}"/>
    <cellStyle name="Millares 12 6 2 3 3" xfId="4131" xr:uid="{314A3E4C-7BCD-4368-B69E-01C138F9AD46}"/>
    <cellStyle name="Millares 12 6 2 3 3 2" xfId="8374" xr:uid="{F4F88509-D0E8-4D2D-A75F-24D8043670B7}"/>
    <cellStyle name="Millares 12 6 2 3 3 2 2" xfId="19826" xr:uid="{E92D40F5-BEA3-4A0E-9B1C-D2DAFB3D24C4}"/>
    <cellStyle name="Millares 12 6 2 3 3 2 2 2" xfId="42720" xr:uid="{33AEDCDF-F82D-442C-A4F0-3C68806F7F30}"/>
    <cellStyle name="Millares 12 6 2 3 3 2 3" xfId="31279" xr:uid="{97879E04-28B3-4394-AABD-BE7FD1F822F3}"/>
    <cellStyle name="Millares 12 6 2 3 3 2 4" xfId="54161" xr:uid="{BB924DE7-D530-49CF-A023-366BB3F649AB}"/>
    <cellStyle name="Millares 12 6 2 3 3 3" xfId="15584" xr:uid="{028D65DA-508B-493F-A74D-9A4A3CE189A4}"/>
    <cellStyle name="Millares 12 6 2 3 3 3 2" xfId="38478" xr:uid="{382E8E02-59EB-4E88-A0EE-F67EBAB5B47D}"/>
    <cellStyle name="Millares 12 6 2 3 3 4" xfId="27037" xr:uid="{0E3E4BAA-BADA-4398-B10A-FD87304619BC}"/>
    <cellStyle name="Millares 12 6 2 3 3 5" xfId="49919" xr:uid="{C430599B-17B9-4917-B7BE-237CA94624DE}"/>
    <cellStyle name="Millares 12 6 2 3 4" xfId="5218" xr:uid="{F3E82E34-68AB-4DFE-9321-3E2ACCFB1E8F}"/>
    <cellStyle name="Millares 12 6 2 3 4 2" xfId="16670" xr:uid="{0B877AED-5B37-460D-88DF-4EF6FDFC92AD}"/>
    <cellStyle name="Millares 12 6 2 3 4 2 2" xfId="39564" xr:uid="{27488C82-5F92-4782-8039-D6A187A67F14}"/>
    <cellStyle name="Millares 12 6 2 3 4 3" xfId="28123" xr:uid="{0C633C49-96C6-4473-88DA-39194CEBD4D6}"/>
    <cellStyle name="Millares 12 6 2 3 4 4" xfId="51005" xr:uid="{A1A6324D-E445-48C5-87BD-24442FDC1B92}"/>
    <cellStyle name="Millares 12 6 2 3 5" xfId="10279" xr:uid="{E2B5F0C6-528D-412E-92F1-E8A1E1F658CD}"/>
    <cellStyle name="Millares 12 6 2 3 5 2" xfId="21722" xr:uid="{DD23497D-2B15-46B4-9078-45A9883699F4}"/>
    <cellStyle name="Millares 12 6 2 3 5 2 2" xfId="44616" xr:uid="{E7020B95-70E6-4D6C-9537-7948133AE9B9}"/>
    <cellStyle name="Millares 12 6 2 3 5 3" xfId="33175" xr:uid="{E054095B-A7B7-481F-A3C9-F545B1814BAC}"/>
    <cellStyle name="Millares 12 6 2 3 6" xfId="11363" xr:uid="{595AD958-7A02-402F-B945-240C543EB05D}"/>
    <cellStyle name="Millares 12 6 2 3 6 2" xfId="22806" xr:uid="{CDD9B595-0E00-4493-8256-3A2DAEB1BF61}"/>
    <cellStyle name="Millares 12 6 2 3 6 2 2" xfId="45700" xr:uid="{26D6878D-BB61-472D-89BC-45814F4D3426}"/>
    <cellStyle name="Millares 12 6 2 3 6 3" xfId="34259" xr:uid="{0F496166-BA3F-4526-964B-639400078410}"/>
    <cellStyle name="Millares 12 6 2 3 7" xfId="12428" xr:uid="{EF73DDB7-9A66-434B-98C4-4DF7354BCE46}"/>
    <cellStyle name="Millares 12 6 2 3 7 2" xfId="35322" xr:uid="{5B57465B-8BFF-43F7-8302-EF4875D818C3}"/>
    <cellStyle name="Millares 12 6 2 3 8" xfId="23881" xr:uid="{7061A581-7FC5-47B8-A1A8-7B622A8B8EB8}"/>
    <cellStyle name="Millares 12 6 2 3 9" xfId="46764" xr:uid="{4B9392CD-35CA-420E-9528-CD1BCD8ADCD5}"/>
    <cellStyle name="Millares 12 6 2 4" xfId="1499" xr:uid="{13201C38-571B-47F6-8815-289E9FE086B9}"/>
    <cellStyle name="Millares 12 6 2 4 2" xfId="2816" xr:uid="{28CC4A70-E6A9-4D30-B62D-9CC5B959E8D9}"/>
    <cellStyle name="Millares 12 6 2 4 2 2" xfId="7063" xr:uid="{A35ABB09-C79C-401D-A5C8-C244FB0C7D9B}"/>
    <cellStyle name="Millares 12 6 2 4 2 2 2" xfId="18515" xr:uid="{7C089AA7-748E-4D74-B6B0-5040012DD462}"/>
    <cellStyle name="Millares 12 6 2 4 2 2 2 2" xfId="41409" xr:uid="{0EB1C7E2-BA29-4D01-8A9A-51B170E71124}"/>
    <cellStyle name="Millares 12 6 2 4 2 2 3" xfId="29968" xr:uid="{DCA11418-AD25-4F94-A1C5-6ED267ACE1FD}"/>
    <cellStyle name="Millares 12 6 2 4 2 2 4" xfId="52850" xr:uid="{5690B826-C038-4AAD-8706-056FD2D423F7}"/>
    <cellStyle name="Millares 12 6 2 4 2 3" xfId="14273" xr:uid="{A50C78CD-34D3-43F3-85A3-3033264D55B7}"/>
    <cellStyle name="Millares 12 6 2 4 2 3 2" xfId="37167" xr:uid="{5977F683-796E-4451-8F9F-81E220860EDF}"/>
    <cellStyle name="Millares 12 6 2 4 2 4" xfId="25726" xr:uid="{9B127B57-590A-49A8-98CB-12FE4DB48B02}"/>
    <cellStyle name="Millares 12 6 2 4 2 5" xfId="48609" xr:uid="{96621FD0-6D6C-483D-9D8D-9B395A6CFAA2}"/>
    <cellStyle name="Millares 12 6 2 4 3" xfId="5746" xr:uid="{C6660B81-1EE6-4300-B3A9-159359E0D13A}"/>
    <cellStyle name="Millares 12 6 2 4 3 2" xfId="17198" xr:uid="{9A998DEE-ADD0-4B2B-B9D3-CC913BCCA654}"/>
    <cellStyle name="Millares 12 6 2 4 3 2 2" xfId="40092" xr:uid="{C72CD20D-D588-4606-A262-361744D69E8E}"/>
    <cellStyle name="Millares 12 6 2 4 3 3" xfId="28651" xr:uid="{A1693234-058C-4774-A180-88DB419743C6}"/>
    <cellStyle name="Millares 12 6 2 4 3 4" xfId="51533" xr:uid="{6CF9FDF3-AC8D-48F9-B5EA-4775B6FCAAD6}"/>
    <cellStyle name="Millares 12 6 2 4 4" xfId="12956" xr:uid="{CFA2581B-DF4E-454F-B3A8-3DDD0BF760F5}"/>
    <cellStyle name="Millares 12 6 2 4 4 2" xfId="35850" xr:uid="{2780C41B-DF6C-4ED3-BB27-AF2C8077A527}"/>
    <cellStyle name="Millares 12 6 2 4 5" xfId="24409" xr:uid="{69B593FF-7CEE-46C5-9516-06F21919A39B}"/>
    <cellStyle name="Millares 12 6 2 4 6" xfId="47292" xr:uid="{43956FFC-DC2F-4CEC-A700-F2834B130495}"/>
    <cellStyle name="Millares 12 6 2 5" xfId="1761" xr:uid="{F8408341-F371-412D-8563-9505C3CDCE37}"/>
    <cellStyle name="Millares 12 6 2 5 2" xfId="6008" xr:uid="{4E8DED5D-35DB-453A-B363-570E953C618B}"/>
    <cellStyle name="Millares 12 6 2 5 2 2" xfId="17460" xr:uid="{84322D1D-3938-436A-BEFD-8A27D6AF589D}"/>
    <cellStyle name="Millares 12 6 2 5 2 2 2" xfId="40354" xr:uid="{8F98F651-FDE3-4C52-A15A-019F7A8C935A}"/>
    <cellStyle name="Millares 12 6 2 5 2 3" xfId="28913" xr:uid="{7B8AE43B-BB79-43F3-B5DB-D5461798E2B3}"/>
    <cellStyle name="Millares 12 6 2 5 2 4" xfId="51795" xr:uid="{82798270-43D1-47DA-AC2A-F159E3BFACDA}"/>
    <cellStyle name="Millares 12 6 2 5 3" xfId="13218" xr:uid="{3CE3DB16-2A0E-4CDB-8909-2F5B0E027C04}"/>
    <cellStyle name="Millares 12 6 2 5 3 2" xfId="36112" xr:uid="{43C823F8-3A07-40CF-90FD-BD2FBD1777E0}"/>
    <cellStyle name="Millares 12 6 2 5 4" xfId="24671" xr:uid="{80E58C33-253C-46D1-8CA1-4193FB439AA7}"/>
    <cellStyle name="Millares 12 6 2 5 5" xfId="47554" xr:uid="{9F037903-D7F0-48C2-9532-6435DC5485AB}"/>
    <cellStyle name="Millares 12 6 2 6" xfId="3084" xr:uid="{F96007D3-024E-49CF-AE94-A90507B879A5}"/>
    <cellStyle name="Millares 12 6 2 6 2" xfId="7326" xr:uid="{EE1000AC-48BB-425F-A44C-4E95A31171DE}"/>
    <cellStyle name="Millares 12 6 2 6 2 2" xfId="18778" xr:uid="{882653D9-30B8-44B7-A2A3-EEF6921B1C1B}"/>
    <cellStyle name="Millares 12 6 2 6 2 2 2" xfId="41672" xr:uid="{ABA12CFB-6DF4-4DFB-892B-74E939695739}"/>
    <cellStyle name="Millares 12 6 2 6 2 3" xfId="30231" xr:uid="{5C82EBD3-A978-454E-A7BE-18F1881A1B83}"/>
    <cellStyle name="Millares 12 6 2 6 2 4" xfId="53113" xr:uid="{D72FF73E-E5DD-47DB-889A-0B3CA44A43C0}"/>
    <cellStyle name="Millares 12 6 2 6 3" xfId="14536" xr:uid="{14115303-F30F-47A0-943D-77A915A2269A}"/>
    <cellStyle name="Millares 12 6 2 6 3 2" xfId="37430" xr:uid="{4AB20355-6E1D-440E-975E-BB5383829DBD}"/>
    <cellStyle name="Millares 12 6 2 6 4" xfId="25989" xr:uid="{0607ECA6-5006-47D6-8BE7-90F8189A9E2D}"/>
    <cellStyle name="Millares 12 6 2 6 5" xfId="48871" xr:uid="{9B638C7A-3C0E-46CE-B752-29EEE66905C0}"/>
    <cellStyle name="Millares 12 6 2 7" xfId="3344" xr:uid="{300D653F-46E0-4C50-A969-B20ED3148C12}"/>
    <cellStyle name="Millares 12 6 2 7 2" xfId="7586" xr:uid="{A46C0FB1-1A79-45B9-B287-8AAF48C18B6E}"/>
    <cellStyle name="Millares 12 6 2 7 2 2" xfId="19038" xr:uid="{E5076711-94BC-4E66-B9E3-3004EFCAF0FA}"/>
    <cellStyle name="Millares 12 6 2 7 2 2 2" xfId="41932" xr:uid="{AE492166-E99F-4866-9E0F-C47ADA1E1EBD}"/>
    <cellStyle name="Millares 12 6 2 7 2 3" xfId="30491" xr:uid="{B13D196E-117B-43E5-A174-CA6B450B9689}"/>
    <cellStyle name="Millares 12 6 2 7 2 4" xfId="53373" xr:uid="{FBF95F3A-675B-4E0C-834B-6241F5D7AF98}"/>
    <cellStyle name="Millares 12 6 2 7 3" xfId="14796" xr:uid="{A6399760-9226-42E4-B089-47EF6F0424E7}"/>
    <cellStyle name="Millares 12 6 2 7 3 2" xfId="37690" xr:uid="{C8F1FAF1-3239-435D-9E14-25CE1B0EA1A8}"/>
    <cellStyle name="Millares 12 6 2 7 4" xfId="26249" xr:uid="{13DF30EB-BFCB-4175-A7C2-262B4472F959}"/>
    <cellStyle name="Millares 12 6 2 7 5" xfId="49131" xr:uid="{9FB65682-689C-4B02-BD00-6D57989DD7EF}"/>
    <cellStyle name="Millares 12 6 2 8" xfId="3604" xr:uid="{155F3643-3280-418E-858D-5C7A4AFA504C}"/>
    <cellStyle name="Millares 12 6 2 8 2" xfId="7847" xr:uid="{37022894-10E0-404D-A658-F345EEA0E7AD}"/>
    <cellStyle name="Millares 12 6 2 8 2 2" xfId="19299" xr:uid="{CB25E059-D524-43C9-BBFC-1BFF62FF6EC8}"/>
    <cellStyle name="Millares 12 6 2 8 2 2 2" xfId="42193" xr:uid="{8514344D-3A6C-4D03-B2B5-4556E6F0ACB3}"/>
    <cellStyle name="Millares 12 6 2 8 2 3" xfId="30752" xr:uid="{9751A739-5951-4F2C-8EBC-410185296C49}"/>
    <cellStyle name="Millares 12 6 2 8 2 4" xfId="53634" xr:uid="{7DFA5086-F01D-4488-A74C-CB545EC93AF6}"/>
    <cellStyle name="Millares 12 6 2 8 3" xfId="15057" xr:uid="{CF63ECAE-4420-43FE-9C85-413B960F8C75}"/>
    <cellStyle name="Millares 12 6 2 8 3 2" xfId="37951" xr:uid="{78788E89-DC0F-47DF-A8C2-8B487FB2372E}"/>
    <cellStyle name="Millares 12 6 2 8 4" xfId="26510" xr:uid="{F7906D53-C01B-4C57-A5B2-C23F8C5D46E0}"/>
    <cellStyle name="Millares 12 6 2 8 5" xfId="49392" xr:uid="{C57A11A6-59B5-4EE6-89F6-22830BF6CD97}"/>
    <cellStyle name="Millares 12 6 2 9" xfId="4672" xr:uid="{BE18645D-665D-41E3-B022-78665F34D891}"/>
    <cellStyle name="Millares 12 6 2 9 2" xfId="16124" xr:uid="{50F91E27-AF6A-448A-8EA1-F3C2888C80D8}"/>
    <cellStyle name="Millares 12 6 2 9 2 2" xfId="39018" xr:uid="{0608468C-2CB2-4FD2-AC97-6AEEC624A4B3}"/>
    <cellStyle name="Millares 12 6 2 9 3" xfId="27577" xr:uid="{760E2BF4-E7FF-4B09-8AB7-29DFB58F775B}"/>
    <cellStyle name="Millares 12 6 2 9 4" xfId="50459" xr:uid="{3BD4D949-FE5D-45B5-A4C0-0CC414219786}"/>
    <cellStyle name="Millares 12 6 3" xfId="590" xr:uid="{C20FB290-6BEE-450E-A988-417420AB9E9D}"/>
    <cellStyle name="Millares 12 6 3 10" xfId="46384" xr:uid="{B5AA7008-0CA3-481A-822A-76DD95E3721C}"/>
    <cellStyle name="Millares 12 6 3 11" xfId="55729" xr:uid="{05119F53-2529-445C-BFB9-DE5469D68211}"/>
    <cellStyle name="Millares 12 6 3 2" xfId="1118" xr:uid="{0CF530EB-9B82-4893-8B41-57548960B7F4}"/>
    <cellStyle name="Millares 12 6 3 2 2" xfId="2435" xr:uid="{31FC187A-326F-4860-9067-A1D97665A3CA}"/>
    <cellStyle name="Millares 12 6 3 2 2 2" xfId="6682" xr:uid="{4EA8DD79-6828-4EAA-AB31-F69D1FC9C2A5}"/>
    <cellStyle name="Millares 12 6 3 2 2 2 2" xfId="18134" xr:uid="{880129E6-EA03-416B-A7B8-D5117E1E9FAB}"/>
    <cellStyle name="Millares 12 6 3 2 2 2 2 2" xfId="41028" xr:uid="{8FEA66E6-D4E7-4547-9837-796FB006E865}"/>
    <cellStyle name="Millares 12 6 3 2 2 2 3" xfId="29587" xr:uid="{D25C0FB4-BDB0-4F40-A02F-0BB5C3178D2C}"/>
    <cellStyle name="Millares 12 6 3 2 2 2 4" xfId="52469" xr:uid="{0B1C0F08-9467-4A72-8455-F7E725C6EEF1}"/>
    <cellStyle name="Millares 12 6 3 2 2 3" xfId="13892" xr:uid="{A75F86F4-E5F2-4E5D-AAEC-225CFD9E4539}"/>
    <cellStyle name="Millares 12 6 3 2 2 3 2" xfId="36786" xr:uid="{711BDE40-CCE1-4228-B307-F3721B83863E}"/>
    <cellStyle name="Millares 12 6 3 2 2 4" xfId="25345" xr:uid="{A2266210-F919-4D5F-8B40-467417B44591}"/>
    <cellStyle name="Millares 12 6 3 2 2 5" xfId="48228" xr:uid="{60B5BC6F-7B2F-43C2-AA01-F16DC1AC4CA7}"/>
    <cellStyle name="Millares 12 6 3 2 3" xfId="4278" xr:uid="{E342E270-C7C0-44F9-BFB8-C2B4A76E730E}"/>
    <cellStyle name="Millares 12 6 3 2 3 2" xfId="8521" xr:uid="{6D072309-1E55-4DA3-ABC7-4A72A45C5F2D}"/>
    <cellStyle name="Millares 12 6 3 2 3 2 2" xfId="19973" xr:uid="{BA980DB6-035B-4337-AB70-E84FC9632A3C}"/>
    <cellStyle name="Millares 12 6 3 2 3 2 2 2" xfId="42867" xr:uid="{E8D65C33-1CCC-4700-8546-9D0280A9D426}"/>
    <cellStyle name="Millares 12 6 3 2 3 2 3" xfId="31426" xr:uid="{F6C2DED9-A57D-4378-8A26-2415AA316F74}"/>
    <cellStyle name="Millares 12 6 3 2 3 2 4" xfId="54308" xr:uid="{E082428F-FA11-4A6B-B738-5DF9058722D5}"/>
    <cellStyle name="Millares 12 6 3 2 3 3" xfId="15731" xr:uid="{6FD7FDD1-B6DD-4B32-BED9-96C50E5AB628}"/>
    <cellStyle name="Millares 12 6 3 2 3 3 2" xfId="38625" xr:uid="{14391ED0-3E88-4215-A2DF-81498F6B9A51}"/>
    <cellStyle name="Millares 12 6 3 2 3 4" xfId="27184" xr:uid="{4BEB04AD-FB51-4D01-8AE8-9CD597913E7D}"/>
    <cellStyle name="Millares 12 6 3 2 3 5" xfId="50066" xr:uid="{5C10C74F-2CCF-47A3-AE42-5FE5B2E710C0}"/>
    <cellStyle name="Millares 12 6 3 2 4" xfId="5365" xr:uid="{7D41AFD6-C42C-4809-95CB-36E77E1706CC}"/>
    <cellStyle name="Millares 12 6 3 2 4 2" xfId="16817" xr:uid="{E86373F5-C7A0-42AD-8333-7A94F7E84778}"/>
    <cellStyle name="Millares 12 6 3 2 4 2 2" xfId="39711" xr:uid="{D82CAD23-6357-48DF-8AB3-24F82D542416}"/>
    <cellStyle name="Millares 12 6 3 2 4 3" xfId="28270" xr:uid="{D01F47DE-1142-4B8D-9D10-5446F57ED80B}"/>
    <cellStyle name="Millares 12 6 3 2 4 4" xfId="51152" xr:uid="{ACCF2D74-980F-4E4A-9FFD-A8AF6B56E495}"/>
    <cellStyle name="Millares 12 6 3 2 5" xfId="10426" xr:uid="{149385CE-11E3-4A08-98CD-3F36C07C5CE7}"/>
    <cellStyle name="Millares 12 6 3 2 5 2" xfId="21869" xr:uid="{58D16183-D6C0-417C-9FCA-AA9D8B997BBB}"/>
    <cellStyle name="Millares 12 6 3 2 5 2 2" xfId="44763" xr:uid="{C957A8C9-E4FE-4932-A7EB-99076908F0CF}"/>
    <cellStyle name="Millares 12 6 3 2 5 3" xfId="33322" xr:uid="{1A6E52AC-7209-4D1D-826A-63A6B2C9439A}"/>
    <cellStyle name="Millares 12 6 3 2 6" xfId="11510" xr:uid="{8E41800D-362F-4B10-9DDA-363CFFEC684C}"/>
    <cellStyle name="Millares 12 6 3 2 6 2" xfId="22953" xr:uid="{DA5EE332-F09B-475C-AD75-B532F9E2C13D}"/>
    <cellStyle name="Millares 12 6 3 2 6 2 2" xfId="45847" xr:uid="{A66616A5-F477-4BAA-BA9F-D470BE74A833}"/>
    <cellStyle name="Millares 12 6 3 2 6 3" xfId="34406" xr:uid="{6F30F90F-6EFB-4C10-8E1A-DE2254E0D05F}"/>
    <cellStyle name="Millares 12 6 3 2 7" xfId="12575" xr:uid="{34CDA3AC-50F0-43C2-8A49-059C5B2078E3}"/>
    <cellStyle name="Millares 12 6 3 2 7 2" xfId="35469" xr:uid="{9639F0E0-2422-4D46-96D0-60DAAE5376F5}"/>
    <cellStyle name="Millares 12 6 3 2 8" xfId="24028" xr:uid="{ADA9C700-F076-4117-9DDB-95DA6C1F0712}"/>
    <cellStyle name="Millares 12 6 3 2 9" xfId="46911" xr:uid="{9AE1C311-B5BB-472B-BF00-891636962A15}"/>
    <cellStyle name="Millares 12 6 3 3" xfId="1908" xr:uid="{8F478112-E4F0-410B-81DA-F1E001492D24}"/>
    <cellStyle name="Millares 12 6 3 3 2" xfId="6155" xr:uid="{F09AD694-11B7-4310-BD8D-495D41AA06D7}"/>
    <cellStyle name="Millares 12 6 3 3 2 2" xfId="17607" xr:uid="{9C2D650A-7D95-472C-A5FE-13E98BC00825}"/>
    <cellStyle name="Millares 12 6 3 3 2 2 2" xfId="40501" xr:uid="{9A8BB211-5952-4003-AA17-1C2D5CEC909C}"/>
    <cellStyle name="Millares 12 6 3 3 2 3" xfId="29060" xr:uid="{9070D4A0-5CF7-47DE-B4CE-5F7919C90426}"/>
    <cellStyle name="Millares 12 6 3 3 2 4" xfId="51942" xr:uid="{2D3ADF44-62C3-4F54-88D6-6C7C56D0C89F}"/>
    <cellStyle name="Millares 12 6 3 3 3" xfId="13365" xr:uid="{9FE9DB07-4863-4879-872D-121ED8F305B5}"/>
    <cellStyle name="Millares 12 6 3 3 3 2" xfId="36259" xr:uid="{DFE87DDD-C6A6-49A7-9ABF-D739D9012117}"/>
    <cellStyle name="Millares 12 6 3 3 4" xfId="24818" xr:uid="{D8C5A696-4EAE-4942-867D-4BAAE82A3DE5}"/>
    <cellStyle name="Millares 12 6 3 3 5" xfId="47701" xr:uid="{D582074F-006F-40AE-B580-F3BE38944B87}"/>
    <cellStyle name="Millares 12 6 3 4" xfId="3751" xr:uid="{2B247745-9F94-4F27-B269-F61F4AFCF94B}"/>
    <cellStyle name="Millares 12 6 3 4 2" xfId="7994" xr:uid="{0296843E-FD17-498C-9A4E-36E4249B8F19}"/>
    <cellStyle name="Millares 12 6 3 4 2 2" xfId="19446" xr:uid="{64701770-7CD4-4EE9-A7F7-72AF5866EDFB}"/>
    <cellStyle name="Millares 12 6 3 4 2 2 2" xfId="42340" xr:uid="{9F56B479-B51B-4066-B7B1-C68882731AAD}"/>
    <cellStyle name="Millares 12 6 3 4 2 3" xfId="30899" xr:uid="{6AB05F33-BBA6-4749-A17F-098E1EF61D3B}"/>
    <cellStyle name="Millares 12 6 3 4 2 4" xfId="53781" xr:uid="{95FF03B3-DFFD-484D-AB67-B2DC831B2B91}"/>
    <cellStyle name="Millares 12 6 3 4 3" xfId="15204" xr:uid="{50E0B33D-94CF-43AE-80C0-544D9E74103D}"/>
    <cellStyle name="Millares 12 6 3 4 3 2" xfId="38098" xr:uid="{F2676DC5-1FA7-44B5-BBE4-CD063AD81370}"/>
    <cellStyle name="Millares 12 6 3 4 4" xfId="26657" xr:uid="{366609CD-BAAF-4048-A447-9F1B26C0A7C1}"/>
    <cellStyle name="Millares 12 6 3 4 5" xfId="49539" xr:uid="{C79A7443-1415-4586-81A5-FA16808DECA5}"/>
    <cellStyle name="Millares 12 6 3 5" xfId="4838" xr:uid="{8EF28EBA-1C6A-4ECD-9015-457FEFAE2661}"/>
    <cellStyle name="Millares 12 6 3 5 2" xfId="16290" xr:uid="{9F2E9F7D-9949-4D7D-9537-6E5DFB88B480}"/>
    <cellStyle name="Millares 12 6 3 5 2 2" xfId="39184" xr:uid="{D6F49783-A5C4-410D-B60F-7BE588943A4A}"/>
    <cellStyle name="Millares 12 6 3 5 3" xfId="27743" xr:uid="{A4F25AD1-CA47-46E3-917B-7A3245081725}"/>
    <cellStyle name="Millares 12 6 3 5 4" xfId="50625" xr:uid="{FF46878D-8414-4188-BAE9-92CCBF6B5D6E}"/>
    <cellStyle name="Millares 12 6 3 6" xfId="9899" xr:uid="{7B739784-05CE-4050-82E1-14B84672D435}"/>
    <cellStyle name="Millares 12 6 3 6 2" xfId="21342" xr:uid="{A090FF19-FEE2-44F7-A737-C55D4EBAD1E9}"/>
    <cellStyle name="Millares 12 6 3 6 2 2" xfId="44236" xr:uid="{122F74FF-CE46-46CC-8AC1-BF10E102118D}"/>
    <cellStyle name="Millares 12 6 3 6 3" xfId="32795" xr:uid="{796D5E09-CAA4-4D6C-92C1-98535914F275}"/>
    <cellStyle name="Millares 12 6 3 7" xfId="10983" xr:uid="{28421E63-0DB6-4FA7-94F8-C5254FABA9C3}"/>
    <cellStyle name="Millares 12 6 3 7 2" xfId="22426" xr:uid="{C7341AD9-5332-4EE5-8C13-FE86718D736E}"/>
    <cellStyle name="Millares 12 6 3 7 2 2" xfId="45320" xr:uid="{D5435CA9-7494-4C7D-9E56-55540F8EB4CE}"/>
    <cellStyle name="Millares 12 6 3 7 3" xfId="33879" xr:uid="{EBBF8648-4649-44AA-8762-1F7739893113}"/>
    <cellStyle name="Millares 12 6 3 8" xfId="12048" xr:uid="{7E9E6EC8-F9E6-42E5-A083-902AD0B811D3}"/>
    <cellStyle name="Millares 12 6 3 8 2" xfId="34942" xr:uid="{774F1F05-F1F9-48F0-9A82-1B47ECBFB117}"/>
    <cellStyle name="Millares 12 6 3 9" xfId="23501" xr:uid="{8BAB22A5-A51A-4AD9-B72B-7AFD32E76A46}"/>
    <cellStyle name="Millares 12 6 4" xfId="855" xr:uid="{53AE4DEA-6D93-411D-9133-DFE335D40A99}"/>
    <cellStyle name="Millares 12 6 4 2" xfId="2172" xr:uid="{DF94D322-32EE-4A28-AC80-B5A2D1CA66CA}"/>
    <cellStyle name="Millares 12 6 4 2 2" xfId="6419" xr:uid="{FB0158C3-03B0-4CC5-92C1-F6FC8622AF7E}"/>
    <cellStyle name="Millares 12 6 4 2 2 2" xfId="17871" xr:uid="{BE96FFBE-0D9C-41F6-A791-F097358B8512}"/>
    <cellStyle name="Millares 12 6 4 2 2 2 2" xfId="40765" xr:uid="{EE7176BD-9085-4ACC-971C-0C032631DD81}"/>
    <cellStyle name="Millares 12 6 4 2 2 3" xfId="29324" xr:uid="{432CD5D3-1202-421A-9B81-BAA737A34BEC}"/>
    <cellStyle name="Millares 12 6 4 2 2 4" xfId="52206" xr:uid="{11F96E16-DA8F-4DCA-8DC0-726DA79E2639}"/>
    <cellStyle name="Millares 12 6 4 2 3" xfId="13629" xr:uid="{243D8BDE-D994-4A93-B151-A03548B06945}"/>
    <cellStyle name="Millares 12 6 4 2 3 2" xfId="36523" xr:uid="{CE1EB859-8254-4FBE-AFF9-0D856EFCAE0C}"/>
    <cellStyle name="Millares 12 6 4 2 4" xfId="25082" xr:uid="{69E6D5C0-480C-41B6-B03B-DBAEB97FEDE3}"/>
    <cellStyle name="Millares 12 6 4 2 5" xfId="47965" xr:uid="{98F66B14-5278-44A5-963A-A69E1BC95138}"/>
    <cellStyle name="Millares 12 6 4 3" xfId="4015" xr:uid="{4CC51D28-E4CB-4883-AD7D-CC2B98AE0534}"/>
    <cellStyle name="Millares 12 6 4 3 2" xfId="8258" xr:uid="{382F0E6E-21F2-4FC0-AFCC-CA2E57EA8675}"/>
    <cellStyle name="Millares 12 6 4 3 2 2" xfId="19710" xr:uid="{1C56D291-566E-4855-9BCB-75680633E9F1}"/>
    <cellStyle name="Millares 12 6 4 3 2 2 2" xfId="42604" xr:uid="{A054AEA0-16DF-4647-BC5A-F9D18B1AA242}"/>
    <cellStyle name="Millares 12 6 4 3 2 3" xfId="31163" xr:uid="{2834860B-251D-49C4-BCFD-1D107A763BF4}"/>
    <cellStyle name="Millares 12 6 4 3 2 4" xfId="54045" xr:uid="{444AA6C6-BBAF-48F4-9FDF-07A40F5A8C18}"/>
    <cellStyle name="Millares 12 6 4 3 3" xfId="15468" xr:uid="{DB946674-B7A9-437A-9384-91C4C5BBEB60}"/>
    <cellStyle name="Millares 12 6 4 3 3 2" xfId="38362" xr:uid="{6C8F2AEB-6316-4AC2-B9F6-8FDDFA42CB70}"/>
    <cellStyle name="Millares 12 6 4 3 4" xfId="26921" xr:uid="{1F2C2903-9C05-4DA8-B79C-E1CBBC20A3C3}"/>
    <cellStyle name="Millares 12 6 4 3 5" xfId="49803" xr:uid="{9B22D0D1-7F60-41F4-81EC-0279FC4E388B}"/>
    <cellStyle name="Millares 12 6 4 4" xfId="5102" xr:uid="{C6F94EEB-3A73-484A-872C-0B355C7EFA53}"/>
    <cellStyle name="Millares 12 6 4 4 2" xfId="16554" xr:uid="{D36C9377-E120-41F3-9583-AEB990AAE137}"/>
    <cellStyle name="Millares 12 6 4 4 2 2" xfId="39448" xr:uid="{66483211-BBF8-4668-816E-4493DB900DE5}"/>
    <cellStyle name="Millares 12 6 4 4 3" xfId="28007" xr:uid="{E9574971-C0B1-45C6-823E-AB328DCC828B}"/>
    <cellStyle name="Millares 12 6 4 4 4" xfId="50889" xr:uid="{129DBF82-0DD8-4F24-950E-AD4AE1FFBAE3}"/>
    <cellStyle name="Millares 12 6 4 5" xfId="10163" xr:uid="{CFBAB13D-3DF1-4C3A-97A1-1715D4A25C4D}"/>
    <cellStyle name="Millares 12 6 4 5 2" xfId="21606" xr:uid="{CDC1E0B1-E574-4502-8E7A-A464CA085458}"/>
    <cellStyle name="Millares 12 6 4 5 2 2" xfId="44500" xr:uid="{7F515F32-A331-46BE-BE3A-B54CC70B9AAD}"/>
    <cellStyle name="Millares 12 6 4 5 3" xfId="33059" xr:uid="{EEF8827D-C577-4FC4-BF81-CC886082ADF7}"/>
    <cellStyle name="Millares 12 6 4 6" xfId="11247" xr:uid="{456DF570-F550-4434-A1F3-5BFB7EFA0BC0}"/>
    <cellStyle name="Millares 12 6 4 6 2" xfId="22690" xr:uid="{94378D6A-8775-4CCF-B3B7-B5BA1406B8D4}"/>
    <cellStyle name="Millares 12 6 4 6 2 2" xfId="45584" xr:uid="{828C6CA0-E9F0-4363-8E95-F0011EE73D84}"/>
    <cellStyle name="Millares 12 6 4 6 3" xfId="34143" xr:uid="{FE4F67ED-0586-43AC-B275-3EF6D8A6330A}"/>
    <cellStyle name="Millares 12 6 4 7" xfId="12312" xr:uid="{3551C653-8F40-4429-BF1A-8E7E221A8E49}"/>
    <cellStyle name="Millares 12 6 4 7 2" xfId="35206" xr:uid="{38A10892-8FE9-4ECF-B999-B7CDF0272DDC}"/>
    <cellStyle name="Millares 12 6 4 8" xfId="23765" xr:uid="{73A43AE2-8373-4313-BFF6-F636FE1682E5}"/>
    <cellStyle name="Millares 12 6 4 9" xfId="46648" xr:uid="{DF691B37-38CD-46DA-B739-6D4CD98F5740}"/>
    <cellStyle name="Millares 12 6 5" xfId="1383" xr:uid="{B2525DE7-6372-47DF-84B0-27777C8DBB70}"/>
    <cellStyle name="Millares 12 6 5 2" xfId="2700" xr:uid="{D004A7FD-1679-472F-AD61-F9C1963258EF}"/>
    <cellStyle name="Millares 12 6 5 2 2" xfId="6947" xr:uid="{6E66F13B-D051-494C-A4E9-AC029D1A3E5E}"/>
    <cellStyle name="Millares 12 6 5 2 2 2" xfId="18399" xr:uid="{713F9B96-8CE1-4F0A-80D7-A437DB792B6B}"/>
    <cellStyle name="Millares 12 6 5 2 2 2 2" xfId="41293" xr:uid="{2FC96221-B4F4-4756-9FD1-A434EEB289CD}"/>
    <cellStyle name="Millares 12 6 5 2 2 3" xfId="29852" xr:uid="{5FE2F733-2906-47F2-A200-D99F47E45142}"/>
    <cellStyle name="Millares 12 6 5 2 2 4" xfId="52734" xr:uid="{E24E0344-789F-44D0-B1E4-003F91E553FF}"/>
    <cellStyle name="Millares 12 6 5 2 3" xfId="14157" xr:uid="{D4969528-A962-4FB2-9B85-B9CE05802641}"/>
    <cellStyle name="Millares 12 6 5 2 3 2" xfId="37051" xr:uid="{9B5E0EEC-AA84-42D2-9590-DD71965582D2}"/>
    <cellStyle name="Millares 12 6 5 2 4" xfId="25610" xr:uid="{E69603BB-817E-47D0-B2DA-C2A108965271}"/>
    <cellStyle name="Millares 12 6 5 2 5" xfId="48493" xr:uid="{34B11632-724E-4C34-A079-4B74A442A852}"/>
    <cellStyle name="Millares 12 6 5 3" xfId="5630" xr:uid="{A022DE30-CB8E-4676-99C6-6A5DD42760F1}"/>
    <cellStyle name="Millares 12 6 5 3 2" xfId="17082" xr:uid="{1BDA6FA8-AD48-448E-BCAB-D8812C4C2394}"/>
    <cellStyle name="Millares 12 6 5 3 2 2" xfId="39976" xr:uid="{E3B10C19-8291-48FB-8AF5-3D050E97592A}"/>
    <cellStyle name="Millares 12 6 5 3 3" xfId="28535" xr:uid="{C4F63B26-331C-4E41-8A7A-7B3662F299C9}"/>
    <cellStyle name="Millares 12 6 5 3 4" xfId="51417" xr:uid="{9D91D9CD-8013-460E-B564-821659060A52}"/>
    <cellStyle name="Millares 12 6 5 4" xfId="12840" xr:uid="{8AB26868-65BF-4073-8CDC-7684D6FEA338}"/>
    <cellStyle name="Millares 12 6 5 4 2" xfId="35734" xr:uid="{81461774-DE2E-4B48-BA87-544256DF868C}"/>
    <cellStyle name="Millares 12 6 5 5" xfId="24293" xr:uid="{51AE2A50-9D1D-4A61-AF57-5BD343D2DC96}"/>
    <cellStyle name="Millares 12 6 5 6" xfId="47176" xr:uid="{66D2DE35-A771-4179-BA6C-BDDAF9B2FF5E}"/>
    <cellStyle name="Millares 12 6 6" xfId="1645" xr:uid="{B4877D02-478F-4711-A711-7A68E2450437}"/>
    <cellStyle name="Millares 12 6 6 2" xfId="5892" xr:uid="{F8D4D614-1F60-4976-87DD-B02A269BDAE2}"/>
    <cellStyle name="Millares 12 6 6 2 2" xfId="17344" xr:uid="{64F0CADB-852B-45A8-84A1-9620664CF4AA}"/>
    <cellStyle name="Millares 12 6 6 2 2 2" xfId="40238" xr:uid="{00C1FAA4-4E92-4A22-9D59-B2D2550CC867}"/>
    <cellStyle name="Millares 12 6 6 2 3" xfId="28797" xr:uid="{782EC029-6AEA-4398-9C74-2D95F1A201F5}"/>
    <cellStyle name="Millares 12 6 6 2 4" xfId="51679" xr:uid="{74ED1337-3D8E-4274-BCB6-AF958E8AEB5A}"/>
    <cellStyle name="Millares 12 6 6 3" xfId="13102" xr:uid="{86E46A2C-B631-4A61-9A4E-FE0613C3633B}"/>
    <cellStyle name="Millares 12 6 6 3 2" xfId="35996" xr:uid="{43C06B4F-F0E1-439C-8924-84296532DCE4}"/>
    <cellStyle name="Millares 12 6 6 4" xfId="24555" xr:uid="{9635E7F4-D46C-482B-B38D-FB25B8C2C2CC}"/>
    <cellStyle name="Millares 12 6 6 5" xfId="47438" xr:uid="{290B4712-5ACA-4641-B827-FD12E8289D50}"/>
    <cellStyle name="Millares 12 6 7" xfId="2968" xr:uid="{17963EE8-AAF4-4FDE-8765-ADCD66EEA1AB}"/>
    <cellStyle name="Millares 12 6 7 2" xfId="7210" xr:uid="{F129F5FB-5413-4F68-A553-0CA7A99913FF}"/>
    <cellStyle name="Millares 12 6 7 2 2" xfId="18662" xr:uid="{EFCB0678-1B15-4F23-A7A7-36F6CF7CBBBB}"/>
    <cellStyle name="Millares 12 6 7 2 2 2" xfId="41556" xr:uid="{610B06BA-6011-4F6B-9130-4D251F1F7BDF}"/>
    <cellStyle name="Millares 12 6 7 2 3" xfId="30115" xr:uid="{671803AB-6579-404E-A6DE-FD04F4B169FE}"/>
    <cellStyle name="Millares 12 6 7 2 4" xfId="52997" xr:uid="{A836F55F-7270-401F-8620-6E5227F97E8C}"/>
    <cellStyle name="Millares 12 6 7 3" xfId="14420" xr:uid="{71B53209-3C9D-41AA-8341-B3CC41CFFF96}"/>
    <cellStyle name="Millares 12 6 7 3 2" xfId="37314" xr:uid="{9D13A78B-23F7-4498-A50B-C875A34E1F6E}"/>
    <cellStyle name="Millares 12 6 7 4" xfId="25873" xr:uid="{3BF4F8EA-E93D-4D49-AC99-4655DECDBBDB}"/>
    <cellStyle name="Millares 12 6 7 5" xfId="48755" xr:uid="{F1FB42CC-9241-4E1B-BBF3-7466D44AF619}"/>
    <cellStyle name="Millares 12 6 8" xfId="3228" xr:uid="{70FB52A2-7814-413F-BB8A-CC5ABA96FA39}"/>
    <cellStyle name="Millares 12 6 8 2" xfId="7470" xr:uid="{82307653-F375-4B67-A1CD-7CBB2CF7B7FC}"/>
    <cellStyle name="Millares 12 6 8 2 2" xfId="18922" xr:uid="{439CDC8E-C280-48ED-A271-3DC1DA7D0923}"/>
    <cellStyle name="Millares 12 6 8 2 2 2" xfId="41816" xr:uid="{B03B94B9-73BE-4082-BF60-F7DD31661D9D}"/>
    <cellStyle name="Millares 12 6 8 2 3" xfId="30375" xr:uid="{FFEE27D8-60F7-4C95-A10E-3712507FD652}"/>
    <cellStyle name="Millares 12 6 8 2 4" xfId="53257" xr:uid="{C878435F-B0B5-4B83-B537-95A6BFC9A706}"/>
    <cellStyle name="Millares 12 6 8 3" xfId="14680" xr:uid="{185269FE-2831-4DDE-BAC4-530CDA30126D}"/>
    <cellStyle name="Millares 12 6 8 3 2" xfId="37574" xr:uid="{7198F571-A93E-42F0-8E2B-834A82C66EFE}"/>
    <cellStyle name="Millares 12 6 8 4" xfId="26133" xr:uid="{D3E7BD38-2AB6-4A6E-9A46-4CCB68B96D9D}"/>
    <cellStyle name="Millares 12 6 8 5" xfId="49015" xr:uid="{5A601C3E-1D7D-42CA-B606-A589A9C03CB3}"/>
    <cellStyle name="Millares 12 6 9" xfId="3488" xr:uid="{406D2E09-D082-41CC-B7E8-D1F8E5884B16}"/>
    <cellStyle name="Millares 12 6 9 2" xfId="7731" xr:uid="{7F276D7F-1DEF-4FA8-AD3F-F88E32815039}"/>
    <cellStyle name="Millares 12 6 9 2 2" xfId="19183" xr:uid="{2BCF2340-CAA0-490A-BD1D-0800A9A9E43A}"/>
    <cellStyle name="Millares 12 6 9 2 2 2" xfId="42077" xr:uid="{F222B229-6E1B-494B-BC9D-DB0B1DF6C2EC}"/>
    <cellStyle name="Millares 12 6 9 2 3" xfId="30636" xr:uid="{C8435289-1D49-40E1-AE00-B861D11EB862}"/>
    <cellStyle name="Millares 12 6 9 2 4" xfId="53518" xr:uid="{BADB0276-C804-49BA-A779-5C91174D20B4}"/>
    <cellStyle name="Millares 12 6 9 3" xfId="14941" xr:uid="{0E33190A-106B-4940-964F-70B3DC30E2F6}"/>
    <cellStyle name="Millares 12 6 9 3 2" xfId="37835" xr:uid="{4520924A-3473-49BC-872B-0B5D519DAE86}"/>
    <cellStyle name="Millares 12 6 9 4" xfId="26394" xr:uid="{69A2DE2E-D470-4A1D-9C17-1EBDEBE44D6A}"/>
    <cellStyle name="Millares 12 6 9 5" xfId="49276" xr:uid="{391C3BDF-FFCF-4176-ADB5-DDAB9C8BA18F}"/>
    <cellStyle name="Millares 12 7" xfId="357" xr:uid="{061D0796-08F7-4FB8-B83E-C872471905DE}"/>
    <cellStyle name="Millares 12 7 10" xfId="4586" xr:uid="{C1003838-5A80-48F4-897A-0FC99E9CBD6C}"/>
    <cellStyle name="Millares 12 7 10 2" xfId="16038" xr:uid="{5785741F-A2D6-4DF2-BFA1-23F97E5E63AB}"/>
    <cellStyle name="Millares 12 7 10 2 2" xfId="38932" xr:uid="{1885910C-DD8E-48AB-979A-0B88FE6E856B}"/>
    <cellStyle name="Millares 12 7 10 3" xfId="27491" xr:uid="{D100E440-2838-4DDA-A470-AD3E92150ACD}"/>
    <cellStyle name="Millares 12 7 10 4" xfId="50373" xr:uid="{EBF120B8-FDEB-4C2F-8B65-AC27289DE8BC}"/>
    <cellStyle name="Millares 12 7 11" xfId="8865" xr:uid="{358A6BAD-7F4E-40CB-B812-476076911944}"/>
    <cellStyle name="Millares 12 7 11 2" xfId="20309" xr:uid="{EDC6AFD5-624D-459E-A31C-0099AD00E0E6}"/>
    <cellStyle name="Millares 12 7 11 2 2" xfId="43203" xr:uid="{40FE644A-B824-434C-96C1-B6B317AB0859}"/>
    <cellStyle name="Millares 12 7 11 3" xfId="31762" xr:uid="{3BC4B7CB-23B3-44B3-93A6-8A52C34D1D0F}"/>
    <cellStyle name="Millares 12 7 11 4" xfId="54644" xr:uid="{8A2009DA-FD77-43ED-800C-6A07715BABC3}"/>
    <cellStyle name="Millares 12 7 12" xfId="9127" xr:uid="{5B934137-A2CB-4659-BCF2-8428016B5C26}"/>
    <cellStyle name="Millares 12 7 12 2" xfId="20571" xr:uid="{0E3DB78E-726E-4D54-BD27-FB23D98CB164}"/>
    <cellStyle name="Millares 12 7 12 2 2" xfId="43465" xr:uid="{61568031-9923-4E4D-9110-D5E78DA5B5E5}"/>
    <cellStyle name="Millares 12 7 12 3" xfId="32024" xr:uid="{386AC29D-3013-4152-943F-82E9141CC035}"/>
    <cellStyle name="Millares 12 7 12 4" xfId="54906" xr:uid="{3557011C-00C8-4E0B-8367-D8ADF7FC2D7E}"/>
    <cellStyle name="Millares 12 7 13" xfId="9394" xr:uid="{819810A6-E0B5-4431-8E3D-B5DFAD9E3A16}"/>
    <cellStyle name="Millares 12 7 13 2" xfId="20838" xr:uid="{60D376F3-DB61-48E6-AA32-4B9DE6D4CC79}"/>
    <cellStyle name="Millares 12 7 13 2 2" xfId="43732" xr:uid="{8493F9D1-C0D3-4CC9-8DF1-CDF6F391099C}"/>
    <cellStyle name="Millares 12 7 13 3" xfId="32291" xr:uid="{9FA5EEA8-64AB-4386-B150-5EA5F98F0916}"/>
    <cellStyle name="Millares 12 7 13 4" xfId="55173" xr:uid="{C6C76878-0361-4E2C-9B12-07ACD9806F5B}"/>
    <cellStyle name="Millares 12 7 14" xfId="9666" xr:uid="{8B99EABD-C41D-4D5F-98A3-6938F05DBBD3}"/>
    <cellStyle name="Millares 12 7 14 2" xfId="21109" xr:uid="{6A2D07C9-178B-4EF9-B606-99D5FCB7A3D5}"/>
    <cellStyle name="Millares 12 7 14 2 2" xfId="44003" xr:uid="{9FC78263-F093-4F28-BBA0-293FDDE55B4D}"/>
    <cellStyle name="Millares 12 7 14 3" xfId="32562" xr:uid="{7A57BF89-28DB-4BE1-AD42-41B4D4C112C8}"/>
    <cellStyle name="Millares 12 7 15" xfId="10750" xr:uid="{CE5C7786-A256-443D-89BA-0E9AB1AD3FCE}"/>
    <cellStyle name="Millares 12 7 15 2" xfId="22193" xr:uid="{39C02EEC-B0FF-4887-99EA-3561AA85336D}"/>
    <cellStyle name="Millares 12 7 15 2 2" xfId="45087" xr:uid="{A3DE74B0-3E25-496B-A11E-410D67A0534D}"/>
    <cellStyle name="Millares 12 7 15 3" xfId="33646" xr:uid="{4898CA0E-C012-49E2-BC74-59F5F0F77BB9}"/>
    <cellStyle name="Millares 12 7 16" xfId="11815" xr:uid="{66749F29-792F-4CEC-92B1-8369D366E879}"/>
    <cellStyle name="Millares 12 7 16 2" xfId="34709" xr:uid="{D9572809-49AB-482B-AF6A-A0B424DE44AE}"/>
    <cellStyle name="Millares 12 7 17" xfId="23268" xr:uid="{8BEFC0ED-02E1-4E59-9A14-3048FD27D5D3}"/>
    <cellStyle name="Millares 12 7 18" xfId="46151" xr:uid="{E2D9F030-AE4E-4EB9-A0C9-6F0B4400389E}"/>
    <cellStyle name="Millares 12 7 19" xfId="55490" xr:uid="{A3656ECA-0E02-445F-A513-5ED6AC0D6E1E}"/>
    <cellStyle name="Millares 12 7 2" xfId="473" xr:uid="{774B714E-98A8-4EF9-B931-87E281720905}"/>
    <cellStyle name="Millares 12 7 2 10" xfId="8981" xr:uid="{2F3F4146-246D-4621-BE8D-6DF16EF0E40B}"/>
    <cellStyle name="Millares 12 7 2 10 2" xfId="20425" xr:uid="{CCCEB30B-73FC-40CC-8BE9-E9A53B76676B}"/>
    <cellStyle name="Millares 12 7 2 10 2 2" xfId="43319" xr:uid="{DF447E69-C6C9-4B63-8B55-3971DC65625C}"/>
    <cellStyle name="Millares 12 7 2 10 3" xfId="31878" xr:uid="{88AFE85B-F050-45B9-8D21-056FBA89A802}"/>
    <cellStyle name="Millares 12 7 2 10 4" xfId="54760" xr:uid="{20CC9DDE-CB60-43FF-846F-A0EB210F0DC9}"/>
    <cellStyle name="Millares 12 7 2 11" xfId="9243" xr:uid="{CD453BB7-68FD-4D12-B8BB-0841BA8913ED}"/>
    <cellStyle name="Millares 12 7 2 11 2" xfId="20687" xr:uid="{2D2ACEB9-E2A3-401E-8F49-A2D04326B401}"/>
    <cellStyle name="Millares 12 7 2 11 2 2" xfId="43581" xr:uid="{7C5C55B9-7A3D-4AAC-8636-95298B4EF6B5}"/>
    <cellStyle name="Millares 12 7 2 11 3" xfId="32140" xr:uid="{4FB4A2F0-9987-417E-B8D7-4723C7551051}"/>
    <cellStyle name="Millares 12 7 2 11 4" xfId="55022" xr:uid="{84DC059A-DD39-4459-AEBF-F42585861D49}"/>
    <cellStyle name="Millares 12 7 2 12" xfId="9510" xr:uid="{E30769F2-2982-4374-99A5-5C313F3F3503}"/>
    <cellStyle name="Millares 12 7 2 12 2" xfId="20954" xr:uid="{17145312-0878-42F4-9C0D-07131D77C40E}"/>
    <cellStyle name="Millares 12 7 2 12 2 2" xfId="43848" xr:uid="{1A15538A-D70D-45D9-B3F0-5874E5FF124A}"/>
    <cellStyle name="Millares 12 7 2 12 3" xfId="32407" xr:uid="{2540EC41-3D1E-43B0-AA92-2FB487A801D0}"/>
    <cellStyle name="Millares 12 7 2 12 4" xfId="55289" xr:uid="{959091D6-4A1D-414D-AC6E-CF979784BFE7}"/>
    <cellStyle name="Millares 12 7 2 13" xfId="9782" xr:uid="{F939C0A7-968D-466A-BFB4-B37A145DFD19}"/>
    <cellStyle name="Millares 12 7 2 13 2" xfId="21225" xr:uid="{5DBC9DB6-E060-4A54-ADDD-E0E1D2B8BCD1}"/>
    <cellStyle name="Millares 12 7 2 13 2 2" xfId="44119" xr:uid="{BD20E32A-1BA8-4DCD-A676-FB34509C98F0}"/>
    <cellStyle name="Millares 12 7 2 13 3" xfId="32678" xr:uid="{2BAAB54A-4833-4AEF-BC18-653B61770051}"/>
    <cellStyle name="Millares 12 7 2 14" xfId="10866" xr:uid="{E19CA27C-5128-43F8-83B4-BB6B56A76EA6}"/>
    <cellStyle name="Millares 12 7 2 14 2" xfId="22309" xr:uid="{4759BBCB-3C1C-4131-BD73-9333A8104069}"/>
    <cellStyle name="Millares 12 7 2 14 2 2" xfId="45203" xr:uid="{801A55A4-32DA-433F-958D-1994F5A51082}"/>
    <cellStyle name="Millares 12 7 2 14 3" xfId="33762" xr:uid="{544AAB5C-7B96-4CFD-803D-EAA547FBEF08}"/>
    <cellStyle name="Millares 12 7 2 15" xfId="11931" xr:uid="{0A9E62B1-F777-499E-AFB0-49AF5979AF83}"/>
    <cellStyle name="Millares 12 7 2 15 2" xfId="34825" xr:uid="{14D4A9F1-9652-4CD7-9808-3C48BEC4E8E5}"/>
    <cellStyle name="Millares 12 7 2 16" xfId="23384" xr:uid="{2EEBDD5D-EA54-4AD3-9EA1-302C16C69DB5}"/>
    <cellStyle name="Millares 12 7 2 17" xfId="46267" xr:uid="{22DD2FC0-08DA-4B22-924D-60BA15CA8003}"/>
    <cellStyle name="Millares 12 7 2 18" xfId="55605" xr:uid="{8B775AA0-0A97-4557-8DB7-618FB6D24A2D}"/>
    <cellStyle name="Millares 12 7 2 2" xfId="736" xr:uid="{5E574A1C-EF19-4226-9D86-CC62FDD50343}"/>
    <cellStyle name="Millares 12 7 2 2 10" xfId="46530" xr:uid="{FADC5FC0-6FEA-408A-97EC-20A8C890EA0A}"/>
    <cellStyle name="Millares 12 7 2 2 11" xfId="55875" xr:uid="{83B77BF8-5435-4E9F-B2A1-A7615C99B1F3}"/>
    <cellStyle name="Millares 12 7 2 2 2" xfId="1264" xr:uid="{EAF1562E-7D08-45E5-BF06-F05B139067C8}"/>
    <cellStyle name="Millares 12 7 2 2 2 2" xfId="2581" xr:uid="{1B6831BE-9256-4106-872D-CBBF16D50930}"/>
    <cellStyle name="Millares 12 7 2 2 2 2 2" xfId="6828" xr:uid="{C65A45C0-9F9B-410A-8856-0BABA296976D}"/>
    <cellStyle name="Millares 12 7 2 2 2 2 2 2" xfId="18280" xr:uid="{86A6864C-3FF4-4294-9EA5-4E2FA25D3356}"/>
    <cellStyle name="Millares 12 7 2 2 2 2 2 2 2" xfId="41174" xr:uid="{C608CC56-A0A5-4C53-BD21-067C160A928C}"/>
    <cellStyle name="Millares 12 7 2 2 2 2 2 3" xfId="29733" xr:uid="{520F1924-FC8E-48D6-975B-72055D53B33D}"/>
    <cellStyle name="Millares 12 7 2 2 2 2 2 4" xfId="52615" xr:uid="{5E112EAF-EEEF-4EDE-8E5E-9CD7AB10D698}"/>
    <cellStyle name="Millares 12 7 2 2 2 2 3" xfId="14038" xr:uid="{3A52F88C-270F-4909-BEA6-B548EE096DC0}"/>
    <cellStyle name="Millares 12 7 2 2 2 2 3 2" xfId="36932" xr:uid="{3499CE66-E15E-4C62-9681-9BAAE5DAD806}"/>
    <cellStyle name="Millares 12 7 2 2 2 2 4" xfId="25491" xr:uid="{8B1F2F36-80A1-47EA-AA18-CFD48E2897A5}"/>
    <cellStyle name="Millares 12 7 2 2 2 2 5" xfId="48374" xr:uid="{035F654B-1B7C-4C71-8BAC-572121861059}"/>
    <cellStyle name="Millares 12 7 2 2 2 3" xfId="4424" xr:uid="{3D11C03A-C211-4620-8FFF-E086F4DA0B49}"/>
    <cellStyle name="Millares 12 7 2 2 2 3 2" xfId="8667" xr:uid="{C2F5426D-125C-44C3-AB76-EFAF585F3D6D}"/>
    <cellStyle name="Millares 12 7 2 2 2 3 2 2" xfId="20119" xr:uid="{087C13F5-576E-4892-B2F8-4B7D6E537868}"/>
    <cellStyle name="Millares 12 7 2 2 2 3 2 2 2" xfId="43013" xr:uid="{4BB04FEE-DFC3-414E-B68A-773D4D19C2DF}"/>
    <cellStyle name="Millares 12 7 2 2 2 3 2 3" xfId="31572" xr:uid="{6D7EFA08-42EC-4F48-8AEB-547F52326495}"/>
    <cellStyle name="Millares 12 7 2 2 2 3 2 4" xfId="54454" xr:uid="{F2832B0A-8AF7-4B96-A0B5-B7D197172455}"/>
    <cellStyle name="Millares 12 7 2 2 2 3 3" xfId="15877" xr:uid="{76A0C078-2B3F-460E-B14A-AC9A1B42B7A3}"/>
    <cellStyle name="Millares 12 7 2 2 2 3 3 2" xfId="38771" xr:uid="{7775FC04-A121-45BB-A2DE-B3C2A95C7503}"/>
    <cellStyle name="Millares 12 7 2 2 2 3 4" xfId="27330" xr:uid="{95A11A88-FE4B-44B3-88F8-232132DDC629}"/>
    <cellStyle name="Millares 12 7 2 2 2 3 5" xfId="50212" xr:uid="{DBF0532C-23A9-4741-8349-D0172F680F43}"/>
    <cellStyle name="Millares 12 7 2 2 2 4" xfId="5511" xr:uid="{24F7DEAA-2626-4334-BCA9-C8BED56393E1}"/>
    <cellStyle name="Millares 12 7 2 2 2 4 2" xfId="16963" xr:uid="{58A285CA-C581-4DDB-9D02-A6158DFF9851}"/>
    <cellStyle name="Millares 12 7 2 2 2 4 2 2" xfId="39857" xr:uid="{51A803C4-24D9-4DB9-A0AE-0F693A0619B4}"/>
    <cellStyle name="Millares 12 7 2 2 2 4 3" xfId="28416" xr:uid="{1D395F53-AF3A-4FCB-9355-0F5B77F50BE1}"/>
    <cellStyle name="Millares 12 7 2 2 2 4 4" xfId="51298" xr:uid="{14C5D075-43B2-4F40-90D8-DD13665B1982}"/>
    <cellStyle name="Millares 12 7 2 2 2 5" xfId="10572" xr:uid="{5AE6C12C-9286-49D0-A159-8932F099934C}"/>
    <cellStyle name="Millares 12 7 2 2 2 5 2" xfId="22015" xr:uid="{DEB135D1-38CC-4A99-A53E-7E68E9375676}"/>
    <cellStyle name="Millares 12 7 2 2 2 5 2 2" xfId="44909" xr:uid="{FDA646E2-4741-41B0-8468-92C23D755977}"/>
    <cellStyle name="Millares 12 7 2 2 2 5 3" xfId="33468" xr:uid="{15992A6A-23A4-4AF3-8FA0-EE20F73A7E4A}"/>
    <cellStyle name="Millares 12 7 2 2 2 6" xfId="11656" xr:uid="{5CB5A564-FB09-4162-B21B-42082B59C770}"/>
    <cellStyle name="Millares 12 7 2 2 2 6 2" xfId="23099" xr:uid="{2CA003D9-3DE0-4E62-9E1D-4EC8F40C07AC}"/>
    <cellStyle name="Millares 12 7 2 2 2 6 2 2" xfId="45993" xr:uid="{3FF39E41-C014-454B-8623-B71C16545858}"/>
    <cellStyle name="Millares 12 7 2 2 2 6 3" xfId="34552" xr:uid="{852F32F1-BD59-4C99-AE7A-87ED71D6F9CA}"/>
    <cellStyle name="Millares 12 7 2 2 2 7" xfId="12721" xr:uid="{66BE50EB-7B4B-4EDA-9F00-5259C913CC0F}"/>
    <cellStyle name="Millares 12 7 2 2 2 7 2" xfId="35615" xr:uid="{82F43D74-74CF-4582-8101-EF58098F1BA5}"/>
    <cellStyle name="Millares 12 7 2 2 2 8" xfId="24174" xr:uid="{A8174A88-8D1C-46A2-8D4E-FDA60C9A1756}"/>
    <cellStyle name="Millares 12 7 2 2 2 9" xfId="47057" xr:uid="{ED4FE767-5D19-4CAD-A6BF-0E8A3C85EB51}"/>
    <cellStyle name="Millares 12 7 2 2 3" xfId="2054" xr:uid="{DDD325D3-6ACD-45FB-8D6A-8C6852C3436A}"/>
    <cellStyle name="Millares 12 7 2 2 3 2" xfId="6301" xr:uid="{DB9ACA68-96FF-418F-8149-1BB1D46F5974}"/>
    <cellStyle name="Millares 12 7 2 2 3 2 2" xfId="17753" xr:uid="{DD6F7715-60B8-4A33-A02A-E1F0B3F09F6A}"/>
    <cellStyle name="Millares 12 7 2 2 3 2 2 2" xfId="40647" xr:uid="{B8108CF2-9E3A-4110-BBF6-ABDD7EE70EE7}"/>
    <cellStyle name="Millares 12 7 2 2 3 2 3" xfId="29206" xr:uid="{9FD8C535-8A10-4CDD-A775-CBA0C297B5C0}"/>
    <cellStyle name="Millares 12 7 2 2 3 2 4" xfId="52088" xr:uid="{29E7EFDE-CC30-4469-A7AE-1739E517BA5B}"/>
    <cellStyle name="Millares 12 7 2 2 3 3" xfId="13511" xr:uid="{CE190EB4-3E5E-43DB-AAB7-A3990114BAFD}"/>
    <cellStyle name="Millares 12 7 2 2 3 3 2" xfId="36405" xr:uid="{0C02657A-DD93-4287-9DF9-D2CDAAB6F662}"/>
    <cellStyle name="Millares 12 7 2 2 3 4" xfId="24964" xr:uid="{C2E2D896-CFC8-4F88-B593-B0A14B00DE9A}"/>
    <cellStyle name="Millares 12 7 2 2 3 5" xfId="47847" xr:uid="{8D16EFBE-BECB-40C3-ACA6-4B980881FE7F}"/>
    <cellStyle name="Millares 12 7 2 2 4" xfId="3897" xr:uid="{1B1179D8-F2FB-4E18-A8AC-F7191FB43DFA}"/>
    <cellStyle name="Millares 12 7 2 2 4 2" xfId="8140" xr:uid="{A5C75FD8-2CB2-4266-8787-9AF73E412863}"/>
    <cellStyle name="Millares 12 7 2 2 4 2 2" xfId="19592" xr:uid="{80363E33-8FE0-4196-98F7-1529BE0136B1}"/>
    <cellStyle name="Millares 12 7 2 2 4 2 2 2" xfId="42486" xr:uid="{FAF522F5-E12D-49F7-8EA7-35E97C6E5E7F}"/>
    <cellStyle name="Millares 12 7 2 2 4 2 3" xfId="31045" xr:uid="{F2B3FAF9-80BF-4872-8ED1-8684121B44FE}"/>
    <cellStyle name="Millares 12 7 2 2 4 2 4" xfId="53927" xr:uid="{32BF3E45-19DB-4D52-9B07-99373712DB07}"/>
    <cellStyle name="Millares 12 7 2 2 4 3" xfId="15350" xr:uid="{AD83424A-A289-4583-9429-C12C22201B79}"/>
    <cellStyle name="Millares 12 7 2 2 4 3 2" xfId="38244" xr:uid="{C4150EC3-29C8-4C1D-8462-C374E105710C}"/>
    <cellStyle name="Millares 12 7 2 2 4 4" xfId="26803" xr:uid="{2A4B55E0-82AC-4A59-9D55-DE9AA216F0B3}"/>
    <cellStyle name="Millares 12 7 2 2 4 5" xfId="49685" xr:uid="{CC2DDBED-5A6A-4AED-892D-CEF295CF0A93}"/>
    <cellStyle name="Millares 12 7 2 2 5" xfId="4984" xr:uid="{F41FB71B-F027-4DBD-8C51-48DF2E2BB6DD}"/>
    <cellStyle name="Millares 12 7 2 2 5 2" xfId="16436" xr:uid="{7DBD365F-2541-4659-B5FF-7E8052FC05C7}"/>
    <cellStyle name="Millares 12 7 2 2 5 2 2" xfId="39330" xr:uid="{58AE1D00-7497-49D3-A17E-7A09172B0AF9}"/>
    <cellStyle name="Millares 12 7 2 2 5 3" xfId="27889" xr:uid="{B8AF5C54-EBCE-486E-BC94-E317CD9FD7F6}"/>
    <cellStyle name="Millares 12 7 2 2 5 4" xfId="50771" xr:uid="{9C49C9F3-D81A-4332-AEDA-7889516532B7}"/>
    <cellStyle name="Millares 12 7 2 2 6" xfId="10045" xr:uid="{504D39EA-0D78-48BC-AC9E-6E1105C046F9}"/>
    <cellStyle name="Millares 12 7 2 2 6 2" xfId="21488" xr:uid="{AD0C132C-1231-4378-8529-F22711C15DBD}"/>
    <cellStyle name="Millares 12 7 2 2 6 2 2" xfId="44382" xr:uid="{DFD2861C-9DD2-45AB-BF8A-C20C11986BF3}"/>
    <cellStyle name="Millares 12 7 2 2 6 3" xfId="32941" xr:uid="{2A3814B5-7995-412A-BEF8-1E42E01FA9A7}"/>
    <cellStyle name="Millares 12 7 2 2 7" xfId="11129" xr:uid="{28816BCB-4CEA-4F6A-B023-9875A1D4AF4E}"/>
    <cellStyle name="Millares 12 7 2 2 7 2" xfId="22572" xr:uid="{CBA4A7E1-89AE-4B0E-A32B-3EA00A1D925F}"/>
    <cellStyle name="Millares 12 7 2 2 7 2 2" xfId="45466" xr:uid="{FEBA1914-4F79-416A-A8BB-1F5771568376}"/>
    <cellStyle name="Millares 12 7 2 2 7 3" xfId="34025" xr:uid="{DC85BE7D-206E-40EE-B2ED-7C5A7A773EC1}"/>
    <cellStyle name="Millares 12 7 2 2 8" xfId="12194" xr:uid="{BA3A423D-4CCD-4640-AF51-DEEC69522E66}"/>
    <cellStyle name="Millares 12 7 2 2 8 2" xfId="35088" xr:uid="{3653A8C7-0552-423A-9241-6B017FA8D529}"/>
    <cellStyle name="Millares 12 7 2 2 9" xfId="23647" xr:uid="{1E1249C3-740B-4373-843E-10CB803A7D8E}"/>
    <cellStyle name="Millares 12 7 2 3" xfId="1001" xr:uid="{DE361D6D-A503-4E81-8D23-EF985615D3A3}"/>
    <cellStyle name="Millares 12 7 2 3 2" xfId="2318" xr:uid="{4689AB11-C545-402E-93F5-95D22993B308}"/>
    <cellStyle name="Millares 12 7 2 3 2 2" xfId="6565" xr:uid="{12F76B89-25A0-4E7D-A74A-E3313296D20D}"/>
    <cellStyle name="Millares 12 7 2 3 2 2 2" xfId="18017" xr:uid="{4FB8F75F-BFEE-42B7-A5A5-9083A9799565}"/>
    <cellStyle name="Millares 12 7 2 3 2 2 2 2" xfId="40911" xr:uid="{166D2BF9-AFA5-4E81-B987-E127ADA005CA}"/>
    <cellStyle name="Millares 12 7 2 3 2 2 3" xfId="29470" xr:uid="{36123AD4-CB0B-47DA-A675-14F897D73829}"/>
    <cellStyle name="Millares 12 7 2 3 2 2 4" xfId="52352" xr:uid="{15A1ECC1-3FCE-4766-A500-C63B4FFEE4D8}"/>
    <cellStyle name="Millares 12 7 2 3 2 3" xfId="13775" xr:uid="{DCA16A10-C896-47D8-AFDB-40063BE5573E}"/>
    <cellStyle name="Millares 12 7 2 3 2 3 2" xfId="36669" xr:uid="{58264BDD-E435-4BCC-B3C6-B92276013ACA}"/>
    <cellStyle name="Millares 12 7 2 3 2 4" xfId="25228" xr:uid="{BD11BC76-6D18-4AB0-B400-757D1E93BC0E}"/>
    <cellStyle name="Millares 12 7 2 3 2 5" xfId="48111" xr:uid="{D6DF7B3B-0F3D-465F-88A6-995CD5386AF4}"/>
    <cellStyle name="Millares 12 7 2 3 3" xfId="4161" xr:uid="{0DDA55D4-9F33-4FB1-8F4E-49F068FB2DE5}"/>
    <cellStyle name="Millares 12 7 2 3 3 2" xfId="8404" xr:uid="{FB551AC0-360D-43EC-BA7B-5439BFC83769}"/>
    <cellStyle name="Millares 12 7 2 3 3 2 2" xfId="19856" xr:uid="{48AE9AD4-9915-45E5-9874-E1031C169F7C}"/>
    <cellStyle name="Millares 12 7 2 3 3 2 2 2" xfId="42750" xr:uid="{20893DD6-F045-4B15-BB35-7AFDC04980E1}"/>
    <cellStyle name="Millares 12 7 2 3 3 2 3" xfId="31309" xr:uid="{CDA48E3A-B308-450F-A29E-AAB942949AAE}"/>
    <cellStyle name="Millares 12 7 2 3 3 2 4" xfId="54191" xr:uid="{804960B1-1DE4-49A8-97B1-4C7D40EFAF28}"/>
    <cellStyle name="Millares 12 7 2 3 3 3" xfId="15614" xr:uid="{C42539E2-6646-4B2B-A1E4-A7172EE58F7A}"/>
    <cellStyle name="Millares 12 7 2 3 3 3 2" xfId="38508" xr:uid="{109D9B4B-6C40-4382-B243-40AD81AC097D}"/>
    <cellStyle name="Millares 12 7 2 3 3 4" xfId="27067" xr:uid="{3EE84EB3-DD92-42E1-A646-3C7400202F03}"/>
    <cellStyle name="Millares 12 7 2 3 3 5" xfId="49949" xr:uid="{7CB8447E-7A55-49C4-B529-A2CEBB71CF64}"/>
    <cellStyle name="Millares 12 7 2 3 4" xfId="5248" xr:uid="{6284F759-340E-4B9A-B319-46520521E60D}"/>
    <cellStyle name="Millares 12 7 2 3 4 2" xfId="16700" xr:uid="{6099D5DF-763E-4C8F-9F50-13878E85267B}"/>
    <cellStyle name="Millares 12 7 2 3 4 2 2" xfId="39594" xr:uid="{E3660B31-98C7-4A59-8401-3D34E1F37648}"/>
    <cellStyle name="Millares 12 7 2 3 4 3" xfId="28153" xr:uid="{BA66050A-852D-4CA2-A20D-7F697DA2009A}"/>
    <cellStyle name="Millares 12 7 2 3 4 4" xfId="51035" xr:uid="{C6A0A479-B987-430E-A786-C2140BDDACAB}"/>
    <cellStyle name="Millares 12 7 2 3 5" xfId="10309" xr:uid="{C2E60A7D-E29C-46FA-807C-FE545BE8EFFE}"/>
    <cellStyle name="Millares 12 7 2 3 5 2" xfId="21752" xr:uid="{0127EB2E-D12C-4939-90CE-98DCF0B2755E}"/>
    <cellStyle name="Millares 12 7 2 3 5 2 2" xfId="44646" xr:uid="{2A38CC95-0274-4D2D-9F42-B020F1959F14}"/>
    <cellStyle name="Millares 12 7 2 3 5 3" xfId="33205" xr:uid="{2570215D-FFEC-414F-B762-19505DEAA9F6}"/>
    <cellStyle name="Millares 12 7 2 3 6" xfId="11393" xr:uid="{D08B6D41-68BD-4936-BC08-A97ECF03C271}"/>
    <cellStyle name="Millares 12 7 2 3 6 2" xfId="22836" xr:uid="{0519233B-9D18-4403-A6F3-DA78BB427697}"/>
    <cellStyle name="Millares 12 7 2 3 6 2 2" xfId="45730" xr:uid="{30EE501A-23C0-4075-A0D6-61C60F98C39B}"/>
    <cellStyle name="Millares 12 7 2 3 6 3" xfId="34289" xr:uid="{B7B0C9C0-B239-4A03-8842-BEC3761D52B7}"/>
    <cellStyle name="Millares 12 7 2 3 7" xfId="12458" xr:uid="{83EDDD36-D630-421F-8916-F2D4C5A2650E}"/>
    <cellStyle name="Millares 12 7 2 3 7 2" xfId="35352" xr:uid="{D0953001-EFAA-4DBB-8763-E97A3024FCDD}"/>
    <cellStyle name="Millares 12 7 2 3 8" xfId="23911" xr:uid="{CDA1C543-13FE-47C2-958D-3C85C2F6DE99}"/>
    <cellStyle name="Millares 12 7 2 3 9" xfId="46794" xr:uid="{B963E587-B0F6-4B2B-A8E9-361118B94795}"/>
    <cellStyle name="Millares 12 7 2 4" xfId="1529" xr:uid="{CFDFD31C-6AC9-4E9A-9D02-ACD823182AA3}"/>
    <cellStyle name="Millares 12 7 2 4 2" xfId="2846" xr:uid="{67A21269-5A89-4D30-BD3A-0C1AE5192E5D}"/>
    <cellStyle name="Millares 12 7 2 4 2 2" xfId="7093" xr:uid="{FD478677-A6CA-4838-8E12-8BA072DB4988}"/>
    <cellStyle name="Millares 12 7 2 4 2 2 2" xfId="18545" xr:uid="{6273D879-D2D8-45F0-87AC-2C61A81FC2B9}"/>
    <cellStyle name="Millares 12 7 2 4 2 2 2 2" xfId="41439" xr:uid="{01821143-2360-44B8-8ADE-AA65019B617C}"/>
    <cellStyle name="Millares 12 7 2 4 2 2 3" xfId="29998" xr:uid="{D79A707A-7041-4DB2-BB35-B0FBB0A5F3BD}"/>
    <cellStyle name="Millares 12 7 2 4 2 2 4" xfId="52880" xr:uid="{32F4A275-BF1C-4FD4-A9BC-79EB0920A945}"/>
    <cellStyle name="Millares 12 7 2 4 2 3" xfId="14303" xr:uid="{F0D4C87D-8C2A-406D-A12A-8AE9A636788A}"/>
    <cellStyle name="Millares 12 7 2 4 2 3 2" xfId="37197" xr:uid="{AF8260EB-B56C-4A35-BC4A-F6AA4F96E6F8}"/>
    <cellStyle name="Millares 12 7 2 4 2 4" xfId="25756" xr:uid="{F540FD8A-1D5A-41B9-B7BD-ACB4ED6431A9}"/>
    <cellStyle name="Millares 12 7 2 4 2 5" xfId="48639" xr:uid="{83E1C1F1-1E32-443C-B9BA-0C3C11DC5864}"/>
    <cellStyle name="Millares 12 7 2 4 3" xfId="5776" xr:uid="{BF3CF327-110E-41C5-969A-CFA45FAC5285}"/>
    <cellStyle name="Millares 12 7 2 4 3 2" xfId="17228" xr:uid="{E5E932E2-72A8-499B-9F58-CE851C7A4991}"/>
    <cellStyle name="Millares 12 7 2 4 3 2 2" xfId="40122" xr:uid="{CEE499E5-6A3B-47C0-B952-103372F64769}"/>
    <cellStyle name="Millares 12 7 2 4 3 3" xfId="28681" xr:uid="{B3111F74-0986-4A9C-A624-577AD0BCB620}"/>
    <cellStyle name="Millares 12 7 2 4 3 4" xfId="51563" xr:uid="{BBA3D7AA-61D6-4ED5-9C31-E5468D300DE4}"/>
    <cellStyle name="Millares 12 7 2 4 4" xfId="12986" xr:uid="{8C5B48D0-4587-43B3-8E07-E424BB0650A1}"/>
    <cellStyle name="Millares 12 7 2 4 4 2" xfId="35880" xr:uid="{27C415F0-FF0D-4B9B-9C40-505FF6D97050}"/>
    <cellStyle name="Millares 12 7 2 4 5" xfId="24439" xr:uid="{64123775-50DC-49D9-89B1-FC51FA789A5F}"/>
    <cellStyle name="Millares 12 7 2 4 6" xfId="47322" xr:uid="{13A94609-AE4A-4C0E-8F62-AAAE7AC44807}"/>
    <cellStyle name="Millares 12 7 2 5" xfId="1791" xr:uid="{625CCB04-060A-490D-A4EB-25F71DD8C493}"/>
    <cellStyle name="Millares 12 7 2 5 2" xfId="6038" xr:uid="{0481E73A-061C-4D2F-B400-AF734A6BEE1D}"/>
    <cellStyle name="Millares 12 7 2 5 2 2" xfId="17490" xr:uid="{687B501F-0862-4C8A-A535-264F50610B04}"/>
    <cellStyle name="Millares 12 7 2 5 2 2 2" xfId="40384" xr:uid="{65F88CB3-916A-4739-B8A8-40C9B2BECE97}"/>
    <cellStyle name="Millares 12 7 2 5 2 3" xfId="28943" xr:uid="{AD7499CE-E42A-4412-B113-5A04D3177942}"/>
    <cellStyle name="Millares 12 7 2 5 2 4" xfId="51825" xr:uid="{B0880281-569F-4AC7-A97B-CF19D8B8E4FE}"/>
    <cellStyle name="Millares 12 7 2 5 3" xfId="13248" xr:uid="{9C2930E6-AFD5-43E6-A8B7-EB4115E3A83E}"/>
    <cellStyle name="Millares 12 7 2 5 3 2" xfId="36142" xr:uid="{B7A632F4-82BC-4E81-B984-50AFD42223E5}"/>
    <cellStyle name="Millares 12 7 2 5 4" xfId="24701" xr:uid="{5A75D27B-0B0F-4E3B-BEEC-59C7A456461A}"/>
    <cellStyle name="Millares 12 7 2 5 5" xfId="47584" xr:uid="{3D69B692-1D35-4D4C-9B51-6FFC2DC1B68F}"/>
    <cellStyle name="Millares 12 7 2 6" xfId="3114" xr:uid="{A205F513-346B-44D8-9850-FF456A3937F0}"/>
    <cellStyle name="Millares 12 7 2 6 2" xfId="7356" xr:uid="{D406A85C-FBAA-4FEE-BB39-743F5632EC0B}"/>
    <cellStyle name="Millares 12 7 2 6 2 2" xfId="18808" xr:uid="{E3A1BE2D-B7D4-454F-A999-FA5B078FF9D3}"/>
    <cellStyle name="Millares 12 7 2 6 2 2 2" xfId="41702" xr:uid="{B8FF682D-0F85-4219-A149-F851B0D9ABF9}"/>
    <cellStyle name="Millares 12 7 2 6 2 3" xfId="30261" xr:uid="{DDB235E5-7A23-428A-B94A-86FA0B87B126}"/>
    <cellStyle name="Millares 12 7 2 6 2 4" xfId="53143" xr:uid="{26ED7E69-43C2-432A-B0C8-D491E99DEA53}"/>
    <cellStyle name="Millares 12 7 2 6 3" xfId="14566" xr:uid="{B97BA01E-4255-4349-8C20-A1405B0DAFCD}"/>
    <cellStyle name="Millares 12 7 2 6 3 2" xfId="37460" xr:uid="{4B1E9EF7-A149-4F43-98CE-E6780B6163F9}"/>
    <cellStyle name="Millares 12 7 2 6 4" xfId="26019" xr:uid="{DC664DCE-C383-45AF-9D6E-8384E146B30C}"/>
    <cellStyle name="Millares 12 7 2 6 5" xfId="48901" xr:uid="{E7F87B6A-C9B5-4D90-A5CB-3C3BD2D59E67}"/>
    <cellStyle name="Millares 12 7 2 7" xfId="3373" xr:uid="{4A63384C-5FFD-4DF0-AC50-FAC0F566AB0A}"/>
    <cellStyle name="Millares 12 7 2 7 2" xfId="7616" xr:uid="{DD25ECF8-311A-4FFF-9465-482CB5E1D550}"/>
    <cellStyle name="Millares 12 7 2 7 2 2" xfId="19068" xr:uid="{DC9D940D-40BF-4FF2-B005-BD2F55668476}"/>
    <cellStyle name="Millares 12 7 2 7 2 2 2" xfId="41962" xr:uid="{10EB06D7-1CE1-4B6C-827D-A4A1175CD7BC}"/>
    <cellStyle name="Millares 12 7 2 7 2 3" xfId="30521" xr:uid="{B463FCBD-A41E-4512-83C0-2198CB3F17A6}"/>
    <cellStyle name="Millares 12 7 2 7 2 4" xfId="53403" xr:uid="{1EAAE746-2026-44F8-B52B-402E697BBC76}"/>
    <cellStyle name="Millares 12 7 2 7 3" xfId="14826" xr:uid="{BCA0FE53-60B8-4E58-B03D-59669FEFCB49}"/>
    <cellStyle name="Millares 12 7 2 7 3 2" xfId="37720" xr:uid="{09D29128-C175-4740-9C2B-D0B461D30F4C}"/>
    <cellStyle name="Millares 12 7 2 7 4" xfId="26279" xr:uid="{2D2F4990-B87D-4B8B-8382-BBC587BE1F5C}"/>
    <cellStyle name="Millares 12 7 2 7 5" xfId="49161" xr:uid="{0ACD1DE6-9911-49D8-BEC5-21600D11139B}"/>
    <cellStyle name="Millares 12 7 2 8" xfId="3634" xr:uid="{566FE016-B160-4E05-83C9-9AE73591F0C9}"/>
    <cellStyle name="Millares 12 7 2 8 2" xfId="7877" xr:uid="{DD5B4160-F8C6-4998-BDFF-F637838365EB}"/>
    <cellStyle name="Millares 12 7 2 8 2 2" xfId="19329" xr:uid="{A3B07BA3-93FD-4F31-A800-CD07D3BF6CA1}"/>
    <cellStyle name="Millares 12 7 2 8 2 2 2" xfId="42223" xr:uid="{3A069025-D201-4C3C-9ED7-F17D8E13E385}"/>
    <cellStyle name="Millares 12 7 2 8 2 3" xfId="30782" xr:uid="{6A51B8BE-E75F-44E7-91EB-50C325A33B1B}"/>
    <cellStyle name="Millares 12 7 2 8 2 4" xfId="53664" xr:uid="{D1767134-1CDC-4A66-8CD4-3C5337A3B56E}"/>
    <cellStyle name="Millares 12 7 2 8 3" xfId="15087" xr:uid="{9764CE21-18FB-4EEB-92F4-6EAEEA88EBB3}"/>
    <cellStyle name="Millares 12 7 2 8 3 2" xfId="37981" xr:uid="{04BC6294-2398-4633-94F8-8DC0C85A46B8}"/>
    <cellStyle name="Millares 12 7 2 8 4" xfId="26540" xr:uid="{8A63E1BC-0C6E-4456-BEC3-54A3E6291616}"/>
    <cellStyle name="Millares 12 7 2 8 5" xfId="49422" xr:uid="{79F109D0-08A7-4991-B904-DDDD23D57E2E}"/>
    <cellStyle name="Millares 12 7 2 9" xfId="4702" xr:uid="{EC58BF3C-420E-42B5-A3A4-73A972FBAA09}"/>
    <cellStyle name="Millares 12 7 2 9 2" xfId="16154" xr:uid="{EC428747-AAD1-46C7-AFF4-649EA9C5BAB0}"/>
    <cellStyle name="Millares 12 7 2 9 2 2" xfId="39048" xr:uid="{4E85FB25-1B33-4374-9715-1AABDAD781B4}"/>
    <cellStyle name="Millares 12 7 2 9 3" xfId="27607" xr:uid="{F1752256-6BF7-43D7-A330-9C3D46D7E25F}"/>
    <cellStyle name="Millares 12 7 2 9 4" xfId="50489" xr:uid="{E2F03777-94B4-479A-A0B4-1DE9B2CF7C93}"/>
    <cellStyle name="Millares 12 7 3" xfId="620" xr:uid="{1735EF6C-904C-4CCE-A918-6E89C015C454}"/>
    <cellStyle name="Millares 12 7 3 10" xfId="46414" xr:uid="{ED346627-55CE-4AFA-92C6-26A814B61561}"/>
    <cellStyle name="Millares 12 7 3 11" xfId="55759" xr:uid="{A689CE47-EDEF-4AC1-B2C9-22200739E44A}"/>
    <cellStyle name="Millares 12 7 3 2" xfId="1148" xr:uid="{78C5A35C-32AB-41A0-B187-F09C32FA5CAE}"/>
    <cellStyle name="Millares 12 7 3 2 2" xfId="2465" xr:uid="{9729CFB4-ED57-4F16-8B16-EEB75192BC84}"/>
    <cellStyle name="Millares 12 7 3 2 2 2" xfId="6712" xr:uid="{A8366A46-527E-440A-BC02-5A1CF4BC57B5}"/>
    <cellStyle name="Millares 12 7 3 2 2 2 2" xfId="18164" xr:uid="{BC79AE04-9970-4FB6-8D7B-5254E3CC3792}"/>
    <cellStyle name="Millares 12 7 3 2 2 2 2 2" xfId="41058" xr:uid="{2C9553A8-07FC-4421-A054-F8D5581124B9}"/>
    <cellStyle name="Millares 12 7 3 2 2 2 3" xfId="29617" xr:uid="{AA4A62B0-AFDD-45B6-A5C9-8BED2F0CFD1C}"/>
    <cellStyle name="Millares 12 7 3 2 2 2 4" xfId="52499" xr:uid="{207A75B5-E424-4D6E-A18A-5E2833B6F6A8}"/>
    <cellStyle name="Millares 12 7 3 2 2 3" xfId="13922" xr:uid="{FC2B3DC0-649D-4F55-8B36-7A3F93703849}"/>
    <cellStyle name="Millares 12 7 3 2 2 3 2" xfId="36816" xr:uid="{85E9BB82-47A9-4DA8-8AF3-5B6F24EE6D66}"/>
    <cellStyle name="Millares 12 7 3 2 2 4" xfId="25375" xr:uid="{7BD5BB8B-16AC-4444-8A04-85A7E0DB8885}"/>
    <cellStyle name="Millares 12 7 3 2 2 5" xfId="48258" xr:uid="{36717754-A9FC-49F6-9570-9B8E912B9A34}"/>
    <cellStyle name="Millares 12 7 3 2 3" xfId="4308" xr:uid="{A64B28BF-16DD-494F-8A75-7033B732469E}"/>
    <cellStyle name="Millares 12 7 3 2 3 2" xfId="8551" xr:uid="{31102956-FB7D-45CB-9EC4-4C5DA596640E}"/>
    <cellStyle name="Millares 12 7 3 2 3 2 2" xfId="20003" xr:uid="{E97F4A69-DA69-4465-8D9C-86F472451DB0}"/>
    <cellStyle name="Millares 12 7 3 2 3 2 2 2" xfId="42897" xr:uid="{A004B853-D8D1-4BE7-B68B-DBEA605C6491}"/>
    <cellStyle name="Millares 12 7 3 2 3 2 3" xfId="31456" xr:uid="{8ED00943-D474-4E4E-9804-577DE3FE2598}"/>
    <cellStyle name="Millares 12 7 3 2 3 2 4" xfId="54338" xr:uid="{7A914900-999D-406E-9E16-4C2C8881046F}"/>
    <cellStyle name="Millares 12 7 3 2 3 3" xfId="15761" xr:uid="{148B7A27-5493-40A8-A4D1-CBE5DCA1D3B3}"/>
    <cellStyle name="Millares 12 7 3 2 3 3 2" xfId="38655" xr:uid="{3DDBEF96-ECBF-47E1-A8D0-610E8C4CA919}"/>
    <cellStyle name="Millares 12 7 3 2 3 4" xfId="27214" xr:uid="{C828E553-3F59-4FD2-BBAD-B58EEC6603F9}"/>
    <cellStyle name="Millares 12 7 3 2 3 5" xfId="50096" xr:uid="{D7EF1384-2D9A-404E-B3BA-3A02858B4411}"/>
    <cellStyle name="Millares 12 7 3 2 4" xfId="5395" xr:uid="{E94239F1-69B5-490E-97FD-2268E46FFFAC}"/>
    <cellStyle name="Millares 12 7 3 2 4 2" xfId="16847" xr:uid="{EB86C10A-0A11-4184-9F07-29D42EE13A50}"/>
    <cellStyle name="Millares 12 7 3 2 4 2 2" xfId="39741" xr:uid="{66CC1226-E1C4-4F1B-A126-2D2933344D13}"/>
    <cellStyle name="Millares 12 7 3 2 4 3" xfId="28300" xr:uid="{0F07C0DB-50E3-4664-8C15-A636015955F1}"/>
    <cellStyle name="Millares 12 7 3 2 4 4" xfId="51182" xr:uid="{462BEEDE-C49D-4F79-8F56-D2594257FA01}"/>
    <cellStyle name="Millares 12 7 3 2 5" xfId="10456" xr:uid="{E7EE5830-45EB-4216-AD1C-13C7130D928F}"/>
    <cellStyle name="Millares 12 7 3 2 5 2" xfId="21899" xr:uid="{AECB6EAA-58EC-43E0-A1FE-411095456B17}"/>
    <cellStyle name="Millares 12 7 3 2 5 2 2" xfId="44793" xr:uid="{9A7167BF-2CAC-41FE-9BD1-C2DA1DF05C44}"/>
    <cellStyle name="Millares 12 7 3 2 5 3" xfId="33352" xr:uid="{8FC5115F-76F9-4C0F-9F12-6BAA1C102B15}"/>
    <cellStyle name="Millares 12 7 3 2 6" xfId="11540" xr:uid="{5522AA76-F81D-4332-8A20-CFA42780482E}"/>
    <cellStyle name="Millares 12 7 3 2 6 2" xfId="22983" xr:uid="{7794EE5E-2A8B-44C5-9D2F-10611E83C1D2}"/>
    <cellStyle name="Millares 12 7 3 2 6 2 2" xfId="45877" xr:uid="{A07C6D92-A488-43B6-9E71-F1727D939A31}"/>
    <cellStyle name="Millares 12 7 3 2 6 3" xfId="34436" xr:uid="{1D5528EC-E61C-492B-84C6-D822CB0C919E}"/>
    <cellStyle name="Millares 12 7 3 2 7" xfId="12605" xr:uid="{B18C3BE2-F2EC-4721-A0FA-59E3CF0D3D57}"/>
    <cellStyle name="Millares 12 7 3 2 7 2" xfId="35499" xr:uid="{A6F23944-EFE8-4A5C-8363-43844485941C}"/>
    <cellStyle name="Millares 12 7 3 2 8" xfId="24058" xr:uid="{FD6CF8E4-616F-4AC4-B46B-0EF9C17C69C9}"/>
    <cellStyle name="Millares 12 7 3 2 9" xfId="46941" xr:uid="{6E9CBCC3-8E32-4415-AC17-B3BBD7FC06D2}"/>
    <cellStyle name="Millares 12 7 3 3" xfId="1938" xr:uid="{CB301962-A432-4B59-B65D-72B73DDFC389}"/>
    <cellStyle name="Millares 12 7 3 3 2" xfId="6185" xr:uid="{84417B94-32C3-4AA4-8F6B-5A0765A62971}"/>
    <cellStyle name="Millares 12 7 3 3 2 2" xfId="17637" xr:uid="{1F344F04-0F32-4781-900E-69B8BFE332AB}"/>
    <cellStyle name="Millares 12 7 3 3 2 2 2" xfId="40531" xr:uid="{1C70EBB1-B8CB-42C5-92D9-C165AFDD9BAF}"/>
    <cellStyle name="Millares 12 7 3 3 2 3" xfId="29090" xr:uid="{05422D81-0033-4CDA-B32C-5D5EE525DBC0}"/>
    <cellStyle name="Millares 12 7 3 3 2 4" xfId="51972" xr:uid="{77188BA6-AAB6-4B2D-A100-CB6794800BE3}"/>
    <cellStyle name="Millares 12 7 3 3 3" xfId="13395" xr:uid="{338BC7CD-9034-40E4-9702-D76999F222EA}"/>
    <cellStyle name="Millares 12 7 3 3 3 2" xfId="36289" xr:uid="{5E998228-A613-48DC-8C37-1CD4EB9C7912}"/>
    <cellStyle name="Millares 12 7 3 3 4" xfId="24848" xr:uid="{E84B6ACA-B060-4CF6-90E9-30CADC9FE6CD}"/>
    <cellStyle name="Millares 12 7 3 3 5" xfId="47731" xr:uid="{9738F21C-F80F-4F01-BC93-D7ADC5229335}"/>
    <cellStyle name="Millares 12 7 3 4" xfId="3781" xr:uid="{ECF26568-5270-44B6-BBFC-564FF32F487E}"/>
    <cellStyle name="Millares 12 7 3 4 2" xfId="8024" xr:uid="{73127C4B-0893-4FDD-A9AF-D36E9480AC1F}"/>
    <cellStyle name="Millares 12 7 3 4 2 2" xfId="19476" xr:uid="{1DBFCCA9-CCEA-4B80-99BF-6AA0CA5DA26E}"/>
    <cellStyle name="Millares 12 7 3 4 2 2 2" xfId="42370" xr:uid="{65750D0E-4BD6-460B-B179-E85C3671F69F}"/>
    <cellStyle name="Millares 12 7 3 4 2 3" xfId="30929" xr:uid="{1766E56A-6397-453F-A07D-9B1148219AFC}"/>
    <cellStyle name="Millares 12 7 3 4 2 4" xfId="53811" xr:uid="{C06957BF-054B-4E41-A90A-E11D1CFC2AB8}"/>
    <cellStyle name="Millares 12 7 3 4 3" xfId="15234" xr:uid="{1BD8E6E8-7548-410A-AB96-B3A8E55FDEBA}"/>
    <cellStyle name="Millares 12 7 3 4 3 2" xfId="38128" xr:uid="{50843656-B6C7-4741-8EC7-4094A5EEBDBC}"/>
    <cellStyle name="Millares 12 7 3 4 4" xfId="26687" xr:uid="{4AAFDAA5-D040-4230-9123-1180CA0CD3C6}"/>
    <cellStyle name="Millares 12 7 3 4 5" xfId="49569" xr:uid="{29CB81D8-3AA0-4519-B16A-E6E2E435147B}"/>
    <cellStyle name="Millares 12 7 3 5" xfId="4868" xr:uid="{6AFF4661-9A38-4EBA-9032-AE12EB1697A2}"/>
    <cellStyle name="Millares 12 7 3 5 2" xfId="16320" xr:uid="{63079CF3-0D1F-45E5-82FA-7A8413C1264C}"/>
    <cellStyle name="Millares 12 7 3 5 2 2" xfId="39214" xr:uid="{76642CE8-C03D-4314-8711-CD58D0B6F337}"/>
    <cellStyle name="Millares 12 7 3 5 3" xfId="27773" xr:uid="{F4158A9B-8A7C-4E6D-934B-5D11AAE73005}"/>
    <cellStyle name="Millares 12 7 3 5 4" xfId="50655" xr:uid="{53AD17B1-0651-471B-A6C4-F306C59C8999}"/>
    <cellStyle name="Millares 12 7 3 6" xfId="9929" xr:uid="{BC35EF73-5330-41C8-994A-AA5FB7228B23}"/>
    <cellStyle name="Millares 12 7 3 6 2" xfId="21372" xr:uid="{8805D44D-AD0D-4D7E-AC26-C9C68E6B6E4A}"/>
    <cellStyle name="Millares 12 7 3 6 2 2" xfId="44266" xr:uid="{A0306A5C-DA57-4D6A-8FFA-EF7E803D4D9A}"/>
    <cellStyle name="Millares 12 7 3 6 3" xfId="32825" xr:uid="{80E825BC-1E7F-4F70-81C8-562B786AAE46}"/>
    <cellStyle name="Millares 12 7 3 7" xfId="11013" xr:uid="{24B1E1CA-510A-4CEF-ADB6-67C4C8BD6914}"/>
    <cellStyle name="Millares 12 7 3 7 2" xfId="22456" xr:uid="{D71B1E38-43AD-4489-9943-87AC1246BA2E}"/>
    <cellStyle name="Millares 12 7 3 7 2 2" xfId="45350" xr:uid="{3217B0E8-61CB-47BA-926B-4B6704BD7CF3}"/>
    <cellStyle name="Millares 12 7 3 7 3" xfId="33909" xr:uid="{094A14C6-B01F-45E0-9C56-BDF567A8AE82}"/>
    <cellStyle name="Millares 12 7 3 8" xfId="12078" xr:uid="{DDC16847-959D-41D0-B441-45878A3333B9}"/>
    <cellStyle name="Millares 12 7 3 8 2" xfId="34972" xr:uid="{8EB437E4-137F-4834-87C3-78BBD944261A}"/>
    <cellStyle name="Millares 12 7 3 9" xfId="23531" xr:uid="{E3C99EBF-9EC0-4B34-8D3F-82A414D2E3FD}"/>
    <cellStyle name="Millares 12 7 4" xfId="885" xr:uid="{376F8108-1B50-4779-810C-DC8BC58C795E}"/>
    <cellStyle name="Millares 12 7 4 2" xfId="2202" xr:uid="{46FD3FAF-14E0-43C6-B245-71820DAA0686}"/>
    <cellStyle name="Millares 12 7 4 2 2" xfId="6449" xr:uid="{472C0191-A506-4CCE-99F9-575C46A109C8}"/>
    <cellStyle name="Millares 12 7 4 2 2 2" xfId="17901" xr:uid="{ECA3FBC2-CA3D-42A6-8E12-27479478CDD8}"/>
    <cellStyle name="Millares 12 7 4 2 2 2 2" xfId="40795" xr:uid="{B24B9330-4529-4B32-8059-9DC9C4A46752}"/>
    <cellStyle name="Millares 12 7 4 2 2 3" xfId="29354" xr:uid="{96D2EA47-50ED-41A8-BF7E-361D950552ED}"/>
    <cellStyle name="Millares 12 7 4 2 2 4" xfId="52236" xr:uid="{2C21EB00-6FE5-4F76-B06C-5738290FEAFA}"/>
    <cellStyle name="Millares 12 7 4 2 3" xfId="13659" xr:uid="{071080CD-81E5-4878-BBA5-47C535441B7D}"/>
    <cellStyle name="Millares 12 7 4 2 3 2" xfId="36553" xr:uid="{73D870FC-16E7-4097-9013-5095B429C43D}"/>
    <cellStyle name="Millares 12 7 4 2 4" xfId="25112" xr:uid="{DFD11FE7-27AD-4FAF-908B-E3EF4CE68630}"/>
    <cellStyle name="Millares 12 7 4 2 5" xfId="47995" xr:uid="{85F9BD0A-BDF3-45F7-A0B8-B89F9438D63E}"/>
    <cellStyle name="Millares 12 7 4 3" xfId="4045" xr:uid="{AD87CE9A-7226-47D4-969B-91C837881462}"/>
    <cellStyle name="Millares 12 7 4 3 2" xfId="8288" xr:uid="{84036A81-66C8-4004-ADEC-FDD0DA13371B}"/>
    <cellStyle name="Millares 12 7 4 3 2 2" xfId="19740" xr:uid="{8366C84C-49B7-4017-83CC-472B16DD8C1C}"/>
    <cellStyle name="Millares 12 7 4 3 2 2 2" xfId="42634" xr:uid="{284ABB29-9DB8-4F94-A9C8-0C9FB896FAF5}"/>
    <cellStyle name="Millares 12 7 4 3 2 3" xfId="31193" xr:uid="{08BB4D08-6E01-407A-9039-4D0B76EBF3B7}"/>
    <cellStyle name="Millares 12 7 4 3 2 4" xfId="54075" xr:uid="{A6F2EBD6-11A5-4BFB-BBA6-397903C47EB1}"/>
    <cellStyle name="Millares 12 7 4 3 3" xfId="15498" xr:uid="{C85D73DB-D990-4EF5-A9B7-3452CE410FF3}"/>
    <cellStyle name="Millares 12 7 4 3 3 2" xfId="38392" xr:uid="{5172C1A4-6B2F-4C31-AF87-32E9819225F3}"/>
    <cellStyle name="Millares 12 7 4 3 4" xfId="26951" xr:uid="{E9397ED2-3908-4095-A06C-C1121B4A0896}"/>
    <cellStyle name="Millares 12 7 4 3 5" xfId="49833" xr:uid="{17D86A98-FFE8-4D41-83F7-16A6678D0B11}"/>
    <cellStyle name="Millares 12 7 4 4" xfId="5132" xr:uid="{527BD372-E845-4CEB-88C2-37BFABFD78FC}"/>
    <cellStyle name="Millares 12 7 4 4 2" xfId="16584" xr:uid="{78BE34EB-59C3-4FC9-BFC2-E8CCB67D03FF}"/>
    <cellStyle name="Millares 12 7 4 4 2 2" xfId="39478" xr:uid="{BB8DE2E8-51F4-41BB-824B-59303609D778}"/>
    <cellStyle name="Millares 12 7 4 4 3" xfId="28037" xr:uid="{5B2DEAF6-CB3F-4E0A-8FBC-EC3063E7380D}"/>
    <cellStyle name="Millares 12 7 4 4 4" xfId="50919" xr:uid="{07796E9D-97DD-4635-9A3A-930D525E40D9}"/>
    <cellStyle name="Millares 12 7 4 5" xfId="10193" xr:uid="{FDCB6144-4C14-4C44-992A-EC5BB5EA7D5D}"/>
    <cellStyle name="Millares 12 7 4 5 2" xfId="21636" xr:uid="{05804372-6464-4068-894D-8220D75B1ECD}"/>
    <cellStyle name="Millares 12 7 4 5 2 2" xfId="44530" xr:uid="{92E66DCF-8CD9-480A-8D9B-0B75616882A1}"/>
    <cellStyle name="Millares 12 7 4 5 3" xfId="33089" xr:uid="{72AD5515-48F8-4124-8607-275C11E1E6A8}"/>
    <cellStyle name="Millares 12 7 4 6" xfId="11277" xr:uid="{C216DAC8-D4E8-4214-B6B5-8462C90AA955}"/>
    <cellStyle name="Millares 12 7 4 6 2" xfId="22720" xr:uid="{B0BE162F-BF0F-4B8E-8389-BEE12979129A}"/>
    <cellStyle name="Millares 12 7 4 6 2 2" xfId="45614" xr:uid="{A6DC63C5-8E93-4A31-B487-91EAD876C7C4}"/>
    <cellStyle name="Millares 12 7 4 6 3" xfId="34173" xr:uid="{0E758735-E2D8-4D11-ADD3-F628912B271C}"/>
    <cellStyle name="Millares 12 7 4 7" xfId="12342" xr:uid="{F1F9ACFC-4DAF-4348-A41F-D2E91B30036B}"/>
    <cellStyle name="Millares 12 7 4 7 2" xfId="35236" xr:uid="{7E974136-8581-4090-9B82-A5AC4AF4107C}"/>
    <cellStyle name="Millares 12 7 4 8" xfId="23795" xr:uid="{92BC482A-990E-48E1-86FA-17582E82AAD3}"/>
    <cellStyle name="Millares 12 7 4 9" xfId="46678" xr:uid="{C68B0C6C-BE00-4ACA-BC49-1F8F8CFE4AD6}"/>
    <cellStyle name="Millares 12 7 5" xfId="1413" xr:uid="{7392F747-6CDF-4008-8629-32C6B2191827}"/>
    <cellStyle name="Millares 12 7 5 2" xfId="2730" xr:uid="{B802CBA9-8245-4D38-A510-5530757B2B84}"/>
    <cellStyle name="Millares 12 7 5 2 2" xfId="6977" xr:uid="{9270230F-8B4B-4A4D-91EC-1EEFF722CCE6}"/>
    <cellStyle name="Millares 12 7 5 2 2 2" xfId="18429" xr:uid="{C0531747-2985-4520-89D1-D048E78B6BA7}"/>
    <cellStyle name="Millares 12 7 5 2 2 2 2" xfId="41323" xr:uid="{C41F2DE5-48A0-48EB-A051-2DCB7389B7E7}"/>
    <cellStyle name="Millares 12 7 5 2 2 3" xfId="29882" xr:uid="{4B7F980F-3F3F-4761-9780-459B72B9A86B}"/>
    <cellStyle name="Millares 12 7 5 2 2 4" xfId="52764" xr:uid="{4CCC58B2-8492-491F-921E-003686ACD850}"/>
    <cellStyle name="Millares 12 7 5 2 3" xfId="14187" xr:uid="{98524741-E252-42E9-9425-1A00BD73BCF8}"/>
    <cellStyle name="Millares 12 7 5 2 3 2" xfId="37081" xr:uid="{B68C3C94-3DE1-4277-911A-8FF8FDD53CE4}"/>
    <cellStyle name="Millares 12 7 5 2 4" xfId="25640" xr:uid="{1E1B9107-9703-4E77-BCDF-A2424807A53D}"/>
    <cellStyle name="Millares 12 7 5 2 5" xfId="48523" xr:uid="{70A22703-470C-4C93-B08F-2F15A51EFD7C}"/>
    <cellStyle name="Millares 12 7 5 3" xfId="5660" xr:uid="{9E77B37F-081F-4CFC-BEE3-0D20BB8892BB}"/>
    <cellStyle name="Millares 12 7 5 3 2" xfId="17112" xr:uid="{D49100AD-5AB7-414E-AE14-A5C8E0BD3442}"/>
    <cellStyle name="Millares 12 7 5 3 2 2" xfId="40006" xr:uid="{DF44685C-896C-45FE-96F5-888EEFBA5C82}"/>
    <cellStyle name="Millares 12 7 5 3 3" xfId="28565" xr:uid="{83514E9B-A1ED-4449-91DD-9624D26C80EF}"/>
    <cellStyle name="Millares 12 7 5 3 4" xfId="51447" xr:uid="{EEF7C608-03AA-48D6-A029-950D9057A779}"/>
    <cellStyle name="Millares 12 7 5 4" xfId="12870" xr:uid="{FC4496EB-72D7-4081-A755-14A9902E31B4}"/>
    <cellStyle name="Millares 12 7 5 4 2" xfId="35764" xr:uid="{11846CD9-17F5-4F4E-B7B0-F24316FFD3EF}"/>
    <cellStyle name="Millares 12 7 5 5" xfId="24323" xr:uid="{B177684D-0825-44E0-AB3B-CA207FE7D26C}"/>
    <cellStyle name="Millares 12 7 5 6" xfId="47206" xr:uid="{6E9F03D5-7E2F-45D5-8751-3813EC3C2C6B}"/>
    <cellStyle name="Millares 12 7 6" xfId="1675" xr:uid="{6DA7BAEE-FB73-490D-9324-07AF1A898356}"/>
    <cellStyle name="Millares 12 7 6 2" xfId="5922" xr:uid="{436CE334-FEBA-4A46-9EF2-4F179AB8F1E7}"/>
    <cellStyle name="Millares 12 7 6 2 2" xfId="17374" xr:uid="{0247151E-AB87-477F-88F3-71BF95A968FA}"/>
    <cellStyle name="Millares 12 7 6 2 2 2" xfId="40268" xr:uid="{05B1E49D-3816-44B2-A4FA-FC4A9B9E09A9}"/>
    <cellStyle name="Millares 12 7 6 2 3" xfId="28827" xr:uid="{AD9AB5BE-DA55-4E2A-93FE-50B884559FFB}"/>
    <cellStyle name="Millares 12 7 6 2 4" xfId="51709" xr:uid="{0384BFB3-A6C2-4907-8A54-7B2271D64151}"/>
    <cellStyle name="Millares 12 7 6 3" xfId="13132" xr:uid="{2DB0A514-BA09-4422-A115-9E3B39CA9090}"/>
    <cellStyle name="Millares 12 7 6 3 2" xfId="36026" xr:uid="{29935345-FFDB-47EF-8649-39DAA68B238A}"/>
    <cellStyle name="Millares 12 7 6 4" xfId="24585" xr:uid="{3B9CBB41-B05C-420C-BCC0-5EA3551C3063}"/>
    <cellStyle name="Millares 12 7 6 5" xfId="47468" xr:uid="{22D3CF94-B4DA-43BB-AC0E-30BF00B6D0F7}"/>
    <cellStyle name="Millares 12 7 7" xfId="2998" xr:uid="{02F5BAFF-BD9D-4695-ADFB-073DA2AF0E8E}"/>
    <cellStyle name="Millares 12 7 7 2" xfId="7240" xr:uid="{880002CE-DC0E-4A34-A6DC-67D513CE5B54}"/>
    <cellStyle name="Millares 12 7 7 2 2" xfId="18692" xr:uid="{A2271CA9-3000-4F53-A0DE-5540D9856EC4}"/>
    <cellStyle name="Millares 12 7 7 2 2 2" xfId="41586" xr:uid="{CBD5B0EB-18B6-420D-A553-4B9DE11D6A92}"/>
    <cellStyle name="Millares 12 7 7 2 3" xfId="30145" xr:uid="{E2431D27-D6D7-4CD9-B9EF-1BD43A97F394}"/>
    <cellStyle name="Millares 12 7 7 2 4" xfId="53027" xr:uid="{F596ED05-E0B8-4A72-9FDC-6DADE9A978F5}"/>
    <cellStyle name="Millares 12 7 7 3" xfId="14450" xr:uid="{9F38913E-8700-4955-B5BB-5FB6BFABB2A0}"/>
    <cellStyle name="Millares 12 7 7 3 2" xfId="37344" xr:uid="{9F054136-9451-4CAF-8DD5-5F35F79367BB}"/>
    <cellStyle name="Millares 12 7 7 4" xfId="25903" xr:uid="{4098E9DE-FE01-4CFC-985A-E2BF588FB059}"/>
    <cellStyle name="Millares 12 7 7 5" xfId="48785" xr:uid="{4BD5FC0E-E53C-4542-B38A-6765D2842D3D}"/>
    <cellStyle name="Millares 12 7 8" xfId="3258" xr:uid="{ACEF3D88-355A-45A5-AED8-7EE3929C5658}"/>
    <cellStyle name="Millares 12 7 8 2" xfId="7500" xr:uid="{E07B98BC-E076-48D0-9732-C5A8EA0C6E30}"/>
    <cellStyle name="Millares 12 7 8 2 2" xfId="18952" xr:uid="{9BF11515-201B-4C93-9AF0-61AD6F2D9590}"/>
    <cellStyle name="Millares 12 7 8 2 2 2" xfId="41846" xr:uid="{DD399787-5462-4472-804C-F73E054D5FE5}"/>
    <cellStyle name="Millares 12 7 8 2 3" xfId="30405" xr:uid="{34360AFF-FE49-405B-8A91-4B099A6A1E81}"/>
    <cellStyle name="Millares 12 7 8 2 4" xfId="53287" xr:uid="{B6520F3F-CD67-4923-B8FE-A05B70E7B19C}"/>
    <cellStyle name="Millares 12 7 8 3" xfId="14710" xr:uid="{A6CDA1BE-BEB4-48FA-9AE4-3117E7490486}"/>
    <cellStyle name="Millares 12 7 8 3 2" xfId="37604" xr:uid="{16FCE234-8685-4DA1-81A5-2A31233B9D41}"/>
    <cellStyle name="Millares 12 7 8 4" xfId="26163" xr:uid="{71074478-83B1-40B4-8071-3F379F2252B2}"/>
    <cellStyle name="Millares 12 7 8 5" xfId="49045" xr:uid="{31C667F8-49D7-441F-A916-EA8A73884A01}"/>
    <cellStyle name="Millares 12 7 9" xfId="3518" xr:uid="{E1050810-D12E-4317-98A2-9AE40AB29A74}"/>
    <cellStyle name="Millares 12 7 9 2" xfId="7761" xr:uid="{FA9FC79D-FE44-4006-8061-2976B721A6C3}"/>
    <cellStyle name="Millares 12 7 9 2 2" xfId="19213" xr:uid="{90DD3E2A-5E42-4ADE-A390-DFF543BAA614}"/>
    <cellStyle name="Millares 12 7 9 2 2 2" xfId="42107" xr:uid="{5D585068-4AA9-419B-A483-562A928AC39D}"/>
    <cellStyle name="Millares 12 7 9 2 3" xfId="30666" xr:uid="{3831D669-D903-4EBB-8442-97BBDB455D6D}"/>
    <cellStyle name="Millares 12 7 9 2 4" xfId="53548" xr:uid="{3E04C1AB-EAC7-4109-9C14-81EC4B32E3FC}"/>
    <cellStyle name="Millares 12 7 9 3" xfId="14971" xr:uid="{AA9324DD-1406-455B-8399-1567D69CFA4D}"/>
    <cellStyle name="Millares 12 7 9 3 2" xfId="37865" xr:uid="{33FFC90E-7F42-4D29-B266-99AC6A517B33}"/>
    <cellStyle name="Millares 12 7 9 4" xfId="26424" xr:uid="{883B17C6-BDF3-40BA-A9A8-A2E23F472C35}"/>
    <cellStyle name="Millares 12 7 9 5" xfId="49306" xr:uid="{BE578890-BBB3-4019-9D4D-BB9099A5E7F5}"/>
    <cellStyle name="Millares 12 8" xfId="512" xr:uid="{AA0C97EF-4F04-4500-973C-770211E73EC9}"/>
    <cellStyle name="Millares 12 8 10" xfId="46306" xr:uid="{F7CCF42C-161B-4CF1-9800-1A5D7351C56A}"/>
    <cellStyle name="Millares 12 8 11" xfId="55648" xr:uid="{7D40EA73-3A54-42C2-A6E8-977B7CFD70F3}"/>
    <cellStyle name="Millares 12 8 2" xfId="1040" xr:uid="{5141153C-AC69-4543-8E70-D4BFFAA53686}"/>
    <cellStyle name="Millares 12 8 2 2" xfId="2357" xr:uid="{37532C07-DD2D-4206-B272-01FC45B20880}"/>
    <cellStyle name="Millares 12 8 2 2 2" xfId="6604" xr:uid="{351FA65C-10B9-4689-9A12-626ADEC4287B}"/>
    <cellStyle name="Millares 12 8 2 2 2 2" xfId="18056" xr:uid="{1B57DDFD-1345-457D-807F-6C64013068F9}"/>
    <cellStyle name="Millares 12 8 2 2 2 2 2" xfId="40950" xr:uid="{7BB82B67-A12F-49CB-B19C-8C0C1FAE2C25}"/>
    <cellStyle name="Millares 12 8 2 2 2 3" xfId="29509" xr:uid="{CB1D442F-D22E-4346-9A49-AD6C04953636}"/>
    <cellStyle name="Millares 12 8 2 2 2 4" xfId="52391" xr:uid="{C36C11D5-A23F-4143-BADF-CDF9BBD39440}"/>
    <cellStyle name="Millares 12 8 2 2 3" xfId="13814" xr:uid="{2A0B043C-08DC-4E3F-A08F-E3FCAEDDC84C}"/>
    <cellStyle name="Millares 12 8 2 2 3 2" xfId="36708" xr:uid="{3CB3A334-EFB3-4403-ACF3-4B065846612E}"/>
    <cellStyle name="Millares 12 8 2 2 4" xfId="25267" xr:uid="{50FE98B0-D52D-442E-BCDC-4577192C48AB}"/>
    <cellStyle name="Millares 12 8 2 2 5" xfId="48150" xr:uid="{ABA77604-6320-415A-834D-7CC38BE25F45}"/>
    <cellStyle name="Millares 12 8 2 3" xfId="4200" xr:uid="{3F527E47-DEAB-419D-B95F-F2CDDFB67E4B}"/>
    <cellStyle name="Millares 12 8 2 3 2" xfId="8443" xr:uid="{75D79ED5-CF73-4046-AAAC-514059BA508F}"/>
    <cellStyle name="Millares 12 8 2 3 2 2" xfId="19895" xr:uid="{B72BE75B-7B1B-489C-AADC-E551BEFA1DE7}"/>
    <cellStyle name="Millares 12 8 2 3 2 2 2" xfId="42789" xr:uid="{AACAA2AF-AC8F-45CD-A62C-0F1165E78B11}"/>
    <cellStyle name="Millares 12 8 2 3 2 3" xfId="31348" xr:uid="{E30C250C-D397-4438-8022-EB9F7193378B}"/>
    <cellStyle name="Millares 12 8 2 3 2 4" xfId="54230" xr:uid="{C3B2E944-DDC0-4EC7-8014-801757022D09}"/>
    <cellStyle name="Millares 12 8 2 3 3" xfId="15653" xr:uid="{1AC969B1-16DB-4775-A304-220BB2394409}"/>
    <cellStyle name="Millares 12 8 2 3 3 2" xfId="38547" xr:uid="{5058748A-B107-4944-8966-220E37F3D2A4}"/>
    <cellStyle name="Millares 12 8 2 3 4" xfId="27106" xr:uid="{471FF205-9600-4084-8CC5-7774822DF830}"/>
    <cellStyle name="Millares 12 8 2 3 5" xfId="49988" xr:uid="{C1512A2C-ECAA-4B44-B9E4-8F004D11AB02}"/>
    <cellStyle name="Millares 12 8 2 4" xfId="5287" xr:uid="{FF4B0FCD-15F0-490A-839D-CED1D4FE1778}"/>
    <cellStyle name="Millares 12 8 2 4 2" xfId="16739" xr:uid="{63C02EE8-F0E3-4AA2-8865-ADB88CF9AA7D}"/>
    <cellStyle name="Millares 12 8 2 4 2 2" xfId="39633" xr:uid="{17930450-38F2-4BFC-BE3E-575F13FC13C2}"/>
    <cellStyle name="Millares 12 8 2 4 3" xfId="28192" xr:uid="{5BAE06E0-3A3D-4DB2-A483-025A4D54844B}"/>
    <cellStyle name="Millares 12 8 2 4 4" xfId="51074" xr:uid="{92FA023A-645F-4CC3-98FA-20D8689423D2}"/>
    <cellStyle name="Millares 12 8 2 5" xfId="10348" xr:uid="{CA162A9F-CD6B-4C98-A86F-4921B7681404}"/>
    <cellStyle name="Millares 12 8 2 5 2" xfId="21791" xr:uid="{4E111206-372D-47B4-A888-5F268448E892}"/>
    <cellStyle name="Millares 12 8 2 5 2 2" xfId="44685" xr:uid="{625FF454-27DF-4160-88CF-B6DE35C7501E}"/>
    <cellStyle name="Millares 12 8 2 5 3" xfId="33244" xr:uid="{5FA999B2-AD20-46F1-AC0E-E530C2F4DB68}"/>
    <cellStyle name="Millares 12 8 2 6" xfId="11432" xr:uid="{0224353D-E67B-4727-AD0C-E72920900081}"/>
    <cellStyle name="Millares 12 8 2 6 2" xfId="22875" xr:uid="{CF9212C1-7E96-490B-BCD8-D5E0A3C1222E}"/>
    <cellStyle name="Millares 12 8 2 6 2 2" xfId="45769" xr:uid="{7BCDDB14-2A26-4042-A07B-6750805508C4}"/>
    <cellStyle name="Millares 12 8 2 6 3" xfId="34328" xr:uid="{3A61038F-D04A-4382-B7A7-3C20654780EB}"/>
    <cellStyle name="Millares 12 8 2 7" xfId="12497" xr:uid="{C596194F-0E60-4183-9B7F-51CDC703EAFF}"/>
    <cellStyle name="Millares 12 8 2 7 2" xfId="35391" xr:uid="{6C703CCF-FB2E-42FF-90E4-8BD4DF17B09F}"/>
    <cellStyle name="Millares 12 8 2 8" xfId="23950" xr:uid="{34D2864F-E347-47F1-A75F-3F0D4331B760}"/>
    <cellStyle name="Millares 12 8 2 9" xfId="46833" xr:uid="{0DF12477-D03D-46EF-ACCA-202F9A6CBB74}"/>
    <cellStyle name="Millares 12 8 3" xfId="1830" xr:uid="{1B92981C-8606-404E-951C-8E2EDC6C5A4A}"/>
    <cellStyle name="Millares 12 8 3 2" xfId="6077" xr:uid="{F64DEF69-C9DE-4342-A513-78F53617DC20}"/>
    <cellStyle name="Millares 12 8 3 2 2" xfId="17529" xr:uid="{8F970264-4427-4073-8574-17FAF9B355B4}"/>
    <cellStyle name="Millares 12 8 3 2 2 2" xfId="40423" xr:uid="{283E3CF8-5AC4-4890-B9BC-80D0E317D7D2}"/>
    <cellStyle name="Millares 12 8 3 2 3" xfId="28982" xr:uid="{8F4FF570-263F-40C1-8A0E-E3F2D261321C}"/>
    <cellStyle name="Millares 12 8 3 2 4" xfId="51864" xr:uid="{08EBA31C-095C-4D14-AADA-B9CE51B6BAB5}"/>
    <cellStyle name="Millares 12 8 3 3" xfId="13287" xr:uid="{41D083B0-39A4-4AF4-A36C-82206529F4E8}"/>
    <cellStyle name="Millares 12 8 3 3 2" xfId="36181" xr:uid="{C5A0B0A6-C061-42DD-B8CE-4ED3FB03FDE8}"/>
    <cellStyle name="Millares 12 8 3 4" xfId="24740" xr:uid="{1AB6CB19-A129-44C0-A49E-456AA4A0E89B}"/>
    <cellStyle name="Millares 12 8 3 5" xfId="47623" xr:uid="{5AC933E3-6981-4FFC-BC10-E08B6F2FC99A}"/>
    <cellStyle name="Millares 12 8 4" xfId="3673" xr:uid="{89CF069C-CA04-4721-B936-BD8A4C06F4E6}"/>
    <cellStyle name="Millares 12 8 4 2" xfId="7916" xr:uid="{ABA93F57-66B9-4125-B910-20C7A80AA2B8}"/>
    <cellStyle name="Millares 12 8 4 2 2" xfId="19368" xr:uid="{EDD2749F-4310-4B55-92C0-CC1DB4535EA2}"/>
    <cellStyle name="Millares 12 8 4 2 2 2" xfId="42262" xr:uid="{E5801090-2F46-4BB2-B857-2D948D005B5B}"/>
    <cellStyle name="Millares 12 8 4 2 3" xfId="30821" xr:uid="{9DDC2A07-3191-4628-A4BB-11C98B22D08C}"/>
    <cellStyle name="Millares 12 8 4 2 4" xfId="53703" xr:uid="{E07D13BD-59B6-409E-BD06-BA97D072E360}"/>
    <cellStyle name="Millares 12 8 4 3" xfId="15126" xr:uid="{805D5CD5-F341-4701-9771-BEE270441A8E}"/>
    <cellStyle name="Millares 12 8 4 3 2" xfId="38020" xr:uid="{08CC4A44-F28C-4802-92FB-0FE6178BD4FD}"/>
    <cellStyle name="Millares 12 8 4 4" xfId="26579" xr:uid="{4923AE08-D469-4B24-B0FA-887A6346FB8D}"/>
    <cellStyle name="Millares 12 8 4 5" xfId="49461" xr:uid="{097DCA0B-A8BD-4390-B89A-C9CF62823AD6}"/>
    <cellStyle name="Millares 12 8 5" xfId="4760" xr:uid="{8F01FAB2-870E-4FEE-8BD7-FEA30FB8DE0A}"/>
    <cellStyle name="Millares 12 8 5 2" xfId="16212" xr:uid="{1909F23E-7AC9-4683-89A3-2DE7D5A7DE31}"/>
    <cellStyle name="Millares 12 8 5 2 2" xfId="39106" xr:uid="{5F75BF8F-8A19-4643-971A-B396EDD22DF5}"/>
    <cellStyle name="Millares 12 8 5 3" xfId="27665" xr:uid="{ACD346FC-EDA8-4AC5-A519-C2C8811B7073}"/>
    <cellStyle name="Millares 12 8 5 4" xfId="50547" xr:uid="{DAEC2B37-D331-4082-9606-3DE332E830CF}"/>
    <cellStyle name="Millares 12 8 6" xfId="9821" xr:uid="{28288EDC-DEC5-4E9E-ACC1-BC003CF3E138}"/>
    <cellStyle name="Millares 12 8 6 2" xfId="21264" xr:uid="{684A426C-F730-4D59-B86B-2DC639724286}"/>
    <cellStyle name="Millares 12 8 6 2 2" xfId="44158" xr:uid="{F35BF841-3404-41D7-B977-F5B8A3C6FB17}"/>
    <cellStyle name="Millares 12 8 6 3" xfId="32717" xr:uid="{A99738D3-D2C9-45CD-B6C2-45CA2DD199DE}"/>
    <cellStyle name="Millares 12 8 7" xfId="10905" xr:uid="{3F468D0F-3A24-4733-AD05-C63194842F74}"/>
    <cellStyle name="Millares 12 8 7 2" xfId="22348" xr:uid="{81BEA53E-DADC-4D2D-B4F7-215ABBF8FB01}"/>
    <cellStyle name="Millares 12 8 7 2 2" xfId="45242" xr:uid="{FCA904F3-EC1C-433B-9C7E-12C3B964D6FB}"/>
    <cellStyle name="Millares 12 8 7 3" xfId="33801" xr:uid="{3EAEDEA3-E648-48DD-83A1-18A4D47907C3}"/>
    <cellStyle name="Millares 12 8 8" xfId="11970" xr:uid="{2DD2864E-4051-40AD-B5B4-9865444C2E29}"/>
    <cellStyle name="Millares 12 8 8 2" xfId="34864" xr:uid="{D8FEE3F3-2ECA-4D1A-8466-3CBE3D16E942}"/>
    <cellStyle name="Millares 12 8 9" xfId="23423" xr:uid="{5D3A5738-6D06-45C9-8C16-30E9A3A59106}"/>
    <cellStyle name="Millares 12 9" xfId="776" xr:uid="{2FEB3771-0BA2-4E78-8736-DDF8000D891C}"/>
    <cellStyle name="Millares 12 9 2" xfId="2093" xr:uid="{B0B3F0F4-68CF-4BE1-83C6-6A6C9FDD000F}"/>
    <cellStyle name="Millares 12 9 2 2" xfId="6340" xr:uid="{B2EC73F6-0EE9-4A90-941C-8E24BB76B7D6}"/>
    <cellStyle name="Millares 12 9 2 2 2" xfId="17792" xr:uid="{E57A54C0-D3CE-48F8-B00D-9764E25DD8AF}"/>
    <cellStyle name="Millares 12 9 2 2 2 2" xfId="40686" xr:uid="{24BC5402-F9A8-429C-9DE4-9F5E78CDC2B5}"/>
    <cellStyle name="Millares 12 9 2 2 3" xfId="29245" xr:uid="{F5DA82CF-426C-446C-A7B0-613CA738E69D}"/>
    <cellStyle name="Millares 12 9 2 2 4" xfId="52127" xr:uid="{4A309D2B-0FB1-4EA2-BE60-7EC521EEF3E4}"/>
    <cellStyle name="Millares 12 9 2 3" xfId="13550" xr:uid="{905656AA-E242-46E6-99AA-E9E3E3C09700}"/>
    <cellStyle name="Millares 12 9 2 3 2" xfId="36444" xr:uid="{606EF354-D67B-4A63-AD89-E757E416F3AF}"/>
    <cellStyle name="Millares 12 9 2 4" xfId="25003" xr:uid="{084F0F8E-2106-4A67-BA61-8F2A4AD063C8}"/>
    <cellStyle name="Millares 12 9 2 5" xfId="47886" xr:uid="{26D9EE4A-832B-4F65-90FC-9C61F13D2568}"/>
    <cellStyle name="Millares 12 9 3" xfId="3936" xr:uid="{97E8464E-79B4-4175-A077-5D7F2AAF4AAF}"/>
    <cellStyle name="Millares 12 9 3 2" xfId="8179" xr:uid="{0574E075-5081-46F6-858D-DA0FB4387243}"/>
    <cellStyle name="Millares 12 9 3 2 2" xfId="19631" xr:uid="{9106394A-EE6D-44EE-93CE-1C8BE540655A}"/>
    <cellStyle name="Millares 12 9 3 2 2 2" xfId="42525" xr:uid="{BF0A48FB-5402-44FE-9874-B4B54B7F026A}"/>
    <cellStyle name="Millares 12 9 3 2 3" xfId="31084" xr:uid="{E12AEDCF-30D1-4018-9EA4-C5F4A918C1F1}"/>
    <cellStyle name="Millares 12 9 3 2 4" xfId="53966" xr:uid="{6FB28D9C-FAA1-4089-85D9-FA34050F0151}"/>
    <cellStyle name="Millares 12 9 3 3" xfId="15389" xr:uid="{CD60F0CF-8616-41E8-9619-B25D8E8673DA}"/>
    <cellStyle name="Millares 12 9 3 3 2" xfId="38283" xr:uid="{CD86C333-6459-472D-9F91-D9F3EC7EA77E}"/>
    <cellStyle name="Millares 12 9 3 4" xfId="26842" xr:uid="{F97A1259-340B-4618-8557-1E69D8FA458C}"/>
    <cellStyle name="Millares 12 9 3 5" xfId="49724" xr:uid="{E99F65C1-2592-465F-B331-7F5353DCC7F3}"/>
    <cellStyle name="Millares 12 9 4" xfId="5023" xr:uid="{534FE185-F624-4D16-BFA1-E0074685363D}"/>
    <cellStyle name="Millares 12 9 4 2" xfId="16475" xr:uid="{89C89230-4289-42DD-BFDC-979BF4A45E90}"/>
    <cellStyle name="Millares 12 9 4 2 2" xfId="39369" xr:uid="{A2DB082E-4741-46D5-B62B-F6D1C9467D5C}"/>
    <cellStyle name="Millares 12 9 4 3" xfId="27928" xr:uid="{0CA60ED6-3021-48F6-94BE-5A9FB29A1701}"/>
    <cellStyle name="Millares 12 9 4 4" xfId="50810" xr:uid="{CFEC1B5B-413D-41F1-B8BE-9CD52DBF9D99}"/>
    <cellStyle name="Millares 12 9 5" xfId="10084" xr:uid="{2D72E7A0-08EA-4C9D-8850-556C533A6B1F}"/>
    <cellStyle name="Millares 12 9 5 2" xfId="21527" xr:uid="{D8786D41-D6B0-47A8-8CCE-A04A4241B41B}"/>
    <cellStyle name="Millares 12 9 5 2 2" xfId="44421" xr:uid="{E6BD98EA-DEB2-42FD-9B95-DBACDCC64E62}"/>
    <cellStyle name="Millares 12 9 5 3" xfId="32980" xr:uid="{2E600388-9184-49DB-AC9F-BA30CBB1F827}"/>
    <cellStyle name="Millares 12 9 6" xfId="11168" xr:uid="{1F025052-A688-4099-A49C-84BFC292F13A}"/>
    <cellStyle name="Millares 12 9 6 2" xfId="22611" xr:uid="{2A804073-C8A0-481F-AD9F-47560A29D740}"/>
    <cellStyle name="Millares 12 9 6 2 2" xfId="45505" xr:uid="{9329400D-28C7-491B-A552-548A2F197EBE}"/>
    <cellStyle name="Millares 12 9 6 3" xfId="34064" xr:uid="{22D33334-4707-43B2-92BF-959EECAA07F1}"/>
    <cellStyle name="Millares 12 9 7" xfId="12233" xr:uid="{E0160782-C61D-4EF7-B0D9-4DDB3E026122}"/>
    <cellStyle name="Millares 12 9 7 2" xfId="35127" xr:uid="{C658594A-2BF3-4C85-AA55-506AF92A35C7}"/>
    <cellStyle name="Millares 12 9 8" xfId="23686" xr:uid="{4895299D-2D1E-4CCD-8BCC-286FCF2751CF}"/>
    <cellStyle name="Millares 12 9 9" xfId="46569" xr:uid="{BA4AEA47-A4F9-48EF-A08C-9D369F959CFD}"/>
    <cellStyle name="Millares 120" xfId="10607" xr:uid="{29DB632A-672C-4236-A2FA-E431E5AD0A72}"/>
    <cellStyle name="Millares 120 2" xfId="22050" xr:uid="{5A1B486E-1EA7-4493-A47C-AF85CAA7A59A}"/>
    <cellStyle name="Millares 120 2 2" xfId="44944" xr:uid="{9DC9AC3F-C3C8-40BC-8FF9-6561AE3D40B4}"/>
    <cellStyle name="Millares 120 3" xfId="33503" xr:uid="{67F7355F-C22D-45BD-83C8-1A52749C627E}"/>
    <cellStyle name="Millares 121" xfId="10602" xr:uid="{1EB80FF6-7EBE-4ABD-A5F2-26E8013B6B74}"/>
    <cellStyle name="Millares 121 2" xfId="22045" xr:uid="{96D6F675-147E-4B71-83BB-79FE5657671F}"/>
    <cellStyle name="Millares 121 2 2" xfId="44939" xr:uid="{307BB347-C183-42F9-A180-6BA86378C45A}"/>
    <cellStyle name="Millares 121 3" xfId="33498" xr:uid="{B22E084B-9294-48CE-BFFD-A4D5EB0B080E}"/>
    <cellStyle name="Millares 122" xfId="10608" xr:uid="{3009D3A9-C449-418A-8417-094448179694}"/>
    <cellStyle name="Millares 122 2" xfId="22051" xr:uid="{A14DE9D5-384F-43DF-8CBC-9E3E1DCDB00C}"/>
    <cellStyle name="Millares 122 2 2" xfId="44945" xr:uid="{3DD1D230-B931-4C51-8A78-0320F5A0A4D7}"/>
    <cellStyle name="Millares 122 3" xfId="33504" xr:uid="{04C25261-4775-4EE2-9B27-7C948EB2E0F1}"/>
    <cellStyle name="Millares 123" xfId="10588" xr:uid="{D14E9167-1F49-405F-880B-98BD9E3DD327}"/>
    <cellStyle name="Millares 123 2" xfId="22031" xr:uid="{4D84EDA4-29F7-46B2-B0EA-BE336C177795}"/>
    <cellStyle name="Millares 123 2 2" xfId="44925" xr:uid="{BE88E1F2-FAE4-442F-960A-A4C5F0C09949}"/>
    <cellStyle name="Millares 123 3" xfId="33484" xr:uid="{3324A4D7-D666-4F00-B716-6CEAAA0B2283}"/>
    <cellStyle name="Millares 124" xfId="10586" xr:uid="{A563E6B0-1898-4951-A1C2-9F79955EF4D7}"/>
    <cellStyle name="Millares 124 2" xfId="22029" xr:uid="{740708D0-174F-4328-93A9-DD37B87E1D83}"/>
    <cellStyle name="Millares 124 2 2" xfId="44923" xr:uid="{55737072-67C8-42D9-B049-3B6DB37AE229}"/>
    <cellStyle name="Millares 124 3" xfId="33482" xr:uid="{8608D2F6-6A07-4954-AB3A-029BD5CDC0B6}"/>
    <cellStyle name="Millares 125" xfId="10597" xr:uid="{44365E9B-7D8B-491D-B16C-A18443DCDF09}"/>
    <cellStyle name="Millares 125 2" xfId="22040" xr:uid="{BCE237CE-53C2-4281-9E05-06237C87B3A4}"/>
    <cellStyle name="Millares 125 2 2" xfId="44934" xr:uid="{E325735E-5DF3-4735-AEA2-57B25518EDA6}"/>
    <cellStyle name="Millares 125 3" xfId="33493" xr:uid="{78D03E5D-26DF-4D8E-90EC-FEA912AE085C}"/>
    <cellStyle name="Millares 126" xfId="10599" xr:uid="{77403929-8E01-46AF-852C-554BB7C1E6F8}"/>
    <cellStyle name="Millares 126 2" xfId="22042" xr:uid="{A6268B55-4798-4540-AB4C-C29BB8A4B345}"/>
    <cellStyle name="Millares 126 2 2" xfId="44936" xr:uid="{67A7BC14-04D0-4524-ACC1-3CA66F0CD43B}"/>
    <cellStyle name="Millares 126 3" xfId="33495" xr:uid="{66F8ED6C-A883-4FB4-B8ED-1AA34238C97D}"/>
    <cellStyle name="Millares 127" xfId="10587" xr:uid="{8119B0BE-2966-46A5-9581-DBB1205C595D}"/>
    <cellStyle name="Millares 127 2" xfId="22030" xr:uid="{6FF9EEF5-BC31-4C85-9F3A-DFA2DF35A127}"/>
    <cellStyle name="Millares 127 2 2" xfId="44924" xr:uid="{32C4F937-1AB5-4073-833E-96AE92D4134E}"/>
    <cellStyle name="Millares 127 3" xfId="33483" xr:uid="{E059CDCC-D3BC-40F6-A012-6FF2D93B2F9B}"/>
    <cellStyle name="Millares 128" xfId="10605" xr:uid="{FC891EEC-20E0-4A45-8174-82516DDF10D9}"/>
    <cellStyle name="Millares 128 2" xfId="22048" xr:uid="{960B4655-6F01-4369-9CF1-6E99F1022455}"/>
    <cellStyle name="Millares 128 2 2" xfId="44942" xr:uid="{05F673EB-8A49-492D-A97C-6726E9F928D8}"/>
    <cellStyle name="Millares 128 3" xfId="33501" xr:uid="{E82E031A-648F-40C2-A73B-931D16DB2388}"/>
    <cellStyle name="Millares 129" xfId="9622" xr:uid="{98155B24-45A3-4910-891D-F9F493DE87AE}"/>
    <cellStyle name="Millares 129 2" xfId="21065" xr:uid="{4F57609F-6A06-4DFD-AD83-4FC90C7EA9FE}"/>
    <cellStyle name="Millares 129 2 2" xfId="43959" xr:uid="{B5146F2F-F7D0-46B5-8023-97D8A1E8E21B}"/>
    <cellStyle name="Millares 129 3" xfId="32518" xr:uid="{383C6C0C-014E-45CC-965F-4EDE5D47B668}"/>
    <cellStyle name="Millares 13" xfId="228" xr:uid="{ECF04B0F-23BD-446E-B12C-93090F9FA271}"/>
    <cellStyle name="Millares 130" xfId="10610" xr:uid="{076DFB1B-50FC-47E0-A3EC-3BCBF1203E26}"/>
    <cellStyle name="Millares 130 2" xfId="22053" xr:uid="{5F4FCA2B-9D89-4252-A7DB-A6DACD2DA045}"/>
    <cellStyle name="Millares 130 2 2" xfId="44947" xr:uid="{CD3F3F85-D782-4D88-910E-DBA762280A56}"/>
    <cellStyle name="Millares 130 3" xfId="33506" xr:uid="{2DC015C7-618F-4434-994A-2DB15194E95B}"/>
    <cellStyle name="Millares 131" xfId="10583" xr:uid="{A2DFCCC1-D59D-4E9E-99A0-0FF0E9F48868}"/>
    <cellStyle name="Millares 131 2" xfId="22026" xr:uid="{87B35BB4-2816-4FC1-93E8-B136A3556B43}"/>
    <cellStyle name="Millares 131 2 2" xfId="44920" xr:uid="{46B23232-9F27-468E-AEE1-610EE06EE8D8}"/>
    <cellStyle name="Millares 131 3" xfId="33479" xr:uid="{D96D07EE-CB81-4FA7-9EE7-220166A5F5E9}"/>
    <cellStyle name="Millares 132" xfId="10591" xr:uid="{63EA0297-761C-484F-A0C7-201B4E54159F}"/>
    <cellStyle name="Millares 132 2" xfId="22034" xr:uid="{B9F44589-DDB3-4DA7-9B38-B83557A87624}"/>
    <cellStyle name="Millares 132 2 2" xfId="44928" xr:uid="{940C7613-2267-4549-869F-C2930202C6A7}"/>
    <cellStyle name="Millares 132 3" xfId="33487" xr:uid="{E1774002-D692-42B0-A6B8-5B616A753C35}"/>
    <cellStyle name="Millares 133" xfId="10603" xr:uid="{2BAC6823-3C0E-49FE-884B-96152FFA9525}"/>
    <cellStyle name="Millares 133 2" xfId="22046" xr:uid="{A69CBE55-4454-411D-96FF-3CD87EEFAB35}"/>
    <cellStyle name="Millares 133 2 2" xfId="44940" xr:uid="{03DE25D1-2729-44CB-8E87-7BEEC0E39044}"/>
    <cellStyle name="Millares 133 3" xfId="33499" xr:uid="{6D1D55F5-7173-451A-84F3-6985F63B69E4}"/>
    <cellStyle name="Millares 134" xfId="10611" xr:uid="{6F0D466F-EDA7-4B12-9C2F-712245509E0C}"/>
    <cellStyle name="Millares 134 2" xfId="22054" xr:uid="{77ED3DFD-AE36-4834-BB17-16B3842E785A}"/>
    <cellStyle name="Millares 134 2 2" xfId="44948" xr:uid="{228AD9F8-CC7C-462B-A224-6AF5983CA6FA}"/>
    <cellStyle name="Millares 134 3" xfId="33507" xr:uid="{1371606B-4127-4D4C-9DBB-3782E9865FC9}"/>
    <cellStyle name="Millares 135" xfId="10595" xr:uid="{DD496936-456F-454A-8218-8A59B9247BA0}"/>
    <cellStyle name="Millares 135 2" xfId="22038" xr:uid="{966D1CC9-2254-448D-89F4-BD4EB0515C6B}"/>
    <cellStyle name="Millares 135 2 2" xfId="44932" xr:uid="{091E335D-8933-44BD-A3F9-5D8FB800CE46}"/>
    <cellStyle name="Millares 135 3" xfId="33491" xr:uid="{7138AF08-1A4A-4A9F-968B-97E8BE7211DA}"/>
    <cellStyle name="Millares 136" xfId="9526" xr:uid="{6988CBE3-EC5B-45D2-8BF5-251DD03E1342}"/>
    <cellStyle name="Millares 136 2" xfId="20969" xr:uid="{7BD9F5B7-4D93-49E3-8DCF-4D61F2E7EB42}"/>
    <cellStyle name="Millares 136 2 2" xfId="43863" xr:uid="{3C4AC912-754E-4273-8398-1DEDA701C16A}"/>
    <cellStyle name="Millares 136 3" xfId="32422" xr:uid="{165D91F9-B25D-4CE5-BB0D-F691E223ECDD}"/>
    <cellStyle name="Millares 137" xfId="9528" xr:uid="{D186E6A6-8D83-4BB1-9571-B7ECDE1B47A8}"/>
    <cellStyle name="Millares 137 2" xfId="20971" xr:uid="{E038876A-5DBA-4186-9159-555537C18645}"/>
    <cellStyle name="Millares 137 2 2" xfId="43865" xr:uid="{E01EEC07-FB85-4473-AB5C-6D65AC324A36}"/>
    <cellStyle name="Millares 137 3" xfId="32424" xr:uid="{DA9D7F82-9177-4A03-BBE8-795A6CA9D403}"/>
    <cellStyle name="Millares 138" xfId="9524" xr:uid="{E3556C56-8AE9-45AF-B138-7BAA237EBB56}"/>
    <cellStyle name="Millares 138 2" xfId="20967" xr:uid="{99876AE0-E297-4B8C-9A4A-F7BB944844B4}"/>
    <cellStyle name="Millares 138 2 2" xfId="43861" xr:uid="{FD48E9CE-F8BE-4DC6-9FB4-EDAE913D0258}"/>
    <cellStyle name="Millares 138 3" xfId="32420" xr:uid="{700096B9-9A46-4C93-8623-E4978A84C525}"/>
    <cellStyle name="Millares 139" xfId="9527" xr:uid="{5CAF95F9-5A5E-4198-BA72-8D88BDD1F6BA}"/>
    <cellStyle name="Millares 139 2" xfId="20970" xr:uid="{E25A618D-7268-4749-A73D-9A30B66DB28C}"/>
    <cellStyle name="Millares 139 2 2" xfId="43864" xr:uid="{04F6E573-98A7-4230-9ED6-C762233A46C6}"/>
    <cellStyle name="Millares 139 3" xfId="32423" xr:uid="{007682CB-0312-4E89-8A07-4DDB84C09364}"/>
    <cellStyle name="Millares 14" xfId="232" xr:uid="{93489EA5-F75A-48F2-837B-5F711D2E28B4}"/>
    <cellStyle name="Millares 14 10" xfId="2896" xr:uid="{0FEAB726-9121-4EEF-BE3D-94C8CA30B5C6}"/>
    <cellStyle name="Millares 14 10 2" xfId="7139" xr:uid="{E0CCB28A-B421-4886-9319-CD343AA95DCD}"/>
    <cellStyle name="Millares 14 10 2 2" xfId="18591" xr:uid="{80B2F9D7-33E4-4FB7-808E-94341C69C1CC}"/>
    <cellStyle name="Millares 14 10 2 2 2" xfId="41485" xr:uid="{10ED57EE-DB54-4EE6-B33A-A59404B39D5B}"/>
    <cellStyle name="Millares 14 10 2 3" xfId="30044" xr:uid="{0A6C8A6E-0943-4879-BF60-9240A40FB430}"/>
    <cellStyle name="Millares 14 10 2 4" xfId="52926" xr:uid="{25C07D2A-BE1F-4E53-9C59-F5D2EB893CEE}"/>
    <cellStyle name="Millares 14 10 3" xfId="14349" xr:uid="{4E240345-0B78-4643-913E-F83F194F848E}"/>
    <cellStyle name="Millares 14 10 3 2" xfId="37243" xr:uid="{A6E41787-D42C-4D41-BC25-4661509105E2}"/>
    <cellStyle name="Millares 14 10 4" xfId="25802" xr:uid="{D110B7DA-2AAC-4762-BB37-40E30E001655}"/>
    <cellStyle name="Millares 14 10 5" xfId="48684" xr:uid="{F80D503F-9033-42DD-9543-8BC5688CD8FC}"/>
    <cellStyle name="Millares 14 11" xfId="3156" xr:uid="{217E7931-B090-4F6F-B1DF-403922CD5680}"/>
    <cellStyle name="Millares 14 11 2" xfId="7398" xr:uid="{F4A67C91-2A97-479B-BED0-6D0E5328F339}"/>
    <cellStyle name="Millares 14 11 2 2" xfId="18850" xr:uid="{15C9C908-AD16-4904-82EF-B293DF079DC2}"/>
    <cellStyle name="Millares 14 11 2 2 2" xfId="41744" xr:uid="{EBE208F8-921E-4E13-A5C1-F8C18784CDC0}"/>
    <cellStyle name="Millares 14 11 2 3" xfId="30303" xr:uid="{78A2BC0E-F8DA-4DEE-A7F2-79BEA49559EC}"/>
    <cellStyle name="Millares 14 11 2 4" xfId="53185" xr:uid="{B5059E33-FBDD-4EF8-993F-5D3C815F838E}"/>
    <cellStyle name="Millares 14 11 3" xfId="14608" xr:uid="{CAC659E4-9FDF-4B90-97CC-DAB5A9B75A7D}"/>
    <cellStyle name="Millares 14 11 3 2" xfId="37502" xr:uid="{B82AC30D-B3FD-4443-AA5F-5D5BDAB0C1B1}"/>
    <cellStyle name="Millares 14 11 4" xfId="26061" xr:uid="{481A5317-7B67-4839-96B6-8DC90EF7825D}"/>
    <cellStyle name="Millares 14 11 5" xfId="48943" xr:uid="{0D69233A-C21D-4EDE-9E29-6B01FC167C9C}"/>
    <cellStyle name="Millares 14 12" xfId="3417" xr:uid="{04E57BAE-2916-46B9-8002-16C8BBF47CE9}"/>
    <cellStyle name="Millares 14 12 2" xfId="7660" xr:uid="{46C6A481-861B-4486-945F-ACE3E9B1A8DA}"/>
    <cellStyle name="Millares 14 12 2 2" xfId="19112" xr:uid="{A677F45C-C0E8-4204-9B28-499020A6A2A6}"/>
    <cellStyle name="Millares 14 12 2 2 2" xfId="42006" xr:uid="{D5749DB2-8328-4153-B32A-624DF7600AD3}"/>
    <cellStyle name="Millares 14 12 2 3" xfId="30565" xr:uid="{2428B9CB-50E7-4174-9E9E-BC3E8B4B044A}"/>
    <cellStyle name="Millares 14 12 2 4" xfId="53447" xr:uid="{11F32BB8-97B0-4054-BE12-1BB05E4B831F}"/>
    <cellStyle name="Millares 14 12 3" xfId="14870" xr:uid="{EBAF2129-BB27-48C9-907A-CD0124AA729F}"/>
    <cellStyle name="Millares 14 12 3 2" xfId="37764" xr:uid="{C86BDA83-B7D7-4079-9E98-A0E3FD997008}"/>
    <cellStyle name="Millares 14 12 4" xfId="26323" xr:uid="{C7BF75CE-332D-4829-B5E5-6EEE32562072}"/>
    <cellStyle name="Millares 14 12 5" xfId="49205" xr:uid="{0EE90272-1DAC-4635-A2B8-44FBA8B67C9C}"/>
    <cellStyle name="Millares 14 13" xfId="4480" xr:uid="{843B7424-1837-4321-A7EF-3359312BA640}"/>
    <cellStyle name="Millares 14 13 2" xfId="15932" xr:uid="{F0E385DA-9A41-4290-80FA-4AB8D2851F55}"/>
    <cellStyle name="Millares 14 13 2 2" xfId="38826" xr:uid="{E51C4BDA-0F33-49DD-8197-BF85ED2CB454}"/>
    <cellStyle name="Millares 14 13 3" xfId="27385" xr:uid="{6DE3C372-CBF9-4309-82D5-E50476088D2F}"/>
    <cellStyle name="Millares 14 13 4" xfId="50267" xr:uid="{956FB934-634D-40CC-9863-9D383F4105BA}"/>
    <cellStyle name="Millares 14 14" xfId="8764" xr:uid="{3C0F26A9-379A-47EC-ABD1-28A3E19CA99C}"/>
    <cellStyle name="Millares 14 14 2" xfId="20208" xr:uid="{015A2AF0-9CE9-4E9E-B199-F774FD0AFC25}"/>
    <cellStyle name="Millares 14 14 2 2" xfId="43102" xr:uid="{AC1C9F65-1389-44E7-97DC-2EAC75446CA9}"/>
    <cellStyle name="Millares 14 14 3" xfId="31661" xr:uid="{31ED9CF5-58F9-45A1-AA7E-2FD8D8A8A574}"/>
    <cellStyle name="Millares 14 14 4" xfId="54543" xr:uid="{518D9A1C-E80B-4F8C-900B-F417B3EA8B62}"/>
    <cellStyle name="Millares 14 15" xfId="9025" xr:uid="{F4B96748-8B3E-40BF-B1CE-97ED902D58F4}"/>
    <cellStyle name="Millares 14 15 2" xfId="20469" xr:uid="{C006C030-2A8D-4EC3-B43B-D45334E764CA}"/>
    <cellStyle name="Millares 14 15 2 2" xfId="43363" xr:uid="{C233356D-5273-4C6E-A819-DE01069FED54}"/>
    <cellStyle name="Millares 14 15 3" xfId="31922" xr:uid="{62A73CD5-19C8-40CA-829F-C0BE91714977}"/>
    <cellStyle name="Millares 14 15 4" xfId="54804" xr:uid="{7225D32D-464D-4C60-ACC0-D5183C7E44E7}"/>
    <cellStyle name="Millares 14 16" xfId="9292" xr:uid="{3FBD94AD-583B-48BC-8B8A-6487DAF3877C}"/>
    <cellStyle name="Millares 14 16 2" xfId="20736" xr:uid="{55F392B4-0D6A-4C62-8DD7-FD55BF3AC33E}"/>
    <cellStyle name="Millares 14 16 2 2" xfId="43630" xr:uid="{7DA108E4-906A-4698-83D4-8D1206A3F2C7}"/>
    <cellStyle name="Millares 14 16 3" xfId="32189" xr:uid="{EFFA07F2-5772-4E30-AD1D-85976DD9F9DE}"/>
    <cellStyle name="Millares 14 16 4" xfId="55071" xr:uid="{5FE76355-780F-4D83-8FF4-5A99440CE09B}"/>
    <cellStyle name="Millares 14 17" xfId="9563" xr:uid="{F7D7D709-BBDB-4AA2-906E-FA0B7E7E3BD0}"/>
    <cellStyle name="Millares 14 17 2" xfId="21006" xr:uid="{DD36AE8C-37DD-4E68-BC4A-01972884A76D}"/>
    <cellStyle name="Millares 14 17 2 2" xfId="43900" xr:uid="{EED35B3F-6902-4B56-87EC-89423EEF6F17}"/>
    <cellStyle name="Millares 14 17 3" xfId="32459" xr:uid="{232C81D2-F51C-4941-8A12-90D485923DFD}"/>
    <cellStyle name="Millares 14 18" xfId="10649" xr:uid="{F06CC644-003F-4D3F-9FB7-3D18CF29CA6A}"/>
    <cellStyle name="Millares 14 18 2" xfId="22092" xr:uid="{A20C351C-F336-4A50-8B21-12EF27D06E94}"/>
    <cellStyle name="Millares 14 18 2 2" xfId="44986" xr:uid="{B3AAC92D-9C80-4A86-A131-89B8987CA21F}"/>
    <cellStyle name="Millares 14 18 3" xfId="33545" xr:uid="{BF317F83-02F9-4AAA-9B0C-5784FB723D87}"/>
    <cellStyle name="Millares 14 19" xfId="11714" xr:uid="{D4F821C9-3CB7-4BD1-94F8-57ED53E2DA7A}"/>
    <cellStyle name="Millares 14 19 2" xfId="34608" xr:uid="{078F68E4-4164-452C-98A0-DB848453F1E2}"/>
    <cellStyle name="Millares 14 2 10" xfId="4517" xr:uid="{84E3A567-FC20-4367-9EC5-082C35D77E2F}"/>
    <cellStyle name="Millares 14 2 10 2" xfId="15969" xr:uid="{FBB985FB-14C6-439E-9DED-1A88DAAB14C0}"/>
    <cellStyle name="Millares 14 2 10 2 2" xfId="38863" xr:uid="{7F47BD9A-A645-4107-BF6E-8584BB74A882}"/>
    <cellStyle name="Millares 14 2 10 3" xfId="27422" xr:uid="{F659B587-4305-40F4-949A-633008B58826}"/>
    <cellStyle name="Millares 14 2 10 4" xfId="50304" xr:uid="{7B36FB4C-3385-4E9C-B430-CFE134339D9C}"/>
    <cellStyle name="Millares 14 2 11" xfId="8801" xr:uid="{B6885B03-A488-4B52-95DD-3E58A163E056}"/>
    <cellStyle name="Millares 14 2 11 2" xfId="20245" xr:uid="{AEB52376-8AA8-4330-8D5E-2BE6B14E0B3D}"/>
    <cellStyle name="Millares 14 2 11 2 2" xfId="43139" xr:uid="{AE2CFCE7-D8E7-43F3-BCD7-22877835A99A}"/>
    <cellStyle name="Millares 14 2 11 3" xfId="31698" xr:uid="{DCD70589-A1F1-4706-B96E-9D118109EDAE}"/>
    <cellStyle name="Millares 14 2 11 4" xfId="54580" xr:uid="{EDC67EDF-104E-484E-AA24-84DBF3A8AF9E}"/>
    <cellStyle name="Millares 14 2 12" xfId="9062" xr:uid="{45FAE437-259E-4CE9-83A6-D0935A9FC5A1}"/>
    <cellStyle name="Millares 14 2 12 2" xfId="20506" xr:uid="{097A780D-9F2B-4723-993D-87DF37283E8E}"/>
    <cellStyle name="Millares 14 2 12 2 2" xfId="43400" xr:uid="{D0252F74-66CA-4C6D-92F5-920733AB268D}"/>
    <cellStyle name="Millares 14 2 12 3" xfId="31959" xr:uid="{83A0CF94-15BF-4A20-96DE-3516F2A31BE7}"/>
    <cellStyle name="Millares 14 2 12 4" xfId="54841" xr:uid="{B9DF0465-CD51-4BDA-8871-3451DC36739E}"/>
    <cellStyle name="Millares 14 2 13" xfId="9329" xr:uid="{B29B2E72-BF51-49C9-8B3A-F5F9275FD379}"/>
    <cellStyle name="Millares 14 2 13 2" xfId="20773" xr:uid="{11756DAD-BC0D-44EE-B631-E2122855887E}"/>
    <cellStyle name="Millares 14 2 13 2 2" xfId="43667" xr:uid="{60A91FF8-2F6B-4161-B8CA-EFB08BFACA40}"/>
    <cellStyle name="Millares 14 2 13 3" xfId="32226" xr:uid="{A4D09FC3-51F3-4697-860F-E74C754D8C63}"/>
    <cellStyle name="Millares 14 2 13 4" xfId="55108" xr:uid="{457DE1DB-A855-4C05-8FB9-0E11B7833B21}"/>
    <cellStyle name="Millares 14 2 14" xfId="9600" xr:uid="{66985850-4DDE-4431-A67A-90DB28032F77}"/>
    <cellStyle name="Millares 14 2 14 2" xfId="21043" xr:uid="{8660DAD2-AAA5-44AD-B6B7-5651420E4CD0}"/>
    <cellStyle name="Millares 14 2 14 2 2" xfId="43937" xr:uid="{A9D1126D-453F-481F-A98B-0AF27687A9C2}"/>
    <cellStyle name="Millares 14 2 14 3" xfId="32496" xr:uid="{40785D5F-4812-4A54-B3A2-3BAFB6D449FB}"/>
    <cellStyle name="Millares 14 2 15" xfId="10686" xr:uid="{CAB7A332-FA6B-4C94-80FC-6329EC436E15}"/>
    <cellStyle name="Millares 14 2 15 2" xfId="22129" xr:uid="{0F6A33E8-A8D8-4525-8002-3159B180EDC7}"/>
    <cellStyle name="Millares 14 2 15 2 2" xfId="45023" xr:uid="{07BE50F7-D2B0-43B7-9F6D-E380F42E8C78}"/>
    <cellStyle name="Millares 14 2 15 3" xfId="33582" xr:uid="{F7A32075-5D51-44BD-A249-7D004AD2E2F2}"/>
    <cellStyle name="Millares 14 2 16" xfId="11751" xr:uid="{CF8AE7EE-AC8E-4097-A7DA-54DBEA006784}"/>
    <cellStyle name="Millares 14 2 16 2" xfId="34645" xr:uid="{3E323099-AFCF-41B1-A967-EC1273918E07}"/>
    <cellStyle name="Millares 14 2 17" xfId="23204" xr:uid="{C5F7BB31-9B71-447D-BAFA-445109FA30C9}"/>
    <cellStyle name="Millares 14 2 18" xfId="46087" xr:uid="{9948ADDD-52F0-42ED-83C4-12627AEB9230}"/>
    <cellStyle name="Millares 14 2 19" xfId="270" xr:uid="{84F26CC9-33FD-48FB-BC34-B79AD465D0BB}"/>
    <cellStyle name="Millares 14 2 2" xfId="409" xr:uid="{6BD50D9D-E921-4820-BC27-FE0C0069AAF1}"/>
    <cellStyle name="Millares 14 2 2 10" xfId="8917" xr:uid="{EB6D4B5A-429A-406D-8572-338CCEEC5A7B}"/>
    <cellStyle name="Millares 14 2 2 10 2" xfId="20361" xr:uid="{FEC036B0-F0B0-406D-9394-5D494B26F9CD}"/>
    <cellStyle name="Millares 14 2 2 10 2 2" xfId="43255" xr:uid="{6E0C59E9-045B-47E7-8E45-99CFD45149AA}"/>
    <cellStyle name="Millares 14 2 2 10 3" xfId="31814" xr:uid="{4EF056D5-2C13-4AC8-A81F-A3AA2BE7C781}"/>
    <cellStyle name="Millares 14 2 2 10 4" xfId="54696" xr:uid="{F850EC03-1AB8-4965-A93F-D44B0468772E}"/>
    <cellStyle name="Millares 14 2 2 11" xfId="9179" xr:uid="{C22B63CF-8256-451B-B3BA-56E05D065451}"/>
    <cellStyle name="Millares 14 2 2 11 2" xfId="20623" xr:uid="{F5A801BD-5CD1-4EC9-B2D5-3C56A856BEB3}"/>
    <cellStyle name="Millares 14 2 2 11 2 2" xfId="43517" xr:uid="{13E08890-2691-470E-AB3F-F5480158B560}"/>
    <cellStyle name="Millares 14 2 2 11 3" xfId="32076" xr:uid="{2F4BBED0-78E3-49B7-B01E-EEDC6EE9AC89}"/>
    <cellStyle name="Millares 14 2 2 11 4" xfId="54958" xr:uid="{8107C9FB-529C-4BBC-9702-B0721F0D9E30}"/>
    <cellStyle name="Millares 14 2 2 12" xfId="9446" xr:uid="{9E588945-95CF-43C7-A39A-2FEBB0F59AA0}"/>
    <cellStyle name="Millares 14 2 2 12 2" xfId="20890" xr:uid="{977042DF-5A43-4AB2-954E-BF153D945233}"/>
    <cellStyle name="Millares 14 2 2 12 2 2" xfId="43784" xr:uid="{CF9A0F43-95B3-4F45-840A-BFAEF2390025}"/>
    <cellStyle name="Millares 14 2 2 12 3" xfId="32343" xr:uid="{66F348C9-05DA-4DC0-8BA1-A08FDA3873FF}"/>
    <cellStyle name="Millares 14 2 2 12 4" xfId="55225" xr:uid="{C4C450B6-42BA-4893-9C9C-BBBF9D0D5F4A}"/>
    <cellStyle name="Millares 14 2 2 13" xfId="9718" xr:uid="{0AE14613-C321-481C-AAB1-2E943FE2F31B}"/>
    <cellStyle name="Millares 14 2 2 13 2" xfId="21161" xr:uid="{0C6BE5C1-267B-4E9D-87C5-DC433C42B424}"/>
    <cellStyle name="Millares 14 2 2 13 2 2" xfId="44055" xr:uid="{BABF68B7-08A6-4FFB-814F-55B7EE501894}"/>
    <cellStyle name="Millares 14 2 2 13 3" xfId="32614" xr:uid="{859C4757-8CCE-4363-AA3C-703B202610C7}"/>
    <cellStyle name="Millares 14 2 2 14" xfId="10802" xr:uid="{85B25EF6-ED46-42F9-8066-E8484521A016}"/>
    <cellStyle name="Millares 14 2 2 14 2" xfId="22245" xr:uid="{1C1EBE70-750E-4534-A3FC-75FC51DB66C1}"/>
    <cellStyle name="Millares 14 2 2 14 2 2" xfId="45139" xr:uid="{55D24495-181C-446A-9925-9529A96BB49E}"/>
    <cellStyle name="Millares 14 2 2 14 3" xfId="33698" xr:uid="{DBD4F872-9F55-4C8B-8842-D2FA5D9DBFBB}"/>
    <cellStyle name="Millares 14 2 2 15" xfId="11867" xr:uid="{FD884E9E-AB3B-43C3-A3F7-A76E06AC4F8E}"/>
    <cellStyle name="Millares 14 2 2 15 2" xfId="34761" xr:uid="{D7D59022-DB48-4B41-B5FB-58AA1942C5DB}"/>
    <cellStyle name="Millares 14 2 2 16" xfId="23320" xr:uid="{C4AD8232-825B-411B-B5C1-732888AB4555}"/>
    <cellStyle name="Millares 14 2 2 17" xfId="46203" xr:uid="{8393CEF7-3219-4E3B-823C-558AA46C2366}"/>
    <cellStyle name="Millares 14 2 2 18" xfId="55542" xr:uid="{43DE14B3-6DD6-43E3-A05E-D019ABF2FD0D}"/>
    <cellStyle name="Millares 14 2 2 2" xfId="672" xr:uid="{C30028EC-AF6D-436F-A16E-A9DBDAB9C455}"/>
    <cellStyle name="Millares 14 2 2 2 10" xfId="46466" xr:uid="{7A207A62-D348-4CF8-8FFB-A7F1E06D97CB}"/>
    <cellStyle name="Millares 14 2 2 2 11" xfId="55811" xr:uid="{0887ABCB-3ED3-4B88-AAC3-932C7DD8ABAE}"/>
    <cellStyle name="Millares 14 2 2 2 2" xfId="1200" xr:uid="{1FA1AD08-9C32-4E7C-81CB-C08C39C4B76D}"/>
    <cellStyle name="Millares 14 2 2 2 2 2" xfId="2517" xr:uid="{B02B4F08-DB1C-4F69-9380-983B5A19E058}"/>
    <cellStyle name="Millares 14 2 2 2 2 2 2" xfId="6764" xr:uid="{D46D961B-B22A-4F1A-AF26-885E494FC61B}"/>
    <cellStyle name="Millares 14 2 2 2 2 2 2 2" xfId="18216" xr:uid="{17D37CF3-3ABF-4F47-8067-250FEDE77F68}"/>
    <cellStyle name="Millares 14 2 2 2 2 2 2 2 2" xfId="41110" xr:uid="{4FF0F315-FB6D-43CA-A579-2B355296D2C5}"/>
    <cellStyle name="Millares 14 2 2 2 2 2 2 3" xfId="29669" xr:uid="{42332B9D-24DC-4B79-8F68-F8D175B19630}"/>
    <cellStyle name="Millares 14 2 2 2 2 2 2 4" xfId="52551" xr:uid="{C9BD9AC3-4C59-43A7-81FF-945AE759E165}"/>
    <cellStyle name="Millares 14 2 2 2 2 2 3" xfId="13974" xr:uid="{B46CB469-AE84-474C-BFEE-F57C8D223EC8}"/>
    <cellStyle name="Millares 14 2 2 2 2 2 3 2" xfId="36868" xr:uid="{B12F7769-6122-4B6A-85EE-9EE66B40D516}"/>
    <cellStyle name="Millares 14 2 2 2 2 2 4" xfId="25427" xr:uid="{7AC2CE20-27F4-4B37-AB6C-C05910487103}"/>
    <cellStyle name="Millares 14 2 2 2 2 2 5" xfId="48310" xr:uid="{5C4C5581-32C2-41F3-9907-E0D332E0A7B8}"/>
    <cellStyle name="Millares 14 2 2 2 2 3" xfId="4360" xr:uid="{6AECF8F4-D7C2-482F-88E5-1C6E29B278A4}"/>
    <cellStyle name="Millares 14 2 2 2 2 3 2" xfId="8603" xr:uid="{35D19572-B55A-4BB5-9E2F-26BD565E8682}"/>
    <cellStyle name="Millares 14 2 2 2 2 3 2 2" xfId="20055" xr:uid="{285D92DF-203A-4DBC-AE9E-7B12326598CA}"/>
    <cellStyle name="Millares 14 2 2 2 2 3 2 2 2" xfId="42949" xr:uid="{9512AA35-EC98-4E75-AC74-59D75CA334CE}"/>
    <cellStyle name="Millares 14 2 2 2 2 3 2 3" xfId="31508" xr:uid="{7579EE2A-2840-47CD-9C61-BA549F65BA4B}"/>
    <cellStyle name="Millares 14 2 2 2 2 3 2 4" xfId="54390" xr:uid="{F1ED875F-CFB0-4846-B81B-408B1AA8BA4D}"/>
    <cellStyle name="Millares 14 2 2 2 2 3 3" xfId="15813" xr:uid="{5F873E42-8F42-4B64-8266-BE5BB3EE8056}"/>
    <cellStyle name="Millares 14 2 2 2 2 3 3 2" xfId="38707" xr:uid="{68C3C800-113A-48D2-93FB-B53C7775BC51}"/>
    <cellStyle name="Millares 14 2 2 2 2 3 4" xfId="27266" xr:uid="{BFF6EE7E-0308-458C-93E4-CB863C47BA80}"/>
    <cellStyle name="Millares 14 2 2 2 2 3 5" xfId="50148" xr:uid="{5AD135EF-6918-4A27-8B4F-BBE1540880E5}"/>
    <cellStyle name="Millares 14 2 2 2 2 4" xfId="5447" xr:uid="{F6EBCB6C-F6F4-4F53-BCB1-EFA3E5C70827}"/>
    <cellStyle name="Millares 14 2 2 2 2 4 2" xfId="16899" xr:uid="{3FBCF3F3-82A6-4D4C-B4F7-83117BE7268B}"/>
    <cellStyle name="Millares 14 2 2 2 2 4 2 2" xfId="39793" xr:uid="{BAF4B3EF-219F-4023-9C1E-13C35F877775}"/>
    <cellStyle name="Millares 14 2 2 2 2 4 3" xfId="28352" xr:uid="{1A3034C8-35C8-4C2F-AFCA-14B4506C9A5C}"/>
    <cellStyle name="Millares 14 2 2 2 2 4 4" xfId="51234" xr:uid="{ADDEB100-E0F9-463D-9E1C-54115C7BD12D}"/>
    <cellStyle name="Millares 14 2 2 2 2 5" xfId="10508" xr:uid="{DBF1CD90-2054-4904-8AA7-E333EACAB296}"/>
    <cellStyle name="Millares 14 2 2 2 2 5 2" xfId="21951" xr:uid="{7CDB4EE1-DC22-4D25-8190-9C5676E1A966}"/>
    <cellStyle name="Millares 14 2 2 2 2 5 2 2" xfId="44845" xr:uid="{2A797C29-A25E-4137-91E1-7F10BABA9BE8}"/>
    <cellStyle name="Millares 14 2 2 2 2 5 3" xfId="33404" xr:uid="{156DE024-CD6D-4A96-86EA-A7D8C3FC456B}"/>
    <cellStyle name="Millares 14 2 2 2 2 6" xfId="11592" xr:uid="{D9A16B3F-D6C8-4427-8EF2-08154DD1DFBA}"/>
    <cellStyle name="Millares 14 2 2 2 2 6 2" xfId="23035" xr:uid="{CD812D92-2DC1-4499-B63F-2ACB57E26D98}"/>
    <cellStyle name="Millares 14 2 2 2 2 6 2 2" xfId="45929" xr:uid="{A7B1E5B4-AEE6-4A6D-ABF8-D7EBF9D5538B}"/>
    <cellStyle name="Millares 14 2 2 2 2 6 3" xfId="34488" xr:uid="{05B91D5A-E672-4743-9411-73F9B9D47639}"/>
    <cellStyle name="Millares 14 2 2 2 2 7" xfId="12657" xr:uid="{BCD2C236-D206-45F5-991C-51C8000683C5}"/>
    <cellStyle name="Millares 14 2 2 2 2 7 2" xfId="35551" xr:uid="{5F59CB58-363F-44BE-B3A0-55B9ED92CF02}"/>
    <cellStyle name="Millares 14 2 2 2 2 8" xfId="24110" xr:uid="{4BF8D577-9023-4D42-81D3-C08ABF980415}"/>
    <cellStyle name="Millares 14 2 2 2 2 9" xfId="46993" xr:uid="{07415C03-FBDD-4859-9574-E4744761A431}"/>
    <cellStyle name="Millares 14 2 2 2 3" xfId="1990" xr:uid="{38FD4362-4302-49B2-94C6-FA3D0C6230B7}"/>
    <cellStyle name="Millares 14 2 2 2 3 2" xfId="6237" xr:uid="{23730697-36FE-4AA9-B7D1-75E5168E20EE}"/>
    <cellStyle name="Millares 14 2 2 2 3 2 2" xfId="17689" xr:uid="{45CCE1B3-D4B2-4C80-9E65-ABDF1660AA2E}"/>
    <cellStyle name="Millares 14 2 2 2 3 2 2 2" xfId="40583" xr:uid="{5C690A0A-41A3-4635-B79A-1E0461A268DB}"/>
    <cellStyle name="Millares 14 2 2 2 3 2 3" xfId="29142" xr:uid="{CB778254-5E27-4109-BBC8-82AF7DC999C4}"/>
    <cellStyle name="Millares 14 2 2 2 3 2 4" xfId="52024" xr:uid="{5B22178F-0CAF-40E3-9EDF-45DD5DE263C9}"/>
    <cellStyle name="Millares 14 2 2 2 3 3" xfId="13447" xr:uid="{BEB93718-5F1E-41D5-BC2C-E99C6C51899A}"/>
    <cellStyle name="Millares 14 2 2 2 3 3 2" xfId="36341" xr:uid="{A5F40E6F-22F5-434D-B9A8-408D01D95CA2}"/>
    <cellStyle name="Millares 14 2 2 2 3 4" xfId="24900" xr:uid="{17ABF4B0-9449-41B0-8394-1977F18D4E9B}"/>
    <cellStyle name="Millares 14 2 2 2 3 5" xfId="47783" xr:uid="{ABF776D2-E881-4910-9CC6-B68E839E0FA3}"/>
    <cellStyle name="Millares 14 2 2 2 4" xfId="3833" xr:uid="{C20D526F-5A17-40E4-9546-DEBA999D10B2}"/>
    <cellStyle name="Millares 14 2 2 2 4 2" xfId="8076" xr:uid="{76E59FBB-8C14-4D00-8F1D-04D0312AD313}"/>
    <cellStyle name="Millares 14 2 2 2 4 2 2" xfId="19528" xr:uid="{10D4A1C2-DEB8-4BFF-ACBE-DD546A10E3D3}"/>
    <cellStyle name="Millares 14 2 2 2 4 2 2 2" xfId="42422" xr:uid="{6E5147E4-7944-4CC5-BBCF-A925CF978A6C}"/>
    <cellStyle name="Millares 14 2 2 2 4 2 3" xfId="30981" xr:uid="{A3667BD6-272B-43FF-B1D0-DD778CD4D44A}"/>
    <cellStyle name="Millares 14 2 2 2 4 2 4" xfId="53863" xr:uid="{895E0BD0-9A8B-4A85-9DE7-4A81FDFFBE9C}"/>
    <cellStyle name="Millares 14 2 2 2 4 3" xfId="15286" xr:uid="{24270D38-379D-4210-82BA-87A90FA390C1}"/>
    <cellStyle name="Millares 14 2 2 2 4 3 2" xfId="38180" xr:uid="{354B7C0B-EB4D-41E3-A48B-6617951B7A59}"/>
    <cellStyle name="Millares 14 2 2 2 4 4" xfId="26739" xr:uid="{F4CD7A1C-9EBA-4C12-A42A-7E3179C0F1CD}"/>
    <cellStyle name="Millares 14 2 2 2 4 5" xfId="49621" xr:uid="{E93BCA16-8CA9-45D6-9457-BCDE9015BBBE}"/>
    <cellStyle name="Millares 14 2 2 2 5" xfId="4920" xr:uid="{FDD7621C-0146-46BB-BAE4-16D94191879A}"/>
    <cellStyle name="Millares 14 2 2 2 5 2" xfId="16372" xr:uid="{0888A2D9-FA05-4C47-85D4-335CB54A07F6}"/>
    <cellStyle name="Millares 14 2 2 2 5 2 2" xfId="39266" xr:uid="{7950433F-12CC-446D-BDBC-AA1CCD9586F4}"/>
    <cellStyle name="Millares 14 2 2 2 5 3" xfId="27825" xr:uid="{D88ADB54-2346-4584-BBE3-029943468E4E}"/>
    <cellStyle name="Millares 14 2 2 2 5 4" xfId="50707" xr:uid="{A6431215-10F2-427F-B902-DEB2518BCE7E}"/>
    <cellStyle name="Millares 14 2 2 2 6" xfId="9981" xr:uid="{4DB74AE4-F14F-4831-8364-F63BDE71C3B8}"/>
    <cellStyle name="Millares 14 2 2 2 6 2" xfId="21424" xr:uid="{BDCC529D-218A-429C-A9A5-FBA070EB86FB}"/>
    <cellStyle name="Millares 14 2 2 2 6 2 2" xfId="44318" xr:uid="{37042B5E-FA96-4C5C-B8CE-3FA7CC9A52AB}"/>
    <cellStyle name="Millares 14 2 2 2 6 3" xfId="32877" xr:uid="{F49A3FA5-1BA9-4135-A910-31A6AEEA9158}"/>
    <cellStyle name="Millares 14 2 2 2 7" xfId="11065" xr:uid="{16755271-D583-4223-A18B-5C201008B285}"/>
    <cellStyle name="Millares 14 2 2 2 7 2" xfId="22508" xr:uid="{92BC3734-22FC-4BBC-BF1B-6F8B2505D502}"/>
    <cellStyle name="Millares 14 2 2 2 7 2 2" xfId="45402" xr:uid="{5A101547-0B71-4A0D-96AB-C3125647D296}"/>
    <cellStyle name="Millares 14 2 2 2 7 3" xfId="33961" xr:uid="{4B499EC7-2821-4626-B0CA-456FE0965B23}"/>
    <cellStyle name="Millares 14 2 2 2 8" xfId="12130" xr:uid="{BEA2D3E5-B8E8-4B8B-A660-2A01694F5D6D}"/>
    <cellStyle name="Millares 14 2 2 2 8 2" xfId="35024" xr:uid="{794C18E0-398D-479F-9ACD-C2EDFEEE198B}"/>
    <cellStyle name="Millares 14 2 2 2 9" xfId="23583" xr:uid="{688B8528-B405-4E91-A815-2EF7225EB6AE}"/>
    <cellStyle name="Millares 14 2 2 3" xfId="937" xr:uid="{839D78C4-5833-438B-9FDE-17EF3B3F432D}"/>
    <cellStyle name="Millares 14 2 2 3 2" xfId="2254" xr:uid="{9EBA7414-AB3D-4AB8-A7B8-CC93F4FE3316}"/>
    <cellStyle name="Millares 14 2 2 3 2 2" xfId="6501" xr:uid="{B14906FF-B327-43E4-B7A0-E929AEFD6720}"/>
    <cellStyle name="Millares 14 2 2 3 2 2 2" xfId="17953" xr:uid="{D7BCEC1F-B467-495A-B4C0-ED8462FC2AD9}"/>
    <cellStyle name="Millares 14 2 2 3 2 2 2 2" xfId="40847" xr:uid="{628C5B8D-E7F9-46F4-BE6A-3892AD9A6263}"/>
    <cellStyle name="Millares 14 2 2 3 2 2 3" xfId="29406" xr:uid="{B5C8B948-3545-4DE3-A168-70D26E212851}"/>
    <cellStyle name="Millares 14 2 2 3 2 2 4" xfId="52288" xr:uid="{74B9EA66-8C83-4173-A63B-23590EA16FDC}"/>
    <cellStyle name="Millares 14 2 2 3 2 3" xfId="13711" xr:uid="{F32C49CE-32A9-4CE0-86DE-121211A687F0}"/>
    <cellStyle name="Millares 14 2 2 3 2 3 2" xfId="36605" xr:uid="{2BE8368C-B835-411C-A578-BC7B54C6C8C3}"/>
    <cellStyle name="Millares 14 2 2 3 2 4" xfId="25164" xr:uid="{570012F5-A180-4B5A-835A-31CCE9676D0D}"/>
    <cellStyle name="Millares 14 2 2 3 2 5" xfId="48047" xr:uid="{C516564C-5CD8-45E8-9CE1-69E21B0DA0A0}"/>
    <cellStyle name="Millares 14 2 2 3 3" xfId="4097" xr:uid="{99908D7F-D69B-49AE-A50D-81CAB9E40B3F}"/>
    <cellStyle name="Millares 14 2 2 3 3 2" xfId="8340" xr:uid="{5D97998D-694C-4B09-B954-23E649369A08}"/>
    <cellStyle name="Millares 14 2 2 3 3 2 2" xfId="19792" xr:uid="{8173AF2B-B0AF-4A50-8BC7-CDB579888615}"/>
    <cellStyle name="Millares 14 2 2 3 3 2 2 2" xfId="42686" xr:uid="{A2B7F937-BE94-4C79-9512-865BB266AC30}"/>
    <cellStyle name="Millares 14 2 2 3 3 2 3" xfId="31245" xr:uid="{3F09CFDB-5D63-4171-A1AD-F6AF620C0413}"/>
    <cellStyle name="Millares 14 2 2 3 3 2 4" xfId="54127" xr:uid="{5015E0DC-2DB4-4802-B482-0549F3472E95}"/>
    <cellStyle name="Millares 14 2 2 3 3 3" xfId="15550" xr:uid="{3BB4E0B3-59F3-4A5B-82DF-8F568259AD92}"/>
    <cellStyle name="Millares 14 2 2 3 3 3 2" xfId="38444" xr:uid="{EED5BDF1-49E4-4E73-8AB3-29E2E5284BF2}"/>
    <cellStyle name="Millares 14 2 2 3 3 4" xfId="27003" xr:uid="{2B863EA0-6D4F-489E-A4A6-AF519A2AE11C}"/>
    <cellStyle name="Millares 14 2 2 3 3 5" xfId="49885" xr:uid="{2AF98B1E-56CE-41B1-9B0C-2621ECF01EB2}"/>
    <cellStyle name="Millares 14 2 2 3 4" xfId="5184" xr:uid="{2F083191-0BE8-4F26-BA1C-5F2A472A7A6F}"/>
    <cellStyle name="Millares 14 2 2 3 4 2" xfId="16636" xr:uid="{00B6FA4D-AFB3-4CCA-8F40-A7A06A43E589}"/>
    <cellStyle name="Millares 14 2 2 3 4 2 2" xfId="39530" xr:uid="{1A6C1270-600F-45B8-A2BE-66E927E2086D}"/>
    <cellStyle name="Millares 14 2 2 3 4 3" xfId="28089" xr:uid="{1EC74683-6050-401A-86DC-66F5B8BDD764}"/>
    <cellStyle name="Millares 14 2 2 3 4 4" xfId="50971" xr:uid="{711505F2-4995-4A73-B0A3-0040BF7013F1}"/>
    <cellStyle name="Millares 14 2 2 3 5" xfId="10245" xr:uid="{334F502A-B727-4A44-8243-23719E8387DF}"/>
    <cellStyle name="Millares 14 2 2 3 5 2" xfId="21688" xr:uid="{6757543B-B99F-41B6-ADBA-F11A80C96B51}"/>
    <cellStyle name="Millares 14 2 2 3 5 2 2" xfId="44582" xr:uid="{AC1B8AB6-3D7E-431A-AAC7-234E095BF4C6}"/>
    <cellStyle name="Millares 14 2 2 3 5 3" xfId="33141" xr:uid="{AA5241DC-C770-469A-A404-524A2F953BF2}"/>
    <cellStyle name="Millares 14 2 2 3 6" xfId="11329" xr:uid="{F8EC2BBB-AEF2-418E-924F-4CD9EC1956B9}"/>
    <cellStyle name="Millares 14 2 2 3 6 2" xfId="22772" xr:uid="{EE39C3C3-C962-4558-AB58-EBA92439F65C}"/>
    <cellStyle name="Millares 14 2 2 3 6 2 2" xfId="45666" xr:uid="{E0079CF2-BAF2-4C24-A276-C64A141A0D42}"/>
    <cellStyle name="Millares 14 2 2 3 6 3" xfId="34225" xr:uid="{AAB3480F-1C98-4FCB-84B3-C42B4974D275}"/>
    <cellStyle name="Millares 14 2 2 3 7" xfId="12394" xr:uid="{F24C5632-903E-467E-BF36-2E81966F5B4B}"/>
    <cellStyle name="Millares 14 2 2 3 7 2" xfId="35288" xr:uid="{2DADF925-819B-4F94-9F42-87102E16734C}"/>
    <cellStyle name="Millares 14 2 2 3 8" xfId="23847" xr:uid="{D7B8B8E0-CB43-4092-AEB1-6A505E00BE74}"/>
    <cellStyle name="Millares 14 2 2 3 9" xfId="46730" xr:uid="{4340541F-6454-4E8C-9594-9981C39B875C}"/>
    <cellStyle name="Millares 14 2 2 4" xfId="1465" xr:uid="{165C8389-0B15-49CC-B61E-F84045F8F4C1}"/>
    <cellStyle name="Millares 14 2 2 4 2" xfId="2782" xr:uid="{C912F1FD-8E8A-434A-8198-E4A24F691D3C}"/>
    <cellStyle name="Millares 14 2 2 4 2 2" xfId="7029" xr:uid="{4F0859C7-F021-4D3F-8BA3-E16DA3D36146}"/>
    <cellStyle name="Millares 14 2 2 4 2 2 2" xfId="18481" xr:uid="{DA7EE206-F377-46C5-A68D-FC2C7FA299B7}"/>
    <cellStyle name="Millares 14 2 2 4 2 2 2 2" xfId="41375" xr:uid="{40D30D95-49F6-4579-8230-D9007651541F}"/>
    <cellStyle name="Millares 14 2 2 4 2 2 3" xfId="29934" xr:uid="{990ED7C7-3264-4732-90F2-C565407FD051}"/>
    <cellStyle name="Millares 14 2 2 4 2 2 4" xfId="52816" xr:uid="{1F7B5F12-A51B-4FE4-B491-92FD946A9890}"/>
    <cellStyle name="Millares 14 2 2 4 2 3" xfId="14239" xr:uid="{89C4BF59-B027-4C37-ADA5-5B4F62CFB191}"/>
    <cellStyle name="Millares 14 2 2 4 2 3 2" xfId="37133" xr:uid="{39BB368C-E69C-4077-B336-086D138B90DB}"/>
    <cellStyle name="Millares 14 2 2 4 2 4" xfId="25692" xr:uid="{8CD04FF4-DDE4-4FA4-B84D-295DF56A6368}"/>
    <cellStyle name="Millares 14 2 2 4 2 5" xfId="48575" xr:uid="{F4DED601-8581-4C01-A1D7-7CF088CB15A4}"/>
    <cellStyle name="Millares 14 2 2 4 3" xfId="5712" xr:uid="{5CFDD096-0843-4B6A-97C2-1A21446F841C}"/>
    <cellStyle name="Millares 14 2 2 4 3 2" xfId="17164" xr:uid="{332B9A43-2698-4AC4-99DC-E115D22E98F4}"/>
    <cellStyle name="Millares 14 2 2 4 3 2 2" xfId="40058" xr:uid="{3A7A7B00-0AAF-4B00-9FAA-DE80FF35ECAA}"/>
    <cellStyle name="Millares 14 2 2 4 3 3" xfId="28617" xr:uid="{21389E91-7B92-40C9-8FD5-34166682BB74}"/>
    <cellStyle name="Millares 14 2 2 4 3 4" xfId="51499" xr:uid="{D2B8517E-46D9-4322-B8E8-604A27C54F16}"/>
    <cellStyle name="Millares 14 2 2 4 4" xfId="12922" xr:uid="{DBE0068B-FB4D-4777-9D71-8A3D2037DD4A}"/>
    <cellStyle name="Millares 14 2 2 4 4 2" xfId="35816" xr:uid="{54F6499D-11BF-4354-B42C-F2C97861C604}"/>
    <cellStyle name="Millares 14 2 2 4 5" xfId="24375" xr:uid="{CE01CCD7-FB13-4EE0-B065-9C53235F7F39}"/>
    <cellStyle name="Millares 14 2 2 4 6" xfId="47258" xr:uid="{583DAE53-D802-48BB-960E-D569582D2768}"/>
    <cellStyle name="Millares 14 2 2 5" xfId="1727" xr:uid="{94E49BF6-BD75-46CB-B9BD-CEBD45B0539B}"/>
    <cellStyle name="Millares 14 2 2 5 2" xfId="5974" xr:uid="{49099E03-74ED-4C96-ADB5-E942BBA657C3}"/>
    <cellStyle name="Millares 14 2 2 5 2 2" xfId="17426" xr:uid="{B53F04AF-C9EA-4C94-9723-1D07C967CDB8}"/>
    <cellStyle name="Millares 14 2 2 5 2 2 2" xfId="40320" xr:uid="{007BBF25-5EDF-439F-AD85-21DD958BC0AC}"/>
    <cellStyle name="Millares 14 2 2 5 2 3" xfId="28879" xr:uid="{9256E028-ABE3-4E3A-B8B7-FF36E4F07CEC}"/>
    <cellStyle name="Millares 14 2 2 5 2 4" xfId="51761" xr:uid="{38C69C94-3CB8-45B3-8893-FD2D9403E1EE}"/>
    <cellStyle name="Millares 14 2 2 5 3" xfId="13184" xr:uid="{678DAAB0-26FC-4E8E-A3F3-85D7CE29E8B2}"/>
    <cellStyle name="Millares 14 2 2 5 3 2" xfId="36078" xr:uid="{13EBC2C6-489A-4209-B710-F1AB00B0C39F}"/>
    <cellStyle name="Millares 14 2 2 5 4" xfId="24637" xr:uid="{17F3A412-27E9-45F0-9760-6030A5C153C1}"/>
    <cellStyle name="Millares 14 2 2 5 5" xfId="47520" xr:uid="{18D041F1-FB69-4B49-B5B8-288D28FA2466}"/>
    <cellStyle name="Millares 14 2 2 6" xfId="3050" xr:uid="{0D7D0652-FFDC-4100-BCC9-DA9EAA308DAA}"/>
    <cellStyle name="Millares 14 2 2 6 2" xfId="7292" xr:uid="{6039EEFA-43BD-48BB-B7AE-952F4E73F0F5}"/>
    <cellStyle name="Millares 14 2 2 6 2 2" xfId="18744" xr:uid="{7EBFBD8C-F851-4FC5-9100-D159F20A1D46}"/>
    <cellStyle name="Millares 14 2 2 6 2 2 2" xfId="41638" xr:uid="{1141011F-6D69-40F0-9331-CF8DF03940FD}"/>
    <cellStyle name="Millares 14 2 2 6 2 3" xfId="30197" xr:uid="{A37A8A7F-EA8A-47BD-B5DB-9797BFE0D5C9}"/>
    <cellStyle name="Millares 14 2 2 6 2 4" xfId="53079" xr:uid="{66C94A65-881D-4865-ADFE-DB23F447752D}"/>
    <cellStyle name="Millares 14 2 2 6 3" xfId="14502" xr:uid="{2D7AD9BA-54C7-48B6-A89A-573BEF9ECDBC}"/>
    <cellStyle name="Millares 14 2 2 6 3 2" xfId="37396" xr:uid="{BEF010A7-045F-47A0-AA76-77749FD29BD4}"/>
    <cellStyle name="Millares 14 2 2 6 4" xfId="25955" xr:uid="{FA0CED5B-6648-46F5-B484-2D1CB0C4BEA8}"/>
    <cellStyle name="Millares 14 2 2 6 5" xfId="48837" xr:uid="{683FFBA6-DB9D-4466-B16D-414A1322CBD5}"/>
    <cellStyle name="Millares 14 2 2 7" xfId="3310" xr:uid="{E6043464-DBBF-403C-A3A9-9959C48CD573}"/>
    <cellStyle name="Millares 14 2 2 7 2" xfId="7552" xr:uid="{C1C13FB0-C223-4A48-B219-FF758957896E}"/>
    <cellStyle name="Millares 14 2 2 7 2 2" xfId="19004" xr:uid="{2BC4E17D-59A7-4088-BD3E-583D367EA302}"/>
    <cellStyle name="Millares 14 2 2 7 2 2 2" xfId="41898" xr:uid="{110A2DE1-21D3-4B14-9DBE-4934EE5D3B2E}"/>
    <cellStyle name="Millares 14 2 2 7 2 3" xfId="30457" xr:uid="{CF7CD8A3-B18A-4A42-B109-2D558E60C0CF}"/>
    <cellStyle name="Millares 14 2 2 7 2 4" xfId="53339" xr:uid="{93C2E231-4A49-4E26-90F7-3BEF071B9ECA}"/>
    <cellStyle name="Millares 14 2 2 7 3" xfId="14762" xr:uid="{D17B15D3-1775-4586-9492-8DFD9F1578C1}"/>
    <cellStyle name="Millares 14 2 2 7 3 2" xfId="37656" xr:uid="{E535726A-9EEE-442A-910A-7D7F84EAC1E9}"/>
    <cellStyle name="Millares 14 2 2 7 4" xfId="26215" xr:uid="{5A644CEB-D9C7-4BF6-8A8E-263EA76E4C86}"/>
    <cellStyle name="Millares 14 2 2 7 5" xfId="49097" xr:uid="{F026B773-789D-4937-9B2E-9E7E263F6104}"/>
    <cellStyle name="Millares 14 2 2 8" xfId="3570" xr:uid="{EE87AE19-51A9-424C-9B93-6B59E7AD2568}"/>
    <cellStyle name="Millares 14 2 2 8 2" xfId="7813" xr:uid="{1C982560-A614-430B-BA67-E970E3C585C9}"/>
    <cellStyle name="Millares 14 2 2 8 2 2" xfId="19265" xr:uid="{B1A6FD71-FD1E-4B5B-9185-B6ACC267905E}"/>
    <cellStyle name="Millares 14 2 2 8 2 2 2" xfId="42159" xr:uid="{CBFD7A0A-FD97-48F0-BEA9-2370A138AB84}"/>
    <cellStyle name="Millares 14 2 2 8 2 3" xfId="30718" xr:uid="{1ADDACCB-E1B9-4D46-BA91-FB96222F4379}"/>
    <cellStyle name="Millares 14 2 2 8 2 4" xfId="53600" xr:uid="{FE0A9D36-C80F-4DEE-9305-F36D3AFE500E}"/>
    <cellStyle name="Millares 14 2 2 8 3" xfId="15023" xr:uid="{37C63C9A-F953-4471-8B50-00C51FE113B9}"/>
    <cellStyle name="Millares 14 2 2 8 3 2" xfId="37917" xr:uid="{CA6848CF-4D0F-41E8-AFF2-2264E97083AB}"/>
    <cellStyle name="Millares 14 2 2 8 4" xfId="26476" xr:uid="{4766BA0B-6A6F-431C-97F6-D9D7AD18410E}"/>
    <cellStyle name="Millares 14 2 2 8 5" xfId="49358" xr:uid="{5B5736F6-D261-4CE6-9542-DD4899EC431E}"/>
    <cellStyle name="Millares 14 2 2 9" xfId="4638" xr:uid="{55D49572-6F6C-4163-9C27-40C640889E85}"/>
    <cellStyle name="Millares 14 2 2 9 2" xfId="16090" xr:uid="{483A8CC3-5325-48FC-8364-724C68682064}"/>
    <cellStyle name="Millares 14 2 2 9 2 2" xfId="38984" xr:uid="{AFE870BD-F6DA-475D-B7DA-3E106F5AC39F}"/>
    <cellStyle name="Millares 14 2 2 9 3" xfId="27543" xr:uid="{9C292B68-1709-4DBB-8D64-B32CCFDF9A5B}"/>
    <cellStyle name="Millares 14 2 2 9 4" xfId="50425" xr:uid="{860D3BA7-DDE5-4B30-83F1-1A16CDB36761}"/>
    <cellStyle name="Millares 14 2 20" xfId="55423" xr:uid="{4C2CDD15-2065-4ECE-8F49-0A8D76721D00}"/>
    <cellStyle name="Millares 14 2 3" xfId="556" xr:uid="{2786E1AC-4D47-40BD-8A1F-A144A466A018}"/>
    <cellStyle name="Millares 14 2 3 10" xfId="46350" xr:uid="{96B77297-B089-4F37-BFC1-A68A70B59C9D}"/>
    <cellStyle name="Millares 14 2 3 11" xfId="55694" xr:uid="{85B4053F-19C3-428D-8F64-7B75A32AFC57}"/>
    <cellStyle name="Millares 14 2 3 2" xfId="1084" xr:uid="{97F6355F-F425-4397-8C15-D304E6585DB5}"/>
    <cellStyle name="Millares 14 2 3 2 2" xfId="2401" xr:uid="{F9AE1BC3-08AB-4889-A4C1-2F722B6EBC9A}"/>
    <cellStyle name="Millares 14 2 3 2 2 2" xfId="6648" xr:uid="{30B502B2-8137-47D6-ACF5-1348BB85779E}"/>
    <cellStyle name="Millares 14 2 3 2 2 2 2" xfId="18100" xr:uid="{25A33B92-6D95-4355-B0EC-8DAE08FB6F23}"/>
    <cellStyle name="Millares 14 2 3 2 2 2 2 2" xfId="40994" xr:uid="{D5957B5B-18E8-4EAE-8271-DD8C19076DB0}"/>
    <cellStyle name="Millares 14 2 3 2 2 2 3" xfId="29553" xr:uid="{F4D87B40-E20A-4DC5-A196-9084ACED5C44}"/>
    <cellStyle name="Millares 14 2 3 2 2 2 4" xfId="52435" xr:uid="{4B35E128-F303-4B53-A412-FDFA640CC1DC}"/>
    <cellStyle name="Millares 14 2 3 2 2 3" xfId="13858" xr:uid="{EA26EA7A-2A15-49F9-9CCA-52F27B5D4BEB}"/>
    <cellStyle name="Millares 14 2 3 2 2 3 2" xfId="36752" xr:uid="{D93C82AB-9429-4BE5-9509-544151E2F760}"/>
    <cellStyle name="Millares 14 2 3 2 2 4" xfId="25311" xr:uid="{6B027061-F140-4AD5-88F7-4327FD6E3EB9}"/>
    <cellStyle name="Millares 14 2 3 2 2 5" xfId="48194" xr:uid="{87388D9F-1C35-402F-8027-E834E4EE226E}"/>
    <cellStyle name="Millares 14 2 3 2 3" xfId="4244" xr:uid="{634B5608-61E0-4671-9CED-6B6960A3DF2D}"/>
    <cellStyle name="Millares 14 2 3 2 3 2" xfId="8487" xr:uid="{3E8710E9-6478-4509-AE37-21FA4CB17E20}"/>
    <cellStyle name="Millares 14 2 3 2 3 2 2" xfId="19939" xr:uid="{D731E411-705B-4682-9E8F-DF1BDD51042D}"/>
    <cellStyle name="Millares 14 2 3 2 3 2 2 2" xfId="42833" xr:uid="{9F3E5F46-4E60-4AC5-937F-010697229620}"/>
    <cellStyle name="Millares 14 2 3 2 3 2 3" xfId="31392" xr:uid="{0242599F-6A40-4698-B495-A765B7C5E09B}"/>
    <cellStyle name="Millares 14 2 3 2 3 2 4" xfId="54274" xr:uid="{25DBD9D5-DA0F-4CBB-8FFD-C0C0B5F07569}"/>
    <cellStyle name="Millares 14 2 3 2 3 3" xfId="15697" xr:uid="{ED77CDC0-61CB-4878-BD89-CA371EF5B080}"/>
    <cellStyle name="Millares 14 2 3 2 3 3 2" xfId="38591" xr:uid="{AA5E8E93-3AB2-4506-9B27-A0B40124C34A}"/>
    <cellStyle name="Millares 14 2 3 2 3 4" xfId="27150" xr:uid="{F87BD60E-FFF8-4BDA-8431-177FE477956E}"/>
    <cellStyle name="Millares 14 2 3 2 3 5" xfId="50032" xr:uid="{B68CBFCF-9574-4AB7-A416-47F3CD6BC993}"/>
    <cellStyle name="Millares 14 2 3 2 4" xfId="5331" xr:uid="{48A3A97A-55EB-417B-829B-35E2E7A0A225}"/>
    <cellStyle name="Millares 14 2 3 2 4 2" xfId="16783" xr:uid="{B99E28EE-E758-4FCF-A49C-8DE3B26DB44C}"/>
    <cellStyle name="Millares 14 2 3 2 4 2 2" xfId="39677" xr:uid="{409DD1A7-A057-428F-87BD-E087324E6270}"/>
    <cellStyle name="Millares 14 2 3 2 4 3" xfId="28236" xr:uid="{3D27A3F1-4DA4-4BDC-9F3B-2330249B8385}"/>
    <cellStyle name="Millares 14 2 3 2 4 4" xfId="51118" xr:uid="{FAC66D50-0AD8-438D-89D8-7389764243BB}"/>
    <cellStyle name="Millares 14 2 3 2 5" xfId="10392" xr:uid="{783D85CB-95E8-40C6-B275-FD0EAFC8E8B9}"/>
    <cellStyle name="Millares 14 2 3 2 5 2" xfId="21835" xr:uid="{C84ECFDE-B9BE-460F-B2AB-24F7464AD9E7}"/>
    <cellStyle name="Millares 14 2 3 2 5 2 2" xfId="44729" xr:uid="{FBCCEBBD-490D-4EBB-9ABA-C19C43D80927}"/>
    <cellStyle name="Millares 14 2 3 2 5 3" xfId="33288" xr:uid="{4E44C4DB-200D-4691-AF05-E19C0CAE57D9}"/>
    <cellStyle name="Millares 14 2 3 2 6" xfId="11476" xr:uid="{4D8E2E39-EF38-4C02-AC7D-10D5CE07729D}"/>
    <cellStyle name="Millares 14 2 3 2 6 2" xfId="22919" xr:uid="{0775D61B-BA16-4F96-BE87-9931BBA359B7}"/>
    <cellStyle name="Millares 14 2 3 2 6 2 2" xfId="45813" xr:uid="{B8CC7200-CFA2-42A0-B92F-CAE8591DE1DF}"/>
    <cellStyle name="Millares 14 2 3 2 6 3" xfId="34372" xr:uid="{B494AAC3-8F9F-4071-B4C1-641BB8E42885}"/>
    <cellStyle name="Millares 14 2 3 2 7" xfId="12541" xr:uid="{967EB332-6934-4FDB-A761-0A6062046362}"/>
    <cellStyle name="Millares 14 2 3 2 7 2" xfId="35435" xr:uid="{5F1966DF-6503-4B6B-9FB3-66E5D1B086A8}"/>
    <cellStyle name="Millares 14 2 3 2 8" xfId="23994" xr:uid="{7DF54253-2FDC-407A-953E-D56CEA317D6A}"/>
    <cellStyle name="Millares 14 2 3 2 9" xfId="46877" xr:uid="{0A50D390-C2E1-4114-91F4-3180C2094577}"/>
    <cellStyle name="Millares 14 2 3 3" xfId="1874" xr:uid="{892BA0F9-F1B4-42D6-90EE-A9B262151DC9}"/>
    <cellStyle name="Millares 14 2 3 3 2" xfId="6121" xr:uid="{59C4DB6E-9960-4EB0-B75F-1EA3D688BABF}"/>
    <cellStyle name="Millares 14 2 3 3 2 2" xfId="17573" xr:uid="{E0D3DB67-7F8D-4608-88C8-2867F7A0D238}"/>
    <cellStyle name="Millares 14 2 3 3 2 2 2" xfId="40467" xr:uid="{657A3619-38EF-4CC8-9337-C7CC9615733B}"/>
    <cellStyle name="Millares 14 2 3 3 2 3" xfId="29026" xr:uid="{45619565-6DF8-46E9-BE07-6BC16D392044}"/>
    <cellStyle name="Millares 14 2 3 3 2 4" xfId="51908" xr:uid="{A596DAC0-3F74-4F19-9A84-FFDA1F06BDB8}"/>
    <cellStyle name="Millares 14 2 3 3 3" xfId="13331" xr:uid="{784E198B-6828-465C-8045-E5D2EDF05E26}"/>
    <cellStyle name="Millares 14 2 3 3 3 2" xfId="36225" xr:uid="{C246009C-FF82-4635-A79E-6EFCB53E4C9A}"/>
    <cellStyle name="Millares 14 2 3 3 4" xfId="24784" xr:uid="{63CD230E-DA22-4F0B-B1E6-ED756122663B}"/>
    <cellStyle name="Millares 14 2 3 3 5" xfId="47667" xr:uid="{782A80E7-9CD9-405B-BBA9-7B1345A35DEA}"/>
    <cellStyle name="Millares 14 2 3 4" xfId="3717" xr:uid="{B449F807-D205-4B4A-8F0D-FC8E45D5C886}"/>
    <cellStyle name="Millares 14 2 3 4 2" xfId="7960" xr:uid="{6ADAF955-ED42-4122-9AEF-49F998E95269}"/>
    <cellStyle name="Millares 14 2 3 4 2 2" xfId="19412" xr:uid="{751767E7-F1A5-4E50-8680-BF95E5D5F3B0}"/>
    <cellStyle name="Millares 14 2 3 4 2 2 2" xfId="42306" xr:uid="{618B7FEE-63DE-4471-BE67-4E97B16080DA}"/>
    <cellStyle name="Millares 14 2 3 4 2 3" xfId="30865" xr:uid="{8090140D-3B8D-4631-8AAB-0EC192BD8A10}"/>
    <cellStyle name="Millares 14 2 3 4 2 4" xfId="53747" xr:uid="{4A326AF8-00D7-449A-B19F-110A47090694}"/>
    <cellStyle name="Millares 14 2 3 4 3" xfId="15170" xr:uid="{95C696C6-D4E7-4785-BE24-A5C7D4A12F73}"/>
    <cellStyle name="Millares 14 2 3 4 3 2" xfId="38064" xr:uid="{31ACD768-B69C-4B2B-A09A-BAAFCB06AE34}"/>
    <cellStyle name="Millares 14 2 3 4 4" xfId="26623" xr:uid="{ED1993B4-D61D-43A1-946F-0011673BC617}"/>
    <cellStyle name="Millares 14 2 3 4 5" xfId="49505" xr:uid="{93239311-0EB6-4D6F-B484-B09DA778ECBA}"/>
    <cellStyle name="Millares 14 2 3 5" xfId="4804" xr:uid="{B5A6119B-94C1-4ACF-A3D8-A2FE7ED7FC93}"/>
    <cellStyle name="Millares 14 2 3 5 2" xfId="16256" xr:uid="{C5F15BBC-F5FE-4397-93AC-D5895248D8F3}"/>
    <cellStyle name="Millares 14 2 3 5 2 2" xfId="39150" xr:uid="{2052DA76-A19F-45E2-A7CB-7D28AF00BDDA}"/>
    <cellStyle name="Millares 14 2 3 5 3" xfId="27709" xr:uid="{08B402E6-C4AE-420F-A10D-3BAA48C37DA5}"/>
    <cellStyle name="Millares 14 2 3 5 4" xfId="50591" xr:uid="{FDE26EEC-B6AF-4BF0-B798-29AB6F365A89}"/>
    <cellStyle name="Millares 14 2 3 6" xfId="9865" xr:uid="{7933DCFC-31C9-4366-9379-3057A0F56DE7}"/>
    <cellStyle name="Millares 14 2 3 6 2" xfId="21308" xr:uid="{E64B44C7-3F74-4639-B5BB-9AA81A62967C}"/>
    <cellStyle name="Millares 14 2 3 6 2 2" xfId="44202" xr:uid="{DDC4D3F3-1D78-4DA8-B3C4-F051DFAECF16}"/>
    <cellStyle name="Millares 14 2 3 6 3" xfId="32761" xr:uid="{9AC39643-22DD-476C-A8C5-D85DD4F021C2}"/>
    <cellStyle name="Millares 14 2 3 7" xfId="10949" xr:uid="{1529C673-9F12-4F74-B472-CC463753D796}"/>
    <cellStyle name="Millares 14 2 3 7 2" xfId="22392" xr:uid="{1D4CD539-4216-425F-8C5A-7608CFA5EC73}"/>
    <cellStyle name="Millares 14 2 3 7 2 2" xfId="45286" xr:uid="{55236B73-2673-442F-B271-78B45C80E074}"/>
    <cellStyle name="Millares 14 2 3 7 3" xfId="33845" xr:uid="{3C2C7415-DADF-45FD-BB48-F83D06C4457F}"/>
    <cellStyle name="Millares 14 2 3 8" xfId="12014" xr:uid="{3C2AA9F5-F5E6-4C6C-8FE2-273324022631}"/>
    <cellStyle name="Millares 14 2 3 8 2" xfId="34908" xr:uid="{EE53F56A-DB13-4C44-9497-C6AEE9B13125}"/>
    <cellStyle name="Millares 14 2 3 9" xfId="23467" xr:uid="{B592A7C1-047B-4239-9D48-5323F89E306F}"/>
    <cellStyle name="Millares 14 2 4" xfId="820" xr:uid="{65E7EFE3-B2FA-45DF-B636-B3F7D675CE6E}"/>
    <cellStyle name="Millares 14 2 4 2" xfId="2137" xr:uid="{0A9469C1-B01B-4FAE-96EE-94AB997498FB}"/>
    <cellStyle name="Millares 14 2 4 2 2" xfId="6384" xr:uid="{B299DCA0-48BD-44D6-B436-ACCEBD3EA6DE}"/>
    <cellStyle name="Millares 14 2 4 2 2 2" xfId="17836" xr:uid="{DF000F0C-0D7C-4E71-BFD0-EB4289A14A60}"/>
    <cellStyle name="Millares 14 2 4 2 2 2 2" xfId="40730" xr:uid="{B5C790A5-C449-4577-968F-790B05AB245A}"/>
    <cellStyle name="Millares 14 2 4 2 2 3" xfId="29289" xr:uid="{94F21803-A378-4E33-81E3-D19037EF2F4E}"/>
    <cellStyle name="Millares 14 2 4 2 2 4" xfId="52171" xr:uid="{58F0A9BC-993B-4D0B-9591-5E1DAF45A779}"/>
    <cellStyle name="Millares 14 2 4 2 3" xfId="13594" xr:uid="{4C83C540-4812-45C7-9F55-6567C911793D}"/>
    <cellStyle name="Millares 14 2 4 2 3 2" xfId="36488" xr:uid="{A385CC35-38CC-4F75-8BB8-10BC8D514A95}"/>
    <cellStyle name="Millares 14 2 4 2 4" xfId="25047" xr:uid="{AFD06ADB-6026-4D78-8A8E-B8F2B663114E}"/>
    <cellStyle name="Millares 14 2 4 2 5" xfId="47930" xr:uid="{4E863AA3-9974-4A0B-AE99-CBE70F4137D8}"/>
    <cellStyle name="Millares 14 2 4 3" xfId="3980" xr:uid="{A7D83C9A-7D41-4A25-B83E-4949CCCE1B64}"/>
    <cellStyle name="Millares 14 2 4 3 2" xfId="8223" xr:uid="{63FCFFE6-80A3-45A8-ACCC-16E26CCD4951}"/>
    <cellStyle name="Millares 14 2 4 3 2 2" xfId="19675" xr:uid="{BF7DF974-48F3-48F1-875C-62136BFFD7B8}"/>
    <cellStyle name="Millares 14 2 4 3 2 2 2" xfId="42569" xr:uid="{991AF16B-0BC8-4B2D-8287-2BB018334D3A}"/>
    <cellStyle name="Millares 14 2 4 3 2 3" xfId="31128" xr:uid="{0137D957-3E56-45BA-9F98-B124E54F96AD}"/>
    <cellStyle name="Millares 14 2 4 3 2 4" xfId="54010" xr:uid="{305AC851-F0A4-477D-9E49-3AA49B0665AF}"/>
    <cellStyle name="Millares 14 2 4 3 3" xfId="15433" xr:uid="{FE3E2D16-1E99-4579-8BD8-6EDDE01DAA57}"/>
    <cellStyle name="Millares 14 2 4 3 3 2" xfId="38327" xr:uid="{3B355032-AB6F-4DEB-A803-7710A9F36346}"/>
    <cellStyle name="Millares 14 2 4 3 4" xfId="26886" xr:uid="{46FCD8F8-0054-47AD-8783-008054B702FA}"/>
    <cellStyle name="Millares 14 2 4 3 5" xfId="49768" xr:uid="{6D956DCB-4438-45F8-AB2D-459F8FF45286}"/>
    <cellStyle name="Millares 14 2 4 4" xfId="5067" xr:uid="{E46704DC-EFCC-4E9F-B95C-F21173341415}"/>
    <cellStyle name="Millares 14 2 4 4 2" xfId="16519" xr:uid="{85B7C703-5E7E-4FCC-858B-EA323E52A789}"/>
    <cellStyle name="Millares 14 2 4 4 2 2" xfId="39413" xr:uid="{F1C3F454-C649-4FF1-923A-E98EA504F4E9}"/>
    <cellStyle name="Millares 14 2 4 4 3" xfId="27972" xr:uid="{E9E61996-DFCB-4E60-9823-F9CD13404992}"/>
    <cellStyle name="Millares 14 2 4 4 4" xfId="50854" xr:uid="{DC240C04-3169-4CEB-8391-7D5C3F910184}"/>
    <cellStyle name="Millares 14 2 4 5" xfId="10128" xr:uid="{BA2A28E9-6133-421E-A30E-4B16D3618990}"/>
    <cellStyle name="Millares 14 2 4 5 2" xfId="21571" xr:uid="{D114F58A-6131-421A-B2BF-47003A0CF9AB}"/>
    <cellStyle name="Millares 14 2 4 5 2 2" xfId="44465" xr:uid="{70DE85B3-13ED-43A9-9E4A-752F363078DF}"/>
    <cellStyle name="Millares 14 2 4 5 3" xfId="33024" xr:uid="{C655D603-3B60-4A0D-89F4-3EBE496DD642}"/>
    <cellStyle name="Millares 14 2 4 6" xfId="11212" xr:uid="{F3152B5F-E0FA-4CE5-B10E-0283057D3595}"/>
    <cellStyle name="Millares 14 2 4 6 2" xfId="22655" xr:uid="{C12C7C21-B7D5-4B5B-9334-0F3D80AFD9DE}"/>
    <cellStyle name="Millares 14 2 4 6 2 2" xfId="45549" xr:uid="{111754BB-9300-4F23-BFB6-4263F49F9037}"/>
    <cellStyle name="Millares 14 2 4 6 3" xfId="34108" xr:uid="{1576D943-4615-4C01-BF19-293089A7D123}"/>
    <cellStyle name="Millares 14 2 4 7" xfId="12277" xr:uid="{1C0F929B-8075-472E-B969-907A76D41805}"/>
    <cellStyle name="Millares 14 2 4 7 2" xfId="35171" xr:uid="{DC699F5C-8E1B-40A3-88F6-1B102434FA3A}"/>
    <cellStyle name="Millares 14 2 4 8" xfId="23730" xr:uid="{52B6C431-3800-4382-BB10-50E84EE1A3A0}"/>
    <cellStyle name="Millares 14 2 4 9" xfId="46613" xr:uid="{9B245888-5882-4DB5-B374-8340F3BD86FB}"/>
    <cellStyle name="Millares 14 2 5" xfId="1348" xr:uid="{190E0085-E326-4803-BA20-48A53F936296}"/>
    <cellStyle name="Millares 14 2 5 2" xfId="2665" xr:uid="{95FF26D8-EEED-45A9-9913-FEA82CD15035}"/>
    <cellStyle name="Millares 14 2 5 2 2" xfId="6912" xr:uid="{0B7E56BA-EBC5-42BB-884D-6658267EE296}"/>
    <cellStyle name="Millares 14 2 5 2 2 2" xfId="18364" xr:uid="{3B2B0DCA-F774-46D9-9E48-CD2087BDEFA7}"/>
    <cellStyle name="Millares 14 2 5 2 2 2 2" xfId="41258" xr:uid="{1AD5860E-4B18-4E86-9739-0BB1A24D3573}"/>
    <cellStyle name="Millares 14 2 5 2 2 3" xfId="29817" xr:uid="{EDD8287B-561E-4A46-98A1-9B14606183B6}"/>
    <cellStyle name="Millares 14 2 5 2 2 4" xfId="52699" xr:uid="{FFB9DD0F-43DD-4165-AB4D-0D48A9CE7364}"/>
    <cellStyle name="Millares 14 2 5 2 3" xfId="14122" xr:uid="{0EE9B978-7816-470D-A592-EBFF981E17D5}"/>
    <cellStyle name="Millares 14 2 5 2 3 2" xfId="37016" xr:uid="{15A020E7-D939-463E-BD11-EAC094BED8FD}"/>
    <cellStyle name="Millares 14 2 5 2 4" xfId="25575" xr:uid="{BFF2361C-6A75-420D-9438-ADBF071A2266}"/>
    <cellStyle name="Millares 14 2 5 2 5" xfId="48458" xr:uid="{5E3FD092-8E2B-46BF-A9DF-EE84ABD5D7D8}"/>
    <cellStyle name="Millares 14 2 5 3" xfId="5595" xr:uid="{7AEB290B-2D83-4B07-82FB-97C2901C136F}"/>
    <cellStyle name="Millares 14 2 5 3 2" xfId="17047" xr:uid="{93F21296-78C6-486C-B7E8-819D611B6E1B}"/>
    <cellStyle name="Millares 14 2 5 3 2 2" xfId="39941" xr:uid="{ACA51D2B-35DA-4FB3-86DE-2F880D23BAD2}"/>
    <cellStyle name="Millares 14 2 5 3 3" xfId="28500" xr:uid="{1936ACE7-64D3-43B9-80D6-0D14970C8105}"/>
    <cellStyle name="Millares 14 2 5 3 4" xfId="51382" xr:uid="{02F00020-A294-4E73-A20A-73FA6ACAFA7C}"/>
    <cellStyle name="Millares 14 2 5 4" xfId="12805" xr:uid="{4DE44C9A-04FF-4FCE-BEC0-316EAE970150}"/>
    <cellStyle name="Millares 14 2 5 4 2" xfId="35699" xr:uid="{B992E9BD-FF1D-4E65-84A3-783724875D73}"/>
    <cellStyle name="Millares 14 2 5 5" xfId="24258" xr:uid="{6EFA17BA-41B1-4FB4-92D5-473675F89B45}"/>
    <cellStyle name="Millares 14 2 5 6" xfId="47141" xr:uid="{D06346A6-F272-4135-A9DE-D8FF8FAB5303}"/>
    <cellStyle name="Millares 14 2 6" xfId="1611" xr:uid="{920A1110-826F-4DF3-A431-C17674BA7B41}"/>
    <cellStyle name="Millares 14 2 6 2" xfId="5858" xr:uid="{8042100B-8367-4F2F-8383-7AF51761E8DF}"/>
    <cellStyle name="Millares 14 2 6 2 2" xfId="17310" xr:uid="{E9DBE011-753C-4532-B9BB-EB5BE44899CF}"/>
    <cellStyle name="Millares 14 2 6 2 2 2" xfId="40204" xr:uid="{19510480-0482-4D54-9CE6-C917787E7330}"/>
    <cellStyle name="Millares 14 2 6 2 3" xfId="28763" xr:uid="{D125D5B2-8ABD-4653-80FD-A5D6C5A81DC5}"/>
    <cellStyle name="Millares 14 2 6 2 4" xfId="51645" xr:uid="{5602A4E7-F7A9-4EEE-8C05-79C7A14D89CF}"/>
    <cellStyle name="Millares 14 2 6 3" xfId="13068" xr:uid="{D96F871E-2808-4275-8B7B-1B8760A9E23F}"/>
    <cellStyle name="Millares 14 2 6 3 2" xfId="35962" xr:uid="{D9678EAA-B937-4B3A-B808-91C445B4CC88}"/>
    <cellStyle name="Millares 14 2 6 4" xfId="24521" xr:uid="{529247E0-A052-4044-9941-B256C6BB0C3C}"/>
    <cellStyle name="Millares 14 2 6 5" xfId="47404" xr:uid="{3AD1DC7D-40B7-45A4-9897-14799F137527}"/>
    <cellStyle name="Millares 14 2 7" xfId="2933" xr:uid="{BB49A808-0738-4D67-BF9C-3E101F4EFB3E}"/>
    <cellStyle name="Millares 14 2 7 2" xfId="7176" xr:uid="{B61E8311-900D-41FC-9FA5-814F4486D117}"/>
    <cellStyle name="Millares 14 2 7 2 2" xfId="18628" xr:uid="{C5BD373F-BAC4-4B77-AA09-7BC97B403D04}"/>
    <cellStyle name="Millares 14 2 7 2 2 2" xfId="41522" xr:uid="{24806D01-447B-45FF-815B-D9D85865A422}"/>
    <cellStyle name="Millares 14 2 7 2 3" xfId="30081" xr:uid="{935CE122-C666-457F-B4BE-4435F2D74589}"/>
    <cellStyle name="Millares 14 2 7 2 4" xfId="52963" xr:uid="{BA8B95EC-5B70-4A75-958B-65A9E892920C}"/>
    <cellStyle name="Millares 14 2 7 3" xfId="14386" xr:uid="{CBC50F79-25F9-4ADB-879D-0EF0210CE847}"/>
    <cellStyle name="Millares 14 2 7 3 2" xfId="37280" xr:uid="{FDC942EA-3952-4764-9D22-6685A3259611}"/>
    <cellStyle name="Millares 14 2 7 4" xfId="25839" xr:uid="{B20DC329-2AE7-4EC8-BA62-C7DF20D95DD3}"/>
    <cellStyle name="Millares 14 2 7 5" xfId="48721" xr:uid="{FADFAC9D-BBE7-43D0-91CF-11E2E0AAA721}"/>
    <cellStyle name="Millares 14 2 8" xfId="3193" xr:uid="{C63A41E5-2E72-4535-9323-64DF11AAFCB6}"/>
    <cellStyle name="Millares 14 2 8 2" xfId="7435" xr:uid="{DAA27BEC-68A7-4AC2-A27C-08D98F7BDA16}"/>
    <cellStyle name="Millares 14 2 8 2 2" xfId="18887" xr:uid="{8425E7E4-0CF2-4FFE-BA65-38D8AC4D076E}"/>
    <cellStyle name="Millares 14 2 8 2 2 2" xfId="41781" xr:uid="{F4BBFE2C-12E0-49CE-BF7C-4C80DDB1D3F8}"/>
    <cellStyle name="Millares 14 2 8 2 3" xfId="30340" xr:uid="{5F4AA28F-4C86-4F9C-8DF2-C8351961A6EC}"/>
    <cellStyle name="Millares 14 2 8 2 4" xfId="53222" xr:uid="{60BC20EC-1B52-4491-9006-531CFD3F225D}"/>
    <cellStyle name="Millares 14 2 8 3" xfId="14645" xr:uid="{D3695816-3C20-40F1-A00B-0CA867B62663}"/>
    <cellStyle name="Millares 14 2 8 3 2" xfId="37539" xr:uid="{811F0C06-A294-4A48-8A5C-D1CAA83F9B4F}"/>
    <cellStyle name="Millares 14 2 8 4" xfId="26098" xr:uid="{B924A778-E7E3-4D05-BCF4-5DE6F562D0FE}"/>
    <cellStyle name="Millares 14 2 8 5" xfId="48980" xr:uid="{C9DB2FF9-2553-4D86-97D1-46FF6D4FFB2C}"/>
    <cellStyle name="Millares 14 2 9" xfId="3454" xr:uid="{967E3D25-886E-4FA2-835E-939D7999D668}"/>
    <cellStyle name="Millares 14 2 9 2" xfId="7697" xr:uid="{D6BB9C6B-29AF-40F6-A16E-2FB2FD1E6DC5}"/>
    <cellStyle name="Millares 14 2 9 2 2" xfId="19149" xr:uid="{C5BAF241-0CBC-4D1D-A22D-8118E74399CF}"/>
    <cellStyle name="Millares 14 2 9 2 2 2" xfId="42043" xr:uid="{5981A14E-0BCE-4224-BA54-D5BE43A888B3}"/>
    <cellStyle name="Millares 14 2 9 2 3" xfId="30602" xr:uid="{8129E939-89DB-4430-9DBF-D49E50DCBF7D}"/>
    <cellStyle name="Millares 14 2 9 2 4" xfId="53484" xr:uid="{D12DB130-3219-4B4F-8751-5AC1C7F8D39A}"/>
    <cellStyle name="Millares 14 2 9 3" xfId="14907" xr:uid="{C9EF7FE6-9CCB-4447-864F-85B18859A9D0}"/>
    <cellStyle name="Millares 14 2 9 3 2" xfId="37801" xr:uid="{38C25F38-5D9F-450D-8970-C18C87E71FCC}"/>
    <cellStyle name="Millares 14 2 9 4" xfId="26360" xr:uid="{1DA00465-8609-48BD-93C0-AE012A3161F4}"/>
    <cellStyle name="Millares 14 2 9 5" xfId="49242" xr:uid="{96BD4FDF-96A7-4172-AEEB-694A35F7E6A9}"/>
    <cellStyle name="Millares 14 20" xfId="23167" xr:uid="{43B497CB-4B2F-4B5E-AA1A-D5B28E322A77}"/>
    <cellStyle name="Millares 14 21" xfId="46050" xr:uid="{EFBED919-ABB3-4361-848B-DC1CEB080609}"/>
    <cellStyle name="Millares 14 22" xfId="55386" xr:uid="{67391671-077D-464B-B533-93FD8CC31FB4}"/>
    <cellStyle name="Millares 14 3" xfId="311" xr:uid="{830635DC-8AB2-4537-9498-D08BA749F69D}"/>
    <cellStyle name="Millares 14 3 10" xfId="4544" xr:uid="{850298DE-CBA7-4DE3-BD24-D9DA4C055038}"/>
    <cellStyle name="Millares 14 3 10 2" xfId="15996" xr:uid="{31762DF2-7839-4E87-BDD2-8C2EC5AF3EFB}"/>
    <cellStyle name="Millares 14 3 10 2 2" xfId="38890" xr:uid="{FC67A36F-070F-4629-8674-0CCEF5FFCBA4}"/>
    <cellStyle name="Millares 14 3 10 3" xfId="27449" xr:uid="{46784BFD-D736-4E8E-A170-59621368F444}"/>
    <cellStyle name="Millares 14 3 10 4" xfId="50331" xr:uid="{6BB34427-8EE4-4ECE-98FE-04C6E121E3CD}"/>
    <cellStyle name="Millares 14 3 11" xfId="8824" xr:uid="{81E8AD5F-708D-45F7-B6A4-96FAE532BB2D}"/>
    <cellStyle name="Millares 14 3 11 2" xfId="20268" xr:uid="{44AF074F-9C9D-4D0B-9944-37030AF1124D}"/>
    <cellStyle name="Millares 14 3 11 2 2" xfId="43162" xr:uid="{6CACCD7A-F6D3-4FD3-90D7-A9346753D7FE}"/>
    <cellStyle name="Millares 14 3 11 3" xfId="31721" xr:uid="{D02DAED7-0DDB-47BB-908C-C3A890F733CE}"/>
    <cellStyle name="Millares 14 3 11 4" xfId="54603" xr:uid="{839EEC4A-D6A4-4EAC-8B8E-5945827FE681}"/>
    <cellStyle name="Millares 14 3 12" xfId="9086" xr:uid="{7DEE6B53-A6D6-4022-A383-FAC0E3C9D7BF}"/>
    <cellStyle name="Millares 14 3 12 2" xfId="20530" xr:uid="{D82A7306-B178-4937-BBD7-094ADA0572C3}"/>
    <cellStyle name="Millares 14 3 12 2 2" xfId="43424" xr:uid="{56BFDF61-BF99-492F-99F2-E4BAAAABCDCC}"/>
    <cellStyle name="Millares 14 3 12 3" xfId="31983" xr:uid="{A7EB5828-7A4F-46A1-BFC8-C1DD5EF0817A}"/>
    <cellStyle name="Millares 14 3 12 4" xfId="54865" xr:uid="{752213B4-C922-4EE3-9A26-342FD523353B}"/>
    <cellStyle name="Millares 14 3 13" xfId="9353" xr:uid="{8921FC15-2A79-458C-83E8-5605B63A7BDE}"/>
    <cellStyle name="Millares 14 3 13 2" xfId="20797" xr:uid="{67EE7DA6-E823-4187-BBC1-D0EA09C73879}"/>
    <cellStyle name="Millares 14 3 13 2 2" xfId="43691" xr:uid="{EC0EC432-B77A-4F4C-B235-016691536C41}"/>
    <cellStyle name="Millares 14 3 13 3" xfId="32250" xr:uid="{F5E3F6D0-2C42-451F-8C95-C53BBCC35896}"/>
    <cellStyle name="Millares 14 3 13 4" xfId="55132" xr:uid="{844B3790-24EA-4042-AA97-F1FDE53ABE5C}"/>
    <cellStyle name="Millares 14 3 14" xfId="9625" xr:uid="{C7CEC135-035F-408F-BC11-85F78180DA8A}"/>
    <cellStyle name="Millares 14 3 14 2" xfId="21068" xr:uid="{96128BDC-92B3-4662-BF48-A94605085A6A}"/>
    <cellStyle name="Millares 14 3 14 2 2" xfId="43962" xr:uid="{44C424DB-851C-41DE-8262-1F6C86DC8598}"/>
    <cellStyle name="Millares 14 3 14 3" xfId="32521" xr:uid="{7F2060EF-E755-49D5-841B-945552D7EFEE}"/>
    <cellStyle name="Millares 14 3 15" xfId="10709" xr:uid="{D6D0772C-3B58-4377-838A-35A340300D7E}"/>
    <cellStyle name="Millares 14 3 15 2" xfId="22152" xr:uid="{5EA15A0F-93A7-47E8-83DE-386EB3E853F0}"/>
    <cellStyle name="Millares 14 3 15 2 2" xfId="45046" xr:uid="{B756B3FC-CEE9-4A91-BC3B-B6D94A8727B6}"/>
    <cellStyle name="Millares 14 3 15 3" xfId="33605" xr:uid="{595BF6F7-9431-403F-B7F1-6D233461BD4D}"/>
    <cellStyle name="Millares 14 3 16" xfId="11774" xr:uid="{B0A07487-48FF-416F-9CA7-554CF2A7075E}"/>
    <cellStyle name="Millares 14 3 16 2" xfId="34668" xr:uid="{1AF35A03-F15A-48D8-B678-0BE6493844E5}"/>
    <cellStyle name="Millares 14 3 17" xfId="23227" xr:uid="{1655A2A0-7D89-4DA8-943D-A9A1B2496123}"/>
    <cellStyle name="Millares 14 3 18" xfId="46110" xr:uid="{405D5A2B-AC30-4B51-A53A-CA21FABB9575}"/>
    <cellStyle name="Millares 14 3 19" xfId="55449" xr:uid="{AF9DBD1A-1C0C-438C-AA0D-1082F4B506EC}"/>
    <cellStyle name="Millares 14 3 2" xfId="432" xr:uid="{7E89A80D-A8CC-49F5-B835-98DD5021AE39}"/>
    <cellStyle name="Millares 14 3 2 10" xfId="8940" xr:uid="{CDE0AAD1-5CE9-444F-9EB1-3AFBE69C2879}"/>
    <cellStyle name="Millares 14 3 2 10 2" xfId="20384" xr:uid="{5201A998-3777-4994-8198-DC16D71342B3}"/>
    <cellStyle name="Millares 14 3 2 10 2 2" xfId="43278" xr:uid="{6245C68E-9B32-4C5A-B57F-9DF6C8A387F4}"/>
    <cellStyle name="Millares 14 3 2 10 3" xfId="31837" xr:uid="{96CA34C8-C641-4AFE-AE4A-2AC7F5B1EB4F}"/>
    <cellStyle name="Millares 14 3 2 10 4" xfId="54719" xr:uid="{74E7BA3F-8F57-47DB-A1A6-BD86600B1CB8}"/>
    <cellStyle name="Millares 14 3 2 11" xfId="9202" xr:uid="{5BF278FC-0C90-4CA1-B1B7-FEDDF5EDB9C1}"/>
    <cellStyle name="Millares 14 3 2 11 2" xfId="20646" xr:uid="{EB5B014E-311C-4FDF-B226-739C1B8655A5}"/>
    <cellStyle name="Millares 14 3 2 11 2 2" xfId="43540" xr:uid="{C1FFF681-1EE8-443F-B9B7-67A9D7488CD3}"/>
    <cellStyle name="Millares 14 3 2 11 3" xfId="32099" xr:uid="{F9087310-285E-42D9-95FE-6798F50C6337}"/>
    <cellStyle name="Millares 14 3 2 11 4" xfId="54981" xr:uid="{3D65D8F0-19F9-44C8-BF63-7EAE5A8A3CB6}"/>
    <cellStyle name="Millares 14 3 2 12" xfId="9469" xr:uid="{3AAFF569-58A3-41C7-B77B-DAB3A5CBF3B5}"/>
    <cellStyle name="Millares 14 3 2 12 2" xfId="20913" xr:uid="{E7BFAD57-FFCC-4D3B-8CBA-EE041519D6C7}"/>
    <cellStyle name="Millares 14 3 2 12 2 2" xfId="43807" xr:uid="{5FAB5296-7B32-4359-885C-9A43753C5C36}"/>
    <cellStyle name="Millares 14 3 2 12 3" xfId="32366" xr:uid="{B5EA6CA9-6AA9-4EBF-BEE8-B93BDBAF7F6C}"/>
    <cellStyle name="Millares 14 3 2 12 4" xfId="55248" xr:uid="{35DB758F-91E2-4E68-B2AD-2377DF8CD289}"/>
    <cellStyle name="Millares 14 3 2 13" xfId="9741" xr:uid="{C47AFBD3-D829-4098-9C0C-918241DEABED}"/>
    <cellStyle name="Millares 14 3 2 13 2" xfId="21184" xr:uid="{149A13E2-B007-435B-BF17-24E5401A5123}"/>
    <cellStyle name="Millares 14 3 2 13 2 2" xfId="44078" xr:uid="{503AA361-2A1E-419C-A390-348720FCF9CF}"/>
    <cellStyle name="Millares 14 3 2 13 3" xfId="32637" xr:uid="{D1F29C7B-0FB1-4B7D-AB5B-D0BA6B9A600E}"/>
    <cellStyle name="Millares 14 3 2 14" xfId="10825" xr:uid="{AF87D15B-D696-4237-8AE9-D545A0D0F2A6}"/>
    <cellStyle name="Millares 14 3 2 14 2" xfId="22268" xr:uid="{29E26C47-DC9D-4DF3-BAB0-B01CB360694B}"/>
    <cellStyle name="Millares 14 3 2 14 2 2" xfId="45162" xr:uid="{A18F351A-81C8-4BFD-BCCF-9B2B347AA0FC}"/>
    <cellStyle name="Millares 14 3 2 14 3" xfId="33721" xr:uid="{E9F06833-95FC-4E4C-99C4-236CDC31BB7B}"/>
    <cellStyle name="Millares 14 3 2 15" xfId="11890" xr:uid="{7436ABC0-1616-40A4-B28B-A28721D493E1}"/>
    <cellStyle name="Millares 14 3 2 15 2" xfId="34784" xr:uid="{CAAD83D9-8FFE-47DA-B53C-E41D3B489710}"/>
    <cellStyle name="Millares 14 3 2 16" xfId="23343" xr:uid="{FE339A8E-3C97-48C6-B6B6-1DFA59B5294E}"/>
    <cellStyle name="Millares 14 3 2 17" xfId="46226" xr:uid="{21EC093A-58D1-48C9-BAEE-A05970C1C804}"/>
    <cellStyle name="Millares 14 3 2 18" xfId="55565" xr:uid="{8FAB7BA8-ACE0-4978-B9F3-C26A641401D4}"/>
    <cellStyle name="Millares 14 3 2 2" xfId="695" xr:uid="{C16D25A1-2240-4EAD-926A-8E475EC7FECB}"/>
    <cellStyle name="Millares 14 3 2 2 10" xfId="46489" xr:uid="{B8ECFA25-AC3E-4304-A368-03F356C1EA01}"/>
    <cellStyle name="Millares 14 3 2 2 11" xfId="55834" xr:uid="{09B93401-F94A-49DD-9615-75395526431E}"/>
    <cellStyle name="Millares 14 3 2 2 2" xfId="1223" xr:uid="{F09D23EE-D341-4D78-91E8-3A2099036DAC}"/>
    <cellStyle name="Millares 14 3 2 2 2 2" xfId="2540" xr:uid="{A21E8F8A-C3B4-4175-AB36-780B0D7BF884}"/>
    <cellStyle name="Millares 14 3 2 2 2 2 2" xfId="6787" xr:uid="{9C540486-656A-4849-B95E-C4DBEFFB63AE}"/>
    <cellStyle name="Millares 14 3 2 2 2 2 2 2" xfId="18239" xr:uid="{C7A1220E-4ECC-4A20-9371-844BFCA712EB}"/>
    <cellStyle name="Millares 14 3 2 2 2 2 2 2 2" xfId="41133" xr:uid="{4D09D371-B7AD-43E3-B836-92809640B42A}"/>
    <cellStyle name="Millares 14 3 2 2 2 2 2 3" xfId="29692" xr:uid="{C73870D2-2489-4302-9A55-9B3F87FDEAC8}"/>
    <cellStyle name="Millares 14 3 2 2 2 2 2 4" xfId="52574" xr:uid="{0ED548BB-A0A3-4864-A6BB-AF2936C98D42}"/>
    <cellStyle name="Millares 14 3 2 2 2 2 3" xfId="13997" xr:uid="{EFDD00E4-545C-459B-8399-7C073BBC234D}"/>
    <cellStyle name="Millares 14 3 2 2 2 2 3 2" xfId="36891" xr:uid="{FB894786-DCA4-4B5F-B46B-5B478AD4F266}"/>
    <cellStyle name="Millares 14 3 2 2 2 2 4" xfId="25450" xr:uid="{5EB8A2FC-6406-4508-84AC-FB9D4AAE1EF0}"/>
    <cellStyle name="Millares 14 3 2 2 2 2 5" xfId="48333" xr:uid="{1FAD2488-3274-4240-BEB0-C32623A9D486}"/>
    <cellStyle name="Millares 14 3 2 2 2 3" xfId="4383" xr:uid="{471B3BB6-D06E-4306-87C2-4041231E9960}"/>
    <cellStyle name="Millares 14 3 2 2 2 3 2" xfId="8626" xr:uid="{BB20EC7D-CEFD-44C2-8B2B-DAE10F435FFE}"/>
    <cellStyle name="Millares 14 3 2 2 2 3 2 2" xfId="20078" xr:uid="{9554B7FA-ED3C-426C-BD84-10F255994036}"/>
    <cellStyle name="Millares 14 3 2 2 2 3 2 2 2" xfId="42972" xr:uid="{D0F6C872-0A6D-48EB-9934-4CB8CD5283E2}"/>
    <cellStyle name="Millares 14 3 2 2 2 3 2 3" xfId="31531" xr:uid="{1188CA84-0903-4AEC-AE49-8FBCF9A53360}"/>
    <cellStyle name="Millares 14 3 2 2 2 3 2 4" xfId="54413" xr:uid="{34CF16B6-D1A7-47B6-9912-76418FD0DFFA}"/>
    <cellStyle name="Millares 14 3 2 2 2 3 3" xfId="15836" xr:uid="{2E0829EA-4F1F-4A3E-870A-392D333E5C36}"/>
    <cellStyle name="Millares 14 3 2 2 2 3 3 2" xfId="38730" xr:uid="{425D82BF-37F2-43F6-B402-CF7DE3BB5D3E}"/>
    <cellStyle name="Millares 14 3 2 2 2 3 4" xfId="27289" xr:uid="{99A9699B-E7FC-4050-A3E4-094BC8CCE3D4}"/>
    <cellStyle name="Millares 14 3 2 2 2 3 5" xfId="50171" xr:uid="{E87C3E12-55AB-47D9-A290-B880C785C236}"/>
    <cellStyle name="Millares 14 3 2 2 2 4" xfId="5470" xr:uid="{3122A8C4-01B3-4DFF-B127-E376FBA04CBB}"/>
    <cellStyle name="Millares 14 3 2 2 2 4 2" xfId="16922" xr:uid="{665E012D-FE78-4EA2-9AF4-517A3D50D0FE}"/>
    <cellStyle name="Millares 14 3 2 2 2 4 2 2" xfId="39816" xr:uid="{38C817B2-2783-485D-85AC-55B633B7CFED}"/>
    <cellStyle name="Millares 14 3 2 2 2 4 3" xfId="28375" xr:uid="{51089E4C-4E5E-43DB-BC5D-1CA3F3DB5FB8}"/>
    <cellStyle name="Millares 14 3 2 2 2 4 4" xfId="51257" xr:uid="{FAE9922A-B4A1-4CFB-AA88-8CDF3DBABF90}"/>
    <cellStyle name="Millares 14 3 2 2 2 5" xfId="10531" xr:uid="{1654592F-527D-4916-B6AD-C724334F27C9}"/>
    <cellStyle name="Millares 14 3 2 2 2 5 2" xfId="21974" xr:uid="{78147200-1AC0-49FB-AD3C-B0BCFE23630F}"/>
    <cellStyle name="Millares 14 3 2 2 2 5 2 2" xfId="44868" xr:uid="{0D23FF08-1C8E-4DA9-A649-788FA7A4C50D}"/>
    <cellStyle name="Millares 14 3 2 2 2 5 3" xfId="33427" xr:uid="{BAC03CCA-908F-4DA8-BCF7-6410E1B7001A}"/>
    <cellStyle name="Millares 14 3 2 2 2 6" xfId="11615" xr:uid="{6A27FAB8-A4F3-4FF3-9D98-7BEE9CF30352}"/>
    <cellStyle name="Millares 14 3 2 2 2 6 2" xfId="23058" xr:uid="{35BBD955-1548-434F-AF40-F8CB40A3C66A}"/>
    <cellStyle name="Millares 14 3 2 2 2 6 2 2" xfId="45952" xr:uid="{40B8AD40-6271-429B-A0BB-E48931024FA0}"/>
    <cellStyle name="Millares 14 3 2 2 2 6 3" xfId="34511" xr:uid="{4CEFEE12-665D-44C9-B127-ED49A2AF6BC5}"/>
    <cellStyle name="Millares 14 3 2 2 2 7" xfId="12680" xr:uid="{FEBEB251-611B-45CA-9DA6-F6303565E43B}"/>
    <cellStyle name="Millares 14 3 2 2 2 7 2" xfId="35574" xr:uid="{E51D76F6-9AE9-4B99-A1B0-742571609368}"/>
    <cellStyle name="Millares 14 3 2 2 2 8" xfId="24133" xr:uid="{8EACE5C5-453C-4381-A37A-913BC3EBCB39}"/>
    <cellStyle name="Millares 14 3 2 2 2 9" xfId="47016" xr:uid="{1DD47E96-854A-460D-A382-1854DCBF6F07}"/>
    <cellStyle name="Millares 14 3 2 2 3" xfId="2013" xr:uid="{24DC9760-9146-4461-AE5A-509EB6415CF7}"/>
    <cellStyle name="Millares 14 3 2 2 3 2" xfId="6260" xr:uid="{F1C3ED57-DACB-47BB-BB76-05F599E8BAAE}"/>
    <cellStyle name="Millares 14 3 2 2 3 2 2" xfId="17712" xr:uid="{1BD358A5-F10B-47D1-A25B-67C1EE39E463}"/>
    <cellStyle name="Millares 14 3 2 2 3 2 2 2" xfId="40606" xr:uid="{5EAE9941-9CB5-4990-828C-69CFF838E9C9}"/>
    <cellStyle name="Millares 14 3 2 2 3 2 3" xfId="29165" xr:uid="{148C6534-7B1C-4017-B491-5DA15F3D4FAA}"/>
    <cellStyle name="Millares 14 3 2 2 3 2 4" xfId="52047" xr:uid="{C45E7C33-49D6-45BA-B270-8D821775C3D6}"/>
    <cellStyle name="Millares 14 3 2 2 3 3" xfId="13470" xr:uid="{3DDA2B35-688B-444F-B964-13E5A9736AE5}"/>
    <cellStyle name="Millares 14 3 2 2 3 3 2" xfId="36364" xr:uid="{98337324-E0AF-4883-B3E3-32850A72AFE6}"/>
    <cellStyle name="Millares 14 3 2 2 3 4" xfId="24923" xr:uid="{BEB1D446-D387-4101-8413-3F7B42CB17AC}"/>
    <cellStyle name="Millares 14 3 2 2 3 5" xfId="47806" xr:uid="{6E42B491-E7F3-45CF-A2C0-1CB08456E9DD}"/>
    <cellStyle name="Millares 14 3 2 2 4" xfId="3856" xr:uid="{7A757A11-6787-4A0A-BA1F-A99E8AEFDCC0}"/>
    <cellStyle name="Millares 14 3 2 2 4 2" xfId="8099" xr:uid="{67F86ED3-C961-4E5F-82E9-DE3FF02B4883}"/>
    <cellStyle name="Millares 14 3 2 2 4 2 2" xfId="19551" xr:uid="{8FEEDFCD-9066-4FBB-8C6D-DBA7EBFA121B}"/>
    <cellStyle name="Millares 14 3 2 2 4 2 2 2" xfId="42445" xr:uid="{09B2EAF1-B7A7-4B87-96A4-8314B2CAAAD3}"/>
    <cellStyle name="Millares 14 3 2 2 4 2 3" xfId="31004" xr:uid="{C37BCF62-29EC-4F10-9B5E-F30B2BCCDAB5}"/>
    <cellStyle name="Millares 14 3 2 2 4 2 4" xfId="53886" xr:uid="{6BB4DAD1-67EA-49EB-B43A-55D72BB13557}"/>
    <cellStyle name="Millares 14 3 2 2 4 3" xfId="15309" xr:uid="{E28BDB39-297F-4422-855F-8B6B5B3AD53E}"/>
    <cellStyle name="Millares 14 3 2 2 4 3 2" xfId="38203" xr:uid="{BDD9BDEE-FB09-43BE-AE16-8F81BD791E44}"/>
    <cellStyle name="Millares 14 3 2 2 4 4" xfId="26762" xr:uid="{966EED51-3F52-493A-A645-DCBB8BBA776E}"/>
    <cellStyle name="Millares 14 3 2 2 4 5" xfId="49644" xr:uid="{F7FA1B92-BF34-48D4-8203-7FC8144C89A7}"/>
    <cellStyle name="Millares 14 3 2 2 5" xfId="4943" xr:uid="{CF670F67-BB6B-4AD5-A394-594D924F39BA}"/>
    <cellStyle name="Millares 14 3 2 2 5 2" xfId="16395" xr:uid="{0BCA06DE-A697-492F-BB28-A18BFF2E34CB}"/>
    <cellStyle name="Millares 14 3 2 2 5 2 2" xfId="39289" xr:uid="{BD65EB2E-9DCF-462B-A05C-122B55CCD834}"/>
    <cellStyle name="Millares 14 3 2 2 5 3" xfId="27848" xr:uid="{08CDCB17-4884-4014-AAEC-E400E6EEEE09}"/>
    <cellStyle name="Millares 14 3 2 2 5 4" xfId="50730" xr:uid="{429536F3-F269-4043-9333-F7E9F4D6A7D1}"/>
    <cellStyle name="Millares 14 3 2 2 6" xfId="10004" xr:uid="{EB3C99BF-762A-49EE-A791-2D18E6DB75C1}"/>
    <cellStyle name="Millares 14 3 2 2 6 2" xfId="21447" xr:uid="{551F550A-8918-4628-A25C-E1BB55B66A4A}"/>
    <cellStyle name="Millares 14 3 2 2 6 2 2" xfId="44341" xr:uid="{41EF363F-2287-4C18-A087-33F2251C3E78}"/>
    <cellStyle name="Millares 14 3 2 2 6 3" xfId="32900" xr:uid="{EC711ACA-17F4-46D3-BB3A-3ED0E53DBA5C}"/>
    <cellStyle name="Millares 14 3 2 2 7" xfId="11088" xr:uid="{F4A10D42-3496-4796-8942-4E3EF3F7C896}"/>
    <cellStyle name="Millares 14 3 2 2 7 2" xfId="22531" xr:uid="{C2FC8453-E808-42DD-9E13-CE40E850786E}"/>
    <cellStyle name="Millares 14 3 2 2 7 2 2" xfId="45425" xr:uid="{D05EE5A7-77DD-4944-8FA3-3ED21B2D937B}"/>
    <cellStyle name="Millares 14 3 2 2 7 3" xfId="33984" xr:uid="{E40A8B35-E377-4407-8F93-79973B18F8A2}"/>
    <cellStyle name="Millares 14 3 2 2 8" xfId="12153" xr:uid="{5931C3A5-CD2B-4D59-9D2B-35CAB1E4F347}"/>
    <cellStyle name="Millares 14 3 2 2 8 2" xfId="35047" xr:uid="{0985FE60-2BFD-4809-99D1-FDD3E8927659}"/>
    <cellStyle name="Millares 14 3 2 2 9" xfId="23606" xr:uid="{EA908821-B224-4E82-98B1-E8F7C257EDE2}"/>
    <cellStyle name="Millares 14 3 2 3" xfId="960" xr:uid="{F17B7607-ECF0-4F71-9AFD-BACC8A9E21C2}"/>
    <cellStyle name="Millares 14 3 2 3 2" xfId="2277" xr:uid="{3D6ECCA6-4B15-41C1-92EC-EC4522FA53FE}"/>
    <cellStyle name="Millares 14 3 2 3 2 2" xfId="6524" xr:uid="{165AE4BB-AA7D-4A69-A4C8-880A32F7F916}"/>
    <cellStyle name="Millares 14 3 2 3 2 2 2" xfId="17976" xr:uid="{649A390A-5960-4AFF-BF00-3DAA21C0A8B5}"/>
    <cellStyle name="Millares 14 3 2 3 2 2 2 2" xfId="40870" xr:uid="{79478E3E-F3A6-4D99-80D5-BA1BF6C849AB}"/>
    <cellStyle name="Millares 14 3 2 3 2 2 3" xfId="29429" xr:uid="{4E29C3C2-D431-47F9-9FF6-DD1629AF6F55}"/>
    <cellStyle name="Millares 14 3 2 3 2 2 4" xfId="52311" xr:uid="{1F064A2A-DDC7-43A8-BF2B-EBF9EC789CC6}"/>
    <cellStyle name="Millares 14 3 2 3 2 3" xfId="13734" xr:uid="{FC14D965-34FF-41AE-B5B5-8242BD1BBA3C}"/>
    <cellStyle name="Millares 14 3 2 3 2 3 2" xfId="36628" xr:uid="{DBCC2982-0251-4596-8F00-D065142261F4}"/>
    <cellStyle name="Millares 14 3 2 3 2 4" xfId="25187" xr:uid="{520FD40F-CF7E-474B-A21A-AF79154B4C38}"/>
    <cellStyle name="Millares 14 3 2 3 2 5" xfId="48070" xr:uid="{BD851A3D-8010-4180-9CB8-4DA84A2BE97E}"/>
    <cellStyle name="Millares 14 3 2 3 3" xfId="4120" xr:uid="{F6069827-1828-4E0E-8DFE-004AA7242344}"/>
    <cellStyle name="Millares 14 3 2 3 3 2" xfId="8363" xr:uid="{DE7A5D1B-C38F-4B27-B7AB-16154E51EF62}"/>
    <cellStyle name="Millares 14 3 2 3 3 2 2" xfId="19815" xr:uid="{1DAE8FEA-4FBD-466A-9C7A-0761BA872A8A}"/>
    <cellStyle name="Millares 14 3 2 3 3 2 2 2" xfId="42709" xr:uid="{B0E45A8C-4D50-4F9A-B2E1-90859C440B71}"/>
    <cellStyle name="Millares 14 3 2 3 3 2 3" xfId="31268" xr:uid="{8719C1EB-3C96-4AF1-BC04-FCEE51BAFC60}"/>
    <cellStyle name="Millares 14 3 2 3 3 2 4" xfId="54150" xr:uid="{96C2E8FD-FB81-496B-B9B6-3804AF7420F4}"/>
    <cellStyle name="Millares 14 3 2 3 3 3" xfId="15573" xr:uid="{57248706-25D0-4C98-BBCB-08E154DB3078}"/>
    <cellStyle name="Millares 14 3 2 3 3 3 2" xfId="38467" xr:uid="{32A79B24-1BDB-4758-AF92-CFFA5B61D28D}"/>
    <cellStyle name="Millares 14 3 2 3 3 4" xfId="27026" xr:uid="{F1F1CC4D-C98C-47B0-97BC-72B7F2344D47}"/>
    <cellStyle name="Millares 14 3 2 3 3 5" xfId="49908" xr:uid="{FD01C694-B954-4757-86D4-0FD244959BA5}"/>
    <cellStyle name="Millares 14 3 2 3 4" xfId="5207" xr:uid="{D8AEED6B-026E-4FDD-AD6E-29796BF1E7F1}"/>
    <cellStyle name="Millares 14 3 2 3 4 2" xfId="16659" xr:uid="{150F1D1F-3445-474E-9039-C265E5E95B53}"/>
    <cellStyle name="Millares 14 3 2 3 4 2 2" xfId="39553" xr:uid="{A38842DF-08B6-42BC-8322-20B7954D99D2}"/>
    <cellStyle name="Millares 14 3 2 3 4 3" xfId="28112" xr:uid="{6B6B4582-E313-4BBF-B88D-8A06C6AFD50D}"/>
    <cellStyle name="Millares 14 3 2 3 4 4" xfId="50994" xr:uid="{98F899FC-CCA3-4637-8A37-A51F58E93941}"/>
    <cellStyle name="Millares 14 3 2 3 5" xfId="10268" xr:uid="{8152987D-F281-4E90-AA36-606042C88975}"/>
    <cellStyle name="Millares 14 3 2 3 5 2" xfId="21711" xr:uid="{4BC59006-5ABD-43C2-9D6C-B30EAE245DEE}"/>
    <cellStyle name="Millares 14 3 2 3 5 2 2" xfId="44605" xr:uid="{A05CC5CE-38D2-488E-A580-566ADD0DE064}"/>
    <cellStyle name="Millares 14 3 2 3 5 3" xfId="33164" xr:uid="{B67FD175-0492-4F6E-9737-A28AC612D7F8}"/>
    <cellStyle name="Millares 14 3 2 3 6" xfId="11352" xr:uid="{891A8963-0ED4-4409-A454-EF52E288A232}"/>
    <cellStyle name="Millares 14 3 2 3 6 2" xfId="22795" xr:uid="{1E6A6E0C-94A6-41C5-83C5-925D40C1E05D}"/>
    <cellStyle name="Millares 14 3 2 3 6 2 2" xfId="45689" xr:uid="{66F4EBEC-584E-4340-8453-3FBD87B0FBF8}"/>
    <cellStyle name="Millares 14 3 2 3 6 3" xfId="34248" xr:uid="{E3D1CA07-9A9A-405E-9736-4EF269B3D03C}"/>
    <cellStyle name="Millares 14 3 2 3 7" xfId="12417" xr:uid="{02844A0C-03A5-4CA2-9724-658E8F9944C4}"/>
    <cellStyle name="Millares 14 3 2 3 7 2" xfId="35311" xr:uid="{CE9B931A-7D06-42F6-AA05-99E7C2717BBD}"/>
    <cellStyle name="Millares 14 3 2 3 8" xfId="23870" xr:uid="{6FC27D1F-26A0-4AA4-8A5F-4562027E6336}"/>
    <cellStyle name="Millares 14 3 2 3 9" xfId="46753" xr:uid="{3153BA96-B90E-42EB-80F2-5130F0816AAB}"/>
    <cellStyle name="Millares 14 3 2 4" xfId="1488" xr:uid="{57FCCBC0-61FA-4A6B-B01B-E9863A9A319E}"/>
    <cellStyle name="Millares 14 3 2 4 2" xfId="2805" xr:uid="{01784522-2940-4AA4-8EDC-024F569A4215}"/>
    <cellStyle name="Millares 14 3 2 4 2 2" xfId="7052" xr:uid="{C79EF45E-FD71-426E-8FF3-1E6DF24C3D0B}"/>
    <cellStyle name="Millares 14 3 2 4 2 2 2" xfId="18504" xr:uid="{C498947A-CC0C-4450-B1AA-9AD27C45D655}"/>
    <cellStyle name="Millares 14 3 2 4 2 2 2 2" xfId="41398" xr:uid="{04737FBB-5329-4A37-A4BC-1FD0475B3D6C}"/>
    <cellStyle name="Millares 14 3 2 4 2 2 3" xfId="29957" xr:uid="{C36CC41D-01BE-4072-8380-B21AAA4235DB}"/>
    <cellStyle name="Millares 14 3 2 4 2 2 4" xfId="52839" xr:uid="{BFC6CC7C-92A8-472C-A764-98DCB1BFB018}"/>
    <cellStyle name="Millares 14 3 2 4 2 3" xfId="14262" xr:uid="{858FA919-B62E-4060-B405-EFDA0055DBA1}"/>
    <cellStyle name="Millares 14 3 2 4 2 3 2" xfId="37156" xr:uid="{EBE17619-CCF4-4775-8F0E-00AEAF976117}"/>
    <cellStyle name="Millares 14 3 2 4 2 4" xfId="25715" xr:uid="{829869FC-6049-4B78-9881-EAD183FBBC6D}"/>
    <cellStyle name="Millares 14 3 2 4 2 5" xfId="48598" xr:uid="{40D689EC-14EF-40FC-AC1F-8D86D4EB5D90}"/>
    <cellStyle name="Millares 14 3 2 4 3" xfId="5735" xr:uid="{0806E240-CE71-4F2E-AEF8-0EAEDC77E80B}"/>
    <cellStyle name="Millares 14 3 2 4 3 2" xfId="17187" xr:uid="{B6763CE3-676B-4C39-9A3F-A7844C9500D5}"/>
    <cellStyle name="Millares 14 3 2 4 3 2 2" xfId="40081" xr:uid="{4C319F7F-E6AC-4161-BBF1-0CA06699FE83}"/>
    <cellStyle name="Millares 14 3 2 4 3 3" xfId="28640" xr:uid="{3C20D0F3-3328-40C9-B2DA-593CDA3F84CA}"/>
    <cellStyle name="Millares 14 3 2 4 3 4" xfId="51522" xr:uid="{5729EED3-4C02-4236-97CC-3930CB2081B0}"/>
    <cellStyle name="Millares 14 3 2 4 4" xfId="12945" xr:uid="{838CA02C-0634-4DCA-9434-851A35011218}"/>
    <cellStyle name="Millares 14 3 2 4 4 2" xfId="35839" xr:uid="{0ACBEAEA-9152-4CB5-9392-39D40F04BEB6}"/>
    <cellStyle name="Millares 14 3 2 4 5" xfId="24398" xr:uid="{D30E9E6F-6C4A-4D0B-A6B8-E9DA3A16797E}"/>
    <cellStyle name="Millares 14 3 2 4 6" xfId="47281" xr:uid="{EA30622E-EEAB-4790-86DA-0ACDA88E5747}"/>
    <cellStyle name="Millares 14 3 2 5" xfId="1750" xr:uid="{0638CC64-B375-4FA9-A2F3-4B5EA9A1C901}"/>
    <cellStyle name="Millares 14 3 2 5 2" xfId="5997" xr:uid="{DE77F0F0-A9F1-4210-B59B-F9AE18E130DB}"/>
    <cellStyle name="Millares 14 3 2 5 2 2" xfId="17449" xr:uid="{A6B691FA-F91B-4AC3-9FEB-05B11A1E2B28}"/>
    <cellStyle name="Millares 14 3 2 5 2 2 2" xfId="40343" xr:uid="{73CBE4DA-4051-464F-B032-C0BCE1BABB98}"/>
    <cellStyle name="Millares 14 3 2 5 2 3" xfId="28902" xr:uid="{AB1F0BA7-6FBD-46E0-BF74-0F58D4011370}"/>
    <cellStyle name="Millares 14 3 2 5 2 4" xfId="51784" xr:uid="{199968E5-16B9-4BE3-815C-CABB65765920}"/>
    <cellStyle name="Millares 14 3 2 5 3" xfId="13207" xr:uid="{B388639B-4ED9-4D01-B281-B4074F53BB8F}"/>
    <cellStyle name="Millares 14 3 2 5 3 2" xfId="36101" xr:uid="{FD64A4CF-9FD1-48FA-831D-4DDB3917C049}"/>
    <cellStyle name="Millares 14 3 2 5 4" xfId="24660" xr:uid="{7826CD3D-64F9-4C92-ABB8-870E1E9A1B36}"/>
    <cellStyle name="Millares 14 3 2 5 5" xfId="47543" xr:uid="{43B0D4F7-470F-478C-B933-B196B6037D01}"/>
    <cellStyle name="Millares 14 3 2 6" xfId="3073" xr:uid="{DEF35AB2-46A6-46EC-84FE-DFF0FE257F51}"/>
    <cellStyle name="Millares 14 3 2 6 2" xfId="7315" xr:uid="{2F8633B4-C1B9-483F-A657-D10CA5260444}"/>
    <cellStyle name="Millares 14 3 2 6 2 2" xfId="18767" xr:uid="{BD15CDD8-30CD-4B56-BC30-AEE0B728568E}"/>
    <cellStyle name="Millares 14 3 2 6 2 2 2" xfId="41661" xr:uid="{167F928C-972F-44B9-85E9-40E7B0D218E8}"/>
    <cellStyle name="Millares 14 3 2 6 2 3" xfId="30220" xr:uid="{C6CEEB70-18D6-4CC8-84F2-D4940DD63C58}"/>
    <cellStyle name="Millares 14 3 2 6 2 4" xfId="53102" xr:uid="{3A25E0CA-FFDD-4BB4-A614-07A654DA7949}"/>
    <cellStyle name="Millares 14 3 2 6 3" xfId="14525" xr:uid="{3EBF0EB1-1B0A-4A62-8FC3-23D6BF8BFCCC}"/>
    <cellStyle name="Millares 14 3 2 6 3 2" xfId="37419" xr:uid="{6B6A61FF-73CA-4F64-9761-FE7733987605}"/>
    <cellStyle name="Millares 14 3 2 6 4" xfId="25978" xr:uid="{08B4E5B4-C401-485D-AEFC-DCC8E551A694}"/>
    <cellStyle name="Millares 14 3 2 6 5" xfId="48860" xr:uid="{C2569F91-BA46-499D-9E0F-ECA030C8D080}"/>
    <cellStyle name="Millares 14 3 2 7" xfId="3333" xr:uid="{AC7C2B3C-5D70-4916-B56E-7C889056BC94}"/>
    <cellStyle name="Millares 14 3 2 7 2" xfId="7575" xr:uid="{1BDB4CA3-E785-4E16-A69F-53F7C30EFA5F}"/>
    <cellStyle name="Millares 14 3 2 7 2 2" xfId="19027" xr:uid="{EFE01247-E87E-4AB9-88B7-44749E782EC0}"/>
    <cellStyle name="Millares 14 3 2 7 2 2 2" xfId="41921" xr:uid="{50B1E310-3C0E-405E-863A-875284873889}"/>
    <cellStyle name="Millares 14 3 2 7 2 3" xfId="30480" xr:uid="{89B01A5C-E622-4AD3-A9D7-4342F40F66ED}"/>
    <cellStyle name="Millares 14 3 2 7 2 4" xfId="53362" xr:uid="{95EF07BB-7351-4C06-A56B-C3060460F050}"/>
    <cellStyle name="Millares 14 3 2 7 3" xfId="14785" xr:uid="{1DE2F0AC-BDD3-4600-9C1B-B249508FA4B5}"/>
    <cellStyle name="Millares 14 3 2 7 3 2" xfId="37679" xr:uid="{2A298C2B-1226-4EEA-B318-01F3CE36B7D3}"/>
    <cellStyle name="Millares 14 3 2 7 4" xfId="26238" xr:uid="{50C7F57D-B886-4C4A-9618-6A107A923A64}"/>
    <cellStyle name="Millares 14 3 2 7 5" xfId="49120" xr:uid="{127D2505-11F6-4B66-97FB-46E74E0323A4}"/>
    <cellStyle name="Millares 14 3 2 8" xfId="3593" xr:uid="{F854470D-7E3E-4777-92F7-482D595A9431}"/>
    <cellStyle name="Millares 14 3 2 8 2" xfId="7836" xr:uid="{57EB754D-90A0-47A1-B3B9-C3B9AC19EDD1}"/>
    <cellStyle name="Millares 14 3 2 8 2 2" xfId="19288" xr:uid="{0F25254F-E7DA-4383-8A90-C85AAC67F9E3}"/>
    <cellStyle name="Millares 14 3 2 8 2 2 2" xfId="42182" xr:uid="{6AA4B26E-6753-42C8-87EC-E90D6E934989}"/>
    <cellStyle name="Millares 14 3 2 8 2 3" xfId="30741" xr:uid="{CC5E475F-2146-4C94-987A-226DA739967A}"/>
    <cellStyle name="Millares 14 3 2 8 2 4" xfId="53623" xr:uid="{4FF12105-ADE1-44C9-A3E9-A5E82995FCE8}"/>
    <cellStyle name="Millares 14 3 2 8 3" xfId="15046" xr:uid="{70F43EAA-153C-41A1-A7E4-D727417EEDCB}"/>
    <cellStyle name="Millares 14 3 2 8 3 2" xfId="37940" xr:uid="{890D09E7-EDA9-4798-9609-C9C21A0B7417}"/>
    <cellStyle name="Millares 14 3 2 8 4" xfId="26499" xr:uid="{9BBE05DE-29BD-41E2-8CE4-354EF951AFD5}"/>
    <cellStyle name="Millares 14 3 2 8 5" xfId="49381" xr:uid="{E0E48C7D-9172-45D7-BAAE-2838B7D324B3}"/>
    <cellStyle name="Millares 14 3 2 9" xfId="4661" xr:uid="{33D0C6B4-2E6E-4955-8AF1-9C7357A12444}"/>
    <cellStyle name="Millares 14 3 2 9 2" xfId="16113" xr:uid="{E839B33D-FA56-4C58-878F-9670B234D7EE}"/>
    <cellStyle name="Millares 14 3 2 9 2 2" xfId="39007" xr:uid="{510E47C6-552E-4DCA-9937-08F6CEFF5B8A}"/>
    <cellStyle name="Millares 14 3 2 9 3" xfId="27566" xr:uid="{921AF3D7-750A-4C45-AD21-8626A2968329}"/>
    <cellStyle name="Millares 14 3 2 9 4" xfId="50448" xr:uid="{7CFC7EB1-DC84-4004-8872-17E1876C2036}"/>
    <cellStyle name="Millares 14 3 3" xfId="579" xr:uid="{CE779381-E6BB-4F0C-B019-5979F9CFBC80}"/>
    <cellStyle name="Millares 14 3 3 10" xfId="46373" xr:uid="{2332000E-F97E-4E73-8E96-418888F49E85}"/>
    <cellStyle name="Millares 14 3 3 11" xfId="55718" xr:uid="{2A6C453F-8B0E-4591-86B4-EAB6D277411B}"/>
    <cellStyle name="Millares 14 3 3 2" xfId="1107" xr:uid="{ED426073-21E0-47B7-A18F-2F7637E3ADA6}"/>
    <cellStyle name="Millares 14 3 3 2 2" xfId="2424" xr:uid="{EC9DDE9F-43C8-4A35-8332-443A3FBE2A75}"/>
    <cellStyle name="Millares 14 3 3 2 2 2" xfId="6671" xr:uid="{C18557DF-A7BB-43F6-A057-D5514FBB18EC}"/>
    <cellStyle name="Millares 14 3 3 2 2 2 2" xfId="18123" xr:uid="{0A61594B-3607-4BFD-8CCF-8F1EB9CDB47F}"/>
    <cellStyle name="Millares 14 3 3 2 2 2 2 2" xfId="41017" xr:uid="{C8758A5A-C0C7-4FD2-8E86-26E358B4E5B5}"/>
    <cellStyle name="Millares 14 3 3 2 2 2 3" xfId="29576" xr:uid="{53D9D5E0-5B47-496B-B2CE-DEF6185504BB}"/>
    <cellStyle name="Millares 14 3 3 2 2 2 4" xfId="52458" xr:uid="{2A95FCA5-754A-417B-A3BD-3789F24558ED}"/>
    <cellStyle name="Millares 14 3 3 2 2 3" xfId="13881" xr:uid="{D3367885-D416-4B8D-A584-308F2FB00A16}"/>
    <cellStyle name="Millares 14 3 3 2 2 3 2" xfId="36775" xr:uid="{C28A3808-EACA-477E-89AD-0FBA53124BC2}"/>
    <cellStyle name="Millares 14 3 3 2 2 4" xfId="25334" xr:uid="{C4408EFD-18AA-4415-A2D0-69CE677C550D}"/>
    <cellStyle name="Millares 14 3 3 2 2 5" xfId="48217" xr:uid="{AC083CB2-F4DC-4C98-92BA-70C408999FC1}"/>
    <cellStyle name="Millares 14 3 3 2 3" xfId="4267" xr:uid="{4AAEE56B-06FF-441D-BC1F-F39B755D8771}"/>
    <cellStyle name="Millares 14 3 3 2 3 2" xfId="8510" xr:uid="{D5EC0F52-8BB9-4290-A213-7ED5934D0180}"/>
    <cellStyle name="Millares 14 3 3 2 3 2 2" xfId="19962" xr:uid="{E05581C3-4C22-441F-89C2-84265913B41B}"/>
    <cellStyle name="Millares 14 3 3 2 3 2 2 2" xfId="42856" xr:uid="{2CF316B2-F8E4-4CC2-A94C-202166E441E2}"/>
    <cellStyle name="Millares 14 3 3 2 3 2 3" xfId="31415" xr:uid="{FB5DBC9B-48C5-46CC-B065-D44DECD76127}"/>
    <cellStyle name="Millares 14 3 3 2 3 2 4" xfId="54297" xr:uid="{0042E98C-3E3D-459E-B633-40F10CB85DF9}"/>
    <cellStyle name="Millares 14 3 3 2 3 3" xfId="15720" xr:uid="{D49C817E-1BCB-4637-BC06-81C8D4486E15}"/>
    <cellStyle name="Millares 14 3 3 2 3 3 2" xfId="38614" xr:uid="{823DD16D-8A33-4C9F-B069-10EDB0E35AED}"/>
    <cellStyle name="Millares 14 3 3 2 3 4" xfId="27173" xr:uid="{C7119A3C-C096-42EF-B938-8961209A2346}"/>
    <cellStyle name="Millares 14 3 3 2 3 5" xfId="50055" xr:uid="{98DB0307-587A-42CC-BB2B-00A43702D001}"/>
    <cellStyle name="Millares 14 3 3 2 4" xfId="5354" xr:uid="{4DEBEC77-CB3C-4237-928C-59C18FEDF7BD}"/>
    <cellStyle name="Millares 14 3 3 2 4 2" xfId="16806" xr:uid="{87257587-4ACA-45F2-AA4C-49EC10137175}"/>
    <cellStyle name="Millares 14 3 3 2 4 2 2" xfId="39700" xr:uid="{5993F961-E7E5-467E-9361-501DF622D6C8}"/>
    <cellStyle name="Millares 14 3 3 2 4 3" xfId="28259" xr:uid="{D3D1ECE7-CD9A-441B-829D-84D1658B0F67}"/>
    <cellStyle name="Millares 14 3 3 2 4 4" xfId="51141" xr:uid="{C0236122-CA6F-4F1C-8F74-0DD69F8D73B1}"/>
    <cellStyle name="Millares 14 3 3 2 5" xfId="10415" xr:uid="{A7DE2992-F264-4F8B-9EA3-45CD6BCC2DDD}"/>
    <cellStyle name="Millares 14 3 3 2 5 2" xfId="21858" xr:uid="{0640256B-4FED-419C-803D-1A7705B2FD4E}"/>
    <cellStyle name="Millares 14 3 3 2 5 2 2" xfId="44752" xr:uid="{68E9B765-B092-4AAA-8B6A-CD538643CAE6}"/>
    <cellStyle name="Millares 14 3 3 2 5 3" xfId="33311" xr:uid="{8B530CDD-2E45-41C4-A851-FBEB236C4D5D}"/>
    <cellStyle name="Millares 14 3 3 2 6" xfId="11499" xr:uid="{947AC1FF-679B-44E4-B784-1E54F78B313C}"/>
    <cellStyle name="Millares 14 3 3 2 6 2" xfId="22942" xr:uid="{7CCD636B-DFBF-4489-8F11-B648684B0D08}"/>
    <cellStyle name="Millares 14 3 3 2 6 2 2" xfId="45836" xr:uid="{B3ECBE5E-21DB-4B16-9472-8B8548642F52}"/>
    <cellStyle name="Millares 14 3 3 2 6 3" xfId="34395" xr:uid="{EE6A5156-092E-49CD-9C25-6F095814C57A}"/>
    <cellStyle name="Millares 14 3 3 2 7" xfId="12564" xr:uid="{DB8E4A26-B736-4FFD-BF08-79ABAFD3F0B7}"/>
    <cellStyle name="Millares 14 3 3 2 7 2" xfId="35458" xr:uid="{F7426A54-39B4-49B2-B5BF-32393E7FE53F}"/>
    <cellStyle name="Millares 14 3 3 2 8" xfId="24017" xr:uid="{2928CE36-96B6-483C-ABF4-351A9FAE8F39}"/>
    <cellStyle name="Millares 14 3 3 2 9" xfId="46900" xr:uid="{EBCF7BD0-A426-426D-BCAC-97DA3018A890}"/>
    <cellStyle name="Millares 14 3 3 3" xfId="1897" xr:uid="{A0DCED4B-FF91-449F-9955-F9C4907F5AD7}"/>
    <cellStyle name="Millares 14 3 3 3 2" xfId="6144" xr:uid="{A57F94A0-E892-43B5-A37D-0EEBD799D7C2}"/>
    <cellStyle name="Millares 14 3 3 3 2 2" xfId="17596" xr:uid="{B0093F77-A7EF-4825-B6E9-F55112219661}"/>
    <cellStyle name="Millares 14 3 3 3 2 2 2" xfId="40490" xr:uid="{2D0A31A6-BB17-4815-AE47-6D101EE699B7}"/>
    <cellStyle name="Millares 14 3 3 3 2 3" xfId="29049" xr:uid="{02671B4F-7056-4C0C-8805-1E44303A6CF9}"/>
    <cellStyle name="Millares 14 3 3 3 2 4" xfId="51931" xr:uid="{0CCA38D0-AF21-42BF-BDAF-3FBC7605AEE6}"/>
    <cellStyle name="Millares 14 3 3 3 3" xfId="13354" xr:uid="{0EBA9D30-477F-420F-A725-44563A9F8AFE}"/>
    <cellStyle name="Millares 14 3 3 3 3 2" xfId="36248" xr:uid="{09369EF5-F3C5-4E89-BCD3-39ED998C1EF2}"/>
    <cellStyle name="Millares 14 3 3 3 4" xfId="24807" xr:uid="{6F5AD522-B7E0-40EB-AC0F-CA3E4DE3CA8A}"/>
    <cellStyle name="Millares 14 3 3 3 5" xfId="47690" xr:uid="{446EB43E-482E-42D5-B1EB-0A61E9E1655C}"/>
    <cellStyle name="Millares 14 3 3 4" xfId="3740" xr:uid="{21B10DAC-FF50-44F5-AA26-A7441A27A5AA}"/>
    <cellStyle name="Millares 14 3 3 4 2" xfId="7983" xr:uid="{53F732CC-F9A4-47F8-8A3E-242A7C56F145}"/>
    <cellStyle name="Millares 14 3 3 4 2 2" xfId="19435" xr:uid="{16E9ECA7-1391-4920-8E7D-12E4A140747B}"/>
    <cellStyle name="Millares 14 3 3 4 2 2 2" xfId="42329" xr:uid="{CAD9C3EA-9FA3-4960-AEE6-591F4704C625}"/>
    <cellStyle name="Millares 14 3 3 4 2 3" xfId="30888" xr:uid="{218D79A9-531A-4F4A-9014-7054A7980079}"/>
    <cellStyle name="Millares 14 3 3 4 2 4" xfId="53770" xr:uid="{774FD380-850A-4914-9569-7CC24F174D6D}"/>
    <cellStyle name="Millares 14 3 3 4 3" xfId="15193" xr:uid="{4C8CB4D7-54DE-47CD-A556-D2E68F659A32}"/>
    <cellStyle name="Millares 14 3 3 4 3 2" xfId="38087" xr:uid="{50BB61C1-E656-40F6-88D8-747D86152EF1}"/>
    <cellStyle name="Millares 14 3 3 4 4" xfId="26646" xr:uid="{0670E506-8FBE-4546-BC8A-C98F324EA953}"/>
    <cellStyle name="Millares 14 3 3 4 5" xfId="49528" xr:uid="{DA27D8F6-ED8A-4846-A2F5-374D7755D347}"/>
    <cellStyle name="Millares 14 3 3 5" xfId="4827" xr:uid="{840648DF-16BE-48E1-80D1-59CD6BB4C99F}"/>
    <cellStyle name="Millares 14 3 3 5 2" xfId="16279" xr:uid="{DBA6E624-E86F-48D4-A15B-1868CF8545B6}"/>
    <cellStyle name="Millares 14 3 3 5 2 2" xfId="39173" xr:uid="{AFAEBA4A-61DA-495B-AE57-A27F5AC49BC8}"/>
    <cellStyle name="Millares 14 3 3 5 3" xfId="27732" xr:uid="{9563FF18-8CC9-4090-8549-5988D7055608}"/>
    <cellStyle name="Millares 14 3 3 5 4" xfId="50614" xr:uid="{AB6CD001-B783-482B-AF77-3E5EE347392A}"/>
    <cellStyle name="Millares 14 3 3 6" xfId="9888" xr:uid="{E9B8785D-0C8D-4740-9911-D4FEE426CA7D}"/>
    <cellStyle name="Millares 14 3 3 6 2" xfId="21331" xr:uid="{41097235-5D3C-44DC-B4F1-A1B06FC6495E}"/>
    <cellStyle name="Millares 14 3 3 6 2 2" xfId="44225" xr:uid="{B5A05155-6B88-412B-B818-4B46E9292B41}"/>
    <cellStyle name="Millares 14 3 3 6 3" xfId="32784" xr:uid="{776D73A8-A6B3-46F5-8833-27CA0C380978}"/>
    <cellStyle name="Millares 14 3 3 7" xfId="10972" xr:uid="{10CB78E3-1F39-4A0E-968B-7881D9E57E6F}"/>
    <cellStyle name="Millares 14 3 3 7 2" xfId="22415" xr:uid="{8D0736F7-571F-414B-90A2-9D35B61F7A90}"/>
    <cellStyle name="Millares 14 3 3 7 2 2" xfId="45309" xr:uid="{39AFBBF2-5A84-4E2F-B517-DE4722BB8852}"/>
    <cellStyle name="Millares 14 3 3 7 3" xfId="33868" xr:uid="{3DE0F51B-A207-4444-8161-0852C10C6A9C}"/>
    <cellStyle name="Millares 14 3 3 8" xfId="12037" xr:uid="{43B013A6-EA64-414F-8FD3-879970107BB1}"/>
    <cellStyle name="Millares 14 3 3 8 2" xfId="34931" xr:uid="{87082BF0-E92E-41AE-981D-3D8E20CC701A}"/>
    <cellStyle name="Millares 14 3 3 9" xfId="23490" xr:uid="{CEB7B074-CB6F-4276-81FB-0729B5EEE0F6}"/>
    <cellStyle name="Millares 14 3 4" xfId="844" xr:uid="{70861F1A-CBDB-4171-A141-2C7F44180B33}"/>
    <cellStyle name="Millares 14 3 4 2" xfId="2161" xr:uid="{D315B870-BA7B-4FBE-8595-17BEF4325703}"/>
    <cellStyle name="Millares 14 3 4 2 2" xfId="6408" xr:uid="{9CE65150-0F0A-4398-BFFC-EF078E54EDD4}"/>
    <cellStyle name="Millares 14 3 4 2 2 2" xfId="17860" xr:uid="{AAFF4BD4-A118-427F-9BC8-18CF1EE9E8F8}"/>
    <cellStyle name="Millares 14 3 4 2 2 2 2" xfId="40754" xr:uid="{E4158903-76CF-475C-9CD1-903853743B12}"/>
    <cellStyle name="Millares 14 3 4 2 2 3" xfId="29313" xr:uid="{ADCC0008-2226-4521-98D7-E3813234F5D2}"/>
    <cellStyle name="Millares 14 3 4 2 2 4" xfId="52195" xr:uid="{98E5F122-1D1A-4E87-A853-969E9CF1D3DA}"/>
    <cellStyle name="Millares 14 3 4 2 3" xfId="13618" xr:uid="{3074BD5D-05DF-4947-938B-B9EBFC1B83D6}"/>
    <cellStyle name="Millares 14 3 4 2 3 2" xfId="36512" xr:uid="{FA563E3A-99F1-4449-BC70-E5D298979C9B}"/>
    <cellStyle name="Millares 14 3 4 2 4" xfId="25071" xr:uid="{8B1A615A-424E-487E-81DA-F924A5713C7D}"/>
    <cellStyle name="Millares 14 3 4 2 5" xfId="47954" xr:uid="{3008B35E-EC28-4B07-9783-44A8A0692B7D}"/>
    <cellStyle name="Millares 14 3 4 3" xfId="4004" xr:uid="{674E43A7-5B37-42A6-96F0-174BB3676D89}"/>
    <cellStyle name="Millares 14 3 4 3 2" xfId="8247" xr:uid="{D49C5D15-866B-4E13-A097-82D017B70D16}"/>
    <cellStyle name="Millares 14 3 4 3 2 2" xfId="19699" xr:uid="{C525AB0A-AF0F-4395-B158-40684A063FBA}"/>
    <cellStyle name="Millares 14 3 4 3 2 2 2" xfId="42593" xr:uid="{184FB96B-65D2-4546-A4B8-CF752ADC9206}"/>
    <cellStyle name="Millares 14 3 4 3 2 3" xfId="31152" xr:uid="{DDAAD09A-67AE-417D-B862-521057CDFE1D}"/>
    <cellStyle name="Millares 14 3 4 3 2 4" xfId="54034" xr:uid="{E9AC8309-8F60-44ED-9B45-F8DE0DFB0F42}"/>
    <cellStyle name="Millares 14 3 4 3 3" xfId="15457" xr:uid="{35844FF3-F63E-47F2-96B2-ACEBE1D7E0DE}"/>
    <cellStyle name="Millares 14 3 4 3 3 2" xfId="38351" xr:uid="{193DD7A6-238F-4B06-9448-57E13E1DCA5C}"/>
    <cellStyle name="Millares 14 3 4 3 4" xfId="26910" xr:uid="{29CF4FE1-9581-404D-9CE5-20C45D7B876F}"/>
    <cellStyle name="Millares 14 3 4 3 5" xfId="49792" xr:uid="{33BC0579-0956-41C1-9B42-1D654117F6C4}"/>
    <cellStyle name="Millares 14 3 4 4" xfId="5091" xr:uid="{7AAEA467-31BA-4BCE-9B1B-0C833304E1F5}"/>
    <cellStyle name="Millares 14 3 4 4 2" xfId="16543" xr:uid="{84895359-3E05-4F57-BD85-1ED111ED23AD}"/>
    <cellStyle name="Millares 14 3 4 4 2 2" xfId="39437" xr:uid="{817CAEC8-A9B0-4BD9-ABFD-BFD20B7ADCDA}"/>
    <cellStyle name="Millares 14 3 4 4 3" xfId="27996" xr:uid="{5FD28D43-8FEC-4744-B37C-E4C95A7794A8}"/>
    <cellStyle name="Millares 14 3 4 4 4" xfId="50878" xr:uid="{F7697DB4-C884-418C-8E1C-CF5EF6DBF577}"/>
    <cellStyle name="Millares 14 3 4 5" xfId="10152" xr:uid="{E2EDDC1D-CA0E-4ECF-AE1F-40C4C8E52F09}"/>
    <cellStyle name="Millares 14 3 4 5 2" xfId="21595" xr:uid="{2C0154DA-12E3-470F-ADA0-16A8E317A04D}"/>
    <cellStyle name="Millares 14 3 4 5 2 2" xfId="44489" xr:uid="{069C3CEA-EC69-4513-9EA0-A187C4D5945D}"/>
    <cellStyle name="Millares 14 3 4 5 3" xfId="33048" xr:uid="{EDD15849-4073-4884-8041-7B09CCE4C5DE}"/>
    <cellStyle name="Millares 14 3 4 6" xfId="11236" xr:uid="{2141CCD2-F826-429D-BC04-390A7A6C88C2}"/>
    <cellStyle name="Millares 14 3 4 6 2" xfId="22679" xr:uid="{2E981E2D-7AC2-47AF-9D0F-2A582098878F}"/>
    <cellStyle name="Millares 14 3 4 6 2 2" xfId="45573" xr:uid="{EFD4A3A7-CF08-4F77-AD47-A14B8DC959BA}"/>
    <cellStyle name="Millares 14 3 4 6 3" xfId="34132" xr:uid="{51CFD14C-EDD8-4D66-8360-34F26508AFF5}"/>
    <cellStyle name="Millares 14 3 4 7" xfId="12301" xr:uid="{E60FFEFD-3D93-42D4-81A6-A7D4B381F442}"/>
    <cellStyle name="Millares 14 3 4 7 2" xfId="35195" xr:uid="{34336DAA-1C9D-4C31-BC8F-CE7E69F0BF8F}"/>
    <cellStyle name="Millares 14 3 4 8" xfId="23754" xr:uid="{CF048730-B748-4F8E-AF57-0A2187708828}"/>
    <cellStyle name="Millares 14 3 4 9" xfId="46637" xr:uid="{F1AF9907-FB91-4BEE-8F92-80AC6D243EEF}"/>
    <cellStyle name="Millares 14 3 5" xfId="1372" xr:uid="{B0183FAE-8A14-4341-92DF-F1749B486C72}"/>
    <cellStyle name="Millares 14 3 5 2" xfId="2689" xr:uid="{03FFF1F8-00D9-4273-8989-F6962544ADEB}"/>
    <cellStyle name="Millares 14 3 5 2 2" xfId="6936" xr:uid="{C9551655-A691-4AFD-BC22-E9A75D03D7B8}"/>
    <cellStyle name="Millares 14 3 5 2 2 2" xfId="18388" xr:uid="{4493A090-FD64-4F90-9766-92A55717C1C9}"/>
    <cellStyle name="Millares 14 3 5 2 2 2 2" xfId="41282" xr:uid="{C9C7C16C-7AA1-41BD-8C96-4A2C491B8E3B}"/>
    <cellStyle name="Millares 14 3 5 2 2 3" xfId="29841" xr:uid="{C77E957F-FA94-47C4-AF4D-0895993BFD3A}"/>
    <cellStyle name="Millares 14 3 5 2 2 4" xfId="52723" xr:uid="{B55D60A6-10C0-4CF5-A109-6EA59FB305FC}"/>
    <cellStyle name="Millares 14 3 5 2 3" xfId="14146" xr:uid="{EE977243-1B64-49F3-8584-D3FC4DB89CF5}"/>
    <cellStyle name="Millares 14 3 5 2 3 2" xfId="37040" xr:uid="{1F419A0D-D63A-404A-9BE7-3D7B39ECAE2E}"/>
    <cellStyle name="Millares 14 3 5 2 4" xfId="25599" xr:uid="{74F87946-C3C6-4CAF-9D4A-390CD6B17FCC}"/>
    <cellStyle name="Millares 14 3 5 2 5" xfId="48482" xr:uid="{811AF6B1-F742-455F-994B-93DA20F31967}"/>
    <cellStyle name="Millares 14 3 5 3" xfId="5619" xr:uid="{8FF4D5C6-8F1B-4963-A23D-6E788B16D941}"/>
    <cellStyle name="Millares 14 3 5 3 2" xfId="17071" xr:uid="{9BBB0437-5D70-4A95-82BB-32BE07536D1E}"/>
    <cellStyle name="Millares 14 3 5 3 2 2" xfId="39965" xr:uid="{2B920A2A-9268-4FED-B46A-9EDF20110031}"/>
    <cellStyle name="Millares 14 3 5 3 3" xfId="28524" xr:uid="{2DDE5F1B-D32D-4463-967D-19074E961C4D}"/>
    <cellStyle name="Millares 14 3 5 3 4" xfId="51406" xr:uid="{9D359734-CFFB-449A-AF6C-07EC143F2E26}"/>
    <cellStyle name="Millares 14 3 5 4" xfId="12829" xr:uid="{A33BEF89-C7CB-40BF-967C-20478836DE5E}"/>
    <cellStyle name="Millares 14 3 5 4 2" xfId="35723" xr:uid="{67986A74-6EA4-4F17-A4F5-A6418AABE7BB}"/>
    <cellStyle name="Millares 14 3 5 5" xfId="24282" xr:uid="{FBD681B8-C0E2-4A9D-90A5-6A0A73989720}"/>
    <cellStyle name="Millares 14 3 5 6" xfId="47165" xr:uid="{0EFF8631-2A2D-4B9F-90D1-7AB1A293FB3C}"/>
    <cellStyle name="Millares 14 3 6" xfId="1634" xr:uid="{7DA83347-D264-49BC-8A71-AF66E8D35153}"/>
    <cellStyle name="Millares 14 3 6 2" xfId="5881" xr:uid="{4EE600F1-5E3D-4CAD-BE90-80285D496912}"/>
    <cellStyle name="Millares 14 3 6 2 2" xfId="17333" xr:uid="{E149E6BA-9F76-480E-8320-5676A4BA4BEC}"/>
    <cellStyle name="Millares 14 3 6 2 2 2" xfId="40227" xr:uid="{27CE1B70-FA9D-4344-9CD8-B7680C7C7A57}"/>
    <cellStyle name="Millares 14 3 6 2 3" xfId="28786" xr:uid="{0F8483F3-4F8E-40C1-9F33-D6781A0657C9}"/>
    <cellStyle name="Millares 14 3 6 2 4" xfId="51668" xr:uid="{9C60DE5F-BC29-48E4-8AE5-A5126285E272}"/>
    <cellStyle name="Millares 14 3 6 3" xfId="13091" xr:uid="{B780C157-44D0-414C-858E-8FDD7B39CB59}"/>
    <cellStyle name="Millares 14 3 6 3 2" xfId="35985" xr:uid="{1E64109D-BFE0-431E-BDBF-20CB85BFB100}"/>
    <cellStyle name="Millares 14 3 6 4" xfId="24544" xr:uid="{E5D74D5F-B432-4A66-8CAB-B3888486794E}"/>
    <cellStyle name="Millares 14 3 6 5" xfId="47427" xr:uid="{33C4EDE5-24AA-4A54-BB0F-36D532347E97}"/>
    <cellStyle name="Millares 14 3 7" xfId="2957" xr:uid="{426DAE44-51CE-4D10-B78C-19B0370D544B}"/>
    <cellStyle name="Millares 14 3 7 2" xfId="7199" xr:uid="{EF97DD40-5817-4867-9F22-2C91C7D4FDE6}"/>
    <cellStyle name="Millares 14 3 7 2 2" xfId="18651" xr:uid="{7E14CC5C-D759-4A61-B5F8-503D16B7FE95}"/>
    <cellStyle name="Millares 14 3 7 2 2 2" xfId="41545" xr:uid="{7FCB1C15-D0BD-48DA-B114-284F4DAA6E06}"/>
    <cellStyle name="Millares 14 3 7 2 3" xfId="30104" xr:uid="{76B5FEDA-21FE-4640-B83E-6D07DE01FB06}"/>
    <cellStyle name="Millares 14 3 7 2 4" xfId="52986" xr:uid="{AD0E24F6-70E1-4BE7-9B12-31FC7FE72E9D}"/>
    <cellStyle name="Millares 14 3 7 3" xfId="14409" xr:uid="{C2E6CDA4-A642-4A12-B087-F73801FC5F64}"/>
    <cellStyle name="Millares 14 3 7 3 2" xfId="37303" xr:uid="{C9F2D887-49AA-43B1-A74A-51D31C48B2DE}"/>
    <cellStyle name="Millares 14 3 7 4" xfId="25862" xr:uid="{335758F0-F168-4B5B-996E-15DE47519AF9}"/>
    <cellStyle name="Millares 14 3 7 5" xfId="48744" xr:uid="{9240D088-FFBB-43FB-AB60-B927F9A0F8E9}"/>
    <cellStyle name="Millares 14 3 8" xfId="3217" xr:uid="{5EEDEA8B-5C98-43DF-9090-96C15ECCBAC8}"/>
    <cellStyle name="Millares 14 3 8 2" xfId="7459" xr:uid="{1D61AB1E-BE97-4A14-A0B6-3AA15D4E7875}"/>
    <cellStyle name="Millares 14 3 8 2 2" xfId="18911" xr:uid="{907ACFAB-8AF8-4A53-BAAE-1CF4803C5A27}"/>
    <cellStyle name="Millares 14 3 8 2 2 2" xfId="41805" xr:uid="{C09A8A1B-19A3-44A5-B52D-9930FA35C374}"/>
    <cellStyle name="Millares 14 3 8 2 3" xfId="30364" xr:uid="{F49E446D-9C16-4CBA-AEA9-D959D7B39EF1}"/>
    <cellStyle name="Millares 14 3 8 2 4" xfId="53246" xr:uid="{279E24B1-F0B0-4C0E-97CC-A5176D15A761}"/>
    <cellStyle name="Millares 14 3 8 3" xfId="14669" xr:uid="{0859347B-5AF6-4CC2-89C1-ABC08C3B9541}"/>
    <cellStyle name="Millares 14 3 8 3 2" xfId="37563" xr:uid="{8B8FD03F-0C1D-4866-A24A-A3454939D459}"/>
    <cellStyle name="Millares 14 3 8 4" xfId="26122" xr:uid="{BB7D4C1C-B170-4031-876C-61BBC304D20F}"/>
    <cellStyle name="Millares 14 3 8 5" xfId="49004" xr:uid="{4EDC5BB3-6B74-407D-8142-097CDE80065E}"/>
    <cellStyle name="Millares 14 3 9" xfId="3477" xr:uid="{4CBF00CB-37FF-426F-8235-1C7C434D1135}"/>
    <cellStyle name="Millares 14 3 9 2" xfId="7720" xr:uid="{8E5F47DB-9551-48F2-A98F-4AF66E685D06}"/>
    <cellStyle name="Millares 14 3 9 2 2" xfId="19172" xr:uid="{00F27A88-1404-41BE-9243-9878DD5C118F}"/>
    <cellStyle name="Millares 14 3 9 2 2 2" xfId="42066" xr:uid="{430F2625-9C95-4EA2-9B01-D8E3114D97F9}"/>
    <cellStyle name="Millares 14 3 9 2 3" xfId="30625" xr:uid="{B70FA69C-32D0-48CE-81E5-95D4B1D7160C}"/>
    <cellStyle name="Millares 14 3 9 2 4" xfId="53507" xr:uid="{AFE8BD4B-AEC6-43CC-9312-C9B03B913FCE}"/>
    <cellStyle name="Millares 14 3 9 3" xfId="14930" xr:uid="{E3439CD5-3C46-414D-83DC-958BF3AAB988}"/>
    <cellStyle name="Millares 14 3 9 3 2" xfId="37824" xr:uid="{B79825D6-5BF1-4EF4-B571-6DA4F268A2C5}"/>
    <cellStyle name="Millares 14 3 9 4" xfId="26383" xr:uid="{1697110D-8BC5-4B5A-94E1-2BF53177F146}"/>
    <cellStyle name="Millares 14 3 9 5" xfId="49265" xr:uid="{E01C8BA0-7D7A-4403-ACED-7919CD3FA13F}"/>
    <cellStyle name="Millares 14 4" xfId="346" xr:uid="{EF7F0C8E-75A0-4C45-8AC5-DE297C010B7A}"/>
    <cellStyle name="Millares 14 4 10" xfId="4575" xr:uid="{BECED64F-90A2-4FEF-8AB5-F169161C2B3D}"/>
    <cellStyle name="Millares 14 4 10 2" xfId="16027" xr:uid="{9C90627B-52F2-4E23-9241-21074CBA28DA}"/>
    <cellStyle name="Millares 14 4 10 2 2" xfId="38921" xr:uid="{7BF5AC9F-6FE3-4631-8D2C-61C9518697A5}"/>
    <cellStyle name="Millares 14 4 10 3" xfId="27480" xr:uid="{00F5263E-B245-4695-B47B-38F505E6C674}"/>
    <cellStyle name="Millares 14 4 10 4" xfId="50362" xr:uid="{CC15DCDE-557B-4A0C-8C2E-62D6FFA2DE59}"/>
    <cellStyle name="Millares 14 4 11" xfId="8854" xr:uid="{EA1C527E-1A54-4F44-AD34-F6F5E63F7A87}"/>
    <cellStyle name="Millares 14 4 11 2" xfId="20298" xr:uid="{50D0B897-C25C-4F8C-9740-6C12B5AB5C95}"/>
    <cellStyle name="Millares 14 4 11 2 2" xfId="43192" xr:uid="{82CDDBBE-14CE-42CC-A4FF-59AD0319BF6F}"/>
    <cellStyle name="Millares 14 4 11 3" xfId="31751" xr:uid="{E45D2CAA-099F-49E7-B289-7E0C15AA7E56}"/>
    <cellStyle name="Millares 14 4 11 4" xfId="54633" xr:uid="{24A64306-5BDD-4F22-AC3F-D033CA078C25}"/>
    <cellStyle name="Millares 14 4 12" xfId="9116" xr:uid="{911BD1CD-7EBF-4FD5-9450-3E5E8177CCB5}"/>
    <cellStyle name="Millares 14 4 12 2" xfId="20560" xr:uid="{B1FCD78D-8046-4509-84F8-5088085CC5ED}"/>
    <cellStyle name="Millares 14 4 12 2 2" xfId="43454" xr:uid="{9ED10CEC-9C38-4086-B01F-23A6306A302B}"/>
    <cellStyle name="Millares 14 4 12 3" xfId="32013" xr:uid="{361AACD9-9051-458B-A968-0D222D255E94}"/>
    <cellStyle name="Millares 14 4 12 4" xfId="54895" xr:uid="{91106EDF-286C-4BF3-9BB2-A53829760133}"/>
    <cellStyle name="Millares 14 4 13" xfId="9383" xr:uid="{95B801B6-86F0-4EF1-AD68-B5FEE5C54CA1}"/>
    <cellStyle name="Millares 14 4 13 2" xfId="20827" xr:uid="{F0DA7838-BBC3-4934-91FB-90B6CED3AC34}"/>
    <cellStyle name="Millares 14 4 13 2 2" xfId="43721" xr:uid="{0A023A28-554C-406F-A6C2-67787D12BF6C}"/>
    <cellStyle name="Millares 14 4 13 3" xfId="32280" xr:uid="{5664FE2D-5976-461D-B9C5-04B76EC72FFF}"/>
    <cellStyle name="Millares 14 4 13 4" xfId="55162" xr:uid="{DCAD10E3-0B6D-40CE-8C67-01F108D392E1}"/>
    <cellStyle name="Millares 14 4 14" xfId="9655" xr:uid="{34ABBA78-270D-44E1-A4B5-C33499654C5F}"/>
    <cellStyle name="Millares 14 4 14 2" xfId="21098" xr:uid="{6B4D75AF-807B-458B-8F0F-A0BE43D4CB25}"/>
    <cellStyle name="Millares 14 4 14 2 2" xfId="43992" xr:uid="{FFEEE64A-7EC8-4C49-BF14-D19297A6313A}"/>
    <cellStyle name="Millares 14 4 14 3" xfId="32551" xr:uid="{4F15A424-A9E7-4890-BA05-040110995053}"/>
    <cellStyle name="Millares 14 4 15" xfId="10739" xr:uid="{35E6CAB0-63A7-462B-A569-28CA95E32D22}"/>
    <cellStyle name="Millares 14 4 15 2" xfId="22182" xr:uid="{490BB618-4F89-4457-BC04-377389D6531F}"/>
    <cellStyle name="Millares 14 4 15 2 2" xfId="45076" xr:uid="{D8F85903-3C2B-48D7-AD5C-FBF4923181D7}"/>
    <cellStyle name="Millares 14 4 15 3" xfId="33635" xr:uid="{E53188EE-8FFC-4556-8979-173962C4E875}"/>
    <cellStyle name="Millares 14 4 16" xfId="11804" xr:uid="{C5B0ECC8-57C7-4B6D-955A-221DD679DB78}"/>
    <cellStyle name="Millares 14 4 16 2" xfId="34698" xr:uid="{3A30B2D8-CD3A-410E-AA89-6ADFF7AFF64A}"/>
    <cellStyle name="Millares 14 4 17" xfId="23257" xr:uid="{053E4CCD-1D08-47AF-9E72-6F64A0660FAD}"/>
    <cellStyle name="Millares 14 4 18" xfId="46140" xr:uid="{A09B5846-E888-4D12-9050-9F301DD4021E}"/>
    <cellStyle name="Millares 14 4 19" xfId="55479" xr:uid="{3E803281-8061-466C-9314-6E36F585C4B3}"/>
    <cellStyle name="Millares 14 4 2" xfId="462" xr:uid="{9A2DAE54-2FF9-4EB2-AA97-04BC28B7B73F}"/>
    <cellStyle name="Millares 14 4 2 10" xfId="8970" xr:uid="{F8E87D0E-EBAC-4997-A61C-E339A99995A9}"/>
    <cellStyle name="Millares 14 4 2 10 2" xfId="20414" xr:uid="{60DCF690-4C53-4F8E-B20D-458696297FBA}"/>
    <cellStyle name="Millares 14 4 2 10 2 2" xfId="43308" xr:uid="{E3210BC8-08E5-4D13-9B56-4375580DEEE8}"/>
    <cellStyle name="Millares 14 4 2 10 3" xfId="31867" xr:uid="{A7B89D0C-C5B5-44BF-80E0-CDF60AFF7EBC}"/>
    <cellStyle name="Millares 14 4 2 10 4" xfId="54749" xr:uid="{54ED0EEE-EC56-4075-940D-DFFBC5980016}"/>
    <cellStyle name="Millares 14 4 2 11" xfId="9232" xr:uid="{C6E26D9B-A845-4F87-94B4-F902398AAD63}"/>
    <cellStyle name="Millares 14 4 2 11 2" xfId="20676" xr:uid="{84711C63-A598-4309-904F-28EB33887613}"/>
    <cellStyle name="Millares 14 4 2 11 2 2" xfId="43570" xr:uid="{2F09E329-F82C-47F8-AFB6-A5EAD09CF87C}"/>
    <cellStyle name="Millares 14 4 2 11 3" xfId="32129" xr:uid="{A0C02C3F-D88D-4BD5-858D-B7249637DEBF}"/>
    <cellStyle name="Millares 14 4 2 11 4" xfId="55011" xr:uid="{F84743AE-DB53-4172-9A47-A32627E0415A}"/>
    <cellStyle name="Millares 14 4 2 12" xfId="9499" xr:uid="{CE94407D-3DD7-4F5A-A8CB-61B426FC3245}"/>
    <cellStyle name="Millares 14 4 2 12 2" xfId="20943" xr:uid="{2BA741A4-134C-40F0-A649-32BE6DD45DFE}"/>
    <cellStyle name="Millares 14 4 2 12 2 2" xfId="43837" xr:uid="{2DB87D55-5C48-4FAD-AC48-2DFE4BB2AE2D}"/>
    <cellStyle name="Millares 14 4 2 12 3" xfId="32396" xr:uid="{68DF9D87-22A7-4A8E-A0BB-37A93E8F06E2}"/>
    <cellStyle name="Millares 14 4 2 12 4" xfId="55278" xr:uid="{FC60490B-3258-4774-99C7-AF188A91D043}"/>
    <cellStyle name="Millares 14 4 2 13" xfId="9771" xr:uid="{62990B3F-4FC4-41C4-860A-6A3B569B0A90}"/>
    <cellStyle name="Millares 14 4 2 13 2" xfId="21214" xr:uid="{3F9C42F8-EAE2-4353-BB72-5302760A75A4}"/>
    <cellStyle name="Millares 14 4 2 13 2 2" xfId="44108" xr:uid="{767D8A05-F4D2-46CE-9501-FD542A157D21}"/>
    <cellStyle name="Millares 14 4 2 13 3" xfId="32667" xr:uid="{EFEB8C94-3307-470D-A1BB-B558AB232ADC}"/>
    <cellStyle name="Millares 14 4 2 14" xfId="10855" xr:uid="{EE769712-FC0D-4F2C-BC04-A2B1DDD4A39F}"/>
    <cellStyle name="Millares 14 4 2 14 2" xfId="22298" xr:uid="{1C968964-F585-4D16-9A53-38454B067288}"/>
    <cellStyle name="Millares 14 4 2 14 2 2" xfId="45192" xr:uid="{F7B64487-C95C-4BEF-B784-AD775D5303ED}"/>
    <cellStyle name="Millares 14 4 2 14 3" xfId="33751" xr:uid="{92B151C5-FCD3-4E86-AB8C-D71BE6C7D483}"/>
    <cellStyle name="Millares 14 4 2 15" xfId="11920" xr:uid="{EE1A138D-D514-482F-A72D-1A9116C15106}"/>
    <cellStyle name="Millares 14 4 2 15 2" xfId="34814" xr:uid="{85AF2D46-DBA3-4B0A-B1F1-2C4407E07FAE}"/>
    <cellStyle name="Millares 14 4 2 16" xfId="23373" xr:uid="{42A12F90-56B9-457F-9D4F-539BE6EB1E4F}"/>
    <cellStyle name="Millares 14 4 2 17" xfId="46256" xr:uid="{83E3E5E9-79ED-4EC5-9B78-046FDC0ED5CC}"/>
    <cellStyle name="Millares 14 4 2 18" xfId="55594" xr:uid="{F8B9BC5C-BB81-4489-853C-7A618FB58F75}"/>
    <cellStyle name="Millares 14 4 2 2" xfId="725" xr:uid="{52CCC3DE-08EF-46ED-81BA-0C7B7C8709C7}"/>
    <cellStyle name="Millares 14 4 2 2 10" xfId="46519" xr:uid="{FDD94555-D5B9-48F1-8C04-2B85F48B07CF}"/>
    <cellStyle name="Millares 14 4 2 2 11" xfId="55864" xr:uid="{A187DFD4-D856-4CA5-9250-203F4994DD70}"/>
    <cellStyle name="Millares 14 4 2 2 2" xfId="1253" xr:uid="{05D2EE69-C679-4EA3-9CCE-FECC22D19D18}"/>
    <cellStyle name="Millares 14 4 2 2 2 2" xfId="2570" xr:uid="{2A08C761-ABD8-4735-A148-BCC7FDAEEDAF}"/>
    <cellStyle name="Millares 14 4 2 2 2 2 2" xfId="6817" xr:uid="{D280A255-6D25-4C7C-887C-CEEE6B58F331}"/>
    <cellStyle name="Millares 14 4 2 2 2 2 2 2" xfId="18269" xr:uid="{904EABE7-BEC9-451E-8284-CEABDC9D8358}"/>
    <cellStyle name="Millares 14 4 2 2 2 2 2 2 2" xfId="41163" xr:uid="{43A79CD4-8FC9-48D3-A328-C393E782F8F2}"/>
    <cellStyle name="Millares 14 4 2 2 2 2 2 3" xfId="29722" xr:uid="{8E18584B-44C6-48B6-ADB4-31B5FB818850}"/>
    <cellStyle name="Millares 14 4 2 2 2 2 2 4" xfId="52604" xr:uid="{4780DC8C-5910-4C5C-BE7C-FC7A78D5D85D}"/>
    <cellStyle name="Millares 14 4 2 2 2 2 3" xfId="14027" xr:uid="{3CD02D5F-DBB5-4B06-B185-8029329FE55B}"/>
    <cellStyle name="Millares 14 4 2 2 2 2 3 2" xfId="36921" xr:uid="{414C8BB9-9662-40D0-A31E-B18C2C456050}"/>
    <cellStyle name="Millares 14 4 2 2 2 2 4" xfId="25480" xr:uid="{3691A393-94E2-4E48-9353-E8DCFD29223B}"/>
    <cellStyle name="Millares 14 4 2 2 2 2 5" xfId="48363" xr:uid="{A7CCD2CC-E283-494C-90D1-B580EF7F6899}"/>
    <cellStyle name="Millares 14 4 2 2 2 3" xfId="4413" xr:uid="{7F67C421-64CB-48B3-852E-4690D16A5D9D}"/>
    <cellStyle name="Millares 14 4 2 2 2 3 2" xfId="8656" xr:uid="{86249005-E524-4B87-BD42-15DF8B84287E}"/>
    <cellStyle name="Millares 14 4 2 2 2 3 2 2" xfId="20108" xr:uid="{B448A723-474B-41CA-8205-21C9193921B8}"/>
    <cellStyle name="Millares 14 4 2 2 2 3 2 2 2" xfId="43002" xr:uid="{3A69483C-A493-4DDD-AF6D-EFAF51C8D942}"/>
    <cellStyle name="Millares 14 4 2 2 2 3 2 3" xfId="31561" xr:uid="{79F046E6-B885-443F-80FB-4F47CE0A9775}"/>
    <cellStyle name="Millares 14 4 2 2 2 3 2 4" xfId="54443" xr:uid="{61C222B3-3A1A-4D77-A197-66424FBDF18C}"/>
    <cellStyle name="Millares 14 4 2 2 2 3 3" xfId="15866" xr:uid="{EBF99A1F-972F-4AA1-9864-1238335EA5DC}"/>
    <cellStyle name="Millares 14 4 2 2 2 3 3 2" xfId="38760" xr:uid="{DDD3F60E-DE64-4DDF-BF5D-FFFE7EB78B03}"/>
    <cellStyle name="Millares 14 4 2 2 2 3 4" xfId="27319" xr:uid="{45282DEF-320E-40AA-B143-88FA6151324F}"/>
    <cellStyle name="Millares 14 4 2 2 2 3 5" xfId="50201" xr:uid="{5547A74C-C7C2-4A7D-823E-A3890A8E3C8C}"/>
    <cellStyle name="Millares 14 4 2 2 2 4" xfId="5500" xr:uid="{BEEA650A-9F64-4BB8-B4D0-B59BAEA9531D}"/>
    <cellStyle name="Millares 14 4 2 2 2 4 2" xfId="16952" xr:uid="{CE48889E-686B-4F3B-947B-972700DDFEF7}"/>
    <cellStyle name="Millares 14 4 2 2 2 4 2 2" xfId="39846" xr:uid="{A7A0532D-EDC7-463F-B3FB-DE2C055D2444}"/>
    <cellStyle name="Millares 14 4 2 2 2 4 3" xfId="28405" xr:uid="{A115BB4E-F8B5-4996-87FD-46237E70CC0B}"/>
    <cellStyle name="Millares 14 4 2 2 2 4 4" xfId="51287" xr:uid="{D32FD584-92FA-4410-90A4-0CBDCDAEB1E4}"/>
    <cellStyle name="Millares 14 4 2 2 2 5" xfId="10561" xr:uid="{5971198F-3594-4186-9ABB-6DB03B934AD1}"/>
    <cellStyle name="Millares 14 4 2 2 2 5 2" xfId="22004" xr:uid="{EC809D82-BB02-4C68-A881-F745DC6BC67D}"/>
    <cellStyle name="Millares 14 4 2 2 2 5 2 2" xfId="44898" xr:uid="{3E6DA8C1-8AF1-4111-B506-B3F069BAAC52}"/>
    <cellStyle name="Millares 14 4 2 2 2 5 3" xfId="33457" xr:uid="{449FFB73-8326-4451-AD1D-DDAD7A970ADB}"/>
    <cellStyle name="Millares 14 4 2 2 2 6" xfId="11645" xr:uid="{9BEC6DF3-E96E-4DFC-8CA9-676FEE7A7E97}"/>
    <cellStyle name="Millares 14 4 2 2 2 6 2" xfId="23088" xr:uid="{D7B523A8-EA6E-4E7F-961C-F51B2D14ED17}"/>
    <cellStyle name="Millares 14 4 2 2 2 6 2 2" xfId="45982" xr:uid="{879E8E56-1386-47A1-93CD-68BBED1B3386}"/>
    <cellStyle name="Millares 14 4 2 2 2 6 3" xfId="34541" xr:uid="{594EC7EA-00C3-4496-A600-7FBD2C08905E}"/>
    <cellStyle name="Millares 14 4 2 2 2 7" xfId="12710" xr:uid="{FE21973B-3269-4A44-9E4F-809D5CC404C2}"/>
    <cellStyle name="Millares 14 4 2 2 2 7 2" xfId="35604" xr:uid="{E81BF5AA-BCA3-45D3-ADFC-97E0EABAE08E}"/>
    <cellStyle name="Millares 14 4 2 2 2 8" xfId="24163" xr:uid="{EEFB663A-CFBF-4307-AA01-021AB674DDA0}"/>
    <cellStyle name="Millares 14 4 2 2 2 9" xfId="47046" xr:uid="{24255BBF-35E6-4824-B8BB-68E1A0334097}"/>
    <cellStyle name="Millares 14 4 2 2 3" xfId="2043" xr:uid="{7514099F-D5F3-468C-9535-39795DF7A720}"/>
    <cellStyle name="Millares 14 4 2 2 3 2" xfId="6290" xr:uid="{2EA69E0E-600F-40BD-97DD-01064993739B}"/>
    <cellStyle name="Millares 14 4 2 2 3 2 2" xfId="17742" xr:uid="{28C3CE3A-3797-4D5A-9EE0-694D9840567C}"/>
    <cellStyle name="Millares 14 4 2 2 3 2 2 2" xfId="40636" xr:uid="{10F0E2EB-3F4A-4B3F-8C02-807AEDD9BB61}"/>
    <cellStyle name="Millares 14 4 2 2 3 2 3" xfId="29195" xr:uid="{BB2186E7-42B9-4FED-B2C0-7FE5B1DE681C}"/>
    <cellStyle name="Millares 14 4 2 2 3 2 4" xfId="52077" xr:uid="{62A803D3-EFD0-4ED5-B184-8EFB9A72D27A}"/>
    <cellStyle name="Millares 14 4 2 2 3 3" xfId="13500" xr:uid="{5140D06B-5E1A-47E4-802F-7181DB2F2D14}"/>
    <cellStyle name="Millares 14 4 2 2 3 3 2" xfId="36394" xr:uid="{0C6E695F-A399-4136-865A-23C5E45A38B0}"/>
    <cellStyle name="Millares 14 4 2 2 3 4" xfId="24953" xr:uid="{50CDA044-ED38-4565-8199-2D389500D2F3}"/>
    <cellStyle name="Millares 14 4 2 2 3 5" xfId="47836" xr:uid="{DCAC9F12-A06E-4D4F-A233-6D13684FC8EC}"/>
    <cellStyle name="Millares 14 4 2 2 4" xfId="3886" xr:uid="{6DC1479F-00E6-41C4-BBA8-09109336CCC8}"/>
    <cellStyle name="Millares 14 4 2 2 4 2" xfId="8129" xr:uid="{073DF194-AB73-414D-9A53-8F6F87BB9FCA}"/>
    <cellStyle name="Millares 14 4 2 2 4 2 2" xfId="19581" xr:uid="{95C3ED6B-D3EC-4EE1-8DEC-95F4B294593A}"/>
    <cellStyle name="Millares 14 4 2 2 4 2 2 2" xfId="42475" xr:uid="{0FF636CF-C832-41DA-BAA7-0DDB150E60F9}"/>
    <cellStyle name="Millares 14 4 2 2 4 2 3" xfId="31034" xr:uid="{13C0B82B-D8A3-4154-898B-181CFE22D74B}"/>
    <cellStyle name="Millares 14 4 2 2 4 2 4" xfId="53916" xr:uid="{62710DFB-31DA-4342-99F3-7537D42B1FE9}"/>
    <cellStyle name="Millares 14 4 2 2 4 3" xfId="15339" xr:uid="{FD9F6A43-C278-4C5C-B208-3E15CFD34BB8}"/>
    <cellStyle name="Millares 14 4 2 2 4 3 2" xfId="38233" xr:uid="{ACCE96AF-DC15-4ECC-80F9-1B9746B05EB6}"/>
    <cellStyle name="Millares 14 4 2 2 4 4" xfId="26792" xr:uid="{E46D07D3-92E7-4D05-A351-417C2B5BF96D}"/>
    <cellStyle name="Millares 14 4 2 2 4 5" xfId="49674" xr:uid="{FBC6F805-417F-48B3-A33E-D9C035714B1E}"/>
    <cellStyle name="Millares 14 4 2 2 5" xfId="4973" xr:uid="{5F11A688-CC06-47B6-AC12-78530EC1CB3A}"/>
    <cellStyle name="Millares 14 4 2 2 5 2" xfId="16425" xr:uid="{69097EF9-F623-4460-BBEE-B9375AB1B842}"/>
    <cellStyle name="Millares 14 4 2 2 5 2 2" xfId="39319" xr:uid="{33213322-0E8D-4DF6-8476-3220175B9773}"/>
    <cellStyle name="Millares 14 4 2 2 5 3" xfId="27878" xr:uid="{84AC32AB-C244-46CB-AA7F-FA5068ABD847}"/>
    <cellStyle name="Millares 14 4 2 2 5 4" xfId="50760" xr:uid="{6A2382B1-1C74-44EB-9D08-0EDB68B485DC}"/>
    <cellStyle name="Millares 14 4 2 2 6" xfId="10034" xr:uid="{00069590-56E6-4C13-BF89-DEBB2BDB2E43}"/>
    <cellStyle name="Millares 14 4 2 2 6 2" xfId="21477" xr:uid="{2A5F3E23-D1E2-4716-A4E0-1767835F335C}"/>
    <cellStyle name="Millares 14 4 2 2 6 2 2" xfId="44371" xr:uid="{5F605098-7453-40AA-ADB2-CB8957EBA10C}"/>
    <cellStyle name="Millares 14 4 2 2 6 3" xfId="32930" xr:uid="{AC57BD0B-2191-4C03-9E0B-934D3BBFC9D0}"/>
    <cellStyle name="Millares 14 4 2 2 7" xfId="11118" xr:uid="{3B2E2666-F536-4642-9295-DBA7890AB976}"/>
    <cellStyle name="Millares 14 4 2 2 7 2" xfId="22561" xr:uid="{C6A194FB-65FD-4C1D-BB9E-510C34CE64B8}"/>
    <cellStyle name="Millares 14 4 2 2 7 2 2" xfId="45455" xr:uid="{B8EE0E2E-3155-421F-B03D-43FD67955B3D}"/>
    <cellStyle name="Millares 14 4 2 2 7 3" xfId="34014" xr:uid="{EA1E6EBE-245F-4337-B600-47C73BBE7B42}"/>
    <cellStyle name="Millares 14 4 2 2 8" xfId="12183" xr:uid="{EC0F3927-DE3A-4556-92FB-973439E1079B}"/>
    <cellStyle name="Millares 14 4 2 2 8 2" xfId="35077" xr:uid="{61079EC7-F2B7-4FC0-A691-6167845E5961}"/>
    <cellStyle name="Millares 14 4 2 2 9" xfId="23636" xr:uid="{23AAE100-EA73-485E-9ECF-9FE6C556B266}"/>
    <cellStyle name="Millares 14 4 2 3" xfId="990" xr:uid="{DB1B72A6-3F20-454C-A751-1112E6AF57AD}"/>
    <cellStyle name="Millares 14 4 2 3 2" xfId="2307" xr:uid="{71DC859B-6376-4A35-A790-2D29E2687D99}"/>
    <cellStyle name="Millares 14 4 2 3 2 2" xfId="6554" xr:uid="{D67D8E67-91D2-42EF-8B3E-4CE07E88BAE9}"/>
    <cellStyle name="Millares 14 4 2 3 2 2 2" xfId="18006" xr:uid="{B55894F3-AC13-4841-885D-8D55AAF065AC}"/>
    <cellStyle name="Millares 14 4 2 3 2 2 2 2" xfId="40900" xr:uid="{9670DC06-9E80-4995-9D91-6D3BE5F5D5ED}"/>
    <cellStyle name="Millares 14 4 2 3 2 2 3" xfId="29459" xr:uid="{A59FF3A3-3524-4C68-A588-8559EF4550EF}"/>
    <cellStyle name="Millares 14 4 2 3 2 2 4" xfId="52341" xr:uid="{3AC30F40-C1E0-4576-92BC-7E9B9FB8F20F}"/>
    <cellStyle name="Millares 14 4 2 3 2 3" xfId="13764" xr:uid="{3784219D-7EE0-4587-BC30-ABC9337D849F}"/>
    <cellStyle name="Millares 14 4 2 3 2 3 2" xfId="36658" xr:uid="{56A16A5B-3FF3-4CE4-8C82-205E9C1C0B92}"/>
    <cellStyle name="Millares 14 4 2 3 2 4" xfId="25217" xr:uid="{097BC537-CB8E-4893-9154-C1245840B3F3}"/>
    <cellStyle name="Millares 14 4 2 3 2 5" xfId="48100" xr:uid="{D1989646-5D61-40C9-884A-32D4B809B8B1}"/>
    <cellStyle name="Millares 14 4 2 3 3" xfId="4150" xr:uid="{1CEFDEF0-679F-410C-9D25-C65424437A77}"/>
    <cellStyle name="Millares 14 4 2 3 3 2" xfId="8393" xr:uid="{10FB6393-1371-46C3-9041-8E68F3223D97}"/>
    <cellStyle name="Millares 14 4 2 3 3 2 2" xfId="19845" xr:uid="{C2690452-5409-446C-AD73-FB14BADFBAD5}"/>
    <cellStyle name="Millares 14 4 2 3 3 2 2 2" xfId="42739" xr:uid="{023FD17E-ECE5-4B6C-9FD3-6EDE800B9D59}"/>
    <cellStyle name="Millares 14 4 2 3 3 2 3" xfId="31298" xr:uid="{2C9A457D-0684-4908-806D-FC6ACDF3FCB1}"/>
    <cellStyle name="Millares 14 4 2 3 3 2 4" xfId="54180" xr:uid="{1B7C931D-E47E-4367-8B1C-65786F78A9DF}"/>
    <cellStyle name="Millares 14 4 2 3 3 3" xfId="15603" xr:uid="{F2369AF9-32E5-4D29-8340-02D7DAAAA97F}"/>
    <cellStyle name="Millares 14 4 2 3 3 3 2" xfId="38497" xr:uid="{D2606984-F23E-4AA9-A1CF-3086DA7E09E1}"/>
    <cellStyle name="Millares 14 4 2 3 3 4" xfId="27056" xr:uid="{B72736A4-5202-499F-AC47-E69D109EFBF0}"/>
    <cellStyle name="Millares 14 4 2 3 3 5" xfId="49938" xr:uid="{D8ABD6E0-614A-4AF7-9442-1D093717065A}"/>
    <cellStyle name="Millares 14 4 2 3 4" xfId="5237" xr:uid="{0FBB46DE-30AC-4673-BCDA-1047E3A3BA30}"/>
    <cellStyle name="Millares 14 4 2 3 4 2" xfId="16689" xr:uid="{F5A364FE-3BBD-49BA-8B52-010A315FD441}"/>
    <cellStyle name="Millares 14 4 2 3 4 2 2" xfId="39583" xr:uid="{BD52B043-E667-4441-8960-BEFCE5E5C50D}"/>
    <cellStyle name="Millares 14 4 2 3 4 3" xfId="28142" xr:uid="{ACD8D73E-FAF6-4BE4-BC50-2DA6BA5186BA}"/>
    <cellStyle name="Millares 14 4 2 3 4 4" xfId="51024" xr:uid="{A33774A2-EC21-4D84-A4E5-CC639865F41D}"/>
    <cellStyle name="Millares 14 4 2 3 5" xfId="10298" xr:uid="{BB51D458-604A-4088-8BCE-1F181B372003}"/>
    <cellStyle name="Millares 14 4 2 3 5 2" xfId="21741" xr:uid="{68994BC1-AEC5-4BEF-A9E6-DB24CE651FAA}"/>
    <cellStyle name="Millares 14 4 2 3 5 2 2" xfId="44635" xr:uid="{D4AC5B44-1BBF-4BAE-BE3A-2B04DB858327}"/>
    <cellStyle name="Millares 14 4 2 3 5 3" xfId="33194" xr:uid="{F29C23B2-73E0-4652-8375-38C9C0B3F0AD}"/>
    <cellStyle name="Millares 14 4 2 3 6" xfId="11382" xr:uid="{A10C6990-B296-49CE-ADDA-4A90A5CA4059}"/>
    <cellStyle name="Millares 14 4 2 3 6 2" xfId="22825" xr:uid="{4AE87F78-B15D-44E4-AEF5-4BDFF5515E20}"/>
    <cellStyle name="Millares 14 4 2 3 6 2 2" xfId="45719" xr:uid="{C0DE5713-470F-49DB-967D-FE764BD79117}"/>
    <cellStyle name="Millares 14 4 2 3 6 3" xfId="34278" xr:uid="{8F96EF64-8892-4785-ADFF-71C4AD75609A}"/>
    <cellStyle name="Millares 14 4 2 3 7" xfId="12447" xr:uid="{A37E2EBF-7AC2-4DFB-A039-AB0F4CCB458D}"/>
    <cellStyle name="Millares 14 4 2 3 7 2" xfId="35341" xr:uid="{B9C2B21B-FD59-43C3-B573-A811F280A1E8}"/>
    <cellStyle name="Millares 14 4 2 3 8" xfId="23900" xr:uid="{531A9F87-C3B5-4455-8832-3EEDB9C47D2A}"/>
    <cellStyle name="Millares 14 4 2 3 9" xfId="46783" xr:uid="{7E6A181A-68CD-4910-B296-BC2A23CD6418}"/>
    <cellStyle name="Millares 14 4 2 4" xfId="1518" xr:uid="{C8B426FD-8E87-4AE1-B082-C4A4CF08F5E0}"/>
    <cellStyle name="Millares 14 4 2 4 2" xfId="2835" xr:uid="{726E365E-33E5-4090-97B7-C8A521318404}"/>
    <cellStyle name="Millares 14 4 2 4 2 2" xfId="7082" xr:uid="{C5C2A85E-A07B-4E70-8709-AC3EF19DF2F8}"/>
    <cellStyle name="Millares 14 4 2 4 2 2 2" xfId="18534" xr:uid="{2E62C938-64BE-4478-95FF-3077442D3D58}"/>
    <cellStyle name="Millares 14 4 2 4 2 2 2 2" xfId="41428" xr:uid="{837A4904-5202-4592-BAE3-73B76B02FDAC}"/>
    <cellStyle name="Millares 14 4 2 4 2 2 3" xfId="29987" xr:uid="{A3112802-BD66-4C4D-BFD0-85A1714794C4}"/>
    <cellStyle name="Millares 14 4 2 4 2 2 4" xfId="52869" xr:uid="{7EE34F1D-CD4F-486C-A3E7-4D1A18C3ED61}"/>
    <cellStyle name="Millares 14 4 2 4 2 3" xfId="14292" xr:uid="{5C7FD910-3530-4E72-B370-CF5BA93EEEBB}"/>
    <cellStyle name="Millares 14 4 2 4 2 3 2" xfId="37186" xr:uid="{D21BCABE-97EC-4EA8-B735-DE706DA7492D}"/>
    <cellStyle name="Millares 14 4 2 4 2 4" xfId="25745" xr:uid="{5C97B97F-04DC-4D8B-87EE-5B3BBDF77D5D}"/>
    <cellStyle name="Millares 14 4 2 4 2 5" xfId="48628" xr:uid="{52E41321-67C0-41D3-87C9-888171F3F789}"/>
    <cellStyle name="Millares 14 4 2 4 3" xfId="5765" xr:uid="{F31D6DAE-3935-4FA8-805B-9703D5355947}"/>
    <cellStyle name="Millares 14 4 2 4 3 2" xfId="17217" xr:uid="{C5D3D4CA-D55F-4B94-8DA3-A94F473BD7C6}"/>
    <cellStyle name="Millares 14 4 2 4 3 2 2" xfId="40111" xr:uid="{CD49AEF2-5652-4269-B9CF-23247D2B1E2D}"/>
    <cellStyle name="Millares 14 4 2 4 3 3" xfId="28670" xr:uid="{423B46D3-115A-413F-9AFC-DF475A5F310E}"/>
    <cellStyle name="Millares 14 4 2 4 3 4" xfId="51552" xr:uid="{E56ABCA0-ADA0-4ABC-869E-FCB7255F55C1}"/>
    <cellStyle name="Millares 14 4 2 4 4" xfId="12975" xr:uid="{A3F04907-CB96-46ED-B8A0-D80F1926E111}"/>
    <cellStyle name="Millares 14 4 2 4 4 2" xfId="35869" xr:uid="{C8526F80-7138-497C-9F0A-C1BD35BD2709}"/>
    <cellStyle name="Millares 14 4 2 4 5" xfId="24428" xr:uid="{5061DFA1-1A1F-41DB-9270-E31342DF3385}"/>
    <cellStyle name="Millares 14 4 2 4 6" xfId="47311" xr:uid="{B9652618-3605-4227-9B70-1CD7A3C7DA9D}"/>
    <cellStyle name="Millares 14 4 2 5" xfId="1780" xr:uid="{1BC9E330-0398-4020-8040-252070469503}"/>
    <cellStyle name="Millares 14 4 2 5 2" xfId="6027" xr:uid="{22B26082-2BB6-4D05-A6B3-247653B5613F}"/>
    <cellStyle name="Millares 14 4 2 5 2 2" xfId="17479" xr:uid="{4AB16762-9C79-4597-AF47-E8236D3A188A}"/>
    <cellStyle name="Millares 14 4 2 5 2 2 2" xfId="40373" xr:uid="{6EB82B63-64D2-462F-B018-154E8223CC10}"/>
    <cellStyle name="Millares 14 4 2 5 2 3" xfId="28932" xr:uid="{2C610541-F5D3-4A8C-A572-2162792778A4}"/>
    <cellStyle name="Millares 14 4 2 5 2 4" xfId="51814" xr:uid="{50A925C8-48EC-4E01-B264-DE3A95287DED}"/>
    <cellStyle name="Millares 14 4 2 5 3" xfId="13237" xr:uid="{D2E43BE5-62DA-4A3F-AA26-65BAB455A738}"/>
    <cellStyle name="Millares 14 4 2 5 3 2" xfId="36131" xr:uid="{04EAFDD9-D119-4E0E-9D8D-A4E19B365E19}"/>
    <cellStyle name="Millares 14 4 2 5 4" xfId="24690" xr:uid="{EEA9DD0A-91BF-48FE-87A4-2308C1AC2381}"/>
    <cellStyle name="Millares 14 4 2 5 5" xfId="47573" xr:uid="{E9795659-2369-4F83-8380-1D9B693052FD}"/>
    <cellStyle name="Millares 14 4 2 6" xfId="3103" xr:uid="{3D334B0E-E45D-43FE-ACEC-1E4316DD9F6E}"/>
    <cellStyle name="Millares 14 4 2 6 2" xfId="7345" xr:uid="{28CEF536-280A-4CF3-9A76-E9350A45ACC7}"/>
    <cellStyle name="Millares 14 4 2 6 2 2" xfId="18797" xr:uid="{16420746-C521-48B6-9059-7FCD733A532D}"/>
    <cellStyle name="Millares 14 4 2 6 2 2 2" xfId="41691" xr:uid="{E2743F63-5980-4FD2-99B9-81A0110C9C1D}"/>
    <cellStyle name="Millares 14 4 2 6 2 3" xfId="30250" xr:uid="{8CAE69A0-9207-4D13-88F2-10D83379559A}"/>
    <cellStyle name="Millares 14 4 2 6 2 4" xfId="53132" xr:uid="{C9EC1F51-27D8-4142-85D0-15EEDB21CECF}"/>
    <cellStyle name="Millares 14 4 2 6 3" xfId="14555" xr:uid="{3B623EA0-AD5C-4322-8C63-F05342BCCA05}"/>
    <cellStyle name="Millares 14 4 2 6 3 2" xfId="37449" xr:uid="{72BED30C-8CCB-4BA5-9902-5EFA453E7A8A}"/>
    <cellStyle name="Millares 14 4 2 6 4" xfId="26008" xr:uid="{84A91436-366B-40E9-9266-AC4B5EC18F9D}"/>
    <cellStyle name="Millares 14 4 2 6 5" xfId="48890" xr:uid="{0D99E5A0-F9AF-4BEB-A40E-35C29A6205A9}"/>
    <cellStyle name="Millares 14 4 2 7" xfId="3362" xr:uid="{7D1A8CCA-874A-4A8D-88A2-6B3382A197D6}"/>
    <cellStyle name="Millares 14 4 2 7 2" xfId="7605" xr:uid="{0FD6E05A-BC27-4FB3-A477-05DF996E9E8D}"/>
    <cellStyle name="Millares 14 4 2 7 2 2" xfId="19057" xr:uid="{FA880D7D-AC5C-44AA-B65B-7703087444BA}"/>
    <cellStyle name="Millares 14 4 2 7 2 2 2" xfId="41951" xr:uid="{23E92343-3B2F-4F49-86DA-2B9A10BC06AC}"/>
    <cellStyle name="Millares 14 4 2 7 2 3" xfId="30510" xr:uid="{4E495B7E-55EA-4C3A-B99A-236F2036E714}"/>
    <cellStyle name="Millares 14 4 2 7 2 4" xfId="53392" xr:uid="{B67CBA8E-27D0-41F2-A548-F6D0C1CD426D}"/>
    <cellStyle name="Millares 14 4 2 7 3" xfId="14815" xr:uid="{1F5F3D95-84AC-4356-8468-295EBB7ACA1C}"/>
    <cellStyle name="Millares 14 4 2 7 3 2" xfId="37709" xr:uid="{89DDBF0D-66AA-4E06-9824-EA3C75792F87}"/>
    <cellStyle name="Millares 14 4 2 7 4" xfId="26268" xr:uid="{BD362E0E-B5B3-4DE2-AE41-07FE24544106}"/>
    <cellStyle name="Millares 14 4 2 7 5" xfId="49150" xr:uid="{CDF2B9F7-916A-49B6-B98D-AFB351A07648}"/>
    <cellStyle name="Millares 14 4 2 8" xfId="3623" xr:uid="{75A87176-289D-4988-B79A-0B9900C125CA}"/>
    <cellStyle name="Millares 14 4 2 8 2" xfId="7866" xr:uid="{F13599D9-4CB0-4C19-A7C4-18AD20B68BF5}"/>
    <cellStyle name="Millares 14 4 2 8 2 2" xfId="19318" xr:uid="{D7876D2D-262C-4FD0-975C-CE3DEAD75A67}"/>
    <cellStyle name="Millares 14 4 2 8 2 2 2" xfId="42212" xr:uid="{3101E75B-904C-4FEF-9EDF-93EC0F8CA79A}"/>
    <cellStyle name="Millares 14 4 2 8 2 3" xfId="30771" xr:uid="{CAA1225B-4821-4ACE-B59E-807477829A50}"/>
    <cellStyle name="Millares 14 4 2 8 2 4" xfId="53653" xr:uid="{5979F0CC-D36B-4660-BFB6-01C3CC49B3C5}"/>
    <cellStyle name="Millares 14 4 2 8 3" xfId="15076" xr:uid="{19B6C21F-9133-4EC8-82C1-D0F569759E4A}"/>
    <cellStyle name="Millares 14 4 2 8 3 2" xfId="37970" xr:uid="{9B379F07-CE4D-474D-A4C3-C231FD81CA93}"/>
    <cellStyle name="Millares 14 4 2 8 4" xfId="26529" xr:uid="{A7494D1B-80A3-4CE9-AB48-D983B45C6C3B}"/>
    <cellStyle name="Millares 14 4 2 8 5" xfId="49411" xr:uid="{DB6F98AF-62CD-48D2-A53F-32BA2FDC6462}"/>
    <cellStyle name="Millares 14 4 2 9" xfId="4691" xr:uid="{120450EA-2148-4FF6-8045-EE3085B3CF9C}"/>
    <cellStyle name="Millares 14 4 2 9 2" xfId="16143" xr:uid="{E676CC57-56C7-442C-BB88-D769B2E4995F}"/>
    <cellStyle name="Millares 14 4 2 9 2 2" xfId="39037" xr:uid="{5FCE2603-83C4-4EAB-BF83-80A2D52174B5}"/>
    <cellStyle name="Millares 14 4 2 9 3" xfId="27596" xr:uid="{26270184-18DA-4107-8FFF-EC377AB94824}"/>
    <cellStyle name="Millares 14 4 2 9 4" xfId="50478" xr:uid="{11144FB4-6518-4AA2-BAE2-07E4CDB4B4E1}"/>
    <cellStyle name="Millares 14 4 3" xfId="609" xr:uid="{6FCD3142-FB8E-4A3B-8E0E-60BD6B08833C}"/>
    <cellStyle name="Millares 14 4 3 10" xfId="46403" xr:uid="{223BDCD3-680F-46A0-A821-153B2E3C7FE3}"/>
    <cellStyle name="Millares 14 4 3 11" xfId="55748" xr:uid="{C11AD30A-570D-40C6-BC83-8351230902C5}"/>
    <cellStyle name="Millares 14 4 3 2" xfId="1137" xr:uid="{7698D4C6-A69F-49D2-A51D-4B05C4CF9E52}"/>
    <cellStyle name="Millares 14 4 3 2 2" xfId="2454" xr:uid="{8C194CEB-4485-4525-88FC-C3FEDF39F012}"/>
    <cellStyle name="Millares 14 4 3 2 2 2" xfId="6701" xr:uid="{BF59EFC5-CF0D-4835-A7EB-B705FE2032F9}"/>
    <cellStyle name="Millares 14 4 3 2 2 2 2" xfId="18153" xr:uid="{B2701824-37D8-436F-B4B9-24065AE96804}"/>
    <cellStyle name="Millares 14 4 3 2 2 2 2 2" xfId="41047" xr:uid="{74AE1477-A4B5-42AA-95D8-54CA5A2F661C}"/>
    <cellStyle name="Millares 14 4 3 2 2 2 3" xfId="29606" xr:uid="{80C8E4FC-70B7-4FDD-9285-5991D426FC9B}"/>
    <cellStyle name="Millares 14 4 3 2 2 2 4" xfId="52488" xr:uid="{9BAE7FBF-9405-481B-BBDE-C3CF18FA8B26}"/>
    <cellStyle name="Millares 14 4 3 2 2 3" xfId="13911" xr:uid="{8E031085-694D-4F5F-8B47-552CFDF4F055}"/>
    <cellStyle name="Millares 14 4 3 2 2 3 2" xfId="36805" xr:uid="{3971D4A4-7163-43AF-83DA-B14FB7577525}"/>
    <cellStyle name="Millares 14 4 3 2 2 4" xfId="25364" xr:uid="{9390E4DD-2187-45D0-9904-F459E1DF6D86}"/>
    <cellStyle name="Millares 14 4 3 2 2 5" xfId="48247" xr:uid="{1952078B-F5BB-49CB-88DE-560212587B3F}"/>
    <cellStyle name="Millares 14 4 3 2 3" xfId="4297" xr:uid="{72123A2E-0E50-4B70-BF06-6DB5CD9D5EFC}"/>
    <cellStyle name="Millares 14 4 3 2 3 2" xfId="8540" xr:uid="{EC4ED6AF-FA04-44D3-871C-2C5270A7181A}"/>
    <cellStyle name="Millares 14 4 3 2 3 2 2" xfId="19992" xr:uid="{CCF6D4E0-4C25-49DB-B5D7-D253C6A75756}"/>
    <cellStyle name="Millares 14 4 3 2 3 2 2 2" xfId="42886" xr:uid="{202DCC02-05B6-4440-9DAF-330A0B83D77A}"/>
    <cellStyle name="Millares 14 4 3 2 3 2 3" xfId="31445" xr:uid="{FB1D7329-8B10-40CA-A696-3587A55EB97D}"/>
    <cellStyle name="Millares 14 4 3 2 3 2 4" xfId="54327" xr:uid="{84DA90C4-DC45-4071-B264-F73A545BC083}"/>
    <cellStyle name="Millares 14 4 3 2 3 3" xfId="15750" xr:uid="{D2039868-DD1B-409B-8B3E-F3B90D70E63B}"/>
    <cellStyle name="Millares 14 4 3 2 3 3 2" xfId="38644" xr:uid="{BF831A30-AC57-4C4F-845D-A12978D6A658}"/>
    <cellStyle name="Millares 14 4 3 2 3 4" xfId="27203" xr:uid="{651CAA4F-9D56-4014-BE06-B0E90447C177}"/>
    <cellStyle name="Millares 14 4 3 2 3 5" xfId="50085" xr:uid="{F8ACF54C-03C0-41CE-AC7B-EAB7A27E4C95}"/>
    <cellStyle name="Millares 14 4 3 2 4" xfId="5384" xr:uid="{61B182BC-DB63-4039-BF25-5559F7F091C1}"/>
    <cellStyle name="Millares 14 4 3 2 4 2" xfId="16836" xr:uid="{D28D5E1D-40F1-4DD3-8135-6954728E37F0}"/>
    <cellStyle name="Millares 14 4 3 2 4 2 2" xfId="39730" xr:uid="{B4E2A68A-1401-4208-A184-5061B4CECD4F}"/>
    <cellStyle name="Millares 14 4 3 2 4 3" xfId="28289" xr:uid="{07E35802-7EC7-44DC-B9B4-F750DC4E9A7B}"/>
    <cellStyle name="Millares 14 4 3 2 4 4" xfId="51171" xr:uid="{6BA89425-B75F-4E1C-B25D-AEE4F06D2CD8}"/>
    <cellStyle name="Millares 14 4 3 2 5" xfId="10445" xr:uid="{529D04EF-C9D3-445C-9625-1CCA14B39CA1}"/>
    <cellStyle name="Millares 14 4 3 2 5 2" xfId="21888" xr:uid="{3980D59F-4929-4292-B409-DDE57283B969}"/>
    <cellStyle name="Millares 14 4 3 2 5 2 2" xfId="44782" xr:uid="{60ECEBF3-CD60-43F0-BC46-EE3E5F0B0037}"/>
    <cellStyle name="Millares 14 4 3 2 5 3" xfId="33341" xr:uid="{3A30EF45-BA01-4D66-9C34-1D0CB3641808}"/>
    <cellStyle name="Millares 14 4 3 2 6" xfId="11529" xr:uid="{E4091449-5453-47ED-8555-E814D90839DA}"/>
    <cellStyle name="Millares 14 4 3 2 6 2" xfId="22972" xr:uid="{F3DB3487-2F4A-4D2F-9107-12C4ABB4AA80}"/>
    <cellStyle name="Millares 14 4 3 2 6 2 2" xfId="45866" xr:uid="{3ED1CCAF-3A68-4399-A25C-A96508A0E906}"/>
    <cellStyle name="Millares 14 4 3 2 6 3" xfId="34425" xr:uid="{DEBF86EB-271A-451A-9813-31F77BAF6897}"/>
    <cellStyle name="Millares 14 4 3 2 7" xfId="12594" xr:uid="{0366EAA9-3B84-49C2-849F-0E7A2B46280B}"/>
    <cellStyle name="Millares 14 4 3 2 7 2" xfId="35488" xr:uid="{758FB1EB-4420-428B-9E9E-F279736654A2}"/>
    <cellStyle name="Millares 14 4 3 2 8" xfId="24047" xr:uid="{C5F3A934-9401-4F8C-8A5A-5A380EEAA367}"/>
    <cellStyle name="Millares 14 4 3 2 9" xfId="46930" xr:uid="{EB33F820-B8DF-4ABA-8AFB-5EEDAB82D19E}"/>
    <cellStyle name="Millares 14 4 3 3" xfId="1927" xr:uid="{9C166481-DFF8-4E2D-97DB-7A41F49FB19F}"/>
    <cellStyle name="Millares 14 4 3 3 2" xfId="6174" xr:uid="{19AFE4C2-ADF2-4B21-A2F5-8937443C43E9}"/>
    <cellStyle name="Millares 14 4 3 3 2 2" xfId="17626" xr:uid="{EB55C289-95D8-40D6-B3A6-FE7815F27E79}"/>
    <cellStyle name="Millares 14 4 3 3 2 2 2" xfId="40520" xr:uid="{B3C1607F-AF53-4423-A8D6-7043624DF8A9}"/>
    <cellStyle name="Millares 14 4 3 3 2 3" xfId="29079" xr:uid="{01722144-DB31-4820-91AF-A8413968C960}"/>
    <cellStyle name="Millares 14 4 3 3 2 4" xfId="51961" xr:uid="{BB87D012-51D7-47D9-B6E4-F32B25984E23}"/>
    <cellStyle name="Millares 14 4 3 3 3" xfId="13384" xr:uid="{B7AFE595-A9D4-41AA-865F-8D0C21197AA6}"/>
    <cellStyle name="Millares 14 4 3 3 3 2" xfId="36278" xr:uid="{F217CFD5-11DE-408A-A6B3-C32E17DCA4BD}"/>
    <cellStyle name="Millares 14 4 3 3 4" xfId="24837" xr:uid="{E431E62E-28A1-4DCB-B3BC-CED4BFDB4702}"/>
    <cellStyle name="Millares 14 4 3 3 5" xfId="47720" xr:uid="{D1645472-79DD-4AFB-BFF6-7BDDDC946B92}"/>
    <cellStyle name="Millares 14 4 3 4" xfId="3770" xr:uid="{DB7F920A-073F-4601-94D1-4483582FA30E}"/>
    <cellStyle name="Millares 14 4 3 4 2" xfId="8013" xr:uid="{DD4E831B-DC10-4419-9848-6861083A6C81}"/>
    <cellStyle name="Millares 14 4 3 4 2 2" xfId="19465" xr:uid="{A2254811-C0E4-49B8-B152-0C7473D79FE0}"/>
    <cellStyle name="Millares 14 4 3 4 2 2 2" xfId="42359" xr:uid="{C4270833-74BD-4172-88B0-F70D3274AAB6}"/>
    <cellStyle name="Millares 14 4 3 4 2 3" xfId="30918" xr:uid="{65AB3E7C-B13D-484F-8073-ABF53588BD1D}"/>
    <cellStyle name="Millares 14 4 3 4 2 4" xfId="53800" xr:uid="{47C5D510-A55D-495E-8E64-6C7704E21279}"/>
    <cellStyle name="Millares 14 4 3 4 3" xfId="15223" xr:uid="{241DC811-80D1-473D-8260-7F7DBCBBBFD2}"/>
    <cellStyle name="Millares 14 4 3 4 3 2" xfId="38117" xr:uid="{C16AB77E-3BF1-42A7-A8B4-830AC2765093}"/>
    <cellStyle name="Millares 14 4 3 4 4" xfId="26676" xr:uid="{68B18A34-AD8A-4B96-AB00-ED7FB8EB510A}"/>
    <cellStyle name="Millares 14 4 3 4 5" xfId="49558" xr:uid="{B2A53BC9-2E44-404B-90CE-50CE5CDC1059}"/>
    <cellStyle name="Millares 14 4 3 5" xfId="4857" xr:uid="{8841000C-0C8C-4CFB-BBD9-4F3D02231801}"/>
    <cellStyle name="Millares 14 4 3 5 2" xfId="16309" xr:uid="{AB6FC2EC-D1FA-4725-B804-8BF8C49B11C0}"/>
    <cellStyle name="Millares 14 4 3 5 2 2" xfId="39203" xr:uid="{3C747999-C667-4E16-8F1B-5C6328136167}"/>
    <cellStyle name="Millares 14 4 3 5 3" xfId="27762" xr:uid="{582FB991-E13E-4A3F-9471-CC9ACB20FBE0}"/>
    <cellStyle name="Millares 14 4 3 5 4" xfId="50644" xr:uid="{5208041A-F9F2-4458-AB9A-F8CA261D653D}"/>
    <cellStyle name="Millares 14 4 3 6" xfId="9918" xr:uid="{0A1538D7-2C5B-4FD4-BEF6-EB15A3C1F3C9}"/>
    <cellStyle name="Millares 14 4 3 6 2" xfId="21361" xr:uid="{00C246CA-2E61-433A-B7F8-6E891CC54C25}"/>
    <cellStyle name="Millares 14 4 3 6 2 2" xfId="44255" xr:uid="{0AC1186A-8301-40F7-87D3-BE26BD72AB22}"/>
    <cellStyle name="Millares 14 4 3 6 3" xfId="32814" xr:uid="{4349CF5B-15B1-4550-B177-64DA4F722472}"/>
    <cellStyle name="Millares 14 4 3 7" xfId="11002" xr:uid="{C755CC3C-CBD7-4737-8B89-5D48AC6BE033}"/>
    <cellStyle name="Millares 14 4 3 7 2" xfId="22445" xr:uid="{6B3945FA-1FAE-47A9-82DD-C2162F587A81}"/>
    <cellStyle name="Millares 14 4 3 7 2 2" xfId="45339" xr:uid="{28DAFBBB-4099-4771-BE09-7DE1E3142F91}"/>
    <cellStyle name="Millares 14 4 3 7 3" xfId="33898" xr:uid="{D4CCA62B-2D17-4529-8B85-7EDA5BBAC8A0}"/>
    <cellStyle name="Millares 14 4 3 8" xfId="12067" xr:uid="{E74BB39C-24E5-4312-AF7E-0E28874E5010}"/>
    <cellStyle name="Millares 14 4 3 8 2" xfId="34961" xr:uid="{8017D2A1-06E7-4245-8FB1-61EAB1C6E3CB}"/>
    <cellStyle name="Millares 14 4 3 9" xfId="23520" xr:uid="{56D214F8-D77A-458C-8BCD-998C287EF6B1}"/>
    <cellStyle name="Millares 14 4 4" xfId="874" xr:uid="{C4217FA9-D13A-408A-9135-2BC013B2DA74}"/>
    <cellStyle name="Millares 14 4 4 2" xfId="2191" xr:uid="{C7043E67-A6B8-456E-8E1E-DD82181D2E3A}"/>
    <cellStyle name="Millares 14 4 4 2 2" xfId="6438" xr:uid="{B2193A5A-CCE7-46C2-A6DB-36ABF3F8320D}"/>
    <cellStyle name="Millares 14 4 4 2 2 2" xfId="17890" xr:uid="{C37F9A18-F0FA-4955-A99B-13218D6DDEE1}"/>
    <cellStyle name="Millares 14 4 4 2 2 2 2" xfId="40784" xr:uid="{D4DCE0F9-3CF2-4C83-B1B3-707BB4E4DE09}"/>
    <cellStyle name="Millares 14 4 4 2 2 3" xfId="29343" xr:uid="{00E45EB7-EFE8-4BCA-AC5F-565F95E0BC75}"/>
    <cellStyle name="Millares 14 4 4 2 2 4" xfId="52225" xr:uid="{25F38D40-4AB1-4464-875E-903862ED528A}"/>
    <cellStyle name="Millares 14 4 4 2 3" xfId="13648" xr:uid="{5E643267-D7A5-44E4-ADB5-709E38551CBD}"/>
    <cellStyle name="Millares 14 4 4 2 3 2" xfId="36542" xr:uid="{C3377904-39FD-41E7-B4B3-7BE06548D913}"/>
    <cellStyle name="Millares 14 4 4 2 4" xfId="25101" xr:uid="{F86EAD25-27F5-4074-8BFE-7090A79683EA}"/>
    <cellStyle name="Millares 14 4 4 2 5" xfId="47984" xr:uid="{85928BA6-44A7-42A2-8504-BE3A1BCF5AE2}"/>
    <cellStyle name="Millares 14 4 4 3" xfId="4034" xr:uid="{844AC30B-6077-478A-8FCD-2AB3BE5C8956}"/>
    <cellStyle name="Millares 14 4 4 3 2" xfId="8277" xr:uid="{0F476F69-B328-4F06-8DB6-42DA03C2E2AA}"/>
    <cellStyle name="Millares 14 4 4 3 2 2" xfId="19729" xr:uid="{82742CF7-56E9-482A-95A2-916C3AF453D1}"/>
    <cellStyle name="Millares 14 4 4 3 2 2 2" xfId="42623" xr:uid="{D20E7BDB-8E90-4BAA-BD0D-10773CE382D1}"/>
    <cellStyle name="Millares 14 4 4 3 2 3" xfId="31182" xr:uid="{9B9C0324-0960-4FC3-8DB4-A36C32E365D3}"/>
    <cellStyle name="Millares 14 4 4 3 2 4" xfId="54064" xr:uid="{311B9451-8554-46FF-BF56-E81B5B4201E9}"/>
    <cellStyle name="Millares 14 4 4 3 3" xfId="15487" xr:uid="{2AFF2ACD-8C3D-4042-82F5-549C4EFC3DBD}"/>
    <cellStyle name="Millares 14 4 4 3 3 2" xfId="38381" xr:uid="{7777837D-A1C6-4CC9-902F-50829C699DDA}"/>
    <cellStyle name="Millares 14 4 4 3 4" xfId="26940" xr:uid="{A403D1F5-1D64-4BD0-A0DB-41E1840FAA0E}"/>
    <cellStyle name="Millares 14 4 4 3 5" xfId="49822" xr:uid="{08638771-2EBA-4F3B-B0A7-F5F0CAA7F50F}"/>
    <cellStyle name="Millares 14 4 4 4" xfId="5121" xr:uid="{4385A551-2A80-4838-A227-5ADED7EAA477}"/>
    <cellStyle name="Millares 14 4 4 4 2" xfId="16573" xr:uid="{5200BAB3-9D99-4B9D-BA54-D8E02B4D5BCF}"/>
    <cellStyle name="Millares 14 4 4 4 2 2" xfId="39467" xr:uid="{A54269A5-7874-4DF2-9151-3048D58ECC5C}"/>
    <cellStyle name="Millares 14 4 4 4 3" xfId="28026" xr:uid="{1253178C-C60E-4E91-AA24-C5A286423EFF}"/>
    <cellStyle name="Millares 14 4 4 4 4" xfId="50908" xr:uid="{4940C3A0-EE15-4A9D-864D-2D82B530DABB}"/>
    <cellStyle name="Millares 14 4 4 5" xfId="10182" xr:uid="{B89C5FB0-D712-4381-AF8C-1780578D5AD3}"/>
    <cellStyle name="Millares 14 4 4 5 2" xfId="21625" xr:uid="{C96F30B8-6958-4776-BC6A-387FC8A621E4}"/>
    <cellStyle name="Millares 14 4 4 5 2 2" xfId="44519" xr:uid="{7D1448D3-D237-4486-8880-29FD7A9395B4}"/>
    <cellStyle name="Millares 14 4 4 5 3" xfId="33078" xr:uid="{4DBFB486-3BC1-4E6A-AE6A-C2E8315F821E}"/>
    <cellStyle name="Millares 14 4 4 6" xfId="11266" xr:uid="{9A28B81A-6063-44AB-B912-DFCBFDFD33C8}"/>
    <cellStyle name="Millares 14 4 4 6 2" xfId="22709" xr:uid="{1EB130D5-E1F2-43B8-9C15-1AFFEBC22990}"/>
    <cellStyle name="Millares 14 4 4 6 2 2" xfId="45603" xr:uid="{88391C82-54F5-4608-AA7C-ABE0545A0E82}"/>
    <cellStyle name="Millares 14 4 4 6 3" xfId="34162" xr:uid="{CD671641-8C54-4C02-8BEB-F2C2579CE83B}"/>
    <cellStyle name="Millares 14 4 4 7" xfId="12331" xr:uid="{7DB2C466-F160-4201-A94D-066C9EC33309}"/>
    <cellStyle name="Millares 14 4 4 7 2" xfId="35225" xr:uid="{727F193C-B04F-4543-8F2F-66895D9D88B4}"/>
    <cellStyle name="Millares 14 4 4 8" xfId="23784" xr:uid="{D9D68852-7F4F-47C2-BB16-4C9813FA2B3E}"/>
    <cellStyle name="Millares 14 4 4 9" xfId="46667" xr:uid="{8163B468-741D-4313-B194-C9853C047DD9}"/>
    <cellStyle name="Millares 14 4 5" xfId="1402" xr:uid="{18130414-231C-4E9B-A332-37BB7C2A859D}"/>
    <cellStyle name="Millares 14 4 5 2" xfId="2719" xr:uid="{46E80C6D-9CFA-4004-A9B0-4939D2E818B9}"/>
    <cellStyle name="Millares 14 4 5 2 2" xfId="6966" xr:uid="{659B9A1A-7D8B-4472-AD4C-8B2D92A390DD}"/>
    <cellStyle name="Millares 14 4 5 2 2 2" xfId="18418" xr:uid="{F33CE587-93EF-432F-B804-462DA3AF1BD4}"/>
    <cellStyle name="Millares 14 4 5 2 2 2 2" xfId="41312" xr:uid="{BE3A9EDB-FADE-4D24-B616-24923D014A66}"/>
    <cellStyle name="Millares 14 4 5 2 2 3" xfId="29871" xr:uid="{C0213AED-2105-4038-B269-3112B3E202FF}"/>
    <cellStyle name="Millares 14 4 5 2 2 4" xfId="52753" xr:uid="{5A685084-AA20-4B49-A0D5-2D23B1C99736}"/>
    <cellStyle name="Millares 14 4 5 2 3" xfId="14176" xr:uid="{E10EBD99-3B99-4F2D-B73D-64F4A08C1242}"/>
    <cellStyle name="Millares 14 4 5 2 3 2" xfId="37070" xr:uid="{8D0634EA-322B-40C4-A93B-98F6B4E4C3CC}"/>
    <cellStyle name="Millares 14 4 5 2 4" xfId="25629" xr:uid="{EE95C881-B623-45E0-BE96-AC1BA8C31934}"/>
    <cellStyle name="Millares 14 4 5 2 5" xfId="48512" xr:uid="{53A72109-1208-41E4-B9FB-7AB2101DD04E}"/>
    <cellStyle name="Millares 14 4 5 3" xfId="5649" xr:uid="{E472927C-265F-4911-87C4-1D44A0A3BA0E}"/>
    <cellStyle name="Millares 14 4 5 3 2" xfId="17101" xr:uid="{521C6F31-1DC9-4E95-B59F-D84BC46792AA}"/>
    <cellStyle name="Millares 14 4 5 3 2 2" xfId="39995" xr:uid="{F6AF84DE-D2F6-471A-B349-4B257D94E36C}"/>
    <cellStyle name="Millares 14 4 5 3 3" xfId="28554" xr:uid="{1306F72B-54BF-4827-9A20-7D83F0BBE524}"/>
    <cellStyle name="Millares 14 4 5 3 4" xfId="51436" xr:uid="{8C41D5C5-05CD-4351-96D2-AE9AF563FE63}"/>
    <cellStyle name="Millares 14 4 5 4" xfId="12859" xr:uid="{56526099-67DA-45C1-96D6-347B79AE8F93}"/>
    <cellStyle name="Millares 14 4 5 4 2" xfId="35753" xr:uid="{567CF824-246E-4539-83FC-86684E2D5CF1}"/>
    <cellStyle name="Millares 14 4 5 5" xfId="24312" xr:uid="{862330B5-CD36-4761-A6B7-B6AD22EEC593}"/>
    <cellStyle name="Millares 14 4 5 6" xfId="47195" xr:uid="{60A6215F-E278-4EAF-8B8F-25C253DD9702}"/>
    <cellStyle name="Millares 14 4 6" xfId="1664" xr:uid="{4D052014-891A-4E9F-A78C-9D2A941752F1}"/>
    <cellStyle name="Millares 14 4 6 2" xfId="5911" xr:uid="{AED5036A-7115-4E8C-A08C-D1F8B6722F47}"/>
    <cellStyle name="Millares 14 4 6 2 2" xfId="17363" xr:uid="{3E100D3C-BEE3-463E-87C3-66251465B04E}"/>
    <cellStyle name="Millares 14 4 6 2 2 2" xfId="40257" xr:uid="{D4BA5D73-6D49-4852-8655-8C4FFB71F2F8}"/>
    <cellStyle name="Millares 14 4 6 2 3" xfId="28816" xr:uid="{5AFADFA2-EBF9-457D-BDA0-9104B3A1ED87}"/>
    <cellStyle name="Millares 14 4 6 2 4" xfId="51698" xr:uid="{A20E0185-AA77-4D84-82BD-4597CBDACF51}"/>
    <cellStyle name="Millares 14 4 6 3" xfId="13121" xr:uid="{5DBD3A83-79A3-4EFE-BDF9-321AD0095363}"/>
    <cellStyle name="Millares 14 4 6 3 2" xfId="36015" xr:uid="{0525C3A6-E80E-40FF-AB14-6027A814CFB7}"/>
    <cellStyle name="Millares 14 4 6 4" xfId="24574" xr:uid="{6AA1B5EC-5077-49FF-ACD7-FAC49679424A}"/>
    <cellStyle name="Millares 14 4 6 5" xfId="47457" xr:uid="{169724F3-AE6B-4A25-AC02-339C0350CB96}"/>
    <cellStyle name="Millares 14 4 7" xfId="2987" xr:uid="{2CC653AE-CECF-4BED-A24E-152512C16BB6}"/>
    <cellStyle name="Millares 14 4 7 2" xfId="7229" xr:uid="{F3E77250-E63A-4C64-A6DA-A87A896FEF2B}"/>
    <cellStyle name="Millares 14 4 7 2 2" xfId="18681" xr:uid="{8B981AB0-8CFE-4864-9BBB-08B06EBD74D5}"/>
    <cellStyle name="Millares 14 4 7 2 2 2" xfId="41575" xr:uid="{0C6BD0CE-5C84-4797-8EE4-FC4EBBBC6B67}"/>
    <cellStyle name="Millares 14 4 7 2 3" xfId="30134" xr:uid="{8D988D9C-01B6-4D58-9E8E-D103697FAC38}"/>
    <cellStyle name="Millares 14 4 7 2 4" xfId="53016" xr:uid="{EB7E6ED6-8248-4BB7-BE2E-D35D7653D37A}"/>
    <cellStyle name="Millares 14 4 7 3" xfId="14439" xr:uid="{F23BED4E-7A51-48F4-B77C-E051A5C60D82}"/>
    <cellStyle name="Millares 14 4 7 3 2" xfId="37333" xr:uid="{FDEE3284-C32F-4A8A-ACEB-AD26FCA4AA3A}"/>
    <cellStyle name="Millares 14 4 7 4" xfId="25892" xr:uid="{95DCB604-F759-4A26-B198-589EFDA170D5}"/>
    <cellStyle name="Millares 14 4 7 5" xfId="48774" xr:uid="{0055123C-CFF7-46FA-8947-97153C958ECC}"/>
    <cellStyle name="Millares 14 4 8" xfId="3247" xr:uid="{4F7FF8B4-6AD1-4E3A-A761-8FCA429C5FAF}"/>
    <cellStyle name="Millares 14 4 8 2" xfId="7489" xr:uid="{C622E885-B3BB-46E7-A915-F0CD062D8957}"/>
    <cellStyle name="Millares 14 4 8 2 2" xfId="18941" xr:uid="{9BE2FE65-D092-455A-ABA4-065B13EA638E}"/>
    <cellStyle name="Millares 14 4 8 2 2 2" xfId="41835" xr:uid="{F263CA37-FA1F-42C7-9116-666BA5A571B5}"/>
    <cellStyle name="Millares 14 4 8 2 3" xfId="30394" xr:uid="{660FF428-40BB-4821-9AA7-9F1A3DFFAD35}"/>
    <cellStyle name="Millares 14 4 8 2 4" xfId="53276" xr:uid="{1B921858-DABD-4291-9199-44032164A629}"/>
    <cellStyle name="Millares 14 4 8 3" xfId="14699" xr:uid="{E2E32017-9905-43BE-A366-DBAC8A76C5EE}"/>
    <cellStyle name="Millares 14 4 8 3 2" xfId="37593" xr:uid="{2AEFFC7D-176B-4D60-903D-5F19743FE6CD}"/>
    <cellStyle name="Millares 14 4 8 4" xfId="26152" xr:uid="{7C9C48EB-52C3-418C-8FF2-C06008BB3A47}"/>
    <cellStyle name="Millares 14 4 8 5" xfId="49034" xr:uid="{63C06C83-EDEA-4499-A302-348414326B67}"/>
    <cellStyle name="Millares 14 4 9" xfId="3507" xr:uid="{454BAC4D-BD0B-401C-B438-9D1E58571329}"/>
    <cellStyle name="Millares 14 4 9 2" xfId="7750" xr:uid="{F17E6029-7DDD-42A4-9E45-35A221D7D889}"/>
    <cellStyle name="Millares 14 4 9 2 2" xfId="19202" xr:uid="{DFC0F9D2-99AB-4E4F-8B5E-8002A4FFF2A0}"/>
    <cellStyle name="Millares 14 4 9 2 2 2" xfId="42096" xr:uid="{E0FB92CB-ED2B-46BA-B67F-2F88508B87DE}"/>
    <cellStyle name="Millares 14 4 9 2 3" xfId="30655" xr:uid="{D2259941-174A-4768-A838-0A3FBAD09FF3}"/>
    <cellStyle name="Millares 14 4 9 2 4" xfId="53537" xr:uid="{49C82D5C-DFCD-4506-8208-B2007ECBF0DD}"/>
    <cellStyle name="Millares 14 4 9 3" xfId="14960" xr:uid="{BA26B2D3-3838-4679-AA2E-9444C096D2B5}"/>
    <cellStyle name="Millares 14 4 9 3 2" xfId="37854" xr:uid="{2B064197-80B9-4808-A03E-11F4FB5B672A}"/>
    <cellStyle name="Millares 14 4 9 4" xfId="26413" xr:uid="{D11B5221-D46C-4AA7-BAD1-195E7DF02943}"/>
    <cellStyle name="Millares 14 4 9 5" xfId="49295" xr:uid="{FE8A8FC1-2A07-429F-8ED6-C7DB1FC24128}"/>
    <cellStyle name="Millares 14 5" xfId="372" xr:uid="{E126F2D7-49DD-49E9-B3C7-C63F6455D26F}"/>
    <cellStyle name="Millares 14 5 10" xfId="8880" xr:uid="{61589C91-1D9C-49EA-8711-28733A5EA98A}"/>
    <cellStyle name="Millares 14 5 10 2" xfId="20324" xr:uid="{858B8A44-1FD9-44D5-98A3-C01FB800FBCB}"/>
    <cellStyle name="Millares 14 5 10 2 2" xfId="43218" xr:uid="{00B60EEA-0C5A-424A-ABD9-2B040F4073C3}"/>
    <cellStyle name="Millares 14 5 10 3" xfId="31777" xr:uid="{B3E36F6B-0346-4235-BB7A-2DD3DEF80444}"/>
    <cellStyle name="Millares 14 5 10 4" xfId="54659" xr:uid="{ABB67076-78D1-440F-9116-88824C465276}"/>
    <cellStyle name="Millares 14 5 11" xfId="9142" xr:uid="{CDCA56EE-4F1B-4AAC-8439-ACB918FC42CE}"/>
    <cellStyle name="Millares 14 5 11 2" xfId="20586" xr:uid="{1522D13C-A476-426C-9AE7-18C6EF24F8F3}"/>
    <cellStyle name="Millares 14 5 11 2 2" xfId="43480" xr:uid="{6FFEEA12-BC4D-40A7-92AB-930EA3645E87}"/>
    <cellStyle name="Millares 14 5 11 3" xfId="32039" xr:uid="{A56692DE-296A-468D-A3E7-B82587DC688B}"/>
    <cellStyle name="Millares 14 5 11 4" xfId="54921" xr:uid="{852512A2-669F-412C-97D6-9F04459EEA2A}"/>
    <cellStyle name="Millares 14 5 12" xfId="9409" xr:uid="{BD61327C-89DD-4ECC-AFFB-4A550ABBBBD0}"/>
    <cellStyle name="Millares 14 5 12 2" xfId="20853" xr:uid="{ED6C5157-1F7D-47F9-AAF6-5CD0517957DA}"/>
    <cellStyle name="Millares 14 5 12 2 2" xfId="43747" xr:uid="{CB1392E5-ECC8-419C-8B14-3A6416A95B91}"/>
    <cellStyle name="Millares 14 5 12 3" xfId="32306" xr:uid="{DE22098D-A399-497A-BC7F-2DE3B17E88CC}"/>
    <cellStyle name="Millares 14 5 12 4" xfId="55188" xr:uid="{727E14CD-A6D7-4912-9440-85BF2FB10C1E}"/>
    <cellStyle name="Millares 14 5 13" xfId="9681" xr:uid="{8296679B-EE9C-4BAD-BE7C-31249E82E8AD}"/>
    <cellStyle name="Millares 14 5 13 2" xfId="21124" xr:uid="{12B93E31-3C52-40E9-A80C-C61E90087C00}"/>
    <cellStyle name="Millares 14 5 13 2 2" xfId="44018" xr:uid="{2D3CA546-FBCC-4539-BD81-405834FC1AF4}"/>
    <cellStyle name="Millares 14 5 13 3" xfId="32577" xr:uid="{33A1EE7C-CBBD-4643-96FD-D6AED6B9BE2B}"/>
    <cellStyle name="Millares 14 5 14" xfId="10765" xr:uid="{7C877D43-53A3-46A4-B9F2-E1D324E34C13}"/>
    <cellStyle name="Millares 14 5 14 2" xfId="22208" xr:uid="{32EE9CB1-305A-4564-A337-90737C400447}"/>
    <cellStyle name="Millares 14 5 14 2 2" xfId="45102" xr:uid="{E2DD99BE-88F8-4E95-BC08-AA6B622A72F7}"/>
    <cellStyle name="Millares 14 5 14 3" xfId="33661" xr:uid="{5641E408-ECF3-4141-94A4-F64C14E9BD70}"/>
    <cellStyle name="Millares 14 5 15" xfId="11830" xr:uid="{E276B3E3-2062-4DED-9C4C-8D1B4C6FCB82}"/>
    <cellStyle name="Millares 14 5 15 2" xfId="34724" xr:uid="{8D0C23C0-9915-44DC-8282-F3852A19A933}"/>
    <cellStyle name="Millares 14 5 16" xfId="23283" xr:uid="{1C80C980-F0BC-4DCE-9BDD-C4FD3953EFB9}"/>
    <cellStyle name="Millares 14 5 17" xfId="46166" xr:uid="{E7CEFA19-77AB-474C-B08C-484DC39948B6}"/>
    <cellStyle name="Millares 14 5 18" xfId="55505" xr:uid="{C4DA0E5A-D800-4A57-A9D6-95A5F8282D2D}"/>
    <cellStyle name="Millares 14 5 2" xfId="635" xr:uid="{4C4AA114-7CFF-419B-8FEA-38539BF33994}"/>
    <cellStyle name="Millares 14 5 2 10" xfId="46429" xr:uid="{E1D0B1AD-511A-4329-9DD0-E0281740D3EF}"/>
    <cellStyle name="Millares 14 5 2 11" xfId="55774" xr:uid="{19FECBA4-17F1-425A-AA77-6CB0F98CB12B}"/>
    <cellStyle name="Millares 14 5 2 2" xfId="1163" xr:uid="{67716DF4-0D56-49D8-8A80-D9DB1A99CC1A}"/>
    <cellStyle name="Millares 14 5 2 2 2" xfId="2480" xr:uid="{D122ED92-BC08-4761-8623-4D1A3F9B0F32}"/>
    <cellStyle name="Millares 14 5 2 2 2 2" xfId="6727" xr:uid="{64257988-C66F-4782-AE13-157C0D9E10A8}"/>
    <cellStyle name="Millares 14 5 2 2 2 2 2" xfId="18179" xr:uid="{EB817450-C963-490A-B7C9-992A801E0232}"/>
    <cellStyle name="Millares 14 5 2 2 2 2 2 2" xfId="41073" xr:uid="{839B5EE5-1A32-4189-8904-4AF3AC33F892}"/>
    <cellStyle name="Millares 14 5 2 2 2 2 3" xfId="29632" xr:uid="{8DC7F0D5-1231-4483-AB35-6CF03A13182F}"/>
    <cellStyle name="Millares 14 5 2 2 2 2 4" xfId="52514" xr:uid="{E61E9E01-F9CA-4E91-B1B0-13041BBA3BB1}"/>
    <cellStyle name="Millares 14 5 2 2 2 3" xfId="13937" xr:uid="{7418D6CD-FC24-4759-85DE-82A4E02F19F8}"/>
    <cellStyle name="Millares 14 5 2 2 2 3 2" xfId="36831" xr:uid="{22182910-F015-4BA9-A38A-1F4EA6FA14C0}"/>
    <cellStyle name="Millares 14 5 2 2 2 4" xfId="25390" xr:uid="{12CEEB5D-BBE5-4E42-A921-1BC831952019}"/>
    <cellStyle name="Millares 14 5 2 2 2 5" xfId="48273" xr:uid="{8FE2F7AE-A6B1-412C-964D-0F8184C2C8DE}"/>
    <cellStyle name="Millares 14 5 2 2 3" xfId="4323" xr:uid="{F03A218F-414C-4608-95D4-70956842AA6F}"/>
    <cellStyle name="Millares 14 5 2 2 3 2" xfId="8566" xr:uid="{6DF68E1B-65DD-4BAE-9DCB-7338A27F140B}"/>
    <cellStyle name="Millares 14 5 2 2 3 2 2" xfId="20018" xr:uid="{26D78A25-701A-4232-AF6E-026F781D0243}"/>
    <cellStyle name="Millares 14 5 2 2 3 2 2 2" xfId="42912" xr:uid="{62500726-4130-41B7-90A8-BFE5C3B0CBC1}"/>
    <cellStyle name="Millares 14 5 2 2 3 2 3" xfId="31471" xr:uid="{5D983180-1AF3-481F-B543-77DFA64E894D}"/>
    <cellStyle name="Millares 14 5 2 2 3 2 4" xfId="54353" xr:uid="{789649ED-D98F-44E0-ACAE-343F5667F5C5}"/>
    <cellStyle name="Millares 14 5 2 2 3 3" xfId="15776" xr:uid="{1C276FF9-7CD9-4DBC-8E3F-69E6F85487E2}"/>
    <cellStyle name="Millares 14 5 2 2 3 3 2" xfId="38670" xr:uid="{5B4E41AC-31DE-41E9-B259-C272568CE216}"/>
    <cellStyle name="Millares 14 5 2 2 3 4" xfId="27229" xr:uid="{38525656-DA08-4602-981B-FBC32B770B49}"/>
    <cellStyle name="Millares 14 5 2 2 3 5" xfId="50111" xr:uid="{C0D636E9-5F40-4836-B22D-22129E690040}"/>
    <cellStyle name="Millares 14 5 2 2 4" xfId="5410" xr:uid="{8C0DB0EC-3112-43EE-9D00-76F7040FE76B}"/>
    <cellStyle name="Millares 14 5 2 2 4 2" xfId="16862" xr:uid="{E0D6F19D-3138-481A-AFF4-A4B045E819BE}"/>
    <cellStyle name="Millares 14 5 2 2 4 2 2" xfId="39756" xr:uid="{9A07684F-B7E2-4ABD-A558-10E559545281}"/>
    <cellStyle name="Millares 14 5 2 2 4 3" xfId="28315" xr:uid="{3C89FDF6-CF88-41F6-81A3-8A32C2F11022}"/>
    <cellStyle name="Millares 14 5 2 2 4 4" xfId="51197" xr:uid="{EE04DFB4-B65B-41BB-A077-1E766C111BC4}"/>
    <cellStyle name="Millares 14 5 2 2 5" xfId="10471" xr:uid="{299E85B7-382C-445D-91D4-AE58FB0F8272}"/>
    <cellStyle name="Millares 14 5 2 2 5 2" xfId="21914" xr:uid="{4158ADE3-4911-449F-9EFC-7B738200A291}"/>
    <cellStyle name="Millares 14 5 2 2 5 2 2" xfId="44808" xr:uid="{9B58C45A-6A19-459C-8F86-5F7A8B1EB760}"/>
    <cellStyle name="Millares 14 5 2 2 5 3" xfId="33367" xr:uid="{5CAABAA8-DEB0-4560-BBBB-782C476CF4D1}"/>
    <cellStyle name="Millares 14 5 2 2 6" xfId="11555" xr:uid="{C4210AC4-7729-4DA0-AC4F-3B3AB7DAB4A6}"/>
    <cellStyle name="Millares 14 5 2 2 6 2" xfId="22998" xr:uid="{486400E7-F9E4-4F7C-8788-3F1E51EFBDD9}"/>
    <cellStyle name="Millares 14 5 2 2 6 2 2" xfId="45892" xr:uid="{1BD8B018-B5F9-4C24-820B-122BB1FCD9C0}"/>
    <cellStyle name="Millares 14 5 2 2 6 3" xfId="34451" xr:uid="{B4587E30-5398-4E5A-BAB2-F2B65EB68AFE}"/>
    <cellStyle name="Millares 14 5 2 2 7" xfId="12620" xr:uid="{C58FC2B5-BF43-4A26-B529-45B7516B377D}"/>
    <cellStyle name="Millares 14 5 2 2 7 2" xfId="35514" xr:uid="{2E134E40-B7FF-40FA-942B-33BE74B1A660}"/>
    <cellStyle name="Millares 14 5 2 2 8" xfId="24073" xr:uid="{47AEB388-91F9-4D2F-A2A3-D0F9CCF9F9E9}"/>
    <cellStyle name="Millares 14 5 2 2 9" xfId="46956" xr:uid="{9AE2176D-79D0-4CCA-9DD2-E5FD21A4B8F8}"/>
    <cellStyle name="Millares 14 5 2 3" xfId="1953" xr:uid="{49203CA7-7435-43EE-BA1F-60AA14AD4B63}"/>
    <cellStyle name="Millares 14 5 2 3 2" xfId="6200" xr:uid="{EE684DE9-7326-4EC2-B0E0-3F0C306B9272}"/>
    <cellStyle name="Millares 14 5 2 3 2 2" xfId="17652" xr:uid="{D01A6F52-84E3-4274-BE80-999DD506E88C}"/>
    <cellStyle name="Millares 14 5 2 3 2 2 2" xfId="40546" xr:uid="{1FBDB3D2-04A2-45C9-9E47-011026D4EE83}"/>
    <cellStyle name="Millares 14 5 2 3 2 3" xfId="29105" xr:uid="{CD7231BB-5897-456B-A905-32985F87BB45}"/>
    <cellStyle name="Millares 14 5 2 3 2 4" xfId="51987" xr:uid="{E8C076E3-4BC5-4AE7-9C5D-599DAC085028}"/>
    <cellStyle name="Millares 14 5 2 3 3" xfId="13410" xr:uid="{6FBB1CC9-0864-4C28-9C9B-6198A68EFAE5}"/>
    <cellStyle name="Millares 14 5 2 3 3 2" xfId="36304" xr:uid="{9B49C800-8384-4465-8F9A-75BB2B2C9B5F}"/>
    <cellStyle name="Millares 14 5 2 3 4" xfId="24863" xr:uid="{788EDA01-C416-4BC3-ACF3-00058297DCE1}"/>
    <cellStyle name="Millares 14 5 2 3 5" xfId="47746" xr:uid="{C037C8A2-F4F1-4508-8184-4438F7D861DC}"/>
    <cellStyle name="Millares 14 5 2 4" xfId="3796" xr:uid="{FB21F78F-1F00-42EA-B573-6F54F5E4F823}"/>
    <cellStyle name="Millares 14 5 2 4 2" xfId="8039" xr:uid="{BF6355D2-D48E-4D91-A377-9840DF99299D}"/>
    <cellStyle name="Millares 14 5 2 4 2 2" xfId="19491" xr:uid="{177AC8FD-6A1B-48B1-8429-017FB332FC4D}"/>
    <cellStyle name="Millares 14 5 2 4 2 2 2" xfId="42385" xr:uid="{E2E686BB-F97A-4EC4-9253-12B8695024DF}"/>
    <cellStyle name="Millares 14 5 2 4 2 3" xfId="30944" xr:uid="{6C67062B-1EF1-420C-9843-A62B4A1DC762}"/>
    <cellStyle name="Millares 14 5 2 4 2 4" xfId="53826" xr:uid="{F1D9FD86-FE68-48D9-B7B5-63C3735E2E25}"/>
    <cellStyle name="Millares 14 5 2 4 3" xfId="15249" xr:uid="{7E65E1C9-C86B-4CF5-9770-E8D54E7C5C40}"/>
    <cellStyle name="Millares 14 5 2 4 3 2" xfId="38143" xr:uid="{77D0C92A-8996-421D-B57D-1F74C1B6BF29}"/>
    <cellStyle name="Millares 14 5 2 4 4" xfId="26702" xr:uid="{8C56ADD0-D4B4-4FE4-8E58-172237306A74}"/>
    <cellStyle name="Millares 14 5 2 4 5" xfId="49584" xr:uid="{A141EAB8-3F80-447B-83B3-EFB26A2E5C89}"/>
    <cellStyle name="Millares 14 5 2 5" xfId="4883" xr:uid="{FE5E89B9-4C6A-4E0D-ADFB-0D1805CCDACE}"/>
    <cellStyle name="Millares 14 5 2 5 2" xfId="16335" xr:uid="{18DA8A58-A996-4D1F-ADF5-A7C80C601BF3}"/>
    <cellStyle name="Millares 14 5 2 5 2 2" xfId="39229" xr:uid="{61900E5A-648B-473E-9076-0BC236EB425D}"/>
    <cellStyle name="Millares 14 5 2 5 3" xfId="27788" xr:uid="{76B9EB45-9523-428A-B4E5-00B153D138DF}"/>
    <cellStyle name="Millares 14 5 2 5 4" xfId="50670" xr:uid="{5412259D-317F-4400-B4BF-8334DF85F203}"/>
    <cellStyle name="Millares 14 5 2 6" xfId="9944" xr:uid="{01E66BAA-6C4C-42DE-9F5D-87B3532B8F2A}"/>
    <cellStyle name="Millares 14 5 2 6 2" xfId="21387" xr:uid="{D2849B7D-2AFE-4F8C-A782-78919B8176FE}"/>
    <cellStyle name="Millares 14 5 2 6 2 2" xfId="44281" xr:uid="{1EF6D654-B8D9-4480-82E8-EAA3CBA6D9CE}"/>
    <cellStyle name="Millares 14 5 2 6 3" xfId="32840" xr:uid="{435C2919-F901-43E6-B134-D2C42B494B49}"/>
    <cellStyle name="Millares 14 5 2 7" xfId="11028" xr:uid="{FD8F6B84-F369-40C8-BC1B-3AAF7E22A8B3}"/>
    <cellStyle name="Millares 14 5 2 7 2" xfId="22471" xr:uid="{6E038650-E926-4554-A7F2-6D410B481821}"/>
    <cellStyle name="Millares 14 5 2 7 2 2" xfId="45365" xr:uid="{727EA3A7-79D4-4E9B-9667-B7C04ED944FF}"/>
    <cellStyle name="Millares 14 5 2 7 3" xfId="33924" xr:uid="{D8658734-C50F-42F1-98E4-3B45983C0104}"/>
    <cellStyle name="Millares 14 5 2 8" xfId="12093" xr:uid="{E462CEB9-77D7-4918-A30A-A8460B0CF54C}"/>
    <cellStyle name="Millares 14 5 2 8 2" xfId="34987" xr:uid="{6ADD12DA-9B26-431E-B12F-A1593D97C563}"/>
    <cellStyle name="Millares 14 5 2 9" xfId="23546" xr:uid="{804241C2-EC2B-4EC4-B1BD-ECDAA6DAE708}"/>
    <cellStyle name="Millares 14 5 3" xfId="900" xr:uid="{68D54BBC-75C8-4C78-8A2D-9E5825E933C8}"/>
    <cellStyle name="Millares 14 5 3 2" xfId="2217" xr:uid="{B7378D23-2537-42C8-B20F-65074F67ABE4}"/>
    <cellStyle name="Millares 14 5 3 2 2" xfId="6464" xr:uid="{26A6331F-613F-44AC-AB5B-8D9544600360}"/>
    <cellStyle name="Millares 14 5 3 2 2 2" xfId="17916" xr:uid="{6D3E959C-2137-47E5-97DA-91B3D88FC8AD}"/>
    <cellStyle name="Millares 14 5 3 2 2 2 2" xfId="40810" xr:uid="{6498554E-E519-4097-AE85-BC317B59FBE5}"/>
    <cellStyle name="Millares 14 5 3 2 2 3" xfId="29369" xr:uid="{C80379CC-21AE-495F-BA1E-7D5AB8A68F7F}"/>
    <cellStyle name="Millares 14 5 3 2 2 4" xfId="52251" xr:uid="{539F5BBF-A1F3-4F1E-B609-AC98F14BFCF5}"/>
    <cellStyle name="Millares 14 5 3 2 3" xfId="13674" xr:uid="{C9E5EE12-8D23-4400-966A-D09FB5B593D0}"/>
    <cellStyle name="Millares 14 5 3 2 3 2" xfId="36568" xr:uid="{F8C7AB81-6091-4075-87D2-92DE296A7BDA}"/>
    <cellStyle name="Millares 14 5 3 2 4" xfId="25127" xr:uid="{BCC0E501-E0F5-4582-85AF-0ADA41C9F469}"/>
    <cellStyle name="Millares 14 5 3 2 5" xfId="48010" xr:uid="{A75F3AC9-5D92-47D0-9BD6-C03F623BF979}"/>
    <cellStyle name="Millares 14 5 3 3" xfId="4060" xr:uid="{E8E4A048-33C2-4562-8AE9-10734B741F28}"/>
    <cellStyle name="Millares 14 5 3 3 2" xfId="8303" xr:uid="{B9BE61A8-FCCD-4D90-86B9-16DFC6729061}"/>
    <cellStyle name="Millares 14 5 3 3 2 2" xfId="19755" xr:uid="{FED49108-924E-455A-91F3-3E5F8F470BEE}"/>
    <cellStyle name="Millares 14 5 3 3 2 2 2" xfId="42649" xr:uid="{B9901EA2-9094-4A3A-9C80-0473B419767E}"/>
    <cellStyle name="Millares 14 5 3 3 2 3" xfId="31208" xr:uid="{1F7CBAD6-72B5-42A6-AFB0-B8B75F55FE42}"/>
    <cellStyle name="Millares 14 5 3 3 2 4" xfId="54090" xr:uid="{13B9D3BF-EC07-4766-ACB5-8B6B8AEBBB27}"/>
    <cellStyle name="Millares 14 5 3 3 3" xfId="15513" xr:uid="{779D37A4-EF1A-4709-A914-09B1AFA72242}"/>
    <cellStyle name="Millares 14 5 3 3 3 2" xfId="38407" xr:uid="{DEC8713E-292F-498A-B2A5-04724E986FF4}"/>
    <cellStyle name="Millares 14 5 3 3 4" xfId="26966" xr:uid="{BA21D760-8B91-4913-A07B-4D56DA666B8C}"/>
    <cellStyle name="Millares 14 5 3 3 5" xfId="49848" xr:uid="{8A603BE8-BD3C-4E40-9B0D-4FAB6A304825}"/>
    <cellStyle name="Millares 14 5 3 4" xfId="5147" xr:uid="{7EF6785B-9D74-49DD-B177-91FAA7489088}"/>
    <cellStyle name="Millares 14 5 3 4 2" xfId="16599" xr:uid="{C30727E6-38F3-4B81-A090-CB75A4375C03}"/>
    <cellStyle name="Millares 14 5 3 4 2 2" xfId="39493" xr:uid="{978FFCAA-81E8-4F83-81E4-EC86F7D300EC}"/>
    <cellStyle name="Millares 14 5 3 4 3" xfId="28052" xr:uid="{AED16CAF-CE4D-420D-A0BE-F38DEC3067D4}"/>
    <cellStyle name="Millares 14 5 3 4 4" xfId="50934" xr:uid="{936120FA-5BDF-439A-9796-72E8236268F6}"/>
    <cellStyle name="Millares 14 5 3 5" xfId="10208" xr:uid="{49D65AA8-5825-4E3F-81E6-460B0AD042F7}"/>
    <cellStyle name="Millares 14 5 3 5 2" xfId="21651" xr:uid="{D9012CC5-FBD7-4713-8BDA-373C549E7DC8}"/>
    <cellStyle name="Millares 14 5 3 5 2 2" xfId="44545" xr:uid="{D614CF68-A4C3-420E-A620-158E90BB82F7}"/>
    <cellStyle name="Millares 14 5 3 5 3" xfId="33104" xr:uid="{67067F38-C549-4D4D-B6EB-9E1161E096E8}"/>
    <cellStyle name="Millares 14 5 3 6" xfId="11292" xr:uid="{CF7BCDC0-D023-487D-953C-FB0EBE909C96}"/>
    <cellStyle name="Millares 14 5 3 6 2" xfId="22735" xr:uid="{50432DD1-14C8-4607-BC3F-DBCC67C8D4A8}"/>
    <cellStyle name="Millares 14 5 3 6 2 2" xfId="45629" xr:uid="{346DA083-9CD1-413F-B138-702B2CBBE191}"/>
    <cellStyle name="Millares 14 5 3 6 3" xfId="34188" xr:uid="{76317B7A-73E2-4F21-A5EA-AC4BFF57BCC8}"/>
    <cellStyle name="Millares 14 5 3 7" xfId="12357" xr:uid="{927E7E26-1496-4313-B42D-12A33028CD77}"/>
    <cellStyle name="Millares 14 5 3 7 2" xfId="35251" xr:uid="{B6EF00EE-DBFA-4F09-BF69-352D482D9649}"/>
    <cellStyle name="Millares 14 5 3 8" xfId="23810" xr:uid="{D18D3FAA-DFC2-4B79-917F-E5421F3EBCCC}"/>
    <cellStyle name="Millares 14 5 3 9" xfId="46693" xr:uid="{536A9063-65FE-4D79-BAD1-2E8B20EED0F8}"/>
    <cellStyle name="Millares 14 5 4" xfId="1428" xr:uid="{BEF14898-7644-4B5C-916C-37E0D41B84BB}"/>
    <cellStyle name="Millares 14 5 4 2" xfId="2745" xr:uid="{B61763CF-C5D0-4EEA-B3D7-A047C1C7A974}"/>
    <cellStyle name="Millares 14 5 4 2 2" xfId="6992" xr:uid="{DC82E7F8-E201-44AE-B07E-4790148E3AA6}"/>
    <cellStyle name="Millares 14 5 4 2 2 2" xfId="18444" xr:uid="{3056AE2C-9ABB-4C01-BE86-EE50E0C0430B}"/>
    <cellStyle name="Millares 14 5 4 2 2 2 2" xfId="41338" xr:uid="{61D169BC-DAD9-4F24-A1A3-32F67C50FA3B}"/>
    <cellStyle name="Millares 14 5 4 2 2 3" xfId="29897" xr:uid="{2F28F201-F69F-4D0A-90B6-71B8BA25A496}"/>
    <cellStyle name="Millares 14 5 4 2 2 4" xfId="52779" xr:uid="{FB904A32-6898-4F54-8744-BD2109FD14FD}"/>
    <cellStyle name="Millares 14 5 4 2 3" xfId="14202" xr:uid="{3A345467-07B5-4D00-B4E9-40ABC6894918}"/>
    <cellStyle name="Millares 14 5 4 2 3 2" xfId="37096" xr:uid="{ACD88B1B-6C80-4A41-89EB-1A5B4B4D9B5E}"/>
    <cellStyle name="Millares 14 5 4 2 4" xfId="25655" xr:uid="{0E0BA498-4B02-4C2D-9D0C-EB1C5C6689BA}"/>
    <cellStyle name="Millares 14 5 4 2 5" xfId="48538" xr:uid="{1D663114-89FE-4B72-B10A-2122A3DBE214}"/>
    <cellStyle name="Millares 14 5 4 3" xfId="5675" xr:uid="{0B89C051-EAEB-4A83-BB6B-BE5A7F6699A7}"/>
    <cellStyle name="Millares 14 5 4 3 2" xfId="17127" xr:uid="{B8269570-0757-4679-BAB8-5056CD617802}"/>
    <cellStyle name="Millares 14 5 4 3 2 2" xfId="40021" xr:uid="{55B944CB-5F07-4B81-8524-58C6C8042B6B}"/>
    <cellStyle name="Millares 14 5 4 3 3" xfId="28580" xr:uid="{7E84BBDC-F5D3-46D1-9F8C-C98C4F9D31F0}"/>
    <cellStyle name="Millares 14 5 4 3 4" xfId="51462" xr:uid="{17F1986A-6F02-40D7-AB69-50BECBFABBB9}"/>
    <cellStyle name="Millares 14 5 4 4" xfId="12885" xr:uid="{7BAC5232-7C58-49A3-B59F-18CD9B8CE267}"/>
    <cellStyle name="Millares 14 5 4 4 2" xfId="35779" xr:uid="{11977FF4-2582-4F3A-85EE-CDA9558D8D8C}"/>
    <cellStyle name="Millares 14 5 4 5" xfId="24338" xr:uid="{6BCFEC0D-B247-470C-8E8F-BA5496863444}"/>
    <cellStyle name="Millares 14 5 4 6" xfId="47221" xr:uid="{F58F1536-5B54-4EC9-AE80-C32D0BDB7D36}"/>
    <cellStyle name="Millares 14 5 5" xfId="1690" xr:uid="{097100C7-4E00-440D-B444-EFD8696021DB}"/>
    <cellStyle name="Millares 14 5 5 2" xfId="5937" xr:uid="{2F3009F9-EDB1-4A8E-AA53-C47B4A83C431}"/>
    <cellStyle name="Millares 14 5 5 2 2" xfId="17389" xr:uid="{42CC6E77-4CED-41BA-B217-56A791855C7D}"/>
    <cellStyle name="Millares 14 5 5 2 2 2" xfId="40283" xr:uid="{6975EEB0-1EDD-4C2C-8F67-D30CE153342E}"/>
    <cellStyle name="Millares 14 5 5 2 3" xfId="28842" xr:uid="{2353BB4B-DC00-4551-8358-CEA092E9712B}"/>
    <cellStyle name="Millares 14 5 5 2 4" xfId="51724" xr:uid="{BBDE76C5-56A2-4F73-9552-E09BB622F656}"/>
    <cellStyle name="Millares 14 5 5 3" xfId="13147" xr:uid="{4F9C6EE9-3A4F-46D8-BB44-3CA69C9FCF91}"/>
    <cellStyle name="Millares 14 5 5 3 2" xfId="36041" xr:uid="{D194342D-B52F-490D-90A0-13AF6DAAEF4D}"/>
    <cellStyle name="Millares 14 5 5 4" xfId="24600" xr:uid="{9105BD53-4912-4249-A089-9E33506D426B}"/>
    <cellStyle name="Millares 14 5 5 5" xfId="47483" xr:uid="{428FA4CE-A696-4106-8EFA-877E1C9697B7}"/>
    <cellStyle name="Millares 14 5 6" xfId="3013" xr:uid="{E5CC88F9-573E-4D2F-ADBA-07BD78B954BF}"/>
    <cellStyle name="Millares 14 5 6 2" xfId="7255" xr:uid="{FC49DB73-5301-4D46-B545-4DE7C3DAE9E1}"/>
    <cellStyle name="Millares 14 5 6 2 2" xfId="18707" xr:uid="{6D1099BB-5058-4D03-95DA-F502513BFA99}"/>
    <cellStyle name="Millares 14 5 6 2 2 2" xfId="41601" xr:uid="{7F58A133-D69B-4C24-9522-9811361889AD}"/>
    <cellStyle name="Millares 14 5 6 2 3" xfId="30160" xr:uid="{F3EC4BF5-0F3F-4249-B9AE-D8BCA04E11BB}"/>
    <cellStyle name="Millares 14 5 6 2 4" xfId="53042" xr:uid="{C778D381-F95E-43D0-8760-F4F71B079134}"/>
    <cellStyle name="Millares 14 5 6 3" xfId="14465" xr:uid="{25A5B4AF-8A1C-4BAB-BEDB-D4BA3F84FD11}"/>
    <cellStyle name="Millares 14 5 6 3 2" xfId="37359" xr:uid="{1D2FF4B9-2469-448F-8F8B-74EEAAF137AE}"/>
    <cellStyle name="Millares 14 5 6 4" xfId="25918" xr:uid="{AE8B701E-C1A5-4DF1-ACF2-647B547A7100}"/>
    <cellStyle name="Millares 14 5 6 5" xfId="48800" xr:uid="{DD9DA90A-FA28-4801-94C4-29DC8B8E2E15}"/>
    <cellStyle name="Millares 14 5 7" xfId="3273" xr:uid="{20FA4654-CA5C-441A-AFD5-664682D3B2BD}"/>
    <cellStyle name="Millares 14 5 7 2" xfId="7515" xr:uid="{ED54FF59-45C2-4BE3-96AD-F4326D305FD4}"/>
    <cellStyle name="Millares 14 5 7 2 2" xfId="18967" xr:uid="{934A6E6E-06B1-4723-B520-B6A07941ED07}"/>
    <cellStyle name="Millares 14 5 7 2 2 2" xfId="41861" xr:uid="{80855974-AB9C-4F93-9CC6-476C0E11DBC9}"/>
    <cellStyle name="Millares 14 5 7 2 3" xfId="30420" xr:uid="{30164693-3884-40C2-BCA2-4555053087A3}"/>
    <cellStyle name="Millares 14 5 7 2 4" xfId="53302" xr:uid="{C771FB0C-FB75-4547-97F2-5807B42088CC}"/>
    <cellStyle name="Millares 14 5 7 3" xfId="14725" xr:uid="{FDFCD49F-1255-4BB4-B1FF-DB1475110CD7}"/>
    <cellStyle name="Millares 14 5 7 3 2" xfId="37619" xr:uid="{F2DA62A6-F281-46E1-B4D8-A89E1362A564}"/>
    <cellStyle name="Millares 14 5 7 4" xfId="26178" xr:uid="{5A0FDB51-78C9-461F-9856-DACE11214829}"/>
    <cellStyle name="Millares 14 5 7 5" xfId="49060" xr:uid="{38EB233D-4DBA-4CB9-A8D4-72C5CD5ACB5D}"/>
    <cellStyle name="Millares 14 5 8" xfId="3533" xr:uid="{3B42E666-68DA-43D5-82CC-E3B5F528E74C}"/>
    <cellStyle name="Millares 14 5 8 2" xfId="7776" xr:uid="{74F79474-B31D-4165-A423-F76021B4DD31}"/>
    <cellStyle name="Millares 14 5 8 2 2" xfId="19228" xr:uid="{C7DC1E14-0378-42F0-94D2-129ACE80579C}"/>
    <cellStyle name="Millares 14 5 8 2 2 2" xfId="42122" xr:uid="{5A6F54FA-8AF7-45CA-BDF0-5D06970D6CAC}"/>
    <cellStyle name="Millares 14 5 8 2 3" xfId="30681" xr:uid="{A62C0A5D-A091-4C01-8A6F-553A0A6D69A7}"/>
    <cellStyle name="Millares 14 5 8 2 4" xfId="53563" xr:uid="{8DBBF02F-15FD-4AA9-95F5-91C3063A0F9C}"/>
    <cellStyle name="Millares 14 5 8 3" xfId="14986" xr:uid="{00FC78F3-2D38-4FE1-A9B8-0BB841DB40B4}"/>
    <cellStyle name="Millares 14 5 8 3 2" xfId="37880" xr:uid="{1A93EBE1-46DD-4772-BD30-CD4890C9045D}"/>
    <cellStyle name="Millares 14 5 8 4" xfId="26439" xr:uid="{7B193A29-F502-4FAC-912E-16B739AD2522}"/>
    <cellStyle name="Millares 14 5 8 5" xfId="49321" xr:uid="{A7FFD35E-7BCC-4469-9C18-DB7E46E28E94}"/>
    <cellStyle name="Millares 14 5 9" xfId="4601" xr:uid="{AC3CD4B4-19ED-4E92-BFE5-DBF78287BEA1}"/>
    <cellStyle name="Millares 14 5 9 2" xfId="16053" xr:uid="{5A2264C6-0AD6-42E5-8D41-1C26B3E10939}"/>
    <cellStyle name="Millares 14 5 9 2 2" xfId="38947" xr:uid="{9CF75A6A-DF07-439D-8B10-509AB0E5F875}"/>
    <cellStyle name="Millares 14 5 9 3" xfId="27506" xr:uid="{85CE8006-18B4-443C-AB0F-3445DDAC699A}"/>
    <cellStyle name="Millares 14 5 9 4" xfId="50388" xr:uid="{A7A65502-ECD7-49F4-BAD6-7E3E184F774B}"/>
    <cellStyle name="Millares 14 6" xfId="519" xr:uid="{DFAC9197-3FDB-4DF1-947C-419CC3387C51}"/>
    <cellStyle name="Millares 14 6 10" xfId="46313" xr:uid="{680520EC-C98E-4199-A55F-4F72A15657C6}"/>
    <cellStyle name="Millares 14 6 11" xfId="55657" xr:uid="{9F3A5660-2F39-4FBD-AFB0-0BE4194D2A51}"/>
    <cellStyle name="Millares 14 6 2" xfId="1047" xr:uid="{F13BDBD7-370C-4721-AB94-00322FD1243B}"/>
    <cellStyle name="Millares 14 6 2 2" xfId="2364" xr:uid="{9F2D364A-44E5-4E0D-9888-49A0678691F6}"/>
    <cellStyle name="Millares 14 6 2 2 2" xfId="6611" xr:uid="{D69EC37F-C8F2-426D-970F-AB2999911607}"/>
    <cellStyle name="Millares 14 6 2 2 2 2" xfId="18063" xr:uid="{1153F63D-FE98-4CE2-9197-F556FBD9F6EB}"/>
    <cellStyle name="Millares 14 6 2 2 2 2 2" xfId="40957" xr:uid="{ABEFBFA4-0D58-45A1-AEC0-BE2B1609402C}"/>
    <cellStyle name="Millares 14 6 2 2 2 3" xfId="29516" xr:uid="{6E9BA4A5-E074-45D8-B3E8-4855DC6682D9}"/>
    <cellStyle name="Millares 14 6 2 2 2 4" xfId="52398" xr:uid="{2D408DBE-D69B-4ABB-902A-1E2987BC10D2}"/>
    <cellStyle name="Millares 14 6 2 2 3" xfId="13821" xr:uid="{B7B08D6E-A737-4898-A979-90BB4ACE9B06}"/>
    <cellStyle name="Millares 14 6 2 2 3 2" xfId="36715" xr:uid="{A58BA4C8-98BE-474F-8B56-5DEF3DD9696F}"/>
    <cellStyle name="Millares 14 6 2 2 4" xfId="25274" xr:uid="{6371E7F9-D6F1-449F-9A9C-7715985FE69D}"/>
    <cellStyle name="Millares 14 6 2 2 5" xfId="48157" xr:uid="{F21A5FE3-E7CF-4746-B4D0-5BF2BC50C520}"/>
    <cellStyle name="Millares 14 6 2 3" xfId="4207" xr:uid="{DF6ECE6B-7971-4CB7-B145-0BDF1E04775B}"/>
    <cellStyle name="Millares 14 6 2 3 2" xfId="8450" xr:uid="{AB148A8D-987D-44DB-9FCD-E42EB81F5C0F}"/>
    <cellStyle name="Millares 14 6 2 3 2 2" xfId="19902" xr:uid="{F8F3984D-F6EB-423C-8707-639580855647}"/>
    <cellStyle name="Millares 14 6 2 3 2 2 2" xfId="42796" xr:uid="{7AF329AF-50FE-436E-8E69-DB4FB7114736}"/>
    <cellStyle name="Millares 14 6 2 3 2 3" xfId="31355" xr:uid="{E8101DDE-2DE9-43D0-A631-FE33A4A78ECB}"/>
    <cellStyle name="Millares 14 6 2 3 2 4" xfId="54237" xr:uid="{E06BD6EB-1FD1-495F-A2D7-A598038EEB77}"/>
    <cellStyle name="Millares 14 6 2 3 3" xfId="15660" xr:uid="{B3805AB3-AF7E-47F5-AF01-E63712C9400F}"/>
    <cellStyle name="Millares 14 6 2 3 3 2" xfId="38554" xr:uid="{4DF252EC-5F67-4800-AD8B-EA8557D40B06}"/>
    <cellStyle name="Millares 14 6 2 3 4" xfId="27113" xr:uid="{377E6C38-9622-404C-ADB5-641DFF375B33}"/>
    <cellStyle name="Millares 14 6 2 3 5" xfId="49995" xr:uid="{E6EB5E67-18F4-40C1-872B-E8D050C9072B}"/>
    <cellStyle name="Millares 14 6 2 4" xfId="5294" xr:uid="{409C8056-BD19-4B60-B51F-70699129E830}"/>
    <cellStyle name="Millares 14 6 2 4 2" xfId="16746" xr:uid="{517FF6D8-E7B1-4E05-994B-9D825389E712}"/>
    <cellStyle name="Millares 14 6 2 4 2 2" xfId="39640" xr:uid="{788664D0-6074-4333-A875-345DCCE867E9}"/>
    <cellStyle name="Millares 14 6 2 4 3" xfId="28199" xr:uid="{DD4A55C0-074D-4341-9CC1-89873DA19878}"/>
    <cellStyle name="Millares 14 6 2 4 4" xfId="51081" xr:uid="{ED75644B-B254-4381-9706-6D676E228A2D}"/>
    <cellStyle name="Millares 14 6 2 5" xfId="10355" xr:uid="{DF015030-78D4-4ED3-BB74-08D8DA28E050}"/>
    <cellStyle name="Millares 14 6 2 5 2" xfId="21798" xr:uid="{79C5F8C1-2B8D-4ABD-98F9-EC8B51452E8E}"/>
    <cellStyle name="Millares 14 6 2 5 2 2" xfId="44692" xr:uid="{DB065BB5-B2FE-423C-BA53-BE1217383230}"/>
    <cellStyle name="Millares 14 6 2 5 3" xfId="33251" xr:uid="{00ABD885-F56F-4309-80DC-74D130E5B8D6}"/>
    <cellStyle name="Millares 14 6 2 6" xfId="11439" xr:uid="{8CDB6BE4-941B-410D-A156-F40E17B06033}"/>
    <cellStyle name="Millares 14 6 2 6 2" xfId="22882" xr:uid="{030EAABE-288F-43A8-A436-562CA39AA340}"/>
    <cellStyle name="Millares 14 6 2 6 2 2" xfId="45776" xr:uid="{50DCE0D1-9239-46DC-900B-2F3491B347A8}"/>
    <cellStyle name="Millares 14 6 2 6 3" xfId="34335" xr:uid="{B3FE77CD-1BB1-475D-8877-CAB5B22F249F}"/>
    <cellStyle name="Millares 14 6 2 7" xfId="12504" xr:uid="{645A3A48-FE62-4189-83B6-BCF007C91345}"/>
    <cellStyle name="Millares 14 6 2 7 2" xfId="35398" xr:uid="{1C18F458-44F8-425B-9C39-39C6150B3BDE}"/>
    <cellStyle name="Millares 14 6 2 8" xfId="23957" xr:uid="{D2D06F52-67D4-4899-8E25-1212FA578C62}"/>
    <cellStyle name="Millares 14 6 2 9" xfId="46840" xr:uid="{AFA13ACE-7DB8-4D2B-A734-33B8492B54AD}"/>
    <cellStyle name="Millares 14 6 3" xfId="1837" xr:uid="{0C53D8CB-B27C-456C-A624-C6E0FCEB5D28}"/>
    <cellStyle name="Millares 14 6 3 2" xfId="6084" xr:uid="{C731F2C3-D58E-4533-A8A6-6C757AAC641C}"/>
    <cellStyle name="Millares 14 6 3 2 2" xfId="17536" xr:uid="{4F36C74F-AEEE-4C2D-B9F6-9C292CD9AF40}"/>
    <cellStyle name="Millares 14 6 3 2 2 2" xfId="40430" xr:uid="{1A75E0B3-A587-42C6-8AAF-197CC2322C90}"/>
    <cellStyle name="Millares 14 6 3 2 3" xfId="28989" xr:uid="{B9FA66F5-D1C0-4084-8AFD-157B65B176E1}"/>
    <cellStyle name="Millares 14 6 3 2 4" xfId="51871" xr:uid="{58675EB7-78EA-4F68-9E03-8F28C737E188}"/>
    <cellStyle name="Millares 14 6 3 3" xfId="13294" xr:uid="{4DAE06B8-A165-4844-B165-49976AFA45F8}"/>
    <cellStyle name="Millares 14 6 3 3 2" xfId="36188" xr:uid="{C76CAD37-29CF-426F-B44D-256E9466365A}"/>
    <cellStyle name="Millares 14 6 3 4" xfId="24747" xr:uid="{822E762E-4D82-41B0-802B-9BBCBB7898E4}"/>
    <cellStyle name="Millares 14 6 3 5" xfId="47630" xr:uid="{EBC3356A-556F-4473-B8F0-2D1DA9CDE375}"/>
    <cellStyle name="Millares 14 6 4" xfId="3680" xr:uid="{AF6026B8-3037-437B-8FAD-84C01723EB71}"/>
    <cellStyle name="Millares 14 6 4 2" xfId="7923" xr:uid="{AE9DD254-0B07-4F87-A34D-DD9622924801}"/>
    <cellStyle name="Millares 14 6 4 2 2" xfId="19375" xr:uid="{1FF6580D-AB97-4760-98B2-0D5C492BAA1F}"/>
    <cellStyle name="Millares 14 6 4 2 2 2" xfId="42269" xr:uid="{96859F89-E48F-412C-8E92-DEAFDD570323}"/>
    <cellStyle name="Millares 14 6 4 2 3" xfId="30828" xr:uid="{6B8C8760-E7F9-4348-9DCA-AE43E0005E16}"/>
    <cellStyle name="Millares 14 6 4 2 4" xfId="53710" xr:uid="{D726BF39-6349-483A-A97B-D3B1839F73B6}"/>
    <cellStyle name="Millares 14 6 4 3" xfId="15133" xr:uid="{D257B62D-FD40-459D-908F-A62800291154}"/>
    <cellStyle name="Millares 14 6 4 3 2" xfId="38027" xr:uid="{E7DECC66-E430-45EE-AE06-FB73D0EF0C09}"/>
    <cellStyle name="Millares 14 6 4 4" xfId="26586" xr:uid="{8ED2B380-6919-465C-802F-B94B949DCA8E}"/>
    <cellStyle name="Millares 14 6 4 5" xfId="49468" xr:uid="{23FB632E-7DB3-4893-BBD1-169FD81EF357}"/>
    <cellStyle name="Millares 14 6 5" xfId="4767" xr:uid="{6BEB0509-61DA-498B-B51E-6FF6D9FFBFC4}"/>
    <cellStyle name="Millares 14 6 5 2" xfId="16219" xr:uid="{F943E622-BC39-428F-89BE-DD9BC42022B7}"/>
    <cellStyle name="Millares 14 6 5 2 2" xfId="39113" xr:uid="{EEC13D2B-88A7-48E7-B072-B452DCB74076}"/>
    <cellStyle name="Millares 14 6 5 3" xfId="27672" xr:uid="{180FCC55-ABBA-4766-AF45-69A4B3B88273}"/>
    <cellStyle name="Millares 14 6 5 4" xfId="50554" xr:uid="{A5A648C3-DC61-4454-B486-FD329A984628}"/>
    <cellStyle name="Millares 14 6 6" xfId="9828" xr:uid="{B22E62AF-09FA-49B0-BE36-7219F7EF1C88}"/>
    <cellStyle name="Millares 14 6 6 2" xfId="21271" xr:uid="{EE15C3D9-30DA-4993-8CD0-D88213B8F292}"/>
    <cellStyle name="Millares 14 6 6 2 2" xfId="44165" xr:uid="{EE69E32D-BC91-49CD-B4BD-A34C552556F2}"/>
    <cellStyle name="Millares 14 6 6 3" xfId="32724" xr:uid="{E90073D7-F418-4996-8A9B-47383603D4C8}"/>
    <cellStyle name="Millares 14 6 7" xfId="10912" xr:uid="{E6B49681-F577-4BF9-9FFE-83E12427683D}"/>
    <cellStyle name="Millares 14 6 7 2" xfId="22355" xr:uid="{BE4A02FA-7F72-4B9E-8420-556CB1B9FC4B}"/>
    <cellStyle name="Millares 14 6 7 2 2" xfId="45249" xr:uid="{403D3592-9A09-456D-9A8F-209D9F8B5EAE}"/>
    <cellStyle name="Millares 14 6 7 3" xfId="33808" xr:uid="{1022BA1C-7A2B-4C93-876C-6392BEBCE5A0}"/>
    <cellStyle name="Millares 14 6 8" xfId="11977" xr:uid="{458E5E17-0B8F-4429-98D6-1B9A31C70643}"/>
    <cellStyle name="Millares 14 6 8 2" xfId="34871" xr:uid="{5E444CD9-78F3-46B8-88D9-58C4394BC923}"/>
    <cellStyle name="Millares 14 6 9" xfId="23430" xr:uid="{BEEE7471-82E2-40E1-896D-B749F6A42BBC}"/>
    <cellStyle name="Millares 14 7" xfId="783" xr:uid="{2C042C9C-00CE-4DFD-98B5-A8E59EB64717}"/>
    <cellStyle name="Millares 14 7 2" xfId="2100" xr:uid="{E5FD62DA-F9AA-42C0-AED5-8FB4550E28E2}"/>
    <cellStyle name="Millares 14 7 2 2" xfId="6347" xr:uid="{18BC8B92-3512-4A11-996B-95748AC87700}"/>
    <cellStyle name="Millares 14 7 2 2 2" xfId="17799" xr:uid="{3049B95D-C4FF-4B1F-B13A-9CA629B4DFAB}"/>
    <cellStyle name="Millares 14 7 2 2 2 2" xfId="40693" xr:uid="{5DF23144-EC4F-413C-956F-93041A477642}"/>
    <cellStyle name="Millares 14 7 2 2 3" xfId="29252" xr:uid="{5ED67E64-A74B-455E-A0C4-92222E5CE6A1}"/>
    <cellStyle name="Millares 14 7 2 2 4" xfId="52134" xr:uid="{938A0C11-0986-4C71-8075-33F9F6702309}"/>
    <cellStyle name="Millares 14 7 2 3" xfId="13557" xr:uid="{C916E2E8-512E-46A5-A161-4874D3824705}"/>
    <cellStyle name="Millares 14 7 2 3 2" xfId="36451" xr:uid="{9A9506AF-7E85-4739-AAF6-98894C55B773}"/>
    <cellStyle name="Millares 14 7 2 4" xfId="25010" xr:uid="{28312439-F0D6-4D40-A7DC-F6C227232263}"/>
    <cellStyle name="Millares 14 7 2 5" xfId="47893" xr:uid="{3EFADB17-37CC-46E6-BC9C-4CB24CC89D53}"/>
    <cellStyle name="Millares 14 7 3" xfId="3943" xr:uid="{C5652416-87F4-4FFE-ABD7-8909645AB6EF}"/>
    <cellStyle name="Millares 14 7 3 2" xfId="8186" xr:uid="{7564843A-9A25-4063-A5AC-B6104A0E1CEC}"/>
    <cellStyle name="Millares 14 7 3 2 2" xfId="19638" xr:uid="{5535B0AA-2329-4E39-94EC-97F32D14251F}"/>
    <cellStyle name="Millares 14 7 3 2 2 2" xfId="42532" xr:uid="{A41E5FAB-26AC-4721-A42B-9FD025A5477B}"/>
    <cellStyle name="Millares 14 7 3 2 3" xfId="31091" xr:uid="{996EDED7-B0D9-4433-A7A6-AB19413D3B67}"/>
    <cellStyle name="Millares 14 7 3 2 4" xfId="53973" xr:uid="{F4EE3D82-BD58-4EF6-BE4C-327FF7523273}"/>
    <cellStyle name="Millares 14 7 3 3" xfId="15396" xr:uid="{5AA6FC98-EB3E-4794-A43C-60B2C11D3C86}"/>
    <cellStyle name="Millares 14 7 3 3 2" xfId="38290" xr:uid="{180EF146-5B7A-4450-88A2-B6C6EAB25DB2}"/>
    <cellStyle name="Millares 14 7 3 4" xfId="26849" xr:uid="{8DD28800-8F8D-44CB-89DD-BD0C0F7864EB}"/>
    <cellStyle name="Millares 14 7 3 5" xfId="49731" xr:uid="{A203B0DC-3859-4750-B087-2292D19D96D5}"/>
    <cellStyle name="Millares 14 7 4" xfId="5030" xr:uid="{F76D4651-EBA7-40C6-98F8-37F96707D9F9}"/>
    <cellStyle name="Millares 14 7 4 2" xfId="16482" xr:uid="{BEF8C881-FEC6-4BEC-8E3A-5F6845A722CF}"/>
    <cellStyle name="Millares 14 7 4 2 2" xfId="39376" xr:uid="{E99494EF-11FA-445B-A6DA-8267F0B5E886}"/>
    <cellStyle name="Millares 14 7 4 3" xfId="27935" xr:uid="{901FECD6-21BB-4C37-851D-46A65C71C053}"/>
    <cellStyle name="Millares 14 7 4 4" xfId="50817" xr:uid="{0AA35422-B5DC-429F-AEB6-1E5536796170}"/>
    <cellStyle name="Millares 14 7 5" xfId="10091" xr:uid="{A1840C0D-5CD3-4BD4-9F9F-D20EA83B245E}"/>
    <cellStyle name="Millares 14 7 5 2" xfId="21534" xr:uid="{50549679-C8F7-4421-A836-E27E3856F1E0}"/>
    <cellStyle name="Millares 14 7 5 2 2" xfId="44428" xr:uid="{0E192F77-C018-4680-9AC6-E7202415B7A8}"/>
    <cellStyle name="Millares 14 7 5 3" xfId="32987" xr:uid="{73865317-E6DD-427F-98D7-21C706D8E900}"/>
    <cellStyle name="Millares 14 7 6" xfId="11175" xr:uid="{C35876A0-9669-4E78-880B-C65DAE35A7B4}"/>
    <cellStyle name="Millares 14 7 6 2" xfId="22618" xr:uid="{D9B562D0-9A74-4286-99FE-A20B2CE83BEA}"/>
    <cellStyle name="Millares 14 7 6 2 2" xfId="45512" xr:uid="{3F52A9F7-5309-4BB0-AB0B-9DB4663F41E9}"/>
    <cellStyle name="Millares 14 7 6 3" xfId="34071" xr:uid="{A4ED1419-7D28-4FB1-905F-DC9D31583425}"/>
    <cellStyle name="Millares 14 7 7" xfId="12240" xr:uid="{5F0322F4-54B5-4994-991C-53B725C4D056}"/>
    <cellStyle name="Millares 14 7 7 2" xfId="35134" xr:uid="{8CF90BC4-A63F-4491-B3E8-1131C6A124D0}"/>
    <cellStyle name="Millares 14 7 8" xfId="23693" xr:uid="{92AEFDB7-DED1-4963-9620-CB7998C0298C}"/>
    <cellStyle name="Millares 14 7 9" xfId="46576" xr:uid="{D1D21335-948B-496D-AADA-0F0D8B2E3F87}"/>
    <cellStyle name="Millares 14 8" xfId="1311" xr:uid="{50B57C88-573A-4B0A-B7EA-D534E5B96F39}"/>
    <cellStyle name="Millares 14 8 2" xfId="2628" xr:uid="{2007A7A4-386D-44C0-9F31-4C03E0E439DD}"/>
    <cellStyle name="Millares 14 8 2 2" xfId="6875" xr:uid="{8E58D94A-1654-488C-8D22-E6A536CC7174}"/>
    <cellStyle name="Millares 14 8 2 2 2" xfId="18327" xr:uid="{639F0A95-B718-4621-BB62-A5C3FC9E8423}"/>
    <cellStyle name="Millares 14 8 2 2 2 2" xfId="41221" xr:uid="{21BF6C98-8EB0-4435-BCC3-6FFA4694F444}"/>
    <cellStyle name="Millares 14 8 2 2 3" xfId="29780" xr:uid="{B4118C23-EDAE-482F-9D3F-76C0D5D1EB13}"/>
    <cellStyle name="Millares 14 8 2 2 4" xfId="52662" xr:uid="{1EE7655A-6C90-4D46-8B18-32FF915DAF92}"/>
    <cellStyle name="Millares 14 8 2 3" xfId="14085" xr:uid="{CE8B4038-2E9F-40B3-9543-171127C240C9}"/>
    <cellStyle name="Millares 14 8 2 3 2" xfId="36979" xr:uid="{D927BB58-85A9-453B-9418-F1BA7357BA8F}"/>
    <cellStyle name="Millares 14 8 2 4" xfId="25538" xr:uid="{99BABBFE-D1AB-4CE3-BD37-43772B98DCA2}"/>
    <cellStyle name="Millares 14 8 2 5" xfId="48421" xr:uid="{E1ADCBFA-CA5B-48F7-A5A7-929A0BF11AA4}"/>
    <cellStyle name="Millares 14 8 3" xfId="5558" xr:uid="{CF7DADAD-D49A-4A34-93F9-5B57535A7C28}"/>
    <cellStyle name="Millares 14 8 3 2" xfId="17010" xr:uid="{6275E920-BCB3-42A8-A5F9-32B63E5B9813}"/>
    <cellStyle name="Millares 14 8 3 2 2" xfId="39904" xr:uid="{6EA87CEF-C4B4-40C2-9A55-D12FD0596B11}"/>
    <cellStyle name="Millares 14 8 3 3" xfId="28463" xr:uid="{8F08D628-B420-4D83-BDE8-B8CAAD5C3E83}"/>
    <cellStyle name="Millares 14 8 3 4" xfId="51345" xr:uid="{41D550EA-A6A9-4C94-B34B-167C8251F334}"/>
    <cellStyle name="Millares 14 8 4" xfId="12768" xr:uid="{4E08D766-5467-48A0-A218-48549D75ADE5}"/>
    <cellStyle name="Millares 14 8 4 2" xfId="35662" xr:uid="{04429F87-BB86-47CC-B6EF-165B65C66FEF}"/>
    <cellStyle name="Millares 14 8 5" xfId="24221" xr:uid="{EE926AE0-3832-4BEC-97BB-3FD2C5676148}"/>
    <cellStyle name="Millares 14 8 6" xfId="47104" xr:uid="{2A9F51FA-0949-404E-8119-FC0777631C92}"/>
    <cellStyle name="Millares 14 9" xfId="1574" xr:uid="{5CBFD1FF-CC62-47D9-ACA2-7620AD961FB1}"/>
    <cellStyle name="Millares 14 9 2" xfId="5821" xr:uid="{9CC7EF74-D3D6-4FC1-B997-3E83DFB1E95F}"/>
    <cellStyle name="Millares 14 9 2 2" xfId="17273" xr:uid="{AD5E68A3-A06D-4EDC-AD9D-0FFEA6B48B54}"/>
    <cellStyle name="Millares 14 9 2 2 2" xfId="40167" xr:uid="{508D889A-B2BD-4AF4-BF01-4C9384C3CDD4}"/>
    <cellStyle name="Millares 14 9 2 3" xfId="28726" xr:uid="{38199B6D-9E4B-468A-89FC-94EAA368937E}"/>
    <cellStyle name="Millares 14 9 2 4" xfId="51608" xr:uid="{095470FE-4955-455F-9287-0212A9AA9FC0}"/>
    <cellStyle name="Millares 14 9 3" xfId="13031" xr:uid="{9F7126EE-0CEE-4177-AAAB-333D1334C252}"/>
    <cellStyle name="Millares 14 9 3 2" xfId="35925" xr:uid="{8C4BAA55-23E1-42D4-A3D1-BF7F7D28DC0C}"/>
    <cellStyle name="Millares 14 9 4" xfId="24484" xr:uid="{DDB43EB8-F232-43E6-AF23-6FE1F676DB21}"/>
    <cellStyle name="Millares 14 9 5" xfId="47367" xr:uid="{2DAB93BF-B073-4A8F-982E-94A2785CFF1E}"/>
    <cellStyle name="Millares 140" xfId="9525" xr:uid="{87B37F88-9B5D-4243-8539-2864B5D9F66F}"/>
    <cellStyle name="Millares 140 2" xfId="20968" xr:uid="{FC3A9FEA-2723-4B9B-9A75-9B2B0062F9F2}"/>
    <cellStyle name="Millares 140 2 2" xfId="43862" xr:uid="{887CAFA7-1E13-49FC-82B7-6B889343D621}"/>
    <cellStyle name="Millares 140 3" xfId="32421" xr:uid="{A53643F3-19F7-4D98-B191-8B88BED4C0BF}"/>
    <cellStyle name="Millares 141" xfId="9559" xr:uid="{6312A1B9-9810-4383-AC2B-9FEB06D58656}"/>
    <cellStyle name="Millares 141 2" xfId="21002" xr:uid="{11C7B1A6-AE26-4479-8373-02CE88129D2F}"/>
    <cellStyle name="Millares 141 2 2" xfId="43896" xr:uid="{32657CAE-D23D-4B0E-9185-F2E82099A2FA}"/>
    <cellStyle name="Millares 141 3" xfId="32455" xr:uid="{5F21A446-3885-4406-BEF4-6D8791C79F7D}"/>
    <cellStyle name="Millares 142" xfId="9529" xr:uid="{97731BC7-E805-49CC-830E-2BAC28407C96}"/>
    <cellStyle name="Millares 142 2" xfId="20972" xr:uid="{7148B3BF-ECCB-4681-8935-6477271922E6}"/>
    <cellStyle name="Millares 142 2 2" xfId="43866" xr:uid="{4CB6A699-55A9-4F6F-85CA-873B8B6B4DEB}"/>
    <cellStyle name="Millares 142 3" xfId="32425" xr:uid="{04EB61CF-16A8-440D-9B40-AEBF6586F8C5}"/>
    <cellStyle name="Millares 143" xfId="10614" xr:uid="{0790854C-3748-43A4-A27D-EEE381ABD0A2}"/>
    <cellStyle name="Millares 143 2" xfId="22057" xr:uid="{16DCCE42-AAF0-494E-AECD-595BDE2B21A7}"/>
    <cellStyle name="Millares 143 2 2" xfId="44951" xr:uid="{5FB29DD8-7011-4358-B256-4055D6A1DA1F}"/>
    <cellStyle name="Millares 143 3" xfId="33510" xr:uid="{71939A09-BC1E-4037-85D2-CDE23E65F939}"/>
    <cellStyle name="Millares 144" xfId="11670" xr:uid="{0DBB1DB8-176B-4BA2-800D-C1ADDDB86067}"/>
    <cellStyle name="Millares 144 2" xfId="34565" xr:uid="{F40D51AF-4332-4D3E-A876-D791864BDFB6}"/>
    <cellStyle name="Millares 145" xfId="23116" xr:uid="{C4ACB48E-A414-422E-B055-E863BB364D2D}"/>
    <cellStyle name="Millares 145 2" xfId="46010" xr:uid="{1D1E7E3D-E375-4CB6-B68D-BA54E9C09DC4}"/>
    <cellStyle name="Millares 146" xfId="23122" xr:uid="{0588D273-7706-4409-B5ED-023C1672E8C4}"/>
    <cellStyle name="Millares 147" xfId="46015" xr:uid="{306699D2-AB36-41D6-B91D-2A20323137B1}"/>
    <cellStyle name="Millares 148" xfId="78" xr:uid="{277627D5-9310-4095-9BAA-B29F2B2F3E8C}"/>
    <cellStyle name="Millares 149" xfId="55316" xr:uid="{57445406-FB4D-4AD7-A14E-306A4A79B9BC}"/>
    <cellStyle name="Millares 15" xfId="231" xr:uid="{7A2E209B-AA61-45FD-9956-A94CA616E633}"/>
    <cellStyle name="Millares 15 10" xfId="2895" xr:uid="{6F779623-0104-4CB6-8165-2FA281753FE4}"/>
    <cellStyle name="Millares 15 10 2" xfId="7138" xr:uid="{DFA47899-057D-4405-B2E7-51FA47595D5C}"/>
    <cellStyle name="Millares 15 10 2 2" xfId="18590" xr:uid="{2423F6AE-0FFD-4B86-A59D-747230A8528F}"/>
    <cellStyle name="Millares 15 10 2 2 2" xfId="41484" xr:uid="{78CFA013-D42B-417F-B14D-36A7BDE2932B}"/>
    <cellStyle name="Millares 15 10 2 3" xfId="30043" xr:uid="{0B70CF8D-4BF9-4E1F-8E78-F9A9B37BE0BD}"/>
    <cellStyle name="Millares 15 10 2 4" xfId="52925" xr:uid="{96963A6F-E341-457A-A6D8-EB7EE3DD3EAB}"/>
    <cellStyle name="Millares 15 10 3" xfId="14348" xr:uid="{F517AB74-E0E3-4974-ABA7-FF2EA66F0BCA}"/>
    <cellStyle name="Millares 15 10 3 2" xfId="37242" xr:uid="{C56556B0-C797-42EB-A7F3-20F181ABAEEE}"/>
    <cellStyle name="Millares 15 10 4" xfId="25801" xr:uid="{5F14294E-A93C-4CCC-827F-1057D88FAB91}"/>
    <cellStyle name="Millares 15 10 5" xfId="48683" xr:uid="{B2859272-2EFB-4C8C-8459-389B88A53CD7}"/>
    <cellStyle name="Millares 15 11" xfId="3155" xr:uid="{B475B96C-202A-4195-B1AC-4B5C95A9A288}"/>
    <cellStyle name="Millares 15 11 2" xfId="7397" xr:uid="{AE3C2891-8755-4532-A741-2C8D06017E55}"/>
    <cellStyle name="Millares 15 11 2 2" xfId="18849" xr:uid="{80681F43-F610-49C1-A11D-48334544F929}"/>
    <cellStyle name="Millares 15 11 2 2 2" xfId="41743" xr:uid="{07685C1C-798A-45A4-8A4E-3853FDE5F6DB}"/>
    <cellStyle name="Millares 15 11 2 3" xfId="30302" xr:uid="{717D7064-D2DA-430F-9344-C7F378C40988}"/>
    <cellStyle name="Millares 15 11 2 4" xfId="53184" xr:uid="{D79BF54C-85FF-4BED-B472-886AB0F29863}"/>
    <cellStyle name="Millares 15 11 3" xfId="14607" xr:uid="{07B45712-9B6B-48D5-BBD6-C10738D4F40C}"/>
    <cellStyle name="Millares 15 11 3 2" xfId="37501" xr:uid="{65CF60B4-C152-4891-A6C0-251773A98BA8}"/>
    <cellStyle name="Millares 15 11 4" xfId="26060" xr:uid="{AC78BBAA-F344-4902-A3B6-3A2E203761D7}"/>
    <cellStyle name="Millares 15 11 5" xfId="48942" xr:uid="{A28F2361-77AB-41C4-B9D9-33493571C83C}"/>
    <cellStyle name="Millares 15 12" xfId="3416" xr:uid="{CC5F67B0-AC5B-4855-B945-87BDCEA0CAD8}"/>
    <cellStyle name="Millares 15 12 2" xfId="7659" xr:uid="{5C3F14C4-CC47-4C6E-915E-9DE9B5F65C15}"/>
    <cellStyle name="Millares 15 12 2 2" xfId="19111" xr:uid="{306329E0-482F-456D-854B-ADAEF1EDA178}"/>
    <cellStyle name="Millares 15 12 2 2 2" xfId="42005" xr:uid="{C023E380-1DD1-4F13-8CFB-4AB5EB1D9E64}"/>
    <cellStyle name="Millares 15 12 2 3" xfId="30564" xr:uid="{A6C67FE8-EA8E-4C19-AA55-C7530777268B}"/>
    <cellStyle name="Millares 15 12 2 4" xfId="53446" xr:uid="{DA5D62C8-014B-49E4-8D12-2D875EF3ACCE}"/>
    <cellStyle name="Millares 15 12 3" xfId="14869" xr:uid="{CBC2069A-3EA2-49B9-B692-F43E78F147E3}"/>
    <cellStyle name="Millares 15 12 3 2" xfId="37763" xr:uid="{D656D741-EA0B-44F3-BC33-B23B5596DB6B}"/>
    <cellStyle name="Millares 15 12 4" xfId="26322" xr:uid="{24122196-A410-4742-A26D-43E338206DF9}"/>
    <cellStyle name="Millares 15 12 5" xfId="49204" xr:uid="{CEA3D3FC-2799-4A66-8CC5-4C4C68EBEC30}"/>
    <cellStyle name="Millares 15 13" xfId="4479" xr:uid="{6F7903C5-DD6C-403E-96A9-A9214E2D34E3}"/>
    <cellStyle name="Millares 15 13 2" xfId="15931" xr:uid="{D9D65E65-279B-4EAB-AA55-E7667D784726}"/>
    <cellStyle name="Millares 15 13 2 2" xfId="38825" xr:uid="{65B5D0EE-702E-4A96-87ED-6F1D479CB9A4}"/>
    <cellStyle name="Millares 15 13 3" xfId="27384" xr:uid="{EAFA81AA-905E-45C4-9DB0-727B28F9F521}"/>
    <cellStyle name="Millares 15 13 4" xfId="50266" xr:uid="{E45A1B06-3BF4-476B-B668-FE8820F4C4A1}"/>
    <cellStyle name="Millares 15 14" xfId="8763" xr:uid="{97918A52-A4A1-44D8-98F3-458D384DCA16}"/>
    <cellStyle name="Millares 15 14 2" xfId="20207" xr:uid="{9515FBB9-5988-4F11-B685-9985EAC02612}"/>
    <cellStyle name="Millares 15 14 2 2" xfId="43101" xr:uid="{0E926DF6-6129-4C20-8AD9-B1EC0B674202}"/>
    <cellStyle name="Millares 15 14 3" xfId="31660" xr:uid="{71990DB3-080E-4A8F-8B11-29CCE20ABA71}"/>
    <cellStyle name="Millares 15 14 4" xfId="54542" xr:uid="{031D3E06-4334-4568-BD27-4C4ABA6CA430}"/>
    <cellStyle name="Millares 15 15" xfId="9024" xr:uid="{E8AA3EBA-BF20-441F-BED7-4DE290F5AD53}"/>
    <cellStyle name="Millares 15 15 2" xfId="20468" xr:uid="{28F163EB-7F0B-46F1-8706-44796B17C91B}"/>
    <cellStyle name="Millares 15 15 2 2" xfId="43362" xr:uid="{9A7EE185-6143-4B15-8C05-B36521F72BDF}"/>
    <cellStyle name="Millares 15 15 3" xfId="31921" xr:uid="{334756FC-FBF6-466B-BCC6-844A425990FB}"/>
    <cellStyle name="Millares 15 15 4" xfId="54803" xr:uid="{F31BA2C6-36AB-4C9F-B0C1-BF3FED9041CA}"/>
    <cellStyle name="Millares 15 16" xfId="9291" xr:uid="{2B331635-4A48-43D1-A187-4DB88B14FC79}"/>
    <cellStyle name="Millares 15 16 2" xfId="20735" xr:uid="{97C6CCD4-04AF-4186-B1D4-FD1CA3E609FC}"/>
    <cellStyle name="Millares 15 16 2 2" xfId="43629" xr:uid="{F0C96029-DC92-4E9E-B4DF-AC986B8C76CA}"/>
    <cellStyle name="Millares 15 16 3" xfId="32188" xr:uid="{B3CE96D2-836F-4B1C-B54F-DAA2CCF67904}"/>
    <cellStyle name="Millares 15 16 4" xfId="55070" xr:uid="{667286D6-0F6E-4FA7-BD37-01734831657B}"/>
    <cellStyle name="Millares 15 17" xfId="9562" xr:uid="{8C7356F8-9B1F-45C7-AC3F-2D1810C41D7A}"/>
    <cellStyle name="Millares 15 17 2" xfId="21005" xr:uid="{E6306AAD-4812-4466-BF91-A3750B5C3A01}"/>
    <cellStyle name="Millares 15 17 2 2" xfId="43899" xr:uid="{32347AEA-DE05-4B6C-9614-45E8F40C54C4}"/>
    <cellStyle name="Millares 15 17 3" xfId="32458" xr:uid="{8EE3B17A-E259-4746-983C-2AE6E9AD5126}"/>
    <cellStyle name="Millares 15 18" xfId="10648" xr:uid="{A8042093-7109-46F8-B838-06AAB6E9D417}"/>
    <cellStyle name="Millares 15 18 2" xfId="22091" xr:uid="{AA2B9C0A-822B-44A2-9FE2-6B2ECFCBF4B9}"/>
    <cellStyle name="Millares 15 18 2 2" xfId="44985" xr:uid="{F4485743-D712-48C2-B706-84563A405FE8}"/>
    <cellStyle name="Millares 15 18 3" xfId="33544" xr:uid="{4E38CEBD-92AA-4CFE-BFB4-DF09572AC336}"/>
    <cellStyle name="Millares 15 19" xfId="11713" xr:uid="{5B5695AF-B336-46C3-89FB-AFFD49003FD8}"/>
    <cellStyle name="Millares 15 19 2" xfId="34607" xr:uid="{2DDD40DA-E1C4-4016-8FED-A3B7C835972A}"/>
    <cellStyle name="Millares 15 2" xfId="269" xr:uid="{E61FD1E2-1939-4370-A2A9-C436BA6F55BB}"/>
    <cellStyle name="Millares 15 2 10" xfId="4516" xr:uid="{B5DB5E86-DBFA-43E5-8992-A71F3B18DB16}"/>
    <cellStyle name="Millares 15 2 10 2" xfId="15968" xr:uid="{42371E92-E504-44A8-99BF-375D69B018E1}"/>
    <cellStyle name="Millares 15 2 10 2 2" xfId="38862" xr:uid="{A96B3B7F-7AAA-4D5F-9ACA-4F0582107B3F}"/>
    <cellStyle name="Millares 15 2 10 3" xfId="27421" xr:uid="{6940CC01-34D3-42F7-801B-862073F2F013}"/>
    <cellStyle name="Millares 15 2 10 4" xfId="50303" xr:uid="{1824C2D4-00C4-4302-814E-E66A8FE0EBB7}"/>
    <cellStyle name="Millares 15 2 11" xfId="8800" xr:uid="{E5816067-19BA-46B9-A396-F6A5B966A26F}"/>
    <cellStyle name="Millares 15 2 11 2" xfId="20244" xr:uid="{DE47C626-9744-4203-8714-85F4CB6EE153}"/>
    <cellStyle name="Millares 15 2 11 2 2" xfId="43138" xr:uid="{87DE6769-0031-4C93-9B73-9D798CB77D82}"/>
    <cellStyle name="Millares 15 2 11 3" xfId="31697" xr:uid="{97B8E57B-B4E7-4E7A-836F-EE1441791FE2}"/>
    <cellStyle name="Millares 15 2 11 4" xfId="54579" xr:uid="{DFE96A37-BBDC-49AC-AFF8-80E7BC5B43FD}"/>
    <cellStyle name="Millares 15 2 12" xfId="9061" xr:uid="{CC6F25A6-14C3-4531-A82E-B56C31AA2528}"/>
    <cellStyle name="Millares 15 2 12 2" xfId="20505" xr:uid="{A6390528-3B2D-49A8-B041-D13FE82A3181}"/>
    <cellStyle name="Millares 15 2 12 2 2" xfId="43399" xr:uid="{4529C8BA-71E7-4A67-A3FC-BEF1CA1BE8E9}"/>
    <cellStyle name="Millares 15 2 12 3" xfId="31958" xr:uid="{9D435EAA-75FA-443B-A5C6-E1F408889D57}"/>
    <cellStyle name="Millares 15 2 12 4" xfId="54840" xr:uid="{F14330CE-1C0A-4AE5-864E-C8293368EC16}"/>
    <cellStyle name="Millares 15 2 13" xfId="9328" xr:uid="{2160B4A6-FC93-4492-B9CE-1512F6F0A954}"/>
    <cellStyle name="Millares 15 2 13 2" xfId="20772" xr:uid="{54CD96F7-E264-42F7-B3F2-7B93C77F2E13}"/>
    <cellStyle name="Millares 15 2 13 2 2" xfId="43666" xr:uid="{350738A1-363F-45B8-9977-752E05C18E49}"/>
    <cellStyle name="Millares 15 2 13 3" xfId="32225" xr:uid="{493FC97C-A592-4AB1-8C9E-BA568AC08412}"/>
    <cellStyle name="Millares 15 2 13 4" xfId="55107" xr:uid="{95763719-F406-4610-BBE7-86574FA9065E}"/>
    <cellStyle name="Millares 15 2 14" xfId="9599" xr:uid="{FA062A4C-A180-45D9-A106-F85F2108B5DB}"/>
    <cellStyle name="Millares 15 2 14 2" xfId="21042" xr:uid="{55EE1476-D910-433E-A282-F73A5DCF5021}"/>
    <cellStyle name="Millares 15 2 14 2 2" xfId="43936" xr:uid="{B492E3C2-FA19-491B-A022-27E33F999A5B}"/>
    <cellStyle name="Millares 15 2 14 3" xfId="32495" xr:uid="{87703F30-A59E-4764-A5FB-2ACA749D0E54}"/>
    <cellStyle name="Millares 15 2 15" xfId="10685" xr:uid="{A70BE9C0-992E-4980-9F19-707BD60BF64A}"/>
    <cellStyle name="Millares 15 2 15 2" xfId="22128" xr:uid="{0816B33B-0B8F-42EA-84CD-255FD916EBD6}"/>
    <cellStyle name="Millares 15 2 15 2 2" xfId="45022" xr:uid="{D3AECE72-D5D9-4957-9219-6D261139AE8B}"/>
    <cellStyle name="Millares 15 2 15 3" xfId="33581" xr:uid="{40C723DC-C253-4837-A3FE-08C5B8E0EF6F}"/>
    <cellStyle name="Millares 15 2 16" xfId="11750" xr:uid="{8BC24375-124A-4073-95B1-C4D69EC8C243}"/>
    <cellStyle name="Millares 15 2 16 2" xfId="34644" xr:uid="{DBEEB657-DAA5-4244-B36F-40856DDFA84E}"/>
    <cellStyle name="Millares 15 2 17" xfId="23203" xr:uid="{7177E21A-929C-42A0-83B4-D2D8D9A5D09D}"/>
    <cellStyle name="Millares 15 2 18" xfId="46086" xr:uid="{14BFF9D6-A3DC-44E2-87FA-FC16C1A216BA}"/>
    <cellStyle name="Millares 15 2 19" xfId="55422" xr:uid="{208F82F1-6814-4820-8A6D-DA6B84975DDC}"/>
    <cellStyle name="Millares 15 2 2" xfId="408" xr:uid="{6E160806-35F3-4F35-B8A5-53F2C31BAA33}"/>
    <cellStyle name="Millares 15 2 2 10" xfId="8916" xr:uid="{8E48C50E-D568-4638-901D-E53679840BFE}"/>
    <cellStyle name="Millares 15 2 2 10 2" xfId="20360" xr:uid="{B9D34E8E-5BA5-4945-8AFB-1D3F363A664E}"/>
    <cellStyle name="Millares 15 2 2 10 2 2" xfId="43254" xr:uid="{D55DCBB0-5621-4540-ABCD-DAB1F3890FBE}"/>
    <cellStyle name="Millares 15 2 2 10 3" xfId="31813" xr:uid="{9FD9F3B6-6ED0-4A66-9E26-4563E837BFF8}"/>
    <cellStyle name="Millares 15 2 2 10 4" xfId="54695" xr:uid="{C8898A0B-AAEF-4A92-B1A5-58B33CF7CF14}"/>
    <cellStyle name="Millares 15 2 2 11" xfId="9178" xr:uid="{6D8E64DA-F0CB-4E2C-9344-CA7261C7C680}"/>
    <cellStyle name="Millares 15 2 2 11 2" xfId="20622" xr:uid="{275CBE8A-982D-4FF5-BD79-107D4A4D090D}"/>
    <cellStyle name="Millares 15 2 2 11 2 2" xfId="43516" xr:uid="{B9669B5B-DE42-4DDD-83CB-9EB96ACFD9FF}"/>
    <cellStyle name="Millares 15 2 2 11 3" xfId="32075" xr:uid="{B28F76A5-07EB-445E-9439-A8444FD4A168}"/>
    <cellStyle name="Millares 15 2 2 11 4" xfId="54957" xr:uid="{5E951E8C-3E50-484D-BE67-8F6C808C705E}"/>
    <cellStyle name="Millares 15 2 2 12" xfId="9445" xr:uid="{832211CB-024C-4F94-8080-3EB0D00BB9D7}"/>
    <cellStyle name="Millares 15 2 2 12 2" xfId="20889" xr:uid="{5FF1FE2B-9AFD-4C38-9D69-FEC4044FC43F}"/>
    <cellStyle name="Millares 15 2 2 12 2 2" xfId="43783" xr:uid="{20B85514-6F8B-44D0-9887-0043C3E1E35B}"/>
    <cellStyle name="Millares 15 2 2 12 3" xfId="32342" xr:uid="{DF089F29-2D37-42E0-B0DC-950F73B2C0D2}"/>
    <cellStyle name="Millares 15 2 2 12 4" xfId="55224" xr:uid="{B3B74F4A-C9BA-4DAB-85A9-740556F2F675}"/>
    <cellStyle name="Millares 15 2 2 13" xfId="9717" xr:uid="{4818C259-EB31-4203-97CB-4F89238976AB}"/>
    <cellStyle name="Millares 15 2 2 13 2" xfId="21160" xr:uid="{32FA7CCA-87EC-4EC8-A80C-65C24A12591B}"/>
    <cellStyle name="Millares 15 2 2 13 2 2" xfId="44054" xr:uid="{4FA33073-7DD7-4C84-8481-0BE4558F3143}"/>
    <cellStyle name="Millares 15 2 2 13 3" xfId="32613" xr:uid="{5F633452-5819-495B-9295-49044DE157CA}"/>
    <cellStyle name="Millares 15 2 2 14" xfId="10801" xr:uid="{688C2899-D275-469C-8C90-A3E16C2EE6EC}"/>
    <cellStyle name="Millares 15 2 2 14 2" xfId="22244" xr:uid="{C705AFF0-B2CB-4F7E-9C71-160307A762D8}"/>
    <cellStyle name="Millares 15 2 2 14 2 2" xfId="45138" xr:uid="{D4C4372F-6842-4B5C-A310-C4926F0C67A4}"/>
    <cellStyle name="Millares 15 2 2 14 3" xfId="33697" xr:uid="{5D72AF82-9298-4943-B06F-B36D10295631}"/>
    <cellStyle name="Millares 15 2 2 15" xfId="11866" xr:uid="{911B270C-E2C4-4494-952F-7F4EC04ABE69}"/>
    <cellStyle name="Millares 15 2 2 15 2" xfId="34760" xr:uid="{5357E27A-1E30-4155-AC06-0AE282EEC860}"/>
    <cellStyle name="Millares 15 2 2 16" xfId="23319" xr:uid="{BC19FD81-C4D7-4364-AD90-E2EE562D7A4D}"/>
    <cellStyle name="Millares 15 2 2 17" xfId="46202" xr:uid="{041AE5AC-72DD-49C3-BADB-8C3741AFAC4D}"/>
    <cellStyle name="Millares 15 2 2 18" xfId="55541" xr:uid="{698D903D-2908-4D97-9EDA-FB18AB48CF6B}"/>
    <cellStyle name="Millares 15 2 2 2" xfId="671" xr:uid="{636392AE-DFFF-4685-A4F7-487CD810407F}"/>
    <cellStyle name="Millares 15 2 2 2 10" xfId="46465" xr:uid="{BD84EBC1-8149-4BED-BCE7-F50F0ABA171A}"/>
    <cellStyle name="Millares 15 2 2 2 11" xfId="55810" xr:uid="{2874E1FF-A01E-4C52-92A4-D63406E7881F}"/>
    <cellStyle name="Millares 15 2 2 2 2" xfId="1199" xr:uid="{B1062071-7613-4DC3-B7E7-D2399EC20AA6}"/>
    <cellStyle name="Millares 15 2 2 2 2 2" xfId="2516" xr:uid="{1204548E-469E-4FA1-8B2D-A673162E6094}"/>
    <cellStyle name="Millares 15 2 2 2 2 2 2" xfId="6763" xr:uid="{0794F980-F266-4771-A00E-C6B5BB15D528}"/>
    <cellStyle name="Millares 15 2 2 2 2 2 2 2" xfId="18215" xr:uid="{0E75CCFA-3974-4A53-8304-230CC4EDBA8C}"/>
    <cellStyle name="Millares 15 2 2 2 2 2 2 2 2" xfId="41109" xr:uid="{F9FC2538-C37E-4F89-8446-3D1811A1936E}"/>
    <cellStyle name="Millares 15 2 2 2 2 2 2 3" xfId="29668" xr:uid="{CA8D6528-4C95-4E56-882F-0DDC2E24A1E1}"/>
    <cellStyle name="Millares 15 2 2 2 2 2 2 4" xfId="52550" xr:uid="{A028C771-85CD-4FD8-A2BF-D51585706613}"/>
    <cellStyle name="Millares 15 2 2 2 2 2 3" xfId="13973" xr:uid="{57F66095-1DC3-4680-97E0-835A1106BDB8}"/>
    <cellStyle name="Millares 15 2 2 2 2 2 3 2" xfId="36867" xr:uid="{E3FEA9EC-6C21-4D6F-B665-0E82CCAC9BA9}"/>
    <cellStyle name="Millares 15 2 2 2 2 2 4" xfId="25426" xr:uid="{64494102-68D4-4988-A1E3-CCF76B94129A}"/>
    <cellStyle name="Millares 15 2 2 2 2 2 5" xfId="48309" xr:uid="{1AAFA1CD-F5EE-4054-8346-14717C3F0A11}"/>
    <cellStyle name="Millares 15 2 2 2 2 3" xfId="4359" xr:uid="{E8A0998D-D24B-4E93-BC9E-A00814257E16}"/>
    <cellStyle name="Millares 15 2 2 2 2 3 2" xfId="8602" xr:uid="{5C828DEE-E2FE-4589-8E95-2FA090CEA25F}"/>
    <cellStyle name="Millares 15 2 2 2 2 3 2 2" xfId="20054" xr:uid="{64D78F24-2ACF-4398-8E0A-79F27F5B0BCA}"/>
    <cellStyle name="Millares 15 2 2 2 2 3 2 2 2" xfId="42948" xr:uid="{C454A57C-B623-4069-A3FE-8DECDCE0522B}"/>
    <cellStyle name="Millares 15 2 2 2 2 3 2 3" xfId="31507" xr:uid="{53B63E77-2865-41DD-97E3-06C3E908D6E5}"/>
    <cellStyle name="Millares 15 2 2 2 2 3 2 4" xfId="54389" xr:uid="{F8AF2BF1-5C40-4164-BCFA-5411993C3BB2}"/>
    <cellStyle name="Millares 15 2 2 2 2 3 3" xfId="15812" xr:uid="{9C8C7C4E-0F6E-493B-9394-D6FEC429E9D3}"/>
    <cellStyle name="Millares 15 2 2 2 2 3 3 2" xfId="38706" xr:uid="{6C190172-7668-4F6A-845D-27DD2B75F2E6}"/>
    <cellStyle name="Millares 15 2 2 2 2 3 4" xfId="27265" xr:uid="{AF43BF75-0563-4A8A-A74F-250AD3312613}"/>
    <cellStyle name="Millares 15 2 2 2 2 3 5" xfId="50147" xr:uid="{1B933CA9-598E-48F1-9C4A-92818B6F8BE7}"/>
    <cellStyle name="Millares 15 2 2 2 2 4" xfId="5446" xr:uid="{D2EAB529-DB24-4820-B14B-133A955D4572}"/>
    <cellStyle name="Millares 15 2 2 2 2 4 2" xfId="16898" xr:uid="{456C02CA-E15C-491F-9D71-CD45BD1DDA43}"/>
    <cellStyle name="Millares 15 2 2 2 2 4 2 2" xfId="39792" xr:uid="{4437D67D-5DB5-4386-AFF6-8FC75AE71ABF}"/>
    <cellStyle name="Millares 15 2 2 2 2 4 3" xfId="28351" xr:uid="{AB6F30CE-71C9-48E6-A078-E6756071456A}"/>
    <cellStyle name="Millares 15 2 2 2 2 4 4" xfId="51233" xr:uid="{03C3DAF2-88FF-4B96-A4D3-53142E649042}"/>
    <cellStyle name="Millares 15 2 2 2 2 5" xfId="10507" xr:uid="{453EABE5-CF94-4DD3-B237-6257E4972FFA}"/>
    <cellStyle name="Millares 15 2 2 2 2 5 2" xfId="21950" xr:uid="{590AE73D-7FA7-4B38-A028-D3C63F98CAFF}"/>
    <cellStyle name="Millares 15 2 2 2 2 5 2 2" xfId="44844" xr:uid="{A45F83DE-7CAA-44D5-8394-2BFF73E51341}"/>
    <cellStyle name="Millares 15 2 2 2 2 5 3" xfId="33403" xr:uid="{BF3F29A9-0D71-4971-9256-B0F44C1036DF}"/>
    <cellStyle name="Millares 15 2 2 2 2 6" xfId="11591" xr:uid="{E839FBFE-F62C-43E0-B5DE-F3C15F08894C}"/>
    <cellStyle name="Millares 15 2 2 2 2 6 2" xfId="23034" xr:uid="{5E6B301E-9BC8-499E-A3D7-04F65B551BA1}"/>
    <cellStyle name="Millares 15 2 2 2 2 6 2 2" xfId="45928" xr:uid="{09526BA0-DBB2-4EF8-B924-8F0B42DD9268}"/>
    <cellStyle name="Millares 15 2 2 2 2 6 3" xfId="34487" xr:uid="{0353143E-7A47-43FD-BD1C-0B8CC661487E}"/>
    <cellStyle name="Millares 15 2 2 2 2 7" xfId="12656" xr:uid="{B8DF6CA8-7159-473B-A4B8-FBF0D525F3C7}"/>
    <cellStyle name="Millares 15 2 2 2 2 7 2" xfId="35550" xr:uid="{25C2A3AB-61C6-4FA0-9658-AA3F74533E74}"/>
    <cellStyle name="Millares 15 2 2 2 2 8" xfId="24109" xr:uid="{F1075B80-5B34-417A-ACC9-4A82694E39D4}"/>
    <cellStyle name="Millares 15 2 2 2 2 9" xfId="46992" xr:uid="{D6AD89DC-833B-46E9-B72B-2BF33F0C82D5}"/>
    <cellStyle name="Millares 15 2 2 2 3" xfId="1989" xr:uid="{624EF004-AFEC-4712-9065-FB0F76453FBC}"/>
    <cellStyle name="Millares 15 2 2 2 3 2" xfId="6236" xr:uid="{AD93D280-ABCD-40C9-A57E-66B7B5C1E238}"/>
    <cellStyle name="Millares 15 2 2 2 3 2 2" xfId="17688" xr:uid="{58C6E594-BD66-4D49-9573-1F4D8CC2A230}"/>
    <cellStyle name="Millares 15 2 2 2 3 2 2 2" xfId="40582" xr:uid="{2566E481-B11D-49C4-833A-20EC714121CA}"/>
    <cellStyle name="Millares 15 2 2 2 3 2 3" xfId="29141" xr:uid="{74D24E57-C96A-4827-8370-D3F81FF5EF4B}"/>
    <cellStyle name="Millares 15 2 2 2 3 2 4" xfId="52023" xr:uid="{95C9784B-5F1E-4D5F-A2E6-7F53311B40A6}"/>
    <cellStyle name="Millares 15 2 2 2 3 3" xfId="13446" xr:uid="{3742978F-38D6-4D73-BAEE-6FCFD735965A}"/>
    <cellStyle name="Millares 15 2 2 2 3 3 2" xfId="36340" xr:uid="{2219AFBE-9AE0-41CC-B02F-971A6D945C9C}"/>
    <cellStyle name="Millares 15 2 2 2 3 4" xfId="24899" xr:uid="{ABB872DE-B223-436F-B01E-F37E85712A28}"/>
    <cellStyle name="Millares 15 2 2 2 3 5" xfId="47782" xr:uid="{657B90FE-56F7-409F-BDA1-A949D4C6591A}"/>
    <cellStyle name="Millares 15 2 2 2 4" xfId="3832" xr:uid="{CEBC10C5-678B-4025-94EF-32D8D5A6563E}"/>
    <cellStyle name="Millares 15 2 2 2 4 2" xfId="8075" xr:uid="{65E812F7-A06B-4D8E-9D51-2495A482CFFF}"/>
    <cellStyle name="Millares 15 2 2 2 4 2 2" xfId="19527" xr:uid="{985FBF1B-D07E-483F-BAA3-6A31E799DBE7}"/>
    <cellStyle name="Millares 15 2 2 2 4 2 2 2" xfId="42421" xr:uid="{BA2A9EE4-CA4B-4EA2-BD1A-6197BC0BF3C5}"/>
    <cellStyle name="Millares 15 2 2 2 4 2 3" xfId="30980" xr:uid="{BB605E36-7C1D-4BD5-94D0-C3F3DB64B0E5}"/>
    <cellStyle name="Millares 15 2 2 2 4 2 4" xfId="53862" xr:uid="{D222CBE1-9759-493D-94A7-05F0D66155A2}"/>
    <cellStyle name="Millares 15 2 2 2 4 3" xfId="15285" xr:uid="{1EF3CA21-1EA2-4A1C-A73E-0DE6B56AB068}"/>
    <cellStyle name="Millares 15 2 2 2 4 3 2" xfId="38179" xr:uid="{BE638716-442D-422B-BF01-4311D4F14DC3}"/>
    <cellStyle name="Millares 15 2 2 2 4 4" xfId="26738" xr:uid="{90F1F8D2-B85A-4A3D-88F5-23080B1A8ED2}"/>
    <cellStyle name="Millares 15 2 2 2 4 5" xfId="49620" xr:uid="{8CA60701-CA63-4E08-BEFB-0B3AC4D51129}"/>
    <cellStyle name="Millares 15 2 2 2 5" xfId="4919" xr:uid="{252D6EEE-0C19-49CD-8192-D826C21C4742}"/>
    <cellStyle name="Millares 15 2 2 2 5 2" xfId="16371" xr:uid="{BA5DA004-5703-4D8F-B6B6-F90BC1F3C6C6}"/>
    <cellStyle name="Millares 15 2 2 2 5 2 2" xfId="39265" xr:uid="{46862009-239F-468D-B81F-BAE763EBB9CC}"/>
    <cellStyle name="Millares 15 2 2 2 5 3" xfId="27824" xr:uid="{D39E1CA6-293C-4291-8985-FF3FF577BF9E}"/>
    <cellStyle name="Millares 15 2 2 2 5 4" xfId="50706" xr:uid="{EB418D61-0424-4B5B-A2DB-DD81D00DE516}"/>
    <cellStyle name="Millares 15 2 2 2 6" xfId="9980" xr:uid="{58661986-ED22-4E30-9439-D7AF186884D3}"/>
    <cellStyle name="Millares 15 2 2 2 6 2" xfId="21423" xr:uid="{9F4D5954-816B-4F4C-AF34-8D74E2687130}"/>
    <cellStyle name="Millares 15 2 2 2 6 2 2" xfId="44317" xr:uid="{4C9C6B1D-EAA0-4A37-8D6D-F06D9D9BA4F5}"/>
    <cellStyle name="Millares 15 2 2 2 6 3" xfId="32876" xr:uid="{D967C968-9A51-4FE2-B9D9-89351C136600}"/>
    <cellStyle name="Millares 15 2 2 2 7" xfId="11064" xr:uid="{2DE35FDE-EE20-4FFE-80F8-AB99968A971A}"/>
    <cellStyle name="Millares 15 2 2 2 7 2" xfId="22507" xr:uid="{D439AD1F-5DC9-4022-97CD-1436E072EC4C}"/>
    <cellStyle name="Millares 15 2 2 2 7 2 2" xfId="45401" xr:uid="{DA98A1EA-C4C2-4E88-BE47-520D589F979E}"/>
    <cellStyle name="Millares 15 2 2 2 7 3" xfId="33960" xr:uid="{C9D7F19D-232E-4A89-B407-F83C6C684C3B}"/>
    <cellStyle name="Millares 15 2 2 2 8" xfId="12129" xr:uid="{3E1AD839-910B-4724-95FD-275C2825459F}"/>
    <cellStyle name="Millares 15 2 2 2 8 2" xfId="35023" xr:uid="{EFF51BAE-1712-49C6-9512-CD3D98D2E30E}"/>
    <cellStyle name="Millares 15 2 2 2 9" xfId="23582" xr:uid="{0BB9834B-EB3B-4760-AE26-D14C7BE6307B}"/>
    <cellStyle name="Millares 15 2 2 3" xfId="936" xr:uid="{75317237-B1A1-433E-81BF-C9E52CC9FC00}"/>
    <cellStyle name="Millares 15 2 2 3 2" xfId="2253" xr:uid="{DFB21DE8-7FF0-487C-96AA-980F97BE04EE}"/>
    <cellStyle name="Millares 15 2 2 3 2 2" xfId="6500" xr:uid="{360F4150-C149-4556-9DEE-F46A4A5083F0}"/>
    <cellStyle name="Millares 15 2 2 3 2 2 2" xfId="17952" xr:uid="{95AF9018-6364-4FF4-AFC7-EA2991EA2832}"/>
    <cellStyle name="Millares 15 2 2 3 2 2 2 2" xfId="40846" xr:uid="{43C4B44C-FB52-460C-8353-1C6BD1A89652}"/>
    <cellStyle name="Millares 15 2 2 3 2 2 3" xfId="29405" xr:uid="{207C7601-A391-43AD-8167-212636AE9A99}"/>
    <cellStyle name="Millares 15 2 2 3 2 2 4" xfId="52287" xr:uid="{15F4DE09-F222-40EF-9023-0B5C64FB1D25}"/>
    <cellStyle name="Millares 15 2 2 3 2 3" xfId="13710" xr:uid="{629F265D-CB6B-4493-8ED6-DAA1A6523A97}"/>
    <cellStyle name="Millares 15 2 2 3 2 3 2" xfId="36604" xr:uid="{7C542080-4F08-41B7-9B08-CBBB70FCB05A}"/>
    <cellStyle name="Millares 15 2 2 3 2 4" xfId="25163" xr:uid="{A33EAE39-31C5-45E7-94BE-A85A78828BC2}"/>
    <cellStyle name="Millares 15 2 2 3 2 5" xfId="48046" xr:uid="{9CD302DD-6118-4C55-B715-8EEAB262A18B}"/>
    <cellStyle name="Millares 15 2 2 3 3" xfId="4096" xr:uid="{1421D42A-FF1E-4F0F-BAEF-E2A317988E2D}"/>
    <cellStyle name="Millares 15 2 2 3 3 2" xfId="8339" xr:uid="{9D8E2DB6-B71E-4819-B044-907620F60CAA}"/>
    <cellStyle name="Millares 15 2 2 3 3 2 2" xfId="19791" xr:uid="{63D1D29F-E357-4D3B-A82C-302B88D3B409}"/>
    <cellStyle name="Millares 15 2 2 3 3 2 2 2" xfId="42685" xr:uid="{BC895901-6D7B-4B3D-80C1-317D1C9EEEFA}"/>
    <cellStyle name="Millares 15 2 2 3 3 2 3" xfId="31244" xr:uid="{623637AC-8022-4B57-8496-DF9327B9165E}"/>
    <cellStyle name="Millares 15 2 2 3 3 2 4" xfId="54126" xr:uid="{01AD6780-1501-48CA-8F60-45C606D01964}"/>
    <cellStyle name="Millares 15 2 2 3 3 3" xfId="15549" xr:uid="{1B84A17B-1DBB-4CE9-8058-9BB229EEA72A}"/>
    <cellStyle name="Millares 15 2 2 3 3 3 2" xfId="38443" xr:uid="{837319DC-3D8B-4737-B08D-85F8F314F5C3}"/>
    <cellStyle name="Millares 15 2 2 3 3 4" xfId="27002" xr:uid="{9401E9DC-4C8C-480A-B5D7-DAABC5ABF783}"/>
    <cellStyle name="Millares 15 2 2 3 3 5" xfId="49884" xr:uid="{059F0D59-3C1C-47B3-9F41-3722704FC59A}"/>
    <cellStyle name="Millares 15 2 2 3 4" xfId="5183" xr:uid="{58BF6F45-FA92-4E12-9E45-46F61D65E449}"/>
    <cellStyle name="Millares 15 2 2 3 4 2" xfId="16635" xr:uid="{E1963B43-0FCC-470B-B99B-1D4166B55DB1}"/>
    <cellStyle name="Millares 15 2 2 3 4 2 2" xfId="39529" xr:uid="{78E0F3B9-E7E3-4548-8F89-19CBE6C9A179}"/>
    <cellStyle name="Millares 15 2 2 3 4 3" xfId="28088" xr:uid="{9E734A7F-3BA8-4766-9F67-A7177B388617}"/>
    <cellStyle name="Millares 15 2 2 3 4 4" xfId="50970" xr:uid="{1EDB4EC1-54C5-4762-844B-CB5890D1C175}"/>
    <cellStyle name="Millares 15 2 2 3 5" xfId="10244" xr:uid="{542EBFC3-5F53-4DFF-BF0A-64D5CE6F4B7F}"/>
    <cellStyle name="Millares 15 2 2 3 5 2" xfId="21687" xr:uid="{93E556B8-EF7D-4559-BF74-D5A3067A9B27}"/>
    <cellStyle name="Millares 15 2 2 3 5 2 2" xfId="44581" xr:uid="{1E332CD6-DF35-4630-873D-5DFC30354BF2}"/>
    <cellStyle name="Millares 15 2 2 3 5 3" xfId="33140" xr:uid="{65AC8A87-AA4F-435C-8553-83858A45CA9E}"/>
    <cellStyle name="Millares 15 2 2 3 6" xfId="11328" xr:uid="{8E3CEF3B-6F57-4528-BED1-461FD98F3FAB}"/>
    <cellStyle name="Millares 15 2 2 3 6 2" xfId="22771" xr:uid="{C6CCA1C5-160B-440E-B1B3-4B58F49FD0A5}"/>
    <cellStyle name="Millares 15 2 2 3 6 2 2" xfId="45665" xr:uid="{0D05159F-830B-466D-BD85-89160137B68F}"/>
    <cellStyle name="Millares 15 2 2 3 6 3" xfId="34224" xr:uid="{722D72B9-E444-4245-AD8F-B910C178A76D}"/>
    <cellStyle name="Millares 15 2 2 3 7" xfId="12393" xr:uid="{9E59D795-7A1B-47AC-937C-8B31908CCFF6}"/>
    <cellStyle name="Millares 15 2 2 3 7 2" xfId="35287" xr:uid="{9F1918AD-3D9E-4665-A16D-3B5FCB4DB3BD}"/>
    <cellStyle name="Millares 15 2 2 3 8" xfId="23846" xr:uid="{EC3F53A6-CFB8-49DA-93D5-D84D4EFF4D53}"/>
    <cellStyle name="Millares 15 2 2 3 9" xfId="46729" xr:uid="{264C7452-8F18-4808-A92F-4DF1FBB40953}"/>
    <cellStyle name="Millares 15 2 2 4" xfId="1464" xr:uid="{D1673E65-102F-4436-9D09-24ED6784241D}"/>
    <cellStyle name="Millares 15 2 2 4 2" xfId="2781" xr:uid="{3D201C4D-265C-460C-B515-0C60B9C020DF}"/>
    <cellStyle name="Millares 15 2 2 4 2 2" xfId="7028" xr:uid="{DCD5A1EB-EB90-4296-AE9C-F1AC74EA80E6}"/>
    <cellStyle name="Millares 15 2 2 4 2 2 2" xfId="18480" xr:uid="{7610F32C-E6BC-4547-A73C-3825F80A3498}"/>
    <cellStyle name="Millares 15 2 2 4 2 2 2 2" xfId="41374" xr:uid="{1BD99319-0EC5-44EB-8817-5CA5F18AD50C}"/>
    <cellStyle name="Millares 15 2 2 4 2 2 3" xfId="29933" xr:uid="{F4D3B8F5-971E-481F-82C0-F9E73A2F72DE}"/>
    <cellStyle name="Millares 15 2 2 4 2 2 4" xfId="52815" xr:uid="{91ED4DC3-0150-45FB-A480-C4A604203D5E}"/>
    <cellStyle name="Millares 15 2 2 4 2 3" xfId="14238" xr:uid="{E4B47672-6058-4D32-9793-DAC1A90998FA}"/>
    <cellStyle name="Millares 15 2 2 4 2 3 2" xfId="37132" xr:uid="{1EF748D2-4EEE-4783-A5F7-5CEA652A6A19}"/>
    <cellStyle name="Millares 15 2 2 4 2 4" xfId="25691" xr:uid="{9FAA219E-C708-4F4A-AEC1-A07CD19D12DD}"/>
    <cellStyle name="Millares 15 2 2 4 2 5" xfId="48574" xr:uid="{E63B10D4-6D30-4E3B-A797-1323EF55B796}"/>
    <cellStyle name="Millares 15 2 2 4 3" xfId="5711" xr:uid="{00AB1530-443A-4C20-AE0E-11470F3E4F6B}"/>
    <cellStyle name="Millares 15 2 2 4 3 2" xfId="17163" xr:uid="{AD5F3B82-CD98-49EC-BD86-A832CE9DADD8}"/>
    <cellStyle name="Millares 15 2 2 4 3 2 2" xfId="40057" xr:uid="{38090F74-4D49-4416-91CB-E07AE5940388}"/>
    <cellStyle name="Millares 15 2 2 4 3 3" xfId="28616" xr:uid="{0ECB95B8-A9D3-4261-9988-C784FA30A541}"/>
    <cellStyle name="Millares 15 2 2 4 3 4" xfId="51498" xr:uid="{FFD2896C-4811-4A84-8EDC-344F47407353}"/>
    <cellStyle name="Millares 15 2 2 4 4" xfId="12921" xr:uid="{CEBDDC61-07F6-4EE0-BB1C-EDC09BD0D2FC}"/>
    <cellStyle name="Millares 15 2 2 4 4 2" xfId="35815" xr:uid="{57152781-3E1A-494C-84B5-9F3DD0533619}"/>
    <cellStyle name="Millares 15 2 2 4 5" xfId="24374" xr:uid="{B4118677-76F7-48FF-AA67-99264A2826D8}"/>
    <cellStyle name="Millares 15 2 2 4 6" xfId="47257" xr:uid="{8D9EADC0-E5EB-4783-BE69-AB0CB9F6D9F3}"/>
    <cellStyle name="Millares 15 2 2 5" xfId="1726" xr:uid="{BD9BDBF0-B202-4BB1-9660-978AF4867CEB}"/>
    <cellStyle name="Millares 15 2 2 5 2" xfId="5973" xr:uid="{3F68A4E3-677A-44FB-8AAE-1E7B6B7313C2}"/>
    <cellStyle name="Millares 15 2 2 5 2 2" xfId="17425" xr:uid="{D5CEC97A-C076-4033-A0EE-2F7C8FD74EAE}"/>
    <cellStyle name="Millares 15 2 2 5 2 2 2" xfId="40319" xr:uid="{AF8EC85B-9A6F-4ADC-BC3C-61116595B295}"/>
    <cellStyle name="Millares 15 2 2 5 2 3" xfId="28878" xr:uid="{B1B4941E-2B95-418F-9527-A10DE2D89AB6}"/>
    <cellStyle name="Millares 15 2 2 5 2 4" xfId="51760" xr:uid="{49324735-EFB2-4B82-9C2B-9AE6D88F696C}"/>
    <cellStyle name="Millares 15 2 2 5 3" xfId="13183" xr:uid="{A406AFF9-5E7B-477D-A3F9-C29A7D4062C9}"/>
    <cellStyle name="Millares 15 2 2 5 3 2" xfId="36077" xr:uid="{FD97ACBF-56FF-423B-98BD-228648791555}"/>
    <cellStyle name="Millares 15 2 2 5 4" xfId="24636" xr:uid="{4309BA5A-154E-42E9-89D7-8D98EF470279}"/>
    <cellStyle name="Millares 15 2 2 5 5" xfId="47519" xr:uid="{6EC5E3B2-5608-48FA-AA6E-3904DCF41295}"/>
    <cellStyle name="Millares 15 2 2 6" xfId="3049" xr:uid="{3463C875-592C-491C-A351-0C923DA5A8B3}"/>
    <cellStyle name="Millares 15 2 2 6 2" xfId="7291" xr:uid="{E7DC6712-9B4F-4521-9601-4019DB1E4089}"/>
    <cellStyle name="Millares 15 2 2 6 2 2" xfId="18743" xr:uid="{2D08822A-33D5-491B-85CB-8D237980E631}"/>
    <cellStyle name="Millares 15 2 2 6 2 2 2" xfId="41637" xr:uid="{EA230C0F-7645-4FE8-87F5-27D5D041289F}"/>
    <cellStyle name="Millares 15 2 2 6 2 3" xfId="30196" xr:uid="{182BB040-F83B-482E-986A-F97ABD8F69CA}"/>
    <cellStyle name="Millares 15 2 2 6 2 4" xfId="53078" xr:uid="{F96F185F-C45C-4854-8F70-18A2BA44F520}"/>
    <cellStyle name="Millares 15 2 2 6 3" xfId="14501" xr:uid="{BDC39ACC-B84F-4C8D-8B85-2524BE0B5FB2}"/>
    <cellStyle name="Millares 15 2 2 6 3 2" xfId="37395" xr:uid="{190C8F4C-EF86-4445-994E-D63D40AAEDB6}"/>
    <cellStyle name="Millares 15 2 2 6 4" xfId="25954" xr:uid="{E663BACF-6653-4A6C-91CB-4204D9027B8D}"/>
    <cellStyle name="Millares 15 2 2 6 5" xfId="48836" xr:uid="{2FB15275-7037-490D-B359-9567A7D1D548}"/>
    <cellStyle name="Millares 15 2 2 7" xfId="3309" xr:uid="{C3F86ACA-D6B2-48B4-903C-EAE98C65B70E}"/>
    <cellStyle name="Millares 15 2 2 7 2" xfId="7551" xr:uid="{28DFD864-3BAC-443E-B919-C8D9CA3850D7}"/>
    <cellStyle name="Millares 15 2 2 7 2 2" xfId="19003" xr:uid="{A67CC709-E315-45B0-82FE-5E47B8920714}"/>
    <cellStyle name="Millares 15 2 2 7 2 2 2" xfId="41897" xr:uid="{A8FEFF8B-001E-4E2C-959D-62C892E8F123}"/>
    <cellStyle name="Millares 15 2 2 7 2 3" xfId="30456" xr:uid="{C8C8FA47-D197-4994-AD41-1BCE7CC7A3CF}"/>
    <cellStyle name="Millares 15 2 2 7 2 4" xfId="53338" xr:uid="{B876768B-65E7-4132-87C3-1817E5A55FCC}"/>
    <cellStyle name="Millares 15 2 2 7 3" xfId="14761" xr:uid="{0BFDFA6E-96CD-449F-A816-B4C00F6AB864}"/>
    <cellStyle name="Millares 15 2 2 7 3 2" xfId="37655" xr:uid="{40F476E5-E892-4293-89B1-97B48967F555}"/>
    <cellStyle name="Millares 15 2 2 7 4" xfId="26214" xr:uid="{8269D809-8018-47F6-BE25-0636CE533A0A}"/>
    <cellStyle name="Millares 15 2 2 7 5" xfId="49096" xr:uid="{D1320443-0956-4632-BF5C-06901F5774EE}"/>
    <cellStyle name="Millares 15 2 2 8" xfId="3569" xr:uid="{6F5F82A1-95C8-41C3-A6BC-3B16222B001A}"/>
    <cellStyle name="Millares 15 2 2 8 2" xfId="7812" xr:uid="{A29C910F-D1EB-48BB-A10D-DF976325C52B}"/>
    <cellStyle name="Millares 15 2 2 8 2 2" xfId="19264" xr:uid="{9E8E4336-9DD7-4A69-AABD-4697CF81F7A0}"/>
    <cellStyle name="Millares 15 2 2 8 2 2 2" xfId="42158" xr:uid="{30E93B31-406E-4CB3-BFE6-DD0BB5AEF777}"/>
    <cellStyle name="Millares 15 2 2 8 2 3" xfId="30717" xr:uid="{48E3ADFC-FC79-424C-8905-20053C6AF168}"/>
    <cellStyle name="Millares 15 2 2 8 2 4" xfId="53599" xr:uid="{F40A6C76-3C30-48FC-9E1E-9FCC86B69D6A}"/>
    <cellStyle name="Millares 15 2 2 8 3" xfId="15022" xr:uid="{32DAEF48-D890-4C0F-B196-3DD0A2380BAB}"/>
    <cellStyle name="Millares 15 2 2 8 3 2" xfId="37916" xr:uid="{B6F48F20-A251-446B-8C37-63719D52FB8A}"/>
    <cellStyle name="Millares 15 2 2 8 4" xfId="26475" xr:uid="{0001A0B4-30B5-409E-A592-5B9E171D7363}"/>
    <cellStyle name="Millares 15 2 2 8 5" xfId="49357" xr:uid="{0C58C1AF-55EA-4D90-9D56-881DBD65D3D0}"/>
    <cellStyle name="Millares 15 2 2 9" xfId="4637" xr:uid="{1EA4F9D9-AF5D-44C5-829C-D6548FF81CD0}"/>
    <cellStyle name="Millares 15 2 2 9 2" xfId="16089" xr:uid="{3EF830B7-FD26-487D-9CD8-8E4D5A58C18A}"/>
    <cellStyle name="Millares 15 2 2 9 2 2" xfId="38983" xr:uid="{E93D3F99-1D0F-4CC9-B83F-5310B4A22AE6}"/>
    <cellStyle name="Millares 15 2 2 9 3" xfId="27542" xr:uid="{FDD1F439-78F6-47FE-9EA6-546BC0F81F61}"/>
    <cellStyle name="Millares 15 2 2 9 4" xfId="50424" xr:uid="{7D2C6D85-6A5D-4AFD-A1AD-5336AF3E3712}"/>
    <cellStyle name="Millares 15 2 3" xfId="555" xr:uid="{32AC5C3F-B32C-423D-A65D-5CFEAF0E4AC7}"/>
    <cellStyle name="Millares 15 2 3 10" xfId="46349" xr:uid="{13914866-7D0D-4FB1-AE22-C0C0F3531D09}"/>
    <cellStyle name="Millares 15 2 3 11" xfId="55693" xr:uid="{67AD76C8-FC11-47D3-B208-AE6DE309C8BA}"/>
    <cellStyle name="Millares 15 2 3 2" xfId="1083" xr:uid="{C0A066F6-DF2E-4359-8BBC-4556740BA61D}"/>
    <cellStyle name="Millares 15 2 3 2 2" xfId="2400" xr:uid="{8AC1AD80-EAE0-462D-959B-FF7C05217108}"/>
    <cellStyle name="Millares 15 2 3 2 2 2" xfId="6647" xr:uid="{E4779805-8FF6-4A5F-AFB7-14C18CF0E0E8}"/>
    <cellStyle name="Millares 15 2 3 2 2 2 2" xfId="18099" xr:uid="{FA29E19D-BD3F-4E87-BA78-E68A59984868}"/>
    <cellStyle name="Millares 15 2 3 2 2 2 2 2" xfId="40993" xr:uid="{DE0869FF-A4D8-4BD7-B835-87D12DF0A230}"/>
    <cellStyle name="Millares 15 2 3 2 2 2 3" xfId="29552" xr:uid="{F1B1FDA9-3560-48ED-828A-536DBCF1350C}"/>
    <cellStyle name="Millares 15 2 3 2 2 2 4" xfId="52434" xr:uid="{ABBB8785-78A9-4C8D-B5C8-A3C7EE3BAF45}"/>
    <cellStyle name="Millares 15 2 3 2 2 3" xfId="13857" xr:uid="{24D174D6-0011-4F12-B0FA-6A43D7FFDC7B}"/>
    <cellStyle name="Millares 15 2 3 2 2 3 2" xfId="36751" xr:uid="{3F6BFDEA-6D38-4EBE-AC13-DB967B227698}"/>
    <cellStyle name="Millares 15 2 3 2 2 4" xfId="25310" xr:uid="{F4E27D25-F55B-4351-AC81-334AC9CF3E9A}"/>
    <cellStyle name="Millares 15 2 3 2 2 5" xfId="48193" xr:uid="{5F0B0CDB-55DA-4280-B6B9-3691F291E12D}"/>
    <cellStyle name="Millares 15 2 3 2 3" xfId="4243" xr:uid="{7716502E-5421-4326-9B58-47DA105B53F7}"/>
    <cellStyle name="Millares 15 2 3 2 3 2" xfId="8486" xr:uid="{4E4CE09D-5418-4C82-89FE-2D24C538DB7F}"/>
    <cellStyle name="Millares 15 2 3 2 3 2 2" xfId="19938" xr:uid="{3A4D9B5B-8AAF-43F2-9447-CF87C38ACE15}"/>
    <cellStyle name="Millares 15 2 3 2 3 2 2 2" xfId="42832" xr:uid="{CC434076-DED1-41B4-B343-61930FA822D1}"/>
    <cellStyle name="Millares 15 2 3 2 3 2 3" xfId="31391" xr:uid="{52BAE3B1-2611-45FE-B06F-F8E01455852C}"/>
    <cellStyle name="Millares 15 2 3 2 3 2 4" xfId="54273" xr:uid="{2DADD857-8FD3-47CB-9031-635E0EFFC1B6}"/>
    <cellStyle name="Millares 15 2 3 2 3 3" xfId="15696" xr:uid="{FE34BCC5-83E3-4081-AE76-714F9417E591}"/>
    <cellStyle name="Millares 15 2 3 2 3 3 2" xfId="38590" xr:uid="{F478D7DB-AB6A-460A-A195-CA2C96DDE680}"/>
    <cellStyle name="Millares 15 2 3 2 3 4" xfId="27149" xr:uid="{39E31165-3D94-47A5-8E01-8F7CFFD179FB}"/>
    <cellStyle name="Millares 15 2 3 2 3 5" xfId="50031" xr:uid="{C02A375E-CC20-4FA3-B90F-A2A7F8D56564}"/>
    <cellStyle name="Millares 15 2 3 2 4" xfId="5330" xr:uid="{EC4EE6E7-789C-4429-A819-C8334FFEBE34}"/>
    <cellStyle name="Millares 15 2 3 2 4 2" xfId="16782" xr:uid="{A6E432F0-F954-4FEF-BED3-F9DBF4130C5E}"/>
    <cellStyle name="Millares 15 2 3 2 4 2 2" xfId="39676" xr:uid="{83050659-04BD-4785-BD37-C3AD91D2EDC3}"/>
    <cellStyle name="Millares 15 2 3 2 4 3" xfId="28235" xr:uid="{38877E42-85F4-48B9-8F49-479969366084}"/>
    <cellStyle name="Millares 15 2 3 2 4 4" xfId="51117" xr:uid="{F23140DB-263E-4C84-A1C7-B5CC66D0416E}"/>
    <cellStyle name="Millares 15 2 3 2 5" xfId="10391" xr:uid="{E313E62B-F9D0-4D2C-A010-0527FD4C6F70}"/>
    <cellStyle name="Millares 15 2 3 2 5 2" xfId="21834" xr:uid="{948D1ABC-1B7D-4EDA-9EFF-4F6842A19C97}"/>
    <cellStyle name="Millares 15 2 3 2 5 2 2" xfId="44728" xr:uid="{86156CE1-C40F-4F4B-A9BD-442998C63C12}"/>
    <cellStyle name="Millares 15 2 3 2 5 3" xfId="33287" xr:uid="{2863D69D-FCEC-44C9-AAB1-959C5BF5BF3B}"/>
    <cellStyle name="Millares 15 2 3 2 6" xfId="11475" xr:uid="{FE4A89DC-8804-4D52-BEF1-7370F919F6E3}"/>
    <cellStyle name="Millares 15 2 3 2 6 2" xfId="22918" xr:uid="{126BC0AC-1049-41D9-A275-732BFC7F374B}"/>
    <cellStyle name="Millares 15 2 3 2 6 2 2" xfId="45812" xr:uid="{97521569-FE67-421E-9350-168118FAD68C}"/>
    <cellStyle name="Millares 15 2 3 2 6 3" xfId="34371" xr:uid="{C0A5474A-99B0-4A83-9064-A671C58DF27A}"/>
    <cellStyle name="Millares 15 2 3 2 7" xfId="12540" xr:uid="{84AD8D7C-EE60-41C9-99A5-AA730874BC02}"/>
    <cellStyle name="Millares 15 2 3 2 7 2" xfId="35434" xr:uid="{63B0C64B-A6FB-4D11-A417-0D20609D74EB}"/>
    <cellStyle name="Millares 15 2 3 2 8" xfId="23993" xr:uid="{1EA2560C-751C-4123-BF38-89FE0D930578}"/>
    <cellStyle name="Millares 15 2 3 2 9" xfId="46876" xr:uid="{16404E84-B54D-4D03-BF63-1E7AFC965D1D}"/>
    <cellStyle name="Millares 15 2 3 3" xfId="1873" xr:uid="{C544BBFF-4DCD-45B8-9CFE-9CFED2622ACA}"/>
    <cellStyle name="Millares 15 2 3 3 2" xfId="6120" xr:uid="{470F45A0-EF38-4D2D-A285-5ECDA3CC515E}"/>
    <cellStyle name="Millares 15 2 3 3 2 2" xfId="17572" xr:uid="{688B1D69-7C10-44FF-8EF6-D046E65A3F79}"/>
    <cellStyle name="Millares 15 2 3 3 2 2 2" xfId="40466" xr:uid="{10AEE252-B266-4B2A-ADE9-FFB8CF6EE43F}"/>
    <cellStyle name="Millares 15 2 3 3 2 3" xfId="29025" xr:uid="{1F2CE9E3-8E20-4246-806A-7D2094C1E08F}"/>
    <cellStyle name="Millares 15 2 3 3 2 4" xfId="51907" xr:uid="{B61CFF54-6036-4D53-85F0-4F7E8CEC4874}"/>
    <cellStyle name="Millares 15 2 3 3 3" xfId="13330" xr:uid="{78060B6D-A9D1-48F5-888E-453DF45CA201}"/>
    <cellStyle name="Millares 15 2 3 3 3 2" xfId="36224" xr:uid="{3E604489-8F62-4E18-97DA-8CEFC5C3857F}"/>
    <cellStyle name="Millares 15 2 3 3 4" xfId="24783" xr:uid="{E838CAA5-1D5F-46E1-BC35-B8C33356B613}"/>
    <cellStyle name="Millares 15 2 3 3 5" xfId="47666" xr:uid="{97662407-FE0A-4D86-B56E-7887C9B5A61C}"/>
    <cellStyle name="Millares 15 2 3 4" xfId="3716" xr:uid="{D80A43EC-7C6C-47DC-91C5-661C3DAC6610}"/>
    <cellStyle name="Millares 15 2 3 4 2" xfId="7959" xr:uid="{07CA17C5-196F-4F77-8C68-9D831FF53A4A}"/>
    <cellStyle name="Millares 15 2 3 4 2 2" xfId="19411" xr:uid="{5AEA4465-52F6-4EBA-AA21-847EA62896EC}"/>
    <cellStyle name="Millares 15 2 3 4 2 2 2" xfId="42305" xr:uid="{86D22E13-F49E-4C5B-8AFA-03E770306247}"/>
    <cellStyle name="Millares 15 2 3 4 2 3" xfId="30864" xr:uid="{01EDAC8B-8E1B-4010-B4A3-721FB7C825A5}"/>
    <cellStyle name="Millares 15 2 3 4 2 4" xfId="53746" xr:uid="{7A37F213-03A2-44F7-831A-D3141DBDFF90}"/>
    <cellStyle name="Millares 15 2 3 4 3" xfId="15169" xr:uid="{2EDFBC02-99B5-4EFB-89EC-727E34221635}"/>
    <cellStyle name="Millares 15 2 3 4 3 2" xfId="38063" xr:uid="{D7F752F7-C564-42BD-9A05-7CD4767D98AA}"/>
    <cellStyle name="Millares 15 2 3 4 4" xfId="26622" xr:uid="{72E89E4E-0165-480D-B4B6-559F757F2078}"/>
    <cellStyle name="Millares 15 2 3 4 5" xfId="49504" xr:uid="{C8251953-D472-4C41-BF0C-6B03F1B167A4}"/>
    <cellStyle name="Millares 15 2 3 5" xfId="4803" xr:uid="{FB0190F2-963A-4D41-80BE-3334FA142861}"/>
    <cellStyle name="Millares 15 2 3 5 2" xfId="16255" xr:uid="{B140DAEE-C19E-46BE-8D00-0B38963614FE}"/>
    <cellStyle name="Millares 15 2 3 5 2 2" xfId="39149" xr:uid="{7C0CCB99-C3BA-4BDA-8A6C-7BF64469474C}"/>
    <cellStyle name="Millares 15 2 3 5 3" xfId="27708" xr:uid="{C686ECF9-9485-4429-8722-F7C2BBCBFF2C}"/>
    <cellStyle name="Millares 15 2 3 5 4" xfId="50590" xr:uid="{AC3E7CEE-1597-4FEA-9E26-66EF70D62F7D}"/>
    <cellStyle name="Millares 15 2 3 6" xfId="9864" xr:uid="{56759EC6-EB22-4E5E-85C7-4BC4013B8EF3}"/>
    <cellStyle name="Millares 15 2 3 6 2" xfId="21307" xr:uid="{8DFC089F-79A3-47A9-BC38-3C215A63824B}"/>
    <cellStyle name="Millares 15 2 3 6 2 2" xfId="44201" xr:uid="{42C8A7B8-EEDF-416A-AFE4-A91896FDB224}"/>
    <cellStyle name="Millares 15 2 3 6 3" xfId="32760" xr:uid="{5C05FE6E-D9A7-4EE4-940C-BBA64CBEB44D}"/>
    <cellStyle name="Millares 15 2 3 7" xfId="10948" xr:uid="{C071FD7F-40FE-4D52-B48D-A2167626BFBB}"/>
    <cellStyle name="Millares 15 2 3 7 2" xfId="22391" xr:uid="{4417F3D5-4543-4DE2-9A3C-12AEA3ED0D70}"/>
    <cellStyle name="Millares 15 2 3 7 2 2" xfId="45285" xr:uid="{29BC7251-EB12-461F-B50C-A94FBA2126D7}"/>
    <cellStyle name="Millares 15 2 3 7 3" xfId="33844" xr:uid="{1E50C90A-7269-4174-B6AC-3A138257D31F}"/>
    <cellStyle name="Millares 15 2 3 8" xfId="12013" xr:uid="{50B10145-448A-4A30-AAC7-1A9D8B13D058}"/>
    <cellStyle name="Millares 15 2 3 8 2" xfId="34907" xr:uid="{EE7137BF-C158-49F8-8CBF-F50FBAF685E8}"/>
    <cellStyle name="Millares 15 2 3 9" xfId="23466" xr:uid="{AD41AF97-ACB4-4227-8BA3-9CE9B0CE7451}"/>
    <cellStyle name="Millares 15 2 4" xfId="819" xr:uid="{7A86B9F8-DAA6-4446-AA28-01BD910CBFF9}"/>
    <cellStyle name="Millares 15 2 4 2" xfId="2136" xr:uid="{CEFE3284-EF26-4A25-AECD-32CCB325F9F1}"/>
    <cellStyle name="Millares 15 2 4 2 2" xfId="6383" xr:uid="{BA52AC1D-2EB0-41CC-BCC3-7003AD8CB34B}"/>
    <cellStyle name="Millares 15 2 4 2 2 2" xfId="17835" xr:uid="{C9144F69-ECFC-431C-8EDA-A0DB36F26F57}"/>
    <cellStyle name="Millares 15 2 4 2 2 2 2" xfId="40729" xr:uid="{E388421C-54AA-4CDF-A064-CF0ED3EFFFBC}"/>
    <cellStyle name="Millares 15 2 4 2 2 3" xfId="29288" xr:uid="{0B23C468-9A3A-49E0-A23F-4FDF5A03FBB6}"/>
    <cellStyle name="Millares 15 2 4 2 2 4" xfId="52170" xr:uid="{CAB07508-4394-4854-81F3-EF50EE9B28E9}"/>
    <cellStyle name="Millares 15 2 4 2 3" xfId="13593" xr:uid="{63D42E09-98F8-49D5-82DD-546F8A30D129}"/>
    <cellStyle name="Millares 15 2 4 2 3 2" xfId="36487" xr:uid="{3BFC92B8-7AAF-4DEA-9E8E-A8FFB0B3ADDA}"/>
    <cellStyle name="Millares 15 2 4 2 4" xfId="25046" xr:uid="{BB46BE7A-19C1-4416-89B8-DBB33EB31612}"/>
    <cellStyle name="Millares 15 2 4 2 5" xfId="47929" xr:uid="{57027733-0803-43E6-B03C-182CB5252EE7}"/>
    <cellStyle name="Millares 15 2 4 3" xfId="3979" xr:uid="{73012438-D2E2-400B-8919-CB004E4E8B2D}"/>
    <cellStyle name="Millares 15 2 4 3 2" xfId="8222" xr:uid="{8774AE9A-E2B0-4E14-B2BF-1C5DC35F7387}"/>
    <cellStyle name="Millares 15 2 4 3 2 2" xfId="19674" xr:uid="{2C4F4DE1-972E-4073-84F4-57E18F86A756}"/>
    <cellStyle name="Millares 15 2 4 3 2 2 2" xfId="42568" xr:uid="{8AF763E0-DA68-40F6-A7C9-DF0284F5484F}"/>
    <cellStyle name="Millares 15 2 4 3 2 3" xfId="31127" xr:uid="{0A00C34B-3C07-4291-AA28-EC3F67FE303B}"/>
    <cellStyle name="Millares 15 2 4 3 2 4" xfId="54009" xr:uid="{9FC92DD3-B0D3-4079-95A9-6FAC66B5011D}"/>
    <cellStyle name="Millares 15 2 4 3 3" xfId="15432" xr:uid="{E92261F2-5C4F-42A1-9799-CDB8B637A37F}"/>
    <cellStyle name="Millares 15 2 4 3 3 2" xfId="38326" xr:uid="{903DEFF2-26C5-4CD1-BEEE-3454DF1C0A75}"/>
    <cellStyle name="Millares 15 2 4 3 4" xfId="26885" xr:uid="{95F48D7A-96DA-420F-A535-53FCC5DB9E10}"/>
    <cellStyle name="Millares 15 2 4 3 5" xfId="49767" xr:uid="{0A911534-8F66-4A08-A095-F372E9817AEE}"/>
    <cellStyle name="Millares 15 2 4 4" xfId="5066" xr:uid="{246B534B-141E-41B9-B648-5A2EFC2DEA09}"/>
    <cellStyle name="Millares 15 2 4 4 2" xfId="16518" xr:uid="{BC95575E-4047-4F5E-A875-99298730EB42}"/>
    <cellStyle name="Millares 15 2 4 4 2 2" xfId="39412" xr:uid="{36B9ADDB-6738-40A2-8D3A-6AD63BD066F9}"/>
    <cellStyle name="Millares 15 2 4 4 3" xfId="27971" xr:uid="{9AA07230-D4B6-472D-8875-339E11BEFA03}"/>
    <cellStyle name="Millares 15 2 4 4 4" xfId="50853" xr:uid="{C0769BC6-CF6E-4CDD-ABD2-862BCA0854CF}"/>
    <cellStyle name="Millares 15 2 4 5" xfId="10127" xr:uid="{7C75A1B7-E6C9-4DBD-8861-2BE5A5F5A73D}"/>
    <cellStyle name="Millares 15 2 4 5 2" xfId="21570" xr:uid="{171D1F32-2180-4667-ABB2-E03CBBCD5C85}"/>
    <cellStyle name="Millares 15 2 4 5 2 2" xfId="44464" xr:uid="{D264EA61-AE9E-4889-A899-7F954E013ED5}"/>
    <cellStyle name="Millares 15 2 4 5 3" xfId="33023" xr:uid="{9DF7091C-DB0E-4203-B5AB-AFE9A7A30B6E}"/>
    <cellStyle name="Millares 15 2 4 6" xfId="11211" xr:uid="{DB577FE0-242D-4848-BC35-614FD20068CC}"/>
    <cellStyle name="Millares 15 2 4 6 2" xfId="22654" xr:uid="{F36C7531-F356-4500-84AD-02F6DC2DCCBD}"/>
    <cellStyle name="Millares 15 2 4 6 2 2" xfId="45548" xr:uid="{290CBEBA-9499-4618-872C-4C2D74D0B9C3}"/>
    <cellStyle name="Millares 15 2 4 6 3" xfId="34107" xr:uid="{1F71E9E6-913C-4DC7-91EF-298E9A64CF8D}"/>
    <cellStyle name="Millares 15 2 4 7" xfId="12276" xr:uid="{01E5E2FE-9A88-471D-80EC-8393F9767E5A}"/>
    <cellStyle name="Millares 15 2 4 7 2" xfId="35170" xr:uid="{C570CB9B-1D4F-4D5E-94BD-7F4A7E011B24}"/>
    <cellStyle name="Millares 15 2 4 8" xfId="23729" xr:uid="{CE1B66C9-CE76-4717-B908-C1328783CC8E}"/>
    <cellStyle name="Millares 15 2 4 9" xfId="46612" xr:uid="{39F92D55-124D-40AD-8BE9-81CAD9CDD4BE}"/>
    <cellStyle name="Millares 15 2 5" xfId="1347" xr:uid="{B48AC922-1A95-49DC-9549-DAB7B35F3E98}"/>
    <cellStyle name="Millares 15 2 5 2" xfId="2664" xr:uid="{8419F465-DA38-4F8C-AD3F-946F36A2B0DB}"/>
    <cellStyle name="Millares 15 2 5 2 2" xfId="6911" xr:uid="{A8446C92-8AF3-414C-8F19-A1CCEB5D4599}"/>
    <cellStyle name="Millares 15 2 5 2 2 2" xfId="18363" xr:uid="{1C4A679D-BE71-4723-8D2A-F1BC7E9643A1}"/>
    <cellStyle name="Millares 15 2 5 2 2 2 2" xfId="41257" xr:uid="{0423FC0E-7080-4BBE-8463-EF0BED7D7A3E}"/>
    <cellStyle name="Millares 15 2 5 2 2 3" xfId="29816" xr:uid="{13BD8072-9016-440B-AD29-354E12E82433}"/>
    <cellStyle name="Millares 15 2 5 2 2 4" xfId="52698" xr:uid="{7BC5FDD0-F63B-4CFE-B442-EBC71A6C95CC}"/>
    <cellStyle name="Millares 15 2 5 2 3" xfId="14121" xr:uid="{B9133F57-30C5-44CA-BF0D-E703C093F872}"/>
    <cellStyle name="Millares 15 2 5 2 3 2" xfId="37015" xr:uid="{7DEFDE43-1799-4F28-A0B1-47F80A0E32CD}"/>
    <cellStyle name="Millares 15 2 5 2 4" xfId="25574" xr:uid="{9FCF3504-C556-4F46-A985-AD8C98DB8E76}"/>
    <cellStyle name="Millares 15 2 5 2 5" xfId="48457" xr:uid="{709CB73E-8C25-4FA3-AF2D-F32C0AF4A016}"/>
    <cellStyle name="Millares 15 2 5 3" xfId="5594" xr:uid="{33F77FC8-E9BA-4E8A-8D30-E63DF7104377}"/>
    <cellStyle name="Millares 15 2 5 3 2" xfId="17046" xr:uid="{5E2E1AE4-6130-4A18-8188-1E6D9D960740}"/>
    <cellStyle name="Millares 15 2 5 3 2 2" xfId="39940" xr:uid="{AEB00F15-DF82-4B5F-BE44-433A8BDCB93A}"/>
    <cellStyle name="Millares 15 2 5 3 3" xfId="28499" xr:uid="{9926A6B1-B020-4C09-B57A-9D85FEE719DE}"/>
    <cellStyle name="Millares 15 2 5 3 4" xfId="51381" xr:uid="{3165EC51-6C9A-445F-A4E6-44FD00189DA1}"/>
    <cellStyle name="Millares 15 2 5 4" xfId="12804" xr:uid="{E59115A7-4E9B-4512-A658-59D4A8F173BE}"/>
    <cellStyle name="Millares 15 2 5 4 2" xfId="35698" xr:uid="{A0F2F0E1-24B0-42DB-A389-B83E3E3F6378}"/>
    <cellStyle name="Millares 15 2 5 5" xfId="24257" xr:uid="{E1EFE1AD-CB65-4AFB-873E-C5D305B57DC5}"/>
    <cellStyle name="Millares 15 2 5 6" xfId="47140" xr:uid="{A8B74B55-B221-4B8B-81FE-CEE5F1B0F0F2}"/>
    <cellStyle name="Millares 15 2 6" xfId="1610" xr:uid="{F4DBB310-4340-49C1-AA90-75DE7215A990}"/>
    <cellStyle name="Millares 15 2 6 2" xfId="5857" xr:uid="{E630F83B-0912-41E5-B9C3-B2C5436C1B65}"/>
    <cellStyle name="Millares 15 2 6 2 2" xfId="17309" xr:uid="{FA8ACFB3-0667-4268-897F-11C12E4F181D}"/>
    <cellStyle name="Millares 15 2 6 2 2 2" xfId="40203" xr:uid="{4C7420DD-D95F-4F0A-9F4B-5CBB65FB1387}"/>
    <cellStyle name="Millares 15 2 6 2 3" xfId="28762" xr:uid="{ED318F6C-2AC5-4F1A-BEF1-38EB35FE0975}"/>
    <cellStyle name="Millares 15 2 6 2 4" xfId="51644" xr:uid="{CB0E58B1-5DB0-41F5-A735-A1BA6552F6DE}"/>
    <cellStyle name="Millares 15 2 6 3" xfId="13067" xr:uid="{0B27BA12-4640-462A-B1C2-847764F6D28B}"/>
    <cellStyle name="Millares 15 2 6 3 2" xfId="35961" xr:uid="{4B137C49-0075-497F-BAEC-67AF387B8CF4}"/>
    <cellStyle name="Millares 15 2 6 4" xfId="24520" xr:uid="{DE42D6CA-F2B2-4B42-8B01-D0D3ACC50F05}"/>
    <cellStyle name="Millares 15 2 6 5" xfId="47403" xr:uid="{8213EAA2-92C4-4A54-975B-2E5614AF4AD5}"/>
    <cellStyle name="Millares 15 2 7" xfId="2932" xr:uid="{D230A6B6-0D50-4BC6-97CD-3A1A9D29F435}"/>
    <cellStyle name="Millares 15 2 7 2" xfId="7175" xr:uid="{7F09364A-2038-4064-B97E-A6AFC271BD8B}"/>
    <cellStyle name="Millares 15 2 7 2 2" xfId="18627" xr:uid="{824D7795-8D69-44BD-88C2-B19BFBA1D3F0}"/>
    <cellStyle name="Millares 15 2 7 2 2 2" xfId="41521" xr:uid="{920F28DD-3013-4B6F-BBFB-056D5CC24C06}"/>
    <cellStyle name="Millares 15 2 7 2 3" xfId="30080" xr:uid="{635C9FCD-29C5-4AB5-9BEB-769636697BE8}"/>
    <cellStyle name="Millares 15 2 7 2 4" xfId="52962" xr:uid="{47D77B2D-B097-4F3A-A766-B78F561C7C93}"/>
    <cellStyle name="Millares 15 2 7 3" xfId="14385" xr:uid="{EFDD98DE-FD14-4C91-A381-BDD1A2916FC3}"/>
    <cellStyle name="Millares 15 2 7 3 2" xfId="37279" xr:uid="{669C85A2-7068-4438-ACFB-4F144C1921D3}"/>
    <cellStyle name="Millares 15 2 7 4" xfId="25838" xr:uid="{5A6D249D-6FB4-47EC-A479-9F57F08777D8}"/>
    <cellStyle name="Millares 15 2 7 5" xfId="48720" xr:uid="{86A3A8F2-86E1-44A3-9A2E-112C2885FF4A}"/>
    <cellStyle name="Millares 15 2 8" xfId="3192" xr:uid="{BAB88BD1-C9A5-4C4E-A776-FB331256917B}"/>
    <cellStyle name="Millares 15 2 8 2" xfId="7434" xr:uid="{F777F951-EEE8-4BC6-9738-5D2CD83A85C5}"/>
    <cellStyle name="Millares 15 2 8 2 2" xfId="18886" xr:uid="{35952F3B-12C2-4DC4-B7D1-B36A83A1814E}"/>
    <cellStyle name="Millares 15 2 8 2 2 2" xfId="41780" xr:uid="{8B41AE83-4620-49CE-A863-A84C38123BED}"/>
    <cellStyle name="Millares 15 2 8 2 3" xfId="30339" xr:uid="{8BEE376D-D97C-479E-9FE4-64C6C4B4AEDB}"/>
    <cellStyle name="Millares 15 2 8 2 4" xfId="53221" xr:uid="{1FC97296-3CEE-405D-B04E-92DEE2111841}"/>
    <cellStyle name="Millares 15 2 8 3" xfId="14644" xr:uid="{A86F5CAA-5D31-4BC7-ABC3-D00B2C726DFF}"/>
    <cellStyle name="Millares 15 2 8 3 2" xfId="37538" xr:uid="{DDFA3037-0B37-4F51-9BC7-EA119F07AF37}"/>
    <cellStyle name="Millares 15 2 8 4" xfId="26097" xr:uid="{D2E818CB-14E4-440A-BBB4-2E83C73F10E5}"/>
    <cellStyle name="Millares 15 2 8 5" xfId="48979" xr:uid="{C5227189-BF84-4AAF-ACFB-4423C61BFAB5}"/>
    <cellStyle name="Millares 15 2 9" xfId="3453" xr:uid="{4C273D38-7706-438D-B7D7-0676759CE513}"/>
    <cellStyle name="Millares 15 2 9 2" xfId="7696" xr:uid="{84A60352-D390-4122-AB7E-B7E0E2DCFC0F}"/>
    <cellStyle name="Millares 15 2 9 2 2" xfId="19148" xr:uid="{167CCA0B-E00E-4652-B726-94906DFF9FE3}"/>
    <cellStyle name="Millares 15 2 9 2 2 2" xfId="42042" xr:uid="{DCF7BE9B-B666-4A71-B7B3-7F66D1F801EC}"/>
    <cellStyle name="Millares 15 2 9 2 3" xfId="30601" xr:uid="{045B9281-242B-47C3-A0BA-6C0AB0AC37B0}"/>
    <cellStyle name="Millares 15 2 9 2 4" xfId="53483" xr:uid="{C0B1B004-02DD-42DE-9AC5-E5E1B5F538CD}"/>
    <cellStyle name="Millares 15 2 9 3" xfId="14906" xr:uid="{A8E741AD-FD13-41B2-8FA8-FE89EE4BE74A}"/>
    <cellStyle name="Millares 15 2 9 3 2" xfId="37800" xr:uid="{AB0452EA-94A9-4B5B-A00B-C547660155FA}"/>
    <cellStyle name="Millares 15 2 9 4" xfId="26359" xr:uid="{94903711-1287-4481-8A3B-0D98D6ED44A6}"/>
    <cellStyle name="Millares 15 2 9 5" xfId="49241" xr:uid="{A204EFE8-69AE-4864-9AC6-CD589F2DF999}"/>
    <cellStyle name="Millares 15 20" xfId="23166" xr:uid="{549BDC3D-766C-41D0-B031-CA84160BE088}"/>
    <cellStyle name="Millares 15 21" xfId="46049" xr:uid="{F3A00F9D-503F-4E67-8ACF-006D93EA9C4A}"/>
    <cellStyle name="Millares 15 22" xfId="55385" xr:uid="{31C6AD5D-3A0C-4873-9493-3CEF63025171}"/>
    <cellStyle name="Millares 15 3" xfId="310" xr:uid="{EB4E92C8-38A9-46F5-8778-6E8EAF383594}"/>
    <cellStyle name="Millares 15 3 10" xfId="4543" xr:uid="{0C4A0BAF-E8E8-42AA-B725-231387BE171D}"/>
    <cellStyle name="Millares 15 3 10 2" xfId="15995" xr:uid="{9EE7DE0C-14E9-49C4-A188-F76A3D13A28B}"/>
    <cellStyle name="Millares 15 3 10 2 2" xfId="38889" xr:uid="{17581211-E74E-4C38-9945-8C2D4E136864}"/>
    <cellStyle name="Millares 15 3 10 3" xfId="27448" xr:uid="{336439CF-D62C-4747-A585-7F20046D9112}"/>
    <cellStyle name="Millares 15 3 10 4" xfId="50330" xr:uid="{FCEC6B59-96D7-4177-B0BF-01D6F7303F48}"/>
    <cellStyle name="Millares 15 3 11" xfId="8823" xr:uid="{5BA01209-59C4-4EC6-9A67-7BEF935172A0}"/>
    <cellStyle name="Millares 15 3 11 2" xfId="20267" xr:uid="{848B82F7-ECA5-4B12-9CA1-88927669A3D8}"/>
    <cellStyle name="Millares 15 3 11 2 2" xfId="43161" xr:uid="{75FF89CE-B5B6-4F08-A40D-39CB4AA96052}"/>
    <cellStyle name="Millares 15 3 11 3" xfId="31720" xr:uid="{4C22F658-A81C-4BB2-95EB-E18B3C0E314D}"/>
    <cellStyle name="Millares 15 3 11 4" xfId="54602" xr:uid="{7BF9CC9B-2465-4262-A213-29D4BC7378EF}"/>
    <cellStyle name="Millares 15 3 12" xfId="9085" xr:uid="{FA3F51E1-C80B-4805-AFFA-8C96C88495F6}"/>
    <cellStyle name="Millares 15 3 12 2" xfId="20529" xr:uid="{DB097A31-E4E4-4554-B989-05593D845AA0}"/>
    <cellStyle name="Millares 15 3 12 2 2" xfId="43423" xr:uid="{44C063B7-BD6B-42CD-B3F9-3AA9F317BB80}"/>
    <cellStyle name="Millares 15 3 12 3" xfId="31982" xr:uid="{288BADC3-C1A2-4165-9D3C-12F3A3A8E487}"/>
    <cellStyle name="Millares 15 3 12 4" xfId="54864" xr:uid="{87BFEEB3-5BC1-495F-8423-F4E9C9C15066}"/>
    <cellStyle name="Millares 15 3 13" xfId="9352" xr:uid="{A9FC25E3-EA74-44B8-9DCF-4E9D82D5CB52}"/>
    <cellStyle name="Millares 15 3 13 2" xfId="20796" xr:uid="{176CABDE-A0BE-4C05-92C5-BE3567716EF2}"/>
    <cellStyle name="Millares 15 3 13 2 2" xfId="43690" xr:uid="{6890097E-BCAF-4209-9BFB-768E524044EC}"/>
    <cellStyle name="Millares 15 3 13 3" xfId="32249" xr:uid="{EF24AC18-C91A-4815-B2CE-A54D9F21490B}"/>
    <cellStyle name="Millares 15 3 13 4" xfId="55131" xr:uid="{BC9A53BB-74C5-478F-A911-F2D2D3B06F80}"/>
    <cellStyle name="Millares 15 3 14" xfId="9624" xr:uid="{2FD75E0D-8EB0-44C0-B3E4-9D6E598ABB2F}"/>
    <cellStyle name="Millares 15 3 14 2" xfId="21067" xr:uid="{5657D621-69FB-481F-AFED-5B575E939541}"/>
    <cellStyle name="Millares 15 3 14 2 2" xfId="43961" xr:uid="{0ABE4CD6-9102-45E7-88D4-AD82B6D2A666}"/>
    <cellStyle name="Millares 15 3 14 3" xfId="32520" xr:uid="{565B19C1-C38A-4BE9-A0A3-D9F327536FDA}"/>
    <cellStyle name="Millares 15 3 15" xfId="10708" xr:uid="{CEF50386-F64C-489F-B8C0-B4E3E55399FB}"/>
    <cellStyle name="Millares 15 3 15 2" xfId="22151" xr:uid="{E20CCF66-89B4-499E-BA39-04365279CF78}"/>
    <cellStyle name="Millares 15 3 15 2 2" xfId="45045" xr:uid="{59267888-FABE-4BC7-AABB-F6571362D2AD}"/>
    <cellStyle name="Millares 15 3 15 3" xfId="33604" xr:uid="{8AE42909-B131-48FA-9A92-2F2A35DFC929}"/>
    <cellStyle name="Millares 15 3 16" xfId="11773" xr:uid="{A2FED5BB-74FD-455D-847C-1A5F5DE0D780}"/>
    <cellStyle name="Millares 15 3 16 2" xfId="34667" xr:uid="{A4FE2D4B-ED42-441A-AFEB-FB5C0A2EB6A8}"/>
    <cellStyle name="Millares 15 3 17" xfId="23226" xr:uid="{05BA3ECE-828D-4146-9635-E53B783C7B29}"/>
    <cellStyle name="Millares 15 3 18" xfId="46109" xr:uid="{197F12C3-D478-4348-B22F-21FC31B38717}"/>
    <cellStyle name="Millares 15 3 19" xfId="55448" xr:uid="{78836E82-C2B4-42DD-B144-57366B9005B1}"/>
    <cellStyle name="Millares 15 3 2" xfId="431" xr:uid="{71C1B13B-ECEB-4EC0-B39E-0796B9F51EE9}"/>
    <cellStyle name="Millares 15 3 2 10" xfId="8939" xr:uid="{5D3D18AA-3B8A-48DB-8638-7D08C422296C}"/>
    <cellStyle name="Millares 15 3 2 10 2" xfId="20383" xr:uid="{CDC5A2E6-BE2C-4E2F-AC98-135DAF43FFA6}"/>
    <cellStyle name="Millares 15 3 2 10 2 2" xfId="43277" xr:uid="{B79B1794-93DF-4C90-B360-A3F58C1B8550}"/>
    <cellStyle name="Millares 15 3 2 10 3" xfId="31836" xr:uid="{01BC9D69-F966-43E8-83DE-055284E85D8E}"/>
    <cellStyle name="Millares 15 3 2 10 4" xfId="54718" xr:uid="{0FECAB46-6D15-4E17-BB3A-6C5E7AEEB870}"/>
    <cellStyle name="Millares 15 3 2 11" xfId="9201" xr:uid="{307B9039-4D80-4A2C-9020-958AB95CF621}"/>
    <cellStyle name="Millares 15 3 2 11 2" xfId="20645" xr:uid="{9BDBB22E-E64A-4207-8F5B-051CFCFDF7C3}"/>
    <cellStyle name="Millares 15 3 2 11 2 2" xfId="43539" xr:uid="{0330CB90-6877-423F-BA06-CE59148EAFAB}"/>
    <cellStyle name="Millares 15 3 2 11 3" xfId="32098" xr:uid="{4A6C3ACF-FA9A-4681-B1C3-08CDFD68BBAD}"/>
    <cellStyle name="Millares 15 3 2 11 4" xfId="54980" xr:uid="{9B0AB09D-ED81-4283-AE08-84BC449D5073}"/>
    <cellStyle name="Millares 15 3 2 12" xfId="9468" xr:uid="{7A064671-0517-4DFD-99A7-432C85FA0E9C}"/>
    <cellStyle name="Millares 15 3 2 12 2" xfId="20912" xr:uid="{58BCB034-FEC6-4F2C-B921-5083F6EC891D}"/>
    <cellStyle name="Millares 15 3 2 12 2 2" xfId="43806" xr:uid="{6C536FC4-482B-4E4B-A2CC-82548AF0CE05}"/>
    <cellStyle name="Millares 15 3 2 12 3" xfId="32365" xr:uid="{842BDA6E-1B03-4775-88D0-022FA60CEE2E}"/>
    <cellStyle name="Millares 15 3 2 12 4" xfId="55247" xr:uid="{83E5CA3C-9755-4BF1-B62E-C24516560DA7}"/>
    <cellStyle name="Millares 15 3 2 13" xfId="9740" xr:uid="{D5CB222A-C549-4F32-B0F3-50BEA59E8827}"/>
    <cellStyle name="Millares 15 3 2 13 2" xfId="21183" xr:uid="{95AFA3D8-86F0-4CB7-A0CE-7AABCC146077}"/>
    <cellStyle name="Millares 15 3 2 13 2 2" xfId="44077" xr:uid="{BCFFA0E8-C2F8-47CC-8724-39CE59AA306B}"/>
    <cellStyle name="Millares 15 3 2 13 3" xfId="32636" xr:uid="{3476E783-3FB9-450D-A1A1-AB5AFFED95C1}"/>
    <cellStyle name="Millares 15 3 2 14" xfId="10824" xr:uid="{D4FFD650-4683-4D4B-92EC-93D498AF0848}"/>
    <cellStyle name="Millares 15 3 2 14 2" xfId="22267" xr:uid="{E7205FE7-695A-4F37-A339-0D398B2337F5}"/>
    <cellStyle name="Millares 15 3 2 14 2 2" xfId="45161" xr:uid="{01F32E6B-45DF-4DFE-99A4-BAF81E97516D}"/>
    <cellStyle name="Millares 15 3 2 14 3" xfId="33720" xr:uid="{8D96A76F-8CC3-440E-8D46-504C5A435925}"/>
    <cellStyle name="Millares 15 3 2 15" xfId="11889" xr:uid="{1473190E-B341-4390-AD86-2AA2F0A45EC2}"/>
    <cellStyle name="Millares 15 3 2 15 2" xfId="34783" xr:uid="{07AEAC24-2D92-4803-A3E3-47A64AD7C91D}"/>
    <cellStyle name="Millares 15 3 2 16" xfId="23342" xr:uid="{552DB242-FCD8-41C6-B2CB-DBB1F2677E15}"/>
    <cellStyle name="Millares 15 3 2 17" xfId="46225" xr:uid="{ACAF9E17-BC3C-4D6B-B3F3-1153FCA778B1}"/>
    <cellStyle name="Millares 15 3 2 18" xfId="55564" xr:uid="{58866313-B6F8-4B7F-8832-1EBEA1462418}"/>
    <cellStyle name="Millares 15 3 2 2" xfId="694" xr:uid="{3A64D0EE-78CE-40BD-8D59-101B40B24DF6}"/>
    <cellStyle name="Millares 15 3 2 2 10" xfId="46488" xr:uid="{C40E7367-5F24-45E3-B0C7-D4771C3B7F70}"/>
    <cellStyle name="Millares 15 3 2 2 11" xfId="55833" xr:uid="{ACCB4EED-2819-46AF-A356-6436F8A6646B}"/>
    <cellStyle name="Millares 15 3 2 2 2" xfId="1222" xr:uid="{71FF7781-8010-4AB3-BFEE-D9BF31B14A78}"/>
    <cellStyle name="Millares 15 3 2 2 2 2" xfId="2539" xr:uid="{6120C5D3-6FD8-4BE2-9FE0-19E0B4400CD7}"/>
    <cellStyle name="Millares 15 3 2 2 2 2 2" xfId="6786" xr:uid="{B96B588A-F57A-45C9-88B4-81F8E9B686C5}"/>
    <cellStyle name="Millares 15 3 2 2 2 2 2 2" xfId="18238" xr:uid="{8B98C3E8-2F73-4324-A667-F34CCBCB5D0F}"/>
    <cellStyle name="Millares 15 3 2 2 2 2 2 2 2" xfId="41132" xr:uid="{E4976499-6336-452C-BDBD-E8D5C03A2CFC}"/>
    <cellStyle name="Millares 15 3 2 2 2 2 2 3" xfId="29691" xr:uid="{40A5583F-C668-4E99-B3E4-BDA4503102D8}"/>
    <cellStyle name="Millares 15 3 2 2 2 2 2 4" xfId="52573" xr:uid="{42DF4B9D-7368-4362-85C5-9EDECCA662C4}"/>
    <cellStyle name="Millares 15 3 2 2 2 2 3" xfId="13996" xr:uid="{B4876A7E-FED9-4DB1-BE54-80567D18559A}"/>
    <cellStyle name="Millares 15 3 2 2 2 2 3 2" xfId="36890" xr:uid="{71631DF9-85C0-434C-B9F0-A3B4E9A4339D}"/>
    <cellStyle name="Millares 15 3 2 2 2 2 4" xfId="25449" xr:uid="{2AB372C4-69E4-4E82-AEFB-0B37D3E9C667}"/>
    <cellStyle name="Millares 15 3 2 2 2 2 5" xfId="48332" xr:uid="{83D7FCBA-ACA9-48EE-8082-7FBF412F68AE}"/>
    <cellStyle name="Millares 15 3 2 2 2 3" xfId="4382" xr:uid="{CF22399F-A2E2-4962-83E1-A7447F392039}"/>
    <cellStyle name="Millares 15 3 2 2 2 3 2" xfId="8625" xr:uid="{0E025C48-20B0-446B-A0CF-0E254DDF8BCE}"/>
    <cellStyle name="Millares 15 3 2 2 2 3 2 2" xfId="20077" xr:uid="{678D2801-F592-4959-B41F-536519605353}"/>
    <cellStyle name="Millares 15 3 2 2 2 3 2 2 2" xfId="42971" xr:uid="{55F82344-A110-4063-B866-6168F3A6AD6A}"/>
    <cellStyle name="Millares 15 3 2 2 2 3 2 3" xfId="31530" xr:uid="{D4730FA3-9884-46FB-8002-716FDE0EBF74}"/>
    <cellStyle name="Millares 15 3 2 2 2 3 2 4" xfId="54412" xr:uid="{385A6A8F-296E-453F-9567-E5E4C1501BD0}"/>
    <cellStyle name="Millares 15 3 2 2 2 3 3" xfId="15835" xr:uid="{E7CE1699-F470-486F-B08A-B024300E973E}"/>
    <cellStyle name="Millares 15 3 2 2 2 3 3 2" xfId="38729" xr:uid="{D5BDF4E3-D491-4A71-9AFE-1A37287784D4}"/>
    <cellStyle name="Millares 15 3 2 2 2 3 4" xfId="27288" xr:uid="{87763AE6-326F-42BC-95BD-30AB282E4BE7}"/>
    <cellStyle name="Millares 15 3 2 2 2 3 5" xfId="50170" xr:uid="{226B506B-A887-473C-9C90-0DE6F6F86C14}"/>
    <cellStyle name="Millares 15 3 2 2 2 4" xfId="5469" xr:uid="{240B1A53-BB87-4CF4-9393-A4CAD0E6D32B}"/>
    <cellStyle name="Millares 15 3 2 2 2 4 2" xfId="16921" xr:uid="{F7664A66-8263-4605-B2B5-6BE15CAF8694}"/>
    <cellStyle name="Millares 15 3 2 2 2 4 2 2" xfId="39815" xr:uid="{0FD3BA19-603C-4E47-A6F3-2EBCE5791A73}"/>
    <cellStyle name="Millares 15 3 2 2 2 4 3" xfId="28374" xr:uid="{90CBDD0E-1A1F-4525-A762-7AC2DFAA338A}"/>
    <cellStyle name="Millares 15 3 2 2 2 4 4" xfId="51256" xr:uid="{E64B1D9F-7208-4360-97CE-59D7850152F1}"/>
    <cellStyle name="Millares 15 3 2 2 2 5" xfId="10530" xr:uid="{F4059B81-0DB3-42C7-B845-BE580B98AF0B}"/>
    <cellStyle name="Millares 15 3 2 2 2 5 2" xfId="21973" xr:uid="{04A46D04-DB2F-4EED-A096-2CFA543F1B54}"/>
    <cellStyle name="Millares 15 3 2 2 2 5 2 2" xfId="44867" xr:uid="{50BF57D5-41A7-4CFB-A7B2-08C5744ADC9B}"/>
    <cellStyle name="Millares 15 3 2 2 2 5 3" xfId="33426" xr:uid="{D6E1C0E2-CECD-48FF-9B14-E470B396C4AA}"/>
    <cellStyle name="Millares 15 3 2 2 2 6" xfId="11614" xr:uid="{52DA3AC0-AD77-44BE-8BE2-592438400A31}"/>
    <cellStyle name="Millares 15 3 2 2 2 6 2" xfId="23057" xr:uid="{CC714595-B6D0-49CC-BD84-2D1F81DB1A2F}"/>
    <cellStyle name="Millares 15 3 2 2 2 6 2 2" xfId="45951" xr:uid="{278A6C09-3D3B-40EE-B415-D78865D7F321}"/>
    <cellStyle name="Millares 15 3 2 2 2 6 3" xfId="34510" xr:uid="{D80A658C-4DD6-4D82-9DE3-081FAB8D833B}"/>
    <cellStyle name="Millares 15 3 2 2 2 7" xfId="12679" xr:uid="{A4234842-75B6-400B-8AF8-1BF239C16C3C}"/>
    <cellStyle name="Millares 15 3 2 2 2 7 2" xfId="35573" xr:uid="{24E5B027-FB5A-438C-AB04-867DDD398F67}"/>
    <cellStyle name="Millares 15 3 2 2 2 8" xfId="24132" xr:uid="{D1400140-BFB3-4871-9273-7B8074F7754F}"/>
    <cellStyle name="Millares 15 3 2 2 2 9" xfId="47015" xr:uid="{8016E416-5FC8-4B1D-A0F3-A482AB8085AE}"/>
    <cellStyle name="Millares 15 3 2 2 3" xfId="2012" xr:uid="{0D20B1FF-A1A1-4831-B4AF-85E2010C308C}"/>
    <cellStyle name="Millares 15 3 2 2 3 2" xfId="6259" xr:uid="{5E2ABD04-99E1-4441-80A0-66139D787AEF}"/>
    <cellStyle name="Millares 15 3 2 2 3 2 2" xfId="17711" xr:uid="{16197E63-2F0B-47FC-B6CB-EF74A46DB222}"/>
    <cellStyle name="Millares 15 3 2 2 3 2 2 2" xfId="40605" xr:uid="{527FEA53-E40F-4AEB-AFB6-F9889B6A0348}"/>
    <cellStyle name="Millares 15 3 2 2 3 2 3" xfId="29164" xr:uid="{870CA4C1-8EDA-46EE-A3A6-56348B17E5AC}"/>
    <cellStyle name="Millares 15 3 2 2 3 2 4" xfId="52046" xr:uid="{A5B4D4AC-964E-45E0-BC4D-308F53BEB5EF}"/>
    <cellStyle name="Millares 15 3 2 2 3 3" xfId="13469" xr:uid="{3EC862FC-2A2F-4E1E-A7C1-508634B7A3C1}"/>
    <cellStyle name="Millares 15 3 2 2 3 3 2" xfId="36363" xr:uid="{A2825BB9-8CFA-4AA0-816B-6979F159CCCC}"/>
    <cellStyle name="Millares 15 3 2 2 3 4" xfId="24922" xr:uid="{38CC3DD6-E4DF-47D4-8EDD-1B280EF35D36}"/>
    <cellStyle name="Millares 15 3 2 2 3 5" xfId="47805" xr:uid="{1183A9FF-950D-4B67-BD9B-B0BEBEE364D4}"/>
    <cellStyle name="Millares 15 3 2 2 4" xfId="3855" xr:uid="{27C3AD5B-F86E-4E54-A155-34843776EACC}"/>
    <cellStyle name="Millares 15 3 2 2 4 2" xfId="8098" xr:uid="{6532054C-6B5A-42EE-96F2-EA3DF27936C5}"/>
    <cellStyle name="Millares 15 3 2 2 4 2 2" xfId="19550" xr:uid="{47ECF6B3-AEDA-4D73-B466-E76395973C22}"/>
    <cellStyle name="Millares 15 3 2 2 4 2 2 2" xfId="42444" xr:uid="{FC6A9A96-647A-4DFA-BD27-7B73CC575AF8}"/>
    <cellStyle name="Millares 15 3 2 2 4 2 3" xfId="31003" xr:uid="{F54E007E-68F7-4BA3-A449-A787719AF2C1}"/>
    <cellStyle name="Millares 15 3 2 2 4 2 4" xfId="53885" xr:uid="{A4D4E9F2-5127-4DFF-80CB-2E48F5E842C2}"/>
    <cellStyle name="Millares 15 3 2 2 4 3" xfId="15308" xr:uid="{D0E85AF4-332B-4125-BF97-21AFD9B6699A}"/>
    <cellStyle name="Millares 15 3 2 2 4 3 2" xfId="38202" xr:uid="{D61C855E-7E16-4836-B33E-8E4B4CDE61C1}"/>
    <cellStyle name="Millares 15 3 2 2 4 4" xfId="26761" xr:uid="{636C14E3-6CDC-4B4A-B93D-DA99BB553DAF}"/>
    <cellStyle name="Millares 15 3 2 2 4 5" xfId="49643" xr:uid="{66AED2CF-E8FE-4D4A-B94D-B77B033DA00A}"/>
    <cellStyle name="Millares 15 3 2 2 5" xfId="4942" xr:uid="{7F6332AB-49E1-4717-9EF4-9AEDE71AE0B5}"/>
    <cellStyle name="Millares 15 3 2 2 5 2" xfId="16394" xr:uid="{C2DBA88E-4091-467D-A2EB-9417F9A7B6CF}"/>
    <cellStyle name="Millares 15 3 2 2 5 2 2" xfId="39288" xr:uid="{3B45A2F4-1317-4196-8FD3-3B2444A5CFE8}"/>
    <cellStyle name="Millares 15 3 2 2 5 3" xfId="27847" xr:uid="{3F49078F-234D-4CF1-AAB2-487CC1327E44}"/>
    <cellStyle name="Millares 15 3 2 2 5 4" xfId="50729" xr:uid="{914B9EA5-7CDB-48C1-A709-EFF284B7036C}"/>
    <cellStyle name="Millares 15 3 2 2 6" xfId="10003" xr:uid="{822AC4FE-773A-4836-BD3C-566D22C2E91D}"/>
    <cellStyle name="Millares 15 3 2 2 6 2" xfId="21446" xr:uid="{7CF5CC80-7331-49E0-99AC-7A3D6EC8D827}"/>
    <cellStyle name="Millares 15 3 2 2 6 2 2" xfId="44340" xr:uid="{DFFDE5E4-40E3-4457-8C9E-28D00C558697}"/>
    <cellStyle name="Millares 15 3 2 2 6 3" xfId="32899" xr:uid="{99F262E3-8646-4EE7-8D46-A58E28AA6867}"/>
    <cellStyle name="Millares 15 3 2 2 7" xfId="11087" xr:uid="{8BDC9529-9EC2-4691-B79C-93B4C6FFFD29}"/>
    <cellStyle name="Millares 15 3 2 2 7 2" xfId="22530" xr:uid="{79B3723C-8A78-4C18-A57A-5EB629DF2A51}"/>
    <cellStyle name="Millares 15 3 2 2 7 2 2" xfId="45424" xr:uid="{E9334D9E-7A14-436F-8713-FC8846026AB0}"/>
    <cellStyle name="Millares 15 3 2 2 7 3" xfId="33983" xr:uid="{C162DABE-F1D1-472B-AEE0-2426A6E8B7EA}"/>
    <cellStyle name="Millares 15 3 2 2 8" xfId="12152" xr:uid="{8F437C69-EB18-45B1-9547-8CD163AA7695}"/>
    <cellStyle name="Millares 15 3 2 2 8 2" xfId="35046" xr:uid="{F7D3E627-661D-44BC-8E32-67F93248C910}"/>
    <cellStyle name="Millares 15 3 2 2 9" xfId="23605" xr:uid="{1B08E318-CECB-4055-9919-39B1B09401B8}"/>
    <cellStyle name="Millares 15 3 2 3" xfId="959" xr:uid="{E4F06154-237F-4785-9EF4-5C9523251FDB}"/>
    <cellStyle name="Millares 15 3 2 3 2" xfId="2276" xr:uid="{F6AA30F5-FDDE-401C-A0E1-CE3CABC719A5}"/>
    <cellStyle name="Millares 15 3 2 3 2 2" xfId="6523" xr:uid="{352A9890-D0E8-4FD5-BBC5-86C8615D8030}"/>
    <cellStyle name="Millares 15 3 2 3 2 2 2" xfId="17975" xr:uid="{3E57CEAB-4C47-4EE8-9F54-EEC7878C71D3}"/>
    <cellStyle name="Millares 15 3 2 3 2 2 2 2" xfId="40869" xr:uid="{A6CC13F4-02E3-4D67-8491-3D086DF65F2A}"/>
    <cellStyle name="Millares 15 3 2 3 2 2 3" xfId="29428" xr:uid="{6BFA92C4-0690-413B-A036-7F98774C847E}"/>
    <cellStyle name="Millares 15 3 2 3 2 2 4" xfId="52310" xr:uid="{E763A74F-AEB2-4E75-9DC0-04398A03E901}"/>
    <cellStyle name="Millares 15 3 2 3 2 3" xfId="13733" xr:uid="{26D65273-8DC5-4958-9CB7-A8878AF19709}"/>
    <cellStyle name="Millares 15 3 2 3 2 3 2" xfId="36627" xr:uid="{6B652532-B46A-40A5-BD9A-59C90CD70641}"/>
    <cellStyle name="Millares 15 3 2 3 2 4" xfId="25186" xr:uid="{A13CF284-DD4A-4A43-B0D0-2A33908F9865}"/>
    <cellStyle name="Millares 15 3 2 3 2 5" xfId="48069" xr:uid="{046F82B0-99F8-40B6-A334-326605EDE513}"/>
    <cellStyle name="Millares 15 3 2 3 3" xfId="4119" xr:uid="{4A0B62DF-E3B2-4D6E-B735-1C8AAC396DF1}"/>
    <cellStyle name="Millares 15 3 2 3 3 2" xfId="8362" xr:uid="{E111937D-6FC6-4A17-B52E-C48030B20A0B}"/>
    <cellStyle name="Millares 15 3 2 3 3 2 2" xfId="19814" xr:uid="{C3FEF8F3-2FED-4910-90D1-4023F5E10C8C}"/>
    <cellStyle name="Millares 15 3 2 3 3 2 2 2" xfId="42708" xr:uid="{AB1431DF-3136-4622-8B20-C62E66A23B97}"/>
    <cellStyle name="Millares 15 3 2 3 3 2 3" xfId="31267" xr:uid="{92470736-5554-4963-A5CC-9B245D70421C}"/>
    <cellStyle name="Millares 15 3 2 3 3 2 4" xfId="54149" xr:uid="{505467C6-D629-4F5C-A7EB-4246B051D3A4}"/>
    <cellStyle name="Millares 15 3 2 3 3 3" xfId="15572" xr:uid="{90C613ED-C4C9-4AD8-9632-8DBFA190C8EB}"/>
    <cellStyle name="Millares 15 3 2 3 3 3 2" xfId="38466" xr:uid="{A496D673-0659-467C-8D92-8DB030382006}"/>
    <cellStyle name="Millares 15 3 2 3 3 4" xfId="27025" xr:uid="{C00E9999-F4AF-4312-BC62-E62990714FC5}"/>
    <cellStyle name="Millares 15 3 2 3 3 5" xfId="49907" xr:uid="{27062805-F85F-403C-9E0F-57650617CCA3}"/>
    <cellStyle name="Millares 15 3 2 3 4" xfId="5206" xr:uid="{96AC8ADA-AC1F-46F5-B76C-A3376A3673CF}"/>
    <cellStyle name="Millares 15 3 2 3 4 2" xfId="16658" xr:uid="{3D8DD3C3-A4F0-4294-9379-8C65D15DC87C}"/>
    <cellStyle name="Millares 15 3 2 3 4 2 2" xfId="39552" xr:uid="{192838DC-381F-448E-8B6F-17C551507839}"/>
    <cellStyle name="Millares 15 3 2 3 4 3" xfId="28111" xr:uid="{A834F2C8-11F9-427E-97BE-06ADA12E6B09}"/>
    <cellStyle name="Millares 15 3 2 3 4 4" xfId="50993" xr:uid="{60AE6035-C173-4E4B-A3BE-A1D614FB1650}"/>
    <cellStyle name="Millares 15 3 2 3 5" xfId="10267" xr:uid="{15B923AD-5D5C-47E3-BBF0-703DA51F2F28}"/>
    <cellStyle name="Millares 15 3 2 3 5 2" xfId="21710" xr:uid="{A6C90FD8-26BD-4E76-A95B-9D929E4B5955}"/>
    <cellStyle name="Millares 15 3 2 3 5 2 2" xfId="44604" xr:uid="{4FC13E0A-1C3D-47A0-99AD-A99E160026F7}"/>
    <cellStyle name="Millares 15 3 2 3 5 3" xfId="33163" xr:uid="{D998AE9F-6AF4-48D2-9FFB-9AE6BAD9B99D}"/>
    <cellStyle name="Millares 15 3 2 3 6" xfId="11351" xr:uid="{D3BCBD0B-BF8A-4ACE-99CF-0D42F373A199}"/>
    <cellStyle name="Millares 15 3 2 3 6 2" xfId="22794" xr:uid="{0458E414-13EC-4A57-9BA4-00C2450F8CA9}"/>
    <cellStyle name="Millares 15 3 2 3 6 2 2" xfId="45688" xr:uid="{4528582F-810E-4957-839E-8A2FD06D6FF8}"/>
    <cellStyle name="Millares 15 3 2 3 6 3" xfId="34247" xr:uid="{BC270369-E043-45DE-B3F6-142D3D51F796}"/>
    <cellStyle name="Millares 15 3 2 3 7" xfId="12416" xr:uid="{F0B06DA6-55E4-43ED-8BF2-DB6CCDCDAF70}"/>
    <cellStyle name="Millares 15 3 2 3 7 2" xfId="35310" xr:uid="{2D4F12A9-38B3-436E-B6FF-9980CD25DDF0}"/>
    <cellStyle name="Millares 15 3 2 3 8" xfId="23869" xr:uid="{DA0CB0EE-F01A-4E20-B5FC-1EF89ABA05E5}"/>
    <cellStyle name="Millares 15 3 2 3 9" xfId="46752" xr:uid="{E9B33D75-83DB-4E7C-8E75-04190F207673}"/>
    <cellStyle name="Millares 15 3 2 4" xfId="1487" xr:uid="{08A7494D-414B-41AD-942F-B284E2E65E2D}"/>
    <cellStyle name="Millares 15 3 2 4 2" xfId="2804" xr:uid="{933664B4-9DCE-40E1-BC71-3C0FC8DA7A14}"/>
    <cellStyle name="Millares 15 3 2 4 2 2" xfId="7051" xr:uid="{E0A7CEDB-9D4F-4459-B295-150DD562E17A}"/>
    <cellStyle name="Millares 15 3 2 4 2 2 2" xfId="18503" xr:uid="{D90F5CBE-7321-41E8-9723-6D4F0FA32A5A}"/>
    <cellStyle name="Millares 15 3 2 4 2 2 2 2" xfId="41397" xr:uid="{A48F4313-517A-49EE-A34C-1764C8B00FAB}"/>
    <cellStyle name="Millares 15 3 2 4 2 2 3" xfId="29956" xr:uid="{C4A5303C-F27A-4FB7-A9DA-34B8FB4E69FF}"/>
    <cellStyle name="Millares 15 3 2 4 2 2 4" xfId="52838" xr:uid="{F5575EF3-047E-4C8D-83C0-D5F3180B7678}"/>
    <cellStyle name="Millares 15 3 2 4 2 3" xfId="14261" xr:uid="{443BDB8D-BD0E-414F-9269-2574F012ABDC}"/>
    <cellStyle name="Millares 15 3 2 4 2 3 2" xfId="37155" xr:uid="{6941110F-04C9-40F8-A9F7-0C6FA26EEFD0}"/>
    <cellStyle name="Millares 15 3 2 4 2 4" xfId="25714" xr:uid="{5F7BC6C0-4E6A-4A84-B875-D234E3FC5CF3}"/>
    <cellStyle name="Millares 15 3 2 4 2 5" xfId="48597" xr:uid="{5B0CE675-0EAB-4AB8-9FD0-F4BD766D2C75}"/>
    <cellStyle name="Millares 15 3 2 4 3" xfId="5734" xr:uid="{E394AB07-5F3C-4989-8089-E3CD71948495}"/>
    <cellStyle name="Millares 15 3 2 4 3 2" xfId="17186" xr:uid="{E821C4D5-457F-4AB9-AEE2-5F0034E2D960}"/>
    <cellStyle name="Millares 15 3 2 4 3 2 2" xfId="40080" xr:uid="{EE33AFD3-90C0-4821-9141-7C897D4693F7}"/>
    <cellStyle name="Millares 15 3 2 4 3 3" xfId="28639" xr:uid="{50105327-A293-482F-9F7B-AB08D346F3AE}"/>
    <cellStyle name="Millares 15 3 2 4 3 4" xfId="51521" xr:uid="{5C53FD1D-1495-4657-86E4-F3F0A155F7B4}"/>
    <cellStyle name="Millares 15 3 2 4 4" xfId="12944" xr:uid="{CEFAB5BF-5115-4514-B07C-8725A0E181A4}"/>
    <cellStyle name="Millares 15 3 2 4 4 2" xfId="35838" xr:uid="{AC415822-2F70-489E-93DB-AE4CFBA5F132}"/>
    <cellStyle name="Millares 15 3 2 4 5" xfId="24397" xr:uid="{7478DD58-CFCF-4450-8E0F-2FC1B9E787BB}"/>
    <cellStyle name="Millares 15 3 2 4 6" xfId="47280" xr:uid="{3941661D-8439-426B-9B59-AE5805630A88}"/>
    <cellStyle name="Millares 15 3 2 5" xfId="1749" xr:uid="{335427F2-5177-4006-B0FA-EA69BC8DC557}"/>
    <cellStyle name="Millares 15 3 2 5 2" xfId="5996" xr:uid="{8A535931-9ED2-4734-BF2E-9B1589BD2642}"/>
    <cellStyle name="Millares 15 3 2 5 2 2" xfId="17448" xr:uid="{90B9A894-822C-4D02-81A7-FE76D5396B87}"/>
    <cellStyle name="Millares 15 3 2 5 2 2 2" xfId="40342" xr:uid="{7E5A8CF4-1476-4A1F-B947-9DE5B66027AE}"/>
    <cellStyle name="Millares 15 3 2 5 2 3" xfId="28901" xr:uid="{58635C7D-99C5-4E59-901B-BA6395C4C2C8}"/>
    <cellStyle name="Millares 15 3 2 5 2 4" xfId="51783" xr:uid="{3DA7406D-1EF2-4D6D-BFA6-34EB77A2BC2B}"/>
    <cellStyle name="Millares 15 3 2 5 3" xfId="13206" xr:uid="{ED7DF379-D820-433A-B42B-724D690493F7}"/>
    <cellStyle name="Millares 15 3 2 5 3 2" xfId="36100" xr:uid="{9458253F-E982-4CF8-BDDB-F856BCD6CF82}"/>
    <cellStyle name="Millares 15 3 2 5 4" xfId="24659" xr:uid="{1DAA7A70-22B6-41A2-835C-64576BD06460}"/>
    <cellStyle name="Millares 15 3 2 5 5" xfId="47542" xr:uid="{1DA0069C-E2BB-45BC-9EEC-A62680716619}"/>
    <cellStyle name="Millares 15 3 2 6" xfId="3072" xr:uid="{BBB19AD1-6461-4DAF-A1FE-6063BF5047BA}"/>
    <cellStyle name="Millares 15 3 2 6 2" xfId="7314" xr:uid="{7EF53413-B686-419F-90A6-26F56DBF4041}"/>
    <cellStyle name="Millares 15 3 2 6 2 2" xfId="18766" xr:uid="{B909079F-14FB-482B-8CA1-A1959586B679}"/>
    <cellStyle name="Millares 15 3 2 6 2 2 2" xfId="41660" xr:uid="{E57E8043-7392-4577-BEA9-D886FC7AB7F6}"/>
    <cellStyle name="Millares 15 3 2 6 2 3" xfId="30219" xr:uid="{B8DD3A76-F75C-412F-890D-EE67293ACCD5}"/>
    <cellStyle name="Millares 15 3 2 6 2 4" xfId="53101" xr:uid="{6284CF9A-4E25-408F-ACD0-88E2943FAA3D}"/>
    <cellStyle name="Millares 15 3 2 6 3" xfId="14524" xr:uid="{8A835FEF-D46C-4270-9ED5-6C0D0B3E6511}"/>
    <cellStyle name="Millares 15 3 2 6 3 2" xfId="37418" xr:uid="{F5A70943-B3EC-40C9-A69A-D0293862A28F}"/>
    <cellStyle name="Millares 15 3 2 6 4" xfId="25977" xr:uid="{4D2367A4-35DD-46C3-9D16-A8361E6C3C80}"/>
    <cellStyle name="Millares 15 3 2 6 5" xfId="48859" xr:uid="{01DEDCCD-D6AF-40E7-9C3B-7196FEAC3786}"/>
    <cellStyle name="Millares 15 3 2 7" xfId="3332" xr:uid="{04DE6F73-5D8D-41C3-8740-79254829CA44}"/>
    <cellStyle name="Millares 15 3 2 7 2" xfId="7574" xr:uid="{95FBF3E7-1728-4CDD-A51E-92ED8B3A03E9}"/>
    <cellStyle name="Millares 15 3 2 7 2 2" xfId="19026" xr:uid="{4BEBE82E-E1E0-448A-99C4-B2E7D20C7BFF}"/>
    <cellStyle name="Millares 15 3 2 7 2 2 2" xfId="41920" xr:uid="{EC1F235A-4D0F-4A84-99A7-4A5815FAD5CC}"/>
    <cellStyle name="Millares 15 3 2 7 2 3" xfId="30479" xr:uid="{AFB461E5-D3F1-49EC-9B13-CCB4834038B3}"/>
    <cellStyle name="Millares 15 3 2 7 2 4" xfId="53361" xr:uid="{196984DD-3C3F-4435-8FF1-29228BCC825E}"/>
    <cellStyle name="Millares 15 3 2 7 3" xfId="14784" xr:uid="{B2985B1C-5BF0-4023-8A0C-D4978CF589D4}"/>
    <cellStyle name="Millares 15 3 2 7 3 2" xfId="37678" xr:uid="{765950DF-1339-4103-B015-91E453C24905}"/>
    <cellStyle name="Millares 15 3 2 7 4" xfId="26237" xr:uid="{5E1A572F-CEDE-41ED-8F51-CDD7BA2D6B81}"/>
    <cellStyle name="Millares 15 3 2 7 5" xfId="49119" xr:uid="{552E9FD0-80B4-416E-B148-78797538D53D}"/>
    <cellStyle name="Millares 15 3 2 8" xfId="3592" xr:uid="{E6782DD4-4B67-4410-9403-4F5BB690C26D}"/>
    <cellStyle name="Millares 15 3 2 8 2" xfId="7835" xr:uid="{BA164316-45FE-41A3-92F8-BE52AE2FFDFE}"/>
    <cellStyle name="Millares 15 3 2 8 2 2" xfId="19287" xr:uid="{84680672-5316-4F04-8778-C1F0CA1F85DF}"/>
    <cellStyle name="Millares 15 3 2 8 2 2 2" xfId="42181" xr:uid="{FC7FD3F8-55D0-41CD-A7A3-CAAB750700CF}"/>
    <cellStyle name="Millares 15 3 2 8 2 3" xfId="30740" xr:uid="{D9ED60E4-D65B-46EB-AFBD-7DE984D581DF}"/>
    <cellStyle name="Millares 15 3 2 8 2 4" xfId="53622" xr:uid="{564FD394-4AB4-41FE-AE55-B25102D126C3}"/>
    <cellStyle name="Millares 15 3 2 8 3" xfId="15045" xr:uid="{99372EAF-58B9-4B83-8E4B-1148D3EBA252}"/>
    <cellStyle name="Millares 15 3 2 8 3 2" xfId="37939" xr:uid="{90C97A2E-83D3-4411-942E-9F0BC4977642}"/>
    <cellStyle name="Millares 15 3 2 8 4" xfId="26498" xr:uid="{ED44C523-8AE7-467E-BE02-9CD0A6B823CA}"/>
    <cellStyle name="Millares 15 3 2 8 5" xfId="49380" xr:uid="{6587401A-EADF-41DB-B7DE-AE34D695DDF7}"/>
    <cellStyle name="Millares 15 3 2 9" xfId="4660" xr:uid="{C794E216-4857-458E-9280-438DB344A83C}"/>
    <cellStyle name="Millares 15 3 2 9 2" xfId="16112" xr:uid="{18F270FA-394B-49D8-B6E6-ECD7BEF80048}"/>
    <cellStyle name="Millares 15 3 2 9 2 2" xfId="39006" xr:uid="{35A592A0-A053-47D4-BA1A-32F677A27707}"/>
    <cellStyle name="Millares 15 3 2 9 3" xfId="27565" xr:uid="{33F31486-DE45-4F3D-A0B3-9DD2B7A7A391}"/>
    <cellStyle name="Millares 15 3 2 9 4" xfId="50447" xr:uid="{59717199-69DC-4277-AC65-B7BA8F33A8BF}"/>
    <cellStyle name="Millares 15 3 3" xfId="578" xr:uid="{9AC1DAA4-5D8F-4A7E-BF09-3F459F5EBF12}"/>
    <cellStyle name="Millares 15 3 3 10" xfId="46372" xr:uid="{712EA29B-F7AD-41F3-BD98-7C6A4A7C3BD7}"/>
    <cellStyle name="Millares 15 3 3 11" xfId="55717" xr:uid="{4441C811-922F-4473-AB62-22DB38F7CADF}"/>
    <cellStyle name="Millares 15 3 3 2" xfId="1106" xr:uid="{D1580162-D4EC-4E68-9CE9-9821984EC0B9}"/>
    <cellStyle name="Millares 15 3 3 2 2" xfId="2423" xr:uid="{9AD426EE-4E41-4522-91CB-9480B9BEFFCA}"/>
    <cellStyle name="Millares 15 3 3 2 2 2" xfId="6670" xr:uid="{7DE000D7-0EC1-4965-BFD7-9ED52710872C}"/>
    <cellStyle name="Millares 15 3 3 2 2 2 2" xfId="18122" xr:uid="{B06C8B35-50B6-4DAA-A3B4-C32CC8B02DAE}"/>
    <cellStyle name="Millares 15 3 3 2 2 2 2 2" xfId="41016" xr:uid="{1C2298A4-3C11-4D9C-8DAB-A36FD433238C}"/>
    <cellStyle name="Millares 15 3 3 2 2 2 3" xfId="29575" xr:uid="{1CB404A2-A15C-43D1-9AC6-7D5DCBDF8C7D}"/>
    <cellStyle name="Millares 15 3 3 2 2 2 4" xfId="52457" xr:uid="{28B15A67-17ED-485A-9C60-1F5CCC50F08A}"/>
    <cellStyle name="Millares 15 3 3 2 2 3" xfId="13880" xr:uid="{907CB85D-4E8A-4A2C-92FD-B83C8F16E0E2}"/>
    <cellStyle name="Millares 15 3 3 2 2 3 2" xfId="36774" xr:uid="{BEAB1C1B-00AE-40BA-A9B5-C49212169F01}"/>
    <cellStyle name="Millares 15 3 3 2 2 4" xfId="25333" xr:uid="{4C4218B0-BB5F-4CAD-87EA-AC8E80DD0A42}"/>
    <cellStyle name="Millares 15 3 3 2 2 5" xfId="48216" xr:uid="{336D48B7-8CCF-492A-9F2D-2BE7C23086D9}"/>
    <cellStyle name="Millares 15 3 3 2 3" xfId="4266" xr:uid="{C51DDE6B-C2ED-487C-A241-8FC065E10136}"/>
    <cellStyle name="Millares 15 3 3 2 3 2" xfId="8509" xr:uid="{61564517-8DA2-48DD-A33A-E060C7741292}"/>
    <cellStyle name="Millares 15 3 3 2 3 2 2" xfId="19961" xr:uid="{30084BBA-6F58-4FB9-ABEF-BE6ADF26E667}"/>
    <cellStyle name="Millares 15 3 3 2 3 2 2 2" xfId="42855" xr:uid="{49467BA2-6078-46BC-9695-A4B3931CEC87}"/>
    <cellStyle name="Millares 15 3 3 2 3 2 3" xfId="31414" xr:uid="{66DDDC9B-765F-4D88-B2CE-6F546D8637E1}"/>
    <cellStyle name="Millares 15 3 3 2 3 2 4" xfId="54296" xr:uid="{44E07EDA-0746-4948-B873-A53AED1AC436}"/>
    <cellStyle name="Millares 15 3 3 2 3 3" xfId="15719" xr:uid="{298BBB72-96BD-4C18-A8B0-1A12716AE565}"/>
    <cellStyle name="Millares 15 3 3 2 3 3 2" xfId="38613" xr:uid="{722ED1FD-695B-40F7-BE4F-269ABC0A96E3}"/>
    <cellStyle name="Millares 15 3 3 2 3 4" xfId="27172" xr:uid="{0CE81FAF-FE82-422A-99E9-99AE05A1B618}"/>
    <cellStyle name="Millares 15 3 3 2 3 5" xfId="50054" xr:uid="{1E83EBA4-DC59-4CA3-8AED-847011A3439B}"/>
    <cellStyle name="Millares 15 3 3 2 4" xfId="5353" xr:uid="{C096A13B-CC16-48CE-9121-00668C00691E}"/>
    <cellStyle name="Millares 15 3 3 2 4 2" xfId="16805" xr:uid="{B2D68535-6F73-4665-886B-F8DCF2E62E59}"/>
    <cellStyle name="Millares 15 3 3 2 4 2 2" xfId="39699" xr:uid="{F00B5DA0-A7BE-4FB6-ABF8-109E0E470051}"/>
    <cellStyle name="Millares 15 3 3 2 4 3" xfId="28258" xr:uid="{F8C48080-A020-4498-B98D-3EA49150265F}"/>
    <cellStyle name="Millares 15 3 3 2 4 4" xfId="51140" xr:uid="{FE311226-4A8F-4613-9E61-0D5CA4DA504F}"/>
    <cellStyle name="Millares 15 3 3 2 5" xfId="10414" xr:uid="{707CC059-F6EC-4839-9AB2-9D176911F59E}"/>
    <cellStyle name="Millares 15 3 3 2 5 2" xfId="21857" xr:uid="{9382525A-7343-42CC-9477-9BB7A35BE412}"/>
    <cellStyle name="Millares 15 3 3 2 5 2 2" xfId="44751" xr:uid="{4D45C14D-9F5C-4553-9390-0C2431A8B729}"/>
    <cellStyle name="Millares 15 3 3 2 5 3" xfId="33310" xr:uid="{EB474A50-6058-495C-B3BC-C7000C6438F5}"/>
    <cellStyle name="Millares 15 3 3 2 6" xfId="11498" xr:uid="{17224A98-7312-4120-857A-C738DF5316D1}"/>
    <cellStyle name="Millares 15 3 3 2 6 2" xfId="22941" xr:uid="{959E1838-3900-4155-A195-AB1A62A23E9B}"/>
    <cellStyle name="Millares 15 3 3 2 6 2 2" xfId="45835" xr:uid="{2080C906-121B-4A49-A873-D6607EF48097}"/>
    <cellStyle name="Millares 15 3 3 2 6 3" xfId="34394" xr:uid="{3348AE85-DF28-40BA-AC41-2E87450B5088}"/>
    <cellStyle name="Millares 15 3 3 2 7" xfId="12563" xr:uid="{3817B0C8-A629-4EA2-93F5-5BCC42199948}"/>
    <cellStyle name="Millares 15 3 3 2 7 2" xfId="35457" xr:uid="{9DB0682F-4C7E-405F-9C1F-CC6099807EC5}"/>
    <cellStyle name="Millares 15 3 3 2 8" xfId="24016" xr:uid="{C5643EB4-052D-4E85-B8F1-87C127AF39FE}"/>
    <cellStyle name="Millares 15 3 3 2 9" xfId="46899" xr:uid="{714BF853-E06C-406F-85ED-1184E84AFA42}"/>
    <cellStyle name="Millares 15 3 3 3" xfId="1896" xr:uid="{48BD7802-1EF4-4B7E-9CE7-DBCD4A91BCEF}"/>
    <cellStyle name="Millares 15 3 3 3 2" xfId="6143" xr:uid="{D122862F-148A-4AB4-B46C-21AA66553DBD}"/>
    <cellStyle name="Millares 15 3 3 3 2 2" xfId="17595" xr:uid="{1C0C3A3F-00C5-44AA-8408-7B93189CAFF6}"/>
    <cellStyle name="Millares 15 3 3 3 2 2 2" xfId="40489" xr:uid="{F66FC767-A824-4A7D-99E3-72D06A730982}"/>
    <cellStyle name="Millares 15 3 3 3 2 3" xfId="29048" xr:uid="{9DB0F1B5-3345-4E98-82EB-66C7B96B3FE3}"/>
    <cellStyle name="Millares 15 3 3 3 2 4" xfId="51930" xr:uid="{DBCD4437-3F07-4388-9B8E-55A2944F8548}"/>
    <cellStyle name="Millares 15 3 3 3 3" xfId="13353" xr:uid="{E38A5827-C3E3-4B15-B8FE-281A22D4BD35}"/>
    <cellStyle name="Millares 15 3 3 3 3 2" xfId="36247" xr:uid="{7D3271BE-5F33-42A4-9908-75B5380C9A6C}"/>
    <cellStyle name="Millares 15 3 3 3 4" xfId="24806" xr:uid="{EB701749-9DD4-4642-AC24-976C96E87538}"/>
    <cellStyle name="Millares 15 3 3 3 5" xfId="47689" xr:uid="{76C31B39-30DB-4A4F-9692-7F6E31A5F430}"/>
    <cellStyle name="Millares 15 3 3 4" xfId="3739" xr:uid="{4F5C2C43-DD02-4E0E-A8E7-367CD783DFF8}"/>
    <cellStyle name="Millares 15 3 3 4 2" xfId="7982" xr:uid="{BB5231B3-FABB-49C1-9DE7-39E650246C19}"/>
    <cellStyle name="Millares 15 3 3 4 2 2" xfId="19434" xr:uid="{8081E842-6A41-4C54-A787-E5DAD9188FAD}"/>
    <cellStyle name="Millares 15 3 3 4 2 2 2" xfId="42328" xr:uid="{8C71FC59-F53D-477A-B5EF-0CE44342700B}"/>
    <cellStyle name="Millares 15 3 3 4 2 3" xfId="30887" xr:uid="{E7DCE309-38D6-4716-9B6C-1B2A35C5110E}"/>
    <cellStyle name="Millares 15 3 3 4 2 4" xfId="53769" xr:uid="{7BAAB9AD-BA9B-4264-B1FE-EC9426EDDFED}"/>
    <cellStyle name="Millares 15 3 3 4 3" xfId="15192" xr:uid="{5D772601-3449-4BF4-9D21-F21B6317C68F}"/>
    <cellStyle name="Millares 15 3 3 4 3 2" xfId="38086" xr:uid="{881BEBA2-48E8-4B29-A6E6-FCCF07D30DB0}"/>
    <cellStyle name="Millares 15 3 3 4 4" xfId="26645" xr:uid="{40DEA622-8D23-4F4B-8A50-CD1479FFCAE2}"/>
    <cellStyle name="Millares 15 3 3 4 5" xfId="49527" xr:uid="{2EDBD7E2-7147-466F-9E8B-1E75DF436233}"/>
    <cellStyle name="Millares 15 3 3 5" xfId="4826" xr:uid="{F21D4537-B614-4A9B-86A9-879908A2EE69}"/>
    <cellStyle name="Millares 15 3 3 5 2" xfId="16278" xr:uid="{E1E9A6AB-ACBA-4C3F-BFB4-DC797DD503F4}"/>
    <cellStyle name="Millares 15 3 3 5 2 2" xfId="39172" xr:uid="{CCBB774B-6BC8-4B35-BC5E-892B7AAF6C73}"/>
    <cellStyle name="Millares 15 3 3 5 3" xfId="27731" xr:uid="{5DDC8F5D-6DCD-4E9E-AB39-2D2644A50BB0}"/>
    <cellStyle name="Millares 15 3 3 5 4" xfId="50613" xr:uid="{E67907CD-2C76-4408-A444-AE8E4D094C2A}"/>
    <cellStyle name="Millares 15 3 3 6" xfId="9887" xr:uid="{3D3F670E-27F4-4B53-A029-000129EE8D99}"/>
    <cellStyle name="Millares 15 3 3 6 2" xfId="21330" xr:uid="{4839F7CD-90CD-4CEC-B611-F14DBF6B6087}"/>
    <cellStyle name="Millares 15 3 3 6 2 2" xfId="44224" xr:uid="{C0F545AA-BA0F-4A62-A389-59D942C29F79}"/>
    <cellStyle name="Millares 15 3 3 6 3" xfId="32783" xr:uid="{2F69FBAB-A81A-48C7-8606-DA474D9BC209}"/>
    <cellStyle name="Millares 15 3 3 7" xfId="10971" xr:uid="{7D7B64F2-1CC3-406A-A1E3-39B2BEA53283}"/>
    <cellStyle name="Millares 15 3 3 7 2" xfId="22414" xr:uid="{4B84CF51-20B3-43B8-9D49-72EFE98B237D}"/>
    <cellStyle name="Millares 15 3 3 7 2 2" xfId="45308" xr:uid="{F16F35DA-E083-45B4-A316-339229927AFF}"/>
    <cellStyle name="Millares 15 3 3 7 3" xfId="33867" xr:uid="{BC3B3402-9E7C-4445-BD03-F9D0ABABAAE3}"/>
    <cellStyle name="Millares 15 3 3 8" xfId="12036" xr:uid="{F8CB2A09-0998-4668-8562-01AE741F256A}"/>
    <cellStyle name="Millares 15 3 3 8 2" xfId="34930" xr:uid="{064931BA-240F-45C8-A37B-434FAEE64820}"/>
    <cellStyle name="Millares 15 3 3 9" xfId="23489" xr:uid="{3B816016-72F7-47B6-80DE-67B225EF81BA}"/>
    <cellStyle name="Millares 15 3 4" xfId="843" xr:uid="{0B079492-DECA-4205-A211-C092ADA8F146}"/>
    <cellStyle name="Millares 15 3 4 2" xfId="2160" xr:uid="{93B25D40-CB0B-4BFE-991B-925DBAFE6B43}"/>
    <cellStyle name="Millares 15 3 4 2 2" xfId="6407" xr:uid="{EEAEE521-B537-436C-8DFD-E546E8F5F0BB}"/>
    <cellStyle name="Millares 15 3 4 2 2 2" xfId="17859" xr:uid="{8F6D7CAA-FAC1-4E80-B886-3BD981BB7A6B}"/>
    <cellStyle name="Millares 15 3 4 2 2 2 2" xfId="40753" xr:uid="{054DAF73-C41F-480F-BC63-2742B6258D15}"/>
    <cellStyle name="Millares 15 3 4 2 2 3" xfId="29312" xr:uid="{0BFDD131-8338-4D4A-B693-58338F081F4C}"/>
    <cellStyle name="Millares 15 3 4 2 2 4" xfId="52194" xr:uid="{0D4B1918-CEF5-4761-83E7-528BF65C0395}"/>
    <cellStyle name="Millares 15 3 4 2 3" xfId="13617" xr:uid="{6252CE1D-F1EA-42AA-9D75-CFC2C05BC4D1}"/>
    <cellStyle name="Millares 15 3 4 2 3 2" xfId="36511" xr:uid="{74D265C5-358D-49A5-B2F1-16B3E5162B1E}"/>
    <cellStyle name="Millares 15 3 4 2 4" xfId="25070" xr:uid="{983048CC-376E-4E8C-8149-7B3CA308D346}"/>
    <cellStyle name="Millares 15 3 4 2 5" xfId="47953" xr:uid="{B286882D-73D6-4203-8730-0C7727BBBD26}"/>
    <cellStyle name="Millares 15 3 4 3" xfId="4003" xr:uid="{D434A2D9-F291-4B82-857A-E061E3FC52A7}"/>
    <cellStyle name="Millares 15 3 4 3 2" xfId="8246" xr:uid="{A907922B-E676-4513-B310-A32E0E5C7D54}"/>
    <cellStyle name="Millares 15 3 4 3 2 2" xfId="19698" xr:uid="{6DE020BE-0D75-4DB0-8EBB-FD8EC444478F}"/>
    <cellStyle name="Millares 15 3 4 3 2 2 2" xfId="42592" xr:uid="{AC07177E-518D-478F-801F-F42372C6BA50}"/>
    <cellStyle name="Millares 15 3 4 3 2 3" xfId="31151" xr:uid="{6155431D-8133-40A7-8E3E-A07150C54221}"/>
    <cellStyle name="Millares 15 3 4 3 2 4" xfId="54033" xr:uid="{955C5795-DC9A-4521-9726-A1B3109D80B5}"/>
    <cellStyle name="Millares 15 3 4 3 3" xfId="15456" xr:uid="{35D984E7-1299-4213-A034-5921413235DD}"/>
    <cellStyle name="Millares 15 3 4 3 3 2" xfId="38350" xr:uid="{7F5AFC22-E985-4386-BCA5-FE5A15BDCFA5}"/>
    <cellStyle name="Millares 15 3 4 3 4" xfId="26909" xr:uid="{83AC8AAD-FA6C-48C9-B9FC-6D0406DC45EA}"/>
    <cellStyle name="Millares 15 3 4 3 5" xfId="49791" xr:uid="{FDCF6513-F591-461B-8E69-175742829E23}"/>
    <cellStyle name="Millares 15 3 4 4" xfId="5090" xr:uid="{B0C44B51-465B-4BCA-BE3E-12FDC1CE0F96}"/>
    <cellStyle name="Millares 15 3 4 4 2" xfId="16542" xr:uid="{23EEB425-BFC6-4994-AF67-4BD25FAB6D89}"/>
    <cellStyle name="Millares 15 3 4 4 2 2" xfId="39436" xr:uid="{379E0F30-C897-4216-A592-C54520D35BF0}"/>
    <cellStyle name="Millares 15 3 4 4 3" xfId="27995" xr:uid="{7958EEC0-FF2F-4A59-AEF6-2B9971E26CE3}"/>
    <cellStyle name="Millares 15 3 4 4 4" xfId="50877" xr:uid="{44BBF9D4-A3A4-4F50-8CF9-5C6CCCA73296}"/>
    <cellStyle name="Millares 15 3 4 5" xfId="10151" xr:uid="{42717D31-F2B3-4D24-8BF8-DF9A62F6C1EE}"/>
    <cellStyle name="Millares 15 3 4 5 2" xfId="21594" xr:uid="{84B96619-0151-4F2E-8968-0F1AAA0A4ED4}"/>
    <cellStyle name="Millares 15 3 4 5 2 2" xfId="44488" xr:uid="{D1A2F31F-2F7A-4807-8A49-CAF52E8E50CC}"/>
    <cellStyle name="Millares 15 3 4 5 3" xfId="33047" xr:uid="{9F8411D5-28D6-4DF3-88FD-F2DE3AC6D073}"/>
    <cellStyle name="Millares 15 3 4 6" xfId="11235" xr:uid="{6D05AE45-B70B-4BF1-8667-C4D9DC50F1B1}"/>
    <cellStyle name="Millares 15 3 4 6 2" xfId="22678" xr:uid="{35393C30-A2D3-49F0-8092-74C3747CBA86}"/>
    <cellStyle name="Millares 15 3 4 6 2 2" xfId="45572" xr:uid="{8E0D2343-2758-4E52-8733-779A9BFC3185}"/>
    <cellStyle name="Millares 15 3 4 6 3" xfId="34131" xr:uid="{7CE60021-63AA-472E-B735-A472ECAAD7D1}"/>
    <cellStyle name="Millares 15 3 4 7" xfId="12300" xr:uid="{BFE35516-E712-49E2-A268-A74AFD5FC114}"/>
    <cellStyle name="Millares 15 3 4 7 2" xfId="35194" xr:uid="{BA8A142B-4DF0-485C-8751-F14A5DF16B6E}"/>
    <cellStyle name="Millares 15 3 4 8" xfId="23753" xr:uid="{1CBDB67A-BF6E-4AF3-997F-54A0967F15CF}"/>
    <cellStyle name="Millares 15 3 4 9" xfId="46636" xr:uid="{D26B3AC4-2E4F-4B9E-8CAB-32BF6822308A}"/>
    <cellStyle name="Millares 15 3 5" xfId="1371" xr:uid="{6F400F48-A36B-4237-ADF6-FDEC36AF5629}"/>
    <cellStyle name="Millares 15 3 5 2" xfId="2688" xr:uid="{1C439227-B804-4FF4-9512-C33FF677913D}"/>
    <cellStyle name="Millares 15 3 5 2 2" xfId="6935" xr:uid="{C4014D1D-0F7F-475D-BCD6-53F1E2C6CF67}"/>
    <cellStyle name="Millares 15 3 5 2 2 2" xfId="18387" xr:uid="{3947D6D5-69B6-414B-AE71-BD6172CB3C68}"/>
    <cellStyle name="Millares 15 3 5 2 2 2 2" xfId="41281" xr:uid="{F385DA2E-3318-49D1-AE99-37CE4563A490}"/>
    <cellStyle name="Millares 15 3 5 2 2 3" xfId="29840" xr:uid="{69258729-7C6D-48A6-A78A-A536E77DB72A}"/>
    <cellStyle name="Millares 15 3 5 2 2 4" xfId="52722" xr:uid="{0FF88DF8-53D0-4D5C-8BAC-5586CC462177}"/>
    <cellStyle name="Millares 15 3 5 2 3" xfId="14145" xr:uid="{5C2F65AF-9354-4EF8-9734-1D0947E5FA55}"/>
    <cellStyle name="Millares 15 3 5 2 3 2" xfId="37039" xr:uid="{72E06B60-96CD-4F47-B49E-FE0E08C5AC9F}"/>
    <cellStyle name="Millares 15 3 5 2 4" xfId="25598" xr:uid="{EB41CB14-AEC3-43CC-8886-B81B0092EF4A}"/>
    <cellStyle name="Millares 15 3 5 2 5" xfId="48481" xr:uid="{BF4F039C-AD8D-4092-8085-EF34640C981B}"/>
    <cellStyle name="Millares 15 3 5 3" xfId="5618" xr:uid="{7B0AA69E-0A0F-461F-BB41-5CFE5D8D5016}"/>
    <cellStyle name="Millares 15 3 5 3 2" xfId="17070" xr:uid="{A6FFF74F-1C43-4F91-905A-A5B4F33783A2}"/>
    <cellStyle name="Millares 15 3 5 3 2 2" xfId="39964" xr:uid="{F473194F-85E0-47CD-A4D8-059FB019A5DE}"/>
    <cellStyle name="Millares 15 3 5 3 3" xfId="28523" xr:uid="{4C38925B-7763-42C7-9F9A-73C1A5B883CC}"/>
    <cellStyle name="Millares 15 3 5 3 4" xfId="51405" xr:uid="{CCA0461A-25AE-42C8-9F61-426FB3E72926}"/>
    <cellStyle name="Millares 15 3 5 4" xfId="12828" xr:uid="{35F76B51-AC05-4CF3-B01B-A311B28E2D4D}"/>
    <cellStyle name="Millares 15 3 5 4 2" xfId="35722" xr:uid="{8F09ADAD-A567-4A7E-8F61-F52D99467847}"/>
    <cellStyle name="Millares 15 3 5 5" xfId="24281" xr:uid="{288533AB-DD90-47B9-A5A7-109D84CD5E0A}"/>
    <cellStyle name="Millares 15 3 5 6" xfId="47164" xr:uid="{FAF659B4-847D-41AA-B253-5A7F634FA3C3}"/>
    <cellStyle name="Millares 15 3 6" xfId="1633" xr:uid="{AEC99C15-97BB-44C4-B45A-1FE5D6791408}"/>
    <cellStyle name="Millares 15 3 6 2" xfId="5880" xr:uid="{96CD1C02-FBC6-4F87-8E4F-6B2501BCB343}"/>
    <cellStyle name="Millares 15 3 6 2 2" xfId="17332" xr:uid="{3BBA4199-CB90-4CC4-873E-C66D32106D40}"/>
    <cellStyle name="Millares 15 3 6 2 2 2" xfId="40226" xr:uid="{00C4A59C-9E96-4C06-B820-0F81D2D66C99}"/>
    <cellStyle name="Millares 15 3 6 2 3" xfId="28785" xr:uid="{CA8308B6-87C0-48AC-8B3C-20019FC229FF}"/>
    <cellStyle name="Millares 15 3 6 2 4" xfId="51667" xr:uid="{302A66A0-CBED-4015-B752-E405C48C8E7A}"/>
    <cellStyle name="Millares 15 3 6 3" xfId="13090" xr:uid="{0FA64307-76F5-4D34-9014-AFDD03466505}"/>
    <cellStyle name="Millares 15 3 6 3 2" xfId="35984" xr:uid="{E1CA12B6-2887-4FEF-BEE0-01C978AC63F1}"/>
    <cellStyle name="Millares 15 3 6 4" xfId="24543" xr:uid="{5C85F924-1072-44B9-8845-5E1E1E378595}"/>
    <cellStyle name="Millares 15 3 6 5" xfId="47426" xr:uid="{D202781D-3B00-4E58-B32A-505367993519}"/>
    <cellStyle name="Millares 15 3 7" xfId="2956" xr:uid="{54F79FFB-85E0-447B-AEC3-79AF44749777}"/>
    <cellStyle name="Millares 15 3 7 2" xfId="7198" xr:uid="{2B2C9C89-E798-4AE6-A3F0-18597CFF9BF0}"/>
    <cellStyle name="Millares 15 3 7 2 2" xfId="18650" xr:uid="{63C6335E-BBF7-4152-858C-9E4A4FC07257}"/>
    <cellStyle name="Millares 15 3 7 2 2 2" xfId="41544" xr:uid="{AFAD8302-CF27-44FA-9881-8F04BECCA389}"/>
    <cellStyle name="Millares 15 3 7 2 3" xfId="30103" xr:uid="{D98CA2A8-2B5E-46A9-B03E-0BEE1B78D1C6}"/>
    <cellStyle name="Millares 15 3 7 2 4" xfId="52985" xr:uid="{55F66C86-0996-46B8-916D-4AA0C2C78092}"/>
    <cellStyle name="Millares 15 3 7 3" xfId="14408" xr:uid="{7B6544EE-B642-4D46-B041-7C2CF7EDA594}"/>
    <cellStyle name="Millares 15 3 7 3 2" xfId="37302" xr:uid="{328A6237-370A-4FC5-8864-42A72EB322F8}"/>
    <cellStyle name="Millares 15 3 7 4" xfId="25861" xr:uid="{E068C951-4226-45F7-B2E9-4B2454307132}"/>
    <cellStyle name="Millares 15 3 7 5" xfId="48743" xr:uid="{89903396-BF13-4538-8BD3-5E006EF78362}"/>
    <cellStyle name="Millares 15 3 8" xfId="3216" xr:uid="{811CBB73-0FF9-4B08-99C3-3B734D1FE003}"/>
    <cellStyle name="Millares 15 3 8 2" xfId="7458" xr:uid="{F1A0A54E-5C3C-4CC7-89C4-262E216B8768}"/>
    <cellStyle name="Millares 15 3 8 2 2" xfId="18910" xr:uid="{29DF480B-9A10-43A4-90D4-94468C20890C}"/>
    <cellStyle name="Millares 15 3 8 2 2 2" xfId="41804" xr:uid="{7D4B56DB-5335-4538-9C9F-2DF16243ED84}"/>
    <cellStyle name="Millares 15 3 8 2 3" xfId="30363" xr:uid="{5E6904E3-D5E3-47A6-9910-3AB22A1F0BDF}"/>
    <cellStyle name="Millares 15 3 8 2 4" xfId="53245" xr:uid="{91F5F96A-ED46-4F8A-AD97-281A11C2F2E7}"/>
    <cellStyle name="Millares 15 3 8 3" xfId="14668" xr:uid="{F0D116B7-9F0A-4ABB-BC13-E6861A94863E}"/>
    <cellStyle name="Millares 15 3 8 3 2" xfId="37562" xr:uid="{D474B9B6-C603-4C97-9217-2468CF465AF8}"/>
    <cellStyle name="Millares 15 3 8 4" xfId="26121" xr:uid="{186F4570-5872-4D75-A4E2-467E9194DC75}"/>
    <cellStyle name="Millares 15 3 8 5" xfId="49003" xr:uid="{B1EF29FE-C09E-48E1-A2C3-4F64A686E594}"/>
    <cellStyle name="Millares 15 3 9" xfId="3476" xr:uid="{8FF94BAA-472B-448A-A693-1AB4A9A32CB1}"/>
    <cellStyle name="Millares 15 3 9 2" xfId="7719" xr:uid="{390E9057-50D7-4936-9539-178427039BF3}"/>
    <cellStyle name="Millares 15 3 9 2 2" xfId="19171" xr:uid="{B5EBF0FA-B470-44A6-8490-2D0DEBBC348C}"/>
    <cellStyle name="Millares 15 3 9 2 2 2" xfId="42065" xr:uid="{8DE1E221-D699-4589-9FAB-F54A4D6189A6}"/>
    <cellStyle name="Millares 15 3 9 2 3" xfId="30624" xr:uid="{A5C56452-6F2B-4D11-960E-22E2FF8950BE}"/>
    <cellStyle name="Millares 15 3 9 2 4" xfId="53506" xr:uid="{AC6F90A9-F71B-4FC0-AF38-95727D0313F1}"/>
    <cellStyle name="Millares 15 3 9 3" xfId="14929" xr:uid="{05817B54-4609-4165-9580-C1113F0F8EF3}"/>
    <cellStyle name="Millares 15 3 9 3 2" xfId="37823" xr:uid="{9A549850-9AFF-4E66-A096-DC0AF97D3A42}"/>
    <cellStyle name="Millares 15 3 9 4" xfId="26382" xr:uid="{FDA63D1F-C38F-4BB5-9EBE-29ED200CAEA4}"/>
    <cellStyle name="Millares 15 3 9 5" xfId="49264" xr:uid="{931FB4BC-1250-4344-9BF7-9772A312619B}"/>
    <cellStyle name="Millares 15 4" xfId="345" xr:uid="{C15218A9-DE07-49BF-B8D7-906E5F96700F}"/>
    <cellStyle name="Millares 15 4 10" xfId="4574" xr:uid="{D2FB27E3-BD13-48D8-B9A8-EF214480B00F}"/>
    <cellStyle name="Millares 15 4 10 2" xfId="16026" xr:uid="{AE643EC8-889C-4D7A-BDB2-15BA78363276}"/>
    <cellStyle name="Millares 15 4 10 2 2" xfId="38920" xr:uid="{641E5AF6-1E31-411F-810F-A609D74D6289}"/>
    <cellStyle name="Millares 15 4 10 3" xfId="27479" xr:uid="{59CA9D7D-8CF6-4537-8E04-01AF0EF0889A}"/>
    <cellStyle name="Millares 15 4 10 4" xfId="50361" xr:uid="{9567CAD0-655F-42BE-8323-1F24EEAF5D8B}"/>
    <cellStyle name="Millares 15 4 11" xfId="8853" xr:uid="{5D833464-092C-4B28-B279-5031D2D82276}"/>
    <cellStyle name="Millares 15 4 11 2" xfId="20297" xr:uid="{E8419235-407A-4B05-B8AD-E2DE4F176C31}"/>
    <cellStyle name="Millares 15 4 11 2 2" xfId="43191" xr:uid="{62F69223-3D28-401B-A94B-75D7835D1293}"/>
    <cellStyle name="Millares 15 4 11 3" xfId="31750" xr:uid="{D90A9152-7A2F-492D-8DEF-EF461EA0C82B}"/>
    <cellStyle name="Millares 15 4 11 4" xfId="54632" xr:uid="{0CBAF3CF-0776-473F-8D71-A74B06F237DE}"/>
    <cellStyle name="Millares 15 4 12" xfId="9115" xr:uid="{881D2660-9AC7-44D6-B421-2E94EE952337}"/>
    <cellStyle name="Millares 15 4 12 2" xfId="20559" xr:uid="{CCAE9779-F5E0-403F-B42F-CE3240AA1779}"/>
    <cellStyle name="Millares 15 4 12 2 2" xfId="43453" xr:uid="{FF94CD23-8909-4491-835B-61D910F67805}"/>
    <cellStyle name="Millares 15 4 12 3" xfId="32012" xr:uid="{3A0C6C39-018F-456E-A669-668B3DC78EEC}"/>
    <cellStyle name="Millares 15 4 12 4" xfId="54894" xr:uid="{96E879E1-A09F-4545-B647-BB086F27E136}"/>
    <cellStyle name="Millares 15 4 13" xfId="9382" xr:uid="{7DC01115-F8A7-43A6-9070-968CB9F6640E}"/>
    <cellStyle name="Millares 15 4 13 2" xfId="20826" xr:uid="{0BD95621-D71C-432C-AD49-DF6D6ADC87D4}"/>
    <cellStyle name="Millares 15 4 13 2 2" xfId="43720" xr:uid="{0BE72D84-105B-4701-8A81-DE77F0BBDAB7}"/>
    <cellStyle name="Millares 15 4 13 3" xfId="32279" xr:uid="{DF02AFEF-F486-4C88-AB69-21E9F3523708}"/>
    <cellStyle name="Millares 15 4 13 4" xfId="55161" xr:uid="{E4F0DFE0-2111-4057-98E1-DB081E1FB73A}"/>
    <cellStyle name="Millares 15 4 14" xfId="9654" xr:uid="{69B786E3-EE24-4471-B6FE-A763F19FDD45}"/>
    <cellStyle name="Millares 15 4 14 2" xfId="21097" xr:uid="{EA680E76-8476-479D-9E1E-115FBD7AF809}"/>
    <cellStyle name="Millares 15 4 14 2 2" xfId="43991" xr:uid="{EC80972C-B518-4323-84E6-5A2E9866B2DC}"/>
    <cellStyle name="Millares 15 4 14 3" xfId="32550" xr:uid="{0BD81D49-1484-4F21-BDC0-CB72FEC43051}"/>
    <cellStyle name="Millares 15 4 15" xfId="10738" xr:uid="{599BD654-295A-4FDD-A2ED-F3C7200127F0}"/>
    <cellStyle name="Millares 15 4 15 2" xfId="22181" xr:uid="{41D6EE42-93D4-43AB-8212-5ACEBF487E7C}"/>
    <cellStyle name="Millares 15 4 15 2 2" xfId="45075" xr:uid="{F668CA18-79EF-47F7-A43B-696276053D85}"/>
    <cellStyle name="Millares 15 4 15 3" xfId="33634" xr:uid="{0FB48D77-47DF-41B8-9EAE-A3881BFEF0F0}"/>
    <cellStyle name="Millares 15 4 16" xfId="11803" xr:uid="{D836DAC6-1B5C-4441-8E03-DE6BA14DE6E2}"/>
    <cellStyle name="Millares 15 4 16 2" xfId="34697" xr:uid="{6E4B26AC-336B-4C4F-907E-C492E1D22EE1}"/>
    <cellStyle name="Millares 15 4 17" xfId="23256" xr:uid="{B85E29F6-D617-48DB-8E81-1DBE4992B7B4}"/>
    <cellStyle name="Millares 15 4 18" xfId="46139" xr:uid="{D561A4EF-AF59-421B-8B8A-7E1FE1A3C200}"/>
    <cellStyle name="Millares 15 4 19" xfId="55478" xr:uid="{D74D540E-2C61-424C-8767-C82EA9EB449D}"/>
    <cellStyle name="Millares 15 4 2" xfId="461" xr:uid="{BD123818-A7AE-4F5F-8A27-6FDA0D9CF1C6}"/>
    <cellStyle name="Millares 15 4 2 10" xfId="8969" xr:uid="{664A213E-A149-4449-9FAE-80D14ED0AF9A}"/>
    <cellStyle name="Millares 15 4 2 10 2" xfId="20413" xr:uid="{9F014D51-E67A-432D-A0BC-A14924D91C21}"/>
    <cellStyle name="Millares 15 4 2 10 2 2" xfId="43307" xr:uid="{3AFB6BCD-73A4-4F90-891B-36B14642B002}"/>
    <cellStyle name="Millares 15 4 2 10 3" xfId="31866" xr:uid="{0BC5F475-0743-448C-A389-B5984FBB5DC7}"/>
    <cellStyle name="Millares 15 4 2 10 4" xfId="54748" xr:uid="{E2AFAD9D-85EE-4B2B-ADC6-C85C75DED617}"/>
    <cellStyle name="Millares 15 4 2 11" xfId="9231" xr:uid="{70331DD1-FDA7-403A-B91F-6E380D639B1D}"/>
    <cellStyle name="Millares 15 4 2 11 2" xfId="20675" xr:uid="{0F90A1D5-CCE3-49E4-B4E7-688255EB5B7D}"/>
    <cellStyle name="Millares 15 4 2 11 2 2" xfId="43569" xr:uid="{AA478F1D-F758-45FF-8265-3242981D0F22}"/>
    <cellStyle name="Millares 15 4 2 11 3" xfId="32128" xr:uid="{9F3CD123-262B-4A7F-885B-97672626AFF6}"/>
    <cellStyle name="Millares 15 4 2 11 4" xfId="55010" xr:uid="{39EA906A-BC05-4A58-AD59-3EBE4C356E59}"/>
    <cellStyle name="Millares 15 4 2 12" xfId="9498" xr:uid="{AB83AD4C-D578-4161-94A1-463FE1586301}"/>
    <cellStyle name="Millares 15 4 2 12 2" xfId="20942" xr:uid="{442D6A9D-9983-4292-BD52-13D89B428BE0}"/>
    <cellStyle name="Millares 15 4 2 12 2 2" xfId="43836" xr:uid="{DA3D61EE-E285-4ECE-A8C8-011A3E22B6E4}"/>
    <cellStyle name="Millares 15 4 2 12 3" xfId="32395" xr:uid="{4DC7E0E4-A7FB-46A9-A0D1-68F6F6EC423E}"/>
    <cellStyle name="Millares 15 4 2 12 4" xfId="55277" xr:uid="{F39A3193-AEE5-4736-A831-033DDEE608B3}"/>
    <cellStyle name="Millares 15 4 2 13" xfId="9770" xr:uid="{47A1F15F-AF11-4E18-87A1-6529BECF6A13}"/>
    <cellStyle name="Millares 15 4 2 13 2" xfId="21213" xr:uid="{B2D73770-E004-4BEB-A3D0-A4984D6B0A3B}"/>
    <cellStyle name="Millares 15 4 2 13 2 2" xfId="44107" xr:uid="{3B9D2DAA-4D87-44C5-9D24-E3528DF8FF42}"/>
    <cellStyle name="Millares 15 4 2 13 3" xfId="32666" xr:uid="{AF3071B6-3694-46D8-986B-104AF48B5F2A}"/>
    <cellStyle name="Millares 15 4 2 14" xfId="10854" xr:uid="{1D6C149B-F4E8-468A-9D0A-D5D8C15E4226}"/>
    <cellStyle name="Millares 15 4 2 14 2" xfId="22297" xr:uid="{FFA8D242-9688-4C10-9D44-192DC2DEEB24}"/>
    <cellStyle name="Millares 15 4 2 14 2 2" xfId="45191" xr:uid="{3E9BE1A3-9DBC-4E04-9B22-91F79E80BE5F}"/>
    <cellStyle name="Millares 15 4 2 14 3" xfId="33750" xr:uid="{8A4BE2B3-39AC-47E3-BBDC-AF4EEA45D27A}"/>
    <cellStyle name="Millares 15 4 2 15" xfId="11919" xr:uid="{AD0D0314-57A4-4E7D-9CE9-65ED85C001B7}"/>
    <cellStyle name="Millares 15 4 2 15 2" xfId="34813" xr:uid="{198C5344-723F-4A84-ADCB-CE9DF91EF831}"/>
    <cellStyle name="Millares 15 4 2 16" xfId="23372" xr:uid="{2F5F6FD9-F302-4A83-91D8-09855B035EEC}"/>
    <cellStyle name="Millares 15 4 2 17" xfId="46255" xr:uid="{98D23CE0-FC7B-432B-A6AA-B6C0B56DBD73}"/>
    <cellStyle name="Millares 15 4 2 18" xfId="55593" xr:uid="{D9D30881-366B-419C-987C-F31E754B247C}"/>
    <cellStyle name="Millares 15 4 2 2" xfId="724" xr:uid="{8FB8FC9B-610E-458D-A3ED-680FC161A1F7}"/>
    <cellStyle name="Millares 15 4 2 2 10" xfId="46518" xr:uid="{C15693CF-136B-443F-A569-7664DF291D5A}"/>
    <cellStyle name="Millares 15 4 2 2 11" xfId="55863" xr:uid="{4D5609BC-F879-4475-8036-E1FAAD2EBAA2}"/>
    <cellStyle name="Millares 15 4 2 2 2" xfId="1252" xr:uid="{25A491FD-1047-4162-98E0-7C55598ADAC6}"/>
    <cellStyle name="Millares 15 4 2 2 2 2" xfId="2569" xr:uid="{92B897E8-550D-424D-9C1E-8C8F8AA61166}"/>
    <cellStyle name="Millares 15 4 2 2 2 2 2" xfId="6816" xr:uid="{6D9FBBEB-874D-4B86-86D6-13028CBE4561}"/>
    <cellStyle name="Millares 15 4 2 2 2 2 2 2" xfId="18268" xr:uid="{849EEB94-3C2C-4D4D-BEF4-8F0C8CF6ED05}"/>
    <cellStyle name="Millares 15 4 2 2 2 2 2 2 2" xfId="41162" xr:uid="{56158DB3-EFC3-4CD8-AE0A-CCF3315D8F9B}"/>
    <cellStyle name="Millares 15 4 2 2 2 2 2 3" xfId="29721" xr:uid="{85044900-5006-4B6C-B955-A926E939646C}"/>
    <cellStyle name="Millares 15 4 2 2 2 2 2 4" xfId="52603" xr:uid="{BCF02639-F564-4568-B575-F3C5B786B907}"/>
    <cellStyle name="Millares 15 4 2 2 2 2 3" xfId="14026" xr:uid="{DC98BC9B-D86E-4119-AC77-8535C1B07CB6}"/>
    <cellStyle name="Millares 15 4 2 2 2 2 3 2" xfId="36920" xr:uid="{21E0AFBB-EBB5-4597-B946-54FFEC5BF5F3}"/>
    <cellStyle name="Millares 15 4 2 2 2 2 4" xfId="25479" xr:uid="{3FD2D234-532A-4DB9-8B6F-BF85872AEC4E}"/>
    <cellStyle name="Millares 15 4 2 2 2 2 5" xfId="48362" xr:uid="{16DB5F56-6826-4255-8F77-8E2A84133F69}"/>
    <cellStyle name="Millares 15 4 2 2 2 3" xfId="4412" xr:uid="{F63C8844-5F31-4572-A88F-28C787BE0421}"/>
    <cellStyle name="Millares 15 4 2 2 2 3 2" xfId="8655" xr:uid="{26D42FC6-C17D-4031-B7CD-F4BAA8464091}"/>
    <cellStyle name="Millares 15 4 2 2 2 3 2 2" xfId="20107" xr:uid="{0F359C12-6C90-47A8-91D3-9E463F54458C}"/>
    <cellStyle name="Millares 15 4 2 2 2 3 2 2 2" xfId="43001" xr:uid="{B2A826AE-60FE-4EA2-878D-E2709A01A4DD}"/>
    <cellStyle name="Millares 15 4 2 2 2 3 2 3" xfId="31560" xr:uid="{E1756531-198C-4226-BE22-31C3517D8C49}"/>
    <cellStyle name="Millares 15 4 2 2 2 3 2 4" xfId="54442" xr:uid="{99ADA4E8-740E-4E8D-A33A-C21DEC5A2404}"/>
    <cellStyle name="Millares 15 4 2 2 2 3 3" xfId="15865" xr:uid="{7926F808-E6F6-4B9F-BCA9-1BC153360FFC}"/>
    <cellStyle name="Millares 15 4 2 2 2 3 3 2" xfId="38759" xr:uid="{72556B13-291F-4BFD-883C-819B12554B46}"/>
    <cellStyle name="Millares 15 4 2 2 2 3 4" xfId="27318" xr:uid="{CDAF8547-8AB6-4342-B48E-4C3A6E4A1F78}"/>
    <cellStyle name="Millares 15 4 2 2 2 3 5" xfId="50200" xr:uid="{AD14A253-DEE4-4982-B169-B236E95BC46F}"/>
    <cellStyle name="Millares 15 4 2 2 2 4" xfId="5499" xr:uid="{85E44EEC-16F2-49BC-B53C-96EB4DDF4E30}"/>
    <cellStyle name="Millares 15 4 2 2 2 4 2" xfId="16951" xr:uid="{F52CAB14-453A-4829-B10C-4DECD429080F}"/>
    <cellStyle name="Millares 15 4 2 2 2 4 2 2" xfId="39845" xr:uid="{1B5B6D91-0208-4DF6-B817-59DEFA7D4D85}"/>
    <cellStyle name="Millares 15 4 2 2 2 4 3" xfId="28404" xr:uid="{27FF0747-B3D3-45BE-B1D8-DE064704357D}"/>
    <cellStyle name="Millares 15 4 2 2 2 4 4" xfId="51286" xr:uid="{B0726455-F941-4341-AA65-409917D3D996}"/>
    <cellStyle name="Millares 15 4 2 2 2 5" xfId="10560" xr:uid="{3CC9A33B-4A25-4EE3-A263-2EFEAB4E8C1E}"/>
    <cellStyle name="Millares 15 4 2 2 2 5 2" xfId="22003" xr:uid="{FDC90827-FAB8-48FE-BB70-5AF907EFBEFE}"/>
    <cellStyle name="Millares 15 4 2 2 2 5 2 2" xfId="44897" xr:uid="{C807D454-01D5-4EB8-8C02-DA3BC2E270AE}"/>
    <cellStyle name="Millares 15 4 2 2 2 5 3" xfId="33456" xr:uid="{0366DEF4-9BAF-42BF-BD23-FE0D99DE0FEB}"/>
    <cellStyle name="Millares 15 4 2 2 2 6" xfId="11644" xr:uid="{6C8588E4-2A05-4929-B713-BBB39C4D78FC}"/>
    <cellStyle name="Millares 15 4 2 2 2 6 2" xfId="23087" xr:uid="{23256514-0679-4E16-8F62-920B8E3AFE6E}"/>
    <cellStyle name="Millares 15 4 2 2 2 6 2 2" xfId="45981" xr:uid="{FA3D7478-9802-4364-9DE6-B7E681F6148C}"/>
    <cellStyle name="Millares 15 4 2 2 2 6 3" xfId="34540" xr:uid="{62755308-DA87-44D6-AF1C-B0DDD055DB31}"/>
    <cellStyle name="Millares 15 4 2 2 2 7" xfId="12709" xr:uid="{77D83A84-F151-4C09-BA4E-F7A2E4C0196C}"/>
    <cellStyle name="Millares 15 4 2 2 2 7 2" xfId="35603" xr:uid="{53EEA76B-9D8F-4D84-B9B7-759D395B2AE9}"/>
    <cellStyle name="Millares 15 4 2 2 2 8" xfId="24162" xr:uid="{1E6B50EB-94E3-4615-AA24-1D1F22C2E8AA}"/>
    <cellStyle name="Millares 15 4 2 2 2 9" xfId="47045" xr:uid="{BE4B624A-FB38-4459-A77E-C7A7A5072CD7}"/>
    <cellStyle name="Millares 15 4 2 2 3" xfId="2042" xr:uid="{27F1CD46-9FF1-4335-A8DD-8F038EC405DB}"/>
    <cellStyle name="Millares 15 4 2 2 3 2" xfId="6289" xr:uid="{E9326447-5794-4F2F-8E73-71F6EE542B28}"/>
    <cellStyle name="Millares 15 4 2 2 3 2 2" xfId="17741" xr:uid="{D6451163-5B03-4830-9E52-FEC490CA11F7}"/>
    <cellStyle name="Millares 15 4 2 2 3 2 2 2" xfId="40635" xr:uid="{6358C2BF-8A96-486D-89C3-4CC535E246FC}"/>
    <cellStyle name="Millares 15 4 2 2 3 2 3" xfId="29194" xr:uid="{CF20CE51-596F-4AE4-873A-E6AB8B99AA02}"/>
    <cellStyle name="Millares 15 4 2 2 3 2 4" xfId="52076" xr:uid="{CF87F38C-DE76-4077-BDF5-0C248B4D1BF2}"/>
    <cellStyle name="Millares 15 4 2 2 3 3" xfId="13499" xr:uid="{73DE7B65-9102-4220-B99F-B7A8DF02D478}"/>
    <cellStyle name="Millares 15 4 2 2 3 3 2" xfId="36393" xr:uid="{50974F52-2CDB-4126-BC6A-A999C12A971C}"/>
    <cellStyle name="Millares 15 4 2 2 3 4" xfId="24952" xr:uid="{6B943D3B-1190-47FE-9BA1-26CFDD6DE779}"/>
    <cellStyle name="Millares 15 4 2 2 3 5" xfId="47835" xr:uid="{E71A2B8B-B1F8-4670-A40E-5756B019DCD9}"/>
    <cellStyle name="Millares 15 4 2 2 4" xfId="3885" xr:uid="{BDE00296-D1EC-4521-9EC9-D18244B1AF69}"/>
    <cellStyle name="Millares 15 4 2 2 4 2" xfId="8128" xr:uid="{57E1652C-300B-44C8-88E5-8EE13957F8C1}"/>
    <cellStyle name="Millares 15 4 2 2 4 2 2" xfId="19580" xr:uid="{D08FDE03-9594-47D3-B4F2-5CB44909CF74}"/>
    <cellStyle name="Millares 15 4 2 2 4 2 2 2" xfId="42474" xr:uid="{5AE2F402-24A9-4A44-A190-2F7747E2F31F}"/>
    <cellStyle name="Millares 15 4 2 2 4 2 3" xfId="31033" xr:uid="{1067CEAA-3A79-471D-A3EF-9EE295CE7678}"/>
    <cellStyle name="Millares 15 4 2 2 4 2 4" xfId="53915" xr:uid="{3034E7C5-1DDE-4397-8D33-D67C4D3710C1}"/>
    <cellStyle name="Millares 15 4 2 2 4 3" xfId="15338" xr:uid="{BB9308E2-CBFD-4AAB-A6B0-4B5D6E7EF02E}"/>
    <cellStyle name="Millares 15 4 2 2 4 3 2" xfId="38232" xr:uid="{BDD76891-478F-428A-9EE5-3244471E8D32}"/>
    <cellStyle name="Millares 15 4 2 2 4 4" xfId="26791" xr:uid="{8EA2A3C9-5759-4E6C-826B-5EA25CFBBB6C}"/>
    <cellStyle name="Millares 15 4 2 2 4 5" xfId="49673" xr:uid="{81689619-4C83-4E3E-B6CC-4F38C402B99B}"/>
    <cellStyle name="Millares 15 4 2 2 5" xfId="4972" xr:uid="{44EC6292-B1D4-4E0D-80A5-F5D6B51F86FA}"/>
    <cellStyle name="Millares 15 4 2 2 5 2" xfId="16424" xr:uid="{A9B2EBBD-8137-48DB-839B-38989687804C}"/>
    <cellStyle name="Millares 15 4 2 2 5 2 2" xfId="39318" xr:uid="{FD885C95-A470-465B-8B9C-75713D17730D}"/>
    <cellStyle name="Millares 15 4 2 2 5 3" xfId="27877" xr:uid="{A1908621-123B-431D-85E7-AC234224EB38}"/>
    <cellStyle name="Millares 15 4 2 2 5 4" xfId="50759" xr:uid="{CC5B1DB2-39B7-4EE3-91DF-FDA9E62E2467}"/>
    <cellStyle name="Millares 15 4 2 2 6" xfId="10033" xr:uid="{3D97C0AA-04EC-4F89-8B9D-F80C58964C11}"/>
    <cellStyle name="Millares 15 4 2 2 6 2" xfId="21476" xr:uid="{AFF005A2-7422-4CDA-95DC-1FBBFC64B1BF}"/>
    <cellStyle name="Millares 15 4 2 2 6 2 2" xfId="44370" xr:uid="{D55D407E-C18F-4EE5-BB37-0025B9734133}"/>
    <cellStyle name="Millares 15 4 2 2 6 3" xfId="32929" xr:uid="{C1C86AA6-E79A-4404-8BE0-1A5F47D21139}"/>
    <cellStyle name="Millares 15 4 2 2 7" xfId="11117" xr:uid="{436F4916-7DAE-4C2D-8BF7-2DDF3E716A4B}"/>
    <cellStyle name="Millares 15 4 2 2 7 2" xfId="22560" xr:uid="{40895606-7121-4AE8-A4BC-4E06293CF388}"/>
    <cellStyle name="Millares 15 4 2 2 7 2 2" xfId="45454" xr:uid="{5439A0C6-B165-4725-932A-CEDB7AE052F1}"/>
    <cellStyle name="Millares 15 4 2 2 7 3" xfId="34013" xr:uid="{00C95754-76C4-4276-B983-6BCC2BE74DD3}"/>
    <cellStyle name="Millares 15 4 2 2 8" xfId="12182" xr:uid="{87D45FF5-D005-419B-A8B9-88E40FF70C96}"/>
    <cellStyle name="Millares 15 4 2 2 8 2" xfId="35076" xr:uid="{F9C32D93-A64D-4A4A-9A69-7551B3BC0A43}"/>
    <cellStyle name="Millares 15 4 2 2 9" xfId="23635" xr:uid="{E33A229E-A375-4931-86E1-2704653CC893}"/>
    <cellStyle name="Millares 15 4 2 3" xfId="989" xr:uid="{8114BC67-A836-4BF6-8AA8-A691BAE815C2}"/>
    <cellStyle name="Millares 15 4 2 3 2" xfId="2306" xr:uid="{CF5BDFFB-EAD4-472A-8155-407F20A28BA6}"/>
    <cellStyle name="Millares 15 4 2 3 2 2" xfId="6553" xr:uid="{6642CC1B-6E29-4619-BFB0-CF72D55D2A3F}"/>
    <cellStyle name="Millares 15 4 2 3 2 2 2" xfId="18005" xr:uid="{0A6D244A-99D5-4810-A817-384BDBC75834}"/>
    <cellStyle name="Millares 15 4 2 3 2 2 2 2" xfId="40899" xr:uid="{02335728-B2CB-428E-A735-C430FE1AC113}"/>
    <cellStyle name="Millares 15 4 2 3 2 2 3" xfId="29458" xr:uid="{AFF4B4E2-312C-4A39-AC70-D2E2F1932F07}"/>
    <cellStyle name="Millares 15 4 2 3 2 2 4" xfId="52340" xr:uid="{530BAED5-A56F-47C5-BFF8-437FA4D8596E}"/>
    <cellStyle name="Millares 15 4 2 3 2 3" xfId="13763" xr:uid="{7E26419F-5F9A-49EA-AAC3-FDEB28E9C419}"/>
    <cellStyle name="Millares 15 4 2 3 2 3 2" xfId="36657" xr:uid="{03341796-E729-4845-B4AB-CC059E8A59DB}"/>
    <cellStyle name="Millares 15 4 2 3 2 4" xfId="25216" xr:uid="{729D1501-B17D-42DC-BC50-AB3BC406A935}"/>
    <cellStyle name="Millares 15 4 2 3 2 5" xfId="48099" xr:uid="{6723525B-4F9D-4CDF-824C-233EA60E5848}"/>
    <cellStyle name="Millares 15 4 2 3 3" xfId="4149" xr:uid="{5018F52E-30E4-4F14-B936-C6A5A86FC3C9}"/>
    <cellStyle name="Millares 15 4 2 3 3 2" xfId="8392" xr:uid="{F4880B3F-2CEE-456A-A21A-4AE3A762B863}"/>
    <cellStyle name="Millares 15 4 2 3 3 2 2" xfId="19844" xr:uid="{7B64A868-AFA3-441E-9F62-7C1963A25ACE}"/>
    <cellStyle name="Millares 15 4 2 3 3 2 2 2" xfId="42738" xr:uid="{8117366F-8185-48D3-A44B-9DC4238FFDEC}"/>
    <cellStyle name="Millares 15 4 2 3 3 2 3" xfId="31297" xr:uid="{9BA1F219-E5B7-42A0-A6C1-25306A00E33B}"/>
    <cellStyle name="Millares 15 4 2 3 3 2 4" xfId="54179" xr:uid="{D9F6E441-8E01-4849-8E5F-A5B28F76B79C}"/>
    <cellStyle name="Millares 15 4 2 3 3 3" xfId="15602" xr:uid="{96C3776C-3CD6-4445-A0C6-83849930FDCC}"/>
    <cellStyle name="Millares 15 4 2 3 3 3 2" xfId="38496" xr:uid="{2A614B04-D76B-4EF7-923E-31C675059B19}"/>
    <cellStyle name="Millares 15 4 2 3 3 4" xfId="27055" xr:uid="{524738BC-AB06-475C-9ABC-CB0BA7C77148}"/>
    <cellStyle name="Millares 15 4 2 3 3 5" xfId="49937" xr:uid="{B66C273E-4AE3-46D1-A24C-FDE2600DB133}"/>
    <cellStyle name="Millares 15 4 2 3 4" xfId="5236" xr:uid="{8DEF1749-E27D-4A24-A9D8-18638B6062C0}"/>
    <cellStyle name="Millares 15 4 2 3 4 2" xfId="16688" xr:uid="{27583788-CEA5-4547-8657-38B5049FC50F}"/>
    <cellStyle name="Millares 15 4 2 3 4 2 2" xfId="39582" xr:uid="{94CE23D3-4237-4190-B66D-3A55FD7E2938}"/>
    <cellStyle name="Millares 15 4 2 3 4 3" xfId="28141" xr:uid="{B3F4CE9C-A8C0-4680-99BB-CA0CA3E921C9}"/>
    <cellStyle name="Millares 15 4 2 3 4 4" xfId="51023" xr:uid="{990A03C2-4BB9-4875-AFBF-BEA3A88D2635}"/>
    <cellStyle name="Millares 15 4 2 3 5" xfId="10297" xr:uid="{76CC5697-AFBF-4A7B-BE52-7A75627300F3}"/>
    <cellStyle name="Millares 15 4 2 3 5 2" xfId="21740" xr:uid="{E53F8383-06B8-4719-9624-AF61AB9378C8}"/>
    <cellStyle name="Millares 15 4 2 3 5 2 2" xfId="44634" xr:uid="{73B28503-6D65-457F-8344-40E40E5D8350}"/>
    <cellStyle name="Millares 15 4 2 3 5 3" xfId="33193" xr:uid="{F05712AE-3209-40DE-8E0B-6051BE3DB7B7}"/>
    <cellStyle name="Millares 15 4 2 3 6" xfId="11381" xr:uid="{72C18DBD-7E0C-44C5-86A4-20D2811D01E6}"/>
    <cellStyle name="Millares 15 4 2 3 6 2" xfId="22824" xr:uid="{F5244DA7-6084-4236-BBEE-040DBAEFD7A3}"/>
    <cellStyle name="Millares 15 4 2 3 6 2 2" xfId="45718" xr:uid="{92BE5F7F-1B6B-41C4-9291-ECEEB144A02A}"/>
    <cellStyle name="Millares 15 4 2 3 6 3" xfId="34277" xr:uid="{E6C4BEA1-97E6-4870-8F0B-37439B60449F}"/>
    <cellStyle name="Millares 15 4 2 3 7" xfId="12446" xr:uid="{91E9FBC6-6E3D-464B-B07C-14A7B0BDD161}"/>
    <cellStyle name="Millares 15 4 2 3 7 2" xfId="35340" xr:uid="{5A065F8F-0B1E-41CE-8DA9-92AD93C8A2CA}"/>
    <cellStyle name="Millares 15 4 2 3 8" xfId="23899" xr:uid="{95205ABD-E0F6-4367-A5E3-37CA5FE94067}"/>
    <cellStyle name="Millares 15 4 2 3 9" xfId="46782" xr:uid="{0F50D51E-FA7D-443C-BD95-165FDA7A63DA}"/>
    <cellStyle name="Millares 15 4 2 4" xfId="1517" xr:uid="{D2B598F6-04D4-491E-95CD-8DBAD81A8F65}"/>
    <cellStyle name="Millares 15 4 2 4 2" xfId="2834" xr:uid="{B21BEE7C-66CC-4CFA-94A4-4696F7864EAA}"/>
    <cellStyle name="Millares 15 4 2 4 2 2" xfId="7081" xr:uid="{E4FACE27-1814-46BB-AA4F-EFBD55FC962B}"/>
    <cellStyle name="Millares 15 4 2 4 2 2 2" xfId="18533" xr:uid="{CDAB86D3-559D-4E29-85DF-889E0C100578}"/>
    <cellStyle name="Millares 15 4 2 4 2 2 2 2" xfId="41427" xr:uid="{9A4515E1-5692-405F-930E-3459A6950A74}"/>
    <cellStyle name="Millares 15 4 2 4 2 2 3" xfId="29986" xr:uid="{9A4F29F6-7C46-425D-AD10-606EDDE603C2}"/>
    <cellStyle name="Millares 15 4 2 4 2 2 4" xfId="52868" xr:uid="{96A258DA-5494-40E6-A0EC-E3D28B6A23FB}"/>
    <cellStyle name="Millares 15 4 2 4 2 3" xfId="14291" xr:uid="{D884E3A3-222A-4720-910B-A66FA2EBBBFE}"/>
    <cellStyle name="Millares 15 4 2 4 2 3 2" xfId="37185" xr:uid="{B034144B-E359-4D39-9079-7593387F62A1}"/>
    <cellStyle name="Millares 15 4 2 4 2 4" xfId="25744" xr:uid="{D6C75074-7891-4DB1-A52F-45AC9923A54D}"/>
    <cellStyle name="Millares 15 4 2 4 2 5" xfId="48627" xr:uid="{C1D96ACA-573B-4886-82A5-76D5F5DFC4A8}"/>
    <cellStyle name="Millares 15 4 2 4 3" xfId="5764" xr:uid="{081A4D7D-B8B5-480B-94BF-98614FB3AB12}"/>
    <cellStyle name="Millares 15 4 2 4 3 2" xfId="17216" xr:uid="{192E1ED8-4311-4059-B861-C50DE08ED888}"/>
    <cellStyle name="Millares 15 4 2 4 3 2 2" xfId="40110" xr:uid="{15BB601C-6031-40A7-9A75-294DF3D0D859}"/>
    <cellStyle name="Millares 15 4 2 4 3 3" xfId="28669" xr:uid="{738DC660-ED93-4D5D-8446-F5CA725B1AF9}"/>
    <cellStyle name="Millares 15 4 2 4 3 4" xfId="51551" xr:uid="{74F3DEB0-9410-4931-A95F-7A225763FB87}"/>
    <cellStyle name="Millares 15 4 2 4 4" xfId="12974" xr:uid="{68C2C307-6312-4ECD-B096-EF1927010FBC}"/>
    <cellStyle name="Millares 15 4 2 4 4 2" xfId="35868" xr:uid="{ECC6D2D0-B806-4152-99C5-C6897F5D2B10}"/>
    <cellStyle name="Millares 15 4 2 4 5" xfId="24427" xr:uid="{03D53720-15A8-4B04-82A5-2B2A3EC822D2}"/>
    <cellStyle name="Millares 15 4 2 4 6" xfId="47310" xr:uid="{4251921B-325E-4543-8351-D166C9D80E1F}"/>
    <cellStyle name="Millares 15 4 2 5" xfId="1779" xr:uid="{60E4610D-1CB7-4BE3-BB3E-057678AC33AC}"/>
    <cellStyle name="Millares 15 4 2 5 2" xfId="6026" xr:uid="{8B0847D6-9765-4A39-B0BC-88C868DE0708}"/>
    <cellStyle name="Millares 15 4 2 5 2 2" xfId="17478" xr:uid="{965C9C64-A87C-4CC4-B2FC-035FCCF9337F}"/>
    <cellStyle name="Millares 15 4 2 5 2 2 2" xfId="40372" xr:uid="{8B4487CE-67F4-4BB0-812A-4491A9F1398B}"/>
    <cellStyle name="Millares 15 4 2 5 2 3" xfId="28931" xr:uid="{CC0CEF5C-EB65-40EA-AE15-E7E8FDCA8A8D}"/>
    <cellStyle name="Millares 15 4 2 5 2 4" xfId="51813" xr:uid="{42B7ADBB-98A9-413D-B3A7-D9BF3A7B1B46}"/>
    <cellStyle name="Millares 15 4 2 5 3" xfId="13236" xr:uid="{CD3EBF56-EE33-4FD3-81B7-323D44A7B147}"/>
    <cellStyle name="Millares 15 4 2 5 3 2" xfId="36130" xr:uid="{594165EC-8C65-4DAF-8658-45060F234765}"/>
    <cellStyle name="Millares 15 4 2 5 4" xfId="24689" xr:uid="{27A4F2FD-E225-4305-B44D-8E473883C906}"/>
    <cellStyle name="Millares 15 4 2 5 5" xfId="47572" xr:uid="{290084F4-0A62-4118-BF52-1DC05FC228E3}"/>
    <cellStyle name="Millares 15 4 2 6" xfId="3102" xr:uid="{EC67FF91-831D-4007-BFE1-DDF9CE86A2A5}"/>
    <cellStyle name="Millares 15 4 2 6 2" xfId="7344" xr:uid="{1BA1D2B9-D34E-45F0-9F82-96CF274CE030}"/>
    <cellStyle name="Millares 15 4 2 6 2 2" xfId="18796" xr:uid="{F3EFF660-085C-44B4-AA3C-9037A04C94A6}"/>
    <cellStyle name="Millares 15 4 2 6 2 2 2" xfId="41690" xr:uid="{C098AFAF-DB80-4585-8FE2-4A715CF6F701}"/>
    <cellStyle name="Millares 15 4 2 6 2 3" xfId="30249" xr:uid="{7FA3DD28-7729-4E96-8380-D00E37FF4A38}"/>
    <cellStyle name="Millares 15 4 2 6 2 4" xfId="53131" xr:uid="{FB0CAC35-185D-4E9D-B40E-DED87705AC10}"/>
    <cellStyle name="Millares 15 4 2 6 3" xfId="14554" xr:uid="{DDD53F50-34A9-413F-BA32-A65AFD65C3F4}"/>
    <cellStyle name="Millares 15 4 2 6 3 2" xfId="37448" xr:uid="{EA45369E-F58C-415C-AB13-D139EC5DC099}"/>
    <cellStyle name="Millares 15 4 2 6 4" xfId="26007" xr:uid="{CDF3F8C0-2D47-4408-9AEA-8C704A01EA58}"/>
    <cellStyle name="Millares 15 4 2 6 5" xfId="48889" xr:uid="{9DE3F941-A0B5-4A0B-9195-A428D0BD6D73}"/>
    <cellStyle name="Millares 15 4 2 7" xfId="3361" xr:uid="{8F85CEB1-231D-42FC-B99F-E562148EEFC4}"/>
    <cellStyle name="Millares 15 4 2 7 2" xfId="7604" xr:uid="{DBE03278-A033-4064-A74E-5BB31CC645F7}"/>
    <cellStyle name="Millares 15 4 2 7 2 2" xfId="19056" xr:uid="{7105D1E9-A430-4B79-A96E-3C9FFC46C72A}"/>
    <cellStyle name="Millares 15 4 2 7 2 2 2" xfId="41950" xr:uid="{BD58886D-24CD-44E9-85ED-0FB1B5C153C7}"/>
    <cellStyle name="Millares 15 4 2 7 2 3" xfId="30509" xr:uid="{48D1385E-E1C3-4B79-901A-E3F8A046BF3A}"/>
    <cellStyle name="Millares 15 4 2 7 2 4" xfId="53391" xr:uid="{B7261E87-8E72-4443-A719-29FB8759EC8C}"/>
    <cellStyle name="Millares 15 4 2 7 3" xfId="14814" xr:uid="{C7E2EAB1-527F-4015-A237-16E91018BE8D}"/>
    <cellStyle name="Millares 15 4 2 7 3 2" xfId="37708" xr:uid="{7B587699-A5EA-4A45-9C31-D0612CC7569D}"/>
    <cellStyle name="Millares 15 4 2 7 4" xfId="26267" xr:uid="{D6903AB1-82F1-4FF2-BB26-C84CDB0A9ACD}"/>
    <cellStyle name="Millares 15 4 2 7 5" xfId="49149" xr:uid="{9B3E0B8A-E881-401A-9DC3-97D6719F499D}"/>
    <cellStyle name="Millares 15 4 2 8" xfId="3622" xr:uid="{0D6AD234-7BC9-4A90-86B5-EF398E096206}"/>
    <cellStyle name="Millares 15 4 2 8 2" xfId="7865" xr:uid="{47E367D5-22E8-4B87-AD7B-318A069F6A5A}"/>
    <cellStyle name="Millares 15 4 2 8 2 2" xfId="19317" xr:uid="{824272AA-09EE-4B44-8002-F46579DC45CC}"/>
    <cellStyle name="Millares 15 4 2 8 2 2 2" xfId="42211" xr:uid="{7579EE99-2682-4AA4-9232-CDD6EA7B3078}"/>
    <cellStyle name="Millares 15 4 2 8 2 3" xfId="30770" xr:uid="{4D12FE85-1715-4B1E-8236-8D90DA405863}"/>
    <cellStyle name="Millares 15 4 2 8 2 4" xfId="53652" xr:uid="{67F50E8D-1F0A-49FC-9FE8-ED260417703F}"/>
    <cellStyle name="Millares 15 4 2 8 3" xfId="15075" xr:uid="{4C5FE3ED-67C9-4375-AE95-CFD48364C036}"/>
    <cellStyle name="Millares 15 4 2 8 3 2" xfId="37969" xr:uid="{E3D8501D-2853-4C4A-98AF-AA32788D84C6}"/>
    <cellStyle name="Millares 15 4 2 8 4" xfId="26528" xr:uid="{D510806F-2493-4334-A347-BF6466C947F4}"/>
    <cellStyle name="Millares 15 4 2 8 5" xfId="49410" xr:uid="{331BCB96-B5E9-46A9-B567-4996993D6A8B}"/>
    <cellStyle name="Millares 15 4 2 9" xfId="4690" xr:uid="{35D33121-F7A7-42B9-9482-B423A63867FF}"/>
    <cellStyle name="Millares 15 4 2 9 2" xfId="16142" xr:uid="{D85352D0-88BC-4D07-81F6-8DFEF446C347}"/>
    <cellStyle name="Millares 15 4 2 9 2 2" xfId="39036" xr:uid="{D6FE21F2-8CFB-4AFF-A9BF-0E7B0BF3D27E}"/>
    <cellStyle name="Millares 15 4 2 9 3" xfId="27595" xr:uid="{B2F72997-BE21-4D61-9714-D14857958008}"/>
    <cellStyle name="Millares 15 4 2 9 4" xfId="50477" xr:uid="{48BCB63E-58D2-4E4B-A70B-EE3A6FCB3414}"/>
    <cellStyle name="Millares 15 4 3" xfId="608" xr:uid="{5176DD72-4793-4D49-8541-D084350C77BD}"/>
    <cellStyle name="Millares 15 4 3 10" xfId="46402" xr:uid="{04FDCD05-AEAB-4C52-8F04-2E3B22EF15A4}"/>
    <cellStyle name="Millares 15 4 3 11" xfId="55747" xr:uid="{B1925B42-AD1D-419B-ADD4-96D5A80FE776}"/>
    <cellStyle name="Millares 15 4 3 2" xfId="1136" xr:uid="{C229BA2B-3D1B-40EA-A23F-D4E5C2EC5A56}"/>
    <cellStyle name="Millares 15 4 3 2 2" xfId="2453" xr:uid="{7C7C02C5-5974-40B4-B71F-37446F535D6B}"/>
    <cellStyle name="Millares 15 4 3 2 2 2" xfId="6700" xr:uid="{6CD25C09-22E2-4980-B7D3-860C5168595A}"/>
    <cellStyle name="Millares 15 4 3 2 2 2 2" xfId="18152" xr:uid="{F842553E-FC01-4F27-A1E7-AA11A42FE7A4}"/>
    <cellStyle name="Millares 15 4 3 2 2 2 2 2" xfId="41046" xr:uid="{B77619A6-0070-4A74-9D98-8067DF0503EA}"/>
    <cellStyle name="Millares 15 4 3 2 2 2 3" xfId="29605" xr:uid="{5C5EA8D6-DA4F-48C9-8054-C50FF3C8F2FF}"/>
    <cellStyle name="Millares 15 4 3 2 2 2 4" xfId="52487" xr:uid="{9FDC18C2-5CF7-40CE-BF15-DADF748F2214}"/>
    <cellStyle name="Millares 15 4 3 2 2 3" xfId="13910" xr:uid="{EF0E6535-0A77-4158-8960-C87B600430E1}"/>
    <cellStyle name="Millares 15 4 3 2 2 3 2" xfId="36804" xr:uid="{6ABE9A8B-5933-4BB3-899D-4DAFEE7BEB1D}"/>
    <cellStyle name="Millares 15 4 3 2 2 4" xfId="25363" xr:uid="{DB6D9736-192D-4233-BC6E-3B862292ACE8}"/>
    <cellStyle name="Millares 15 4 3 2 2 5" xfId="48246" xr:uid="{2E42379E-14C1-47F2-A60F-F5F855DE91D8}"/>
    <cellStyle name="Millares 15 4 3 2 3" xfId="4296" xr:uid="{2CF73781-5AA8-4BCD-AC19-CAD010A26A94}"/>
    <cellStyle name="Millares 15 4 3 2 3 2" xfId="8539" xr:uid="{1CF9E227-E43F-4FA5-8E2F-BC75B7C2D736}"/>
    <cellStyle name="Millares 15 4 3 2 3 2 2" xfId="19991" xr:uid="{15DF4C1A-1D5F-4EA9-A444-625390FBBC46}"/>
    <cellStyle name="Millares 15 4 3 2 3 2 2 2" xfId="42885" xr:uid="{F00AE5DC-8C79-4D6A-9ED9-D6470B87025B}"/>
    <cellStyle name="Millares 15 4 3 2 3 2 3" xfId="31444" xr:uid="{C89E9CD5-693F-40DB-87A6-855A90B16032}"/>
    <cellStyle name="Millares 15 4 3 2 3 2 4" xfId="54326" xr:uid="{1C1E5E37-794B-4900-A73E-CC3CF498D36A}"/>
    <cellStyle name="Millares 15 4 3 2 3 3" xfId="15749" xr:uid="{E8627777-357C-4912-945A-88338AB3F25F}"/>
    <cellStyle name="Millares 15 4 3 2 3 3 2" xfId="38643" xr:uid="{AC94351D-BAD8-49C0-AC9B-40ACBA8BFE03}"/>
    <cellStyle name="Millares 15 4 3 2 3 4" xfId="27202" xr:uid="{4E7E60F6-EFCB-431F-B341-675ACDD3241A}"/>
    <cellStyle name="Millares 15 4 3 2 3 5" xfId="50084" xr:uid="{5C89C80C-1599-4013-83C7-B94849792D23}"/>
    <cellStyle name="Millares 15 4 3 2 4" xfId="5383" xr:uid="{08510C9D-ADD3-425C-9CD9-679C363C02CA}"/>
    <cellStyle name="Millares 15 4 3 2 4 2" xfId="16835" xr:uid="{BE7AA565-59D6-49EC-A13D-48E9A5D8FD31}"/>
    <cellStyle name="Millares 15 4 3 2 4 2 2" xfId="39729" xr:uid="{476F1A54-0A1B-4F15-9B4A-E6232A24BF28}"/>
    <cellStyle name="Millares 15 4 3 2 4 3" xfId="28288" xr:uid="{A6C2BFCF-6196-4A49-925A-5BF87F0324DE}"/>
    <cellStyle name="Millares 15 4 3 2 4 4" xfId="51170" xr:uid="{89CED9AF-356D-4135-B794-4B92BB139ADA}"/>
    <cellStyle name="Millares 15 4 3 2 5" xfId="10444" xr:uid="{976E0680-3E62-4261-BCA2-A109C47407CB}"/>
    <cellStyle name="Millares 15 4 3 2 5 2" xfId="21887" xr:uid="{2DCB2A83-B5D2-485E-B74C-66A9CD8A9B52}"/>
    <cellStyle name="Millares 15 4 3 2 5 2 2" xfId="44781" xr:uid="{4494C0AA-6314-453A-A232-827B7C18298B}"/>
    <cellStyle name="Millares 15 4 3 2 5 3" xfId="33340" xr:uid="{3A52BFCB-6833-4226-9888-5D50164865B4}"/>
    <cellStyle name="Millares 15 4 3 2 6" xfId="11528" xr:uid="{8C4D1365-FBD8-4D7D-BBD6-A929F4A6714B}"/>
    <cellStyle name="Millares 15 4 3 2 6 2" xfId="22971" xr:uid="{FC41094A-0E1B-46C6-8BFC-87D767455757}"/>
    <cellStyle name="Millares 15 4 3 2 6 2 2" xfId="45865" xr:uid="{245CE134-DF53-421D-BF9D-7830D96CB744}"/>
    <cellStyle name="Millares 15 4 3 2 6 3" xfId="34424" xr:uid="{6C590C2D-8150-4F81-8CFE-BCF7269D0E5B}"/>
    <cellStyle name="Millares 15 4 3 2 7" xfId="12593" xr:uid="{CC9BAA38-864B-475C-A865-3DA7453153EF}"/>
    <cellStyle name="Millares 15 4 3 2 7 2" xfId="35487" xr:uid="{6BA6FEFB-FB46-4CFA-803E-55603B003475}"/>
    <cellStyle name="Millares 15 4 3 2 8" xfId="24046" xr:uid="{DBA204E3-8AD1-4487-ACC1-FF7A6E46F3BA}"/>
    <cellStyle name="Millares 15 4 3 2 9" xfId="46929" xr:uid="{A6325762-00E4-4EA1-82E7-29B4036D106B}"/>
    <cellStyle name="Millares 15 4 3 3" xfId="1926" xr:uid="{CE2AB9CC-9148-4257-BCEA-CFBCF3E2D01F}"/>
    <cellStyle name="Millares 15 4 3 3 2" xfId="6173" xr:uid="{A05B30FD-F746-4609-B09D-69E34364064B}"/>
    <cellStyle name="Millares 15 4 3 3 2 2" xfId="17625" xr:uid="{D74A2A60-522B-48FC-962B-0FF549A07CC6}"/>
    <cellStyle name="Millares 15 4 3 3 2 2 2" xfId="40519" xr:uid="{C6850F83-C4E1-4223-A204-0070A933BBA6}"/>
    <cellStyle name="Millares 15 4 3 3 2 3" xfId="29078" xr:uid="{0FB5F8DC-56B1-4FBE-B854-D442231381FF}"/>
    <cellStyle name="Millares 15 4 3 3 2 4" xfId="51960" xr:uid="{E8984B07-ED03-4148-BAB4-15E7DF21B040}"/>
    <cellStyle name="Millares 15 4 3 3 3" xfId="13383" xr:uid="{F6E71252-53A7-496D-B24A-BC5C46CCA79D}"/>
    <cellStyle name="Millares 15 4 3 3 3 2" xfId="36277" xr:uid="{3A7A5D93-4B16-4C4C-8F59-6DFE7F957DDD}"/>
    <cellStyle name="Millares 15 4 3 3 4" xfId="24836" xr:uid="{7A0D97C2-FDB7-476A-8C45-D2596552B4EB}"/>
    <cellStyle name="Millares 15 4 3 3 5" xfId="47719" xr:uid="{A9570EEF-6F22-448A-8510-4DC8193931CC}"/>
    <cellStyle name="Millares 15 4 3 4" xfId="3769" xr:uid="{B238E9AC-B3CE-4B39-9972-9F335C74E2FE}"/>
    <cellStyle name="Millares 15 4 3 4 2" xfId="8012" xr:uid="{12E4942F-7FDC-45AD-983E-2EABC9987606}"/>
    <cellStyle name="Millares 15 4 3 4 2 2" xfId="19464" xr:uid="{C449342B-4B56-4A13-8C98-FB76664AB7AA}"/>
    <cellStyle name="Millares 15 4 3 4 2 2 2" xfId="42358" xr:uid="{A1C78355-87C3-4FA6-B381-2F71ED09CF49}"/>
    <cellStyle name="Millares 15 4 3 4 2 3" xfId="30917" xr:uid="{2E96E98D-7A60-49FE-A6A4-1352F81EF28E}"/>
    <cellStyle name="Millares 15 4 3 4 2 4" xfId="53799" xr:uid="{13D829A5-6771-499A-AD5B-29C463263B19}"/>
    <cellStyle name="Millares 15 4 3 4 3" xfId="15222" xr:uid="{962A1AC2-5270-44D8-8F69-ACB2D05557D3}"/>
    <cellStyle name="Millares 15 4 3 4 3 2" xfId="38116" xr:uid="{5B3B131B-6B86-4B59-A51F-51BEF224980F}"/>
    <cellStyle name="Millares 15 4 3 4 4" xfId="26675" xr:uid="{24AD68E2-67BA-4E0B-A280-2C9797180F49}"/>
    <cellStyle name="Millares 15 4 3 4 5" xfId="49557" xr:uid="{CF0FF647-5037-4F6A-9489-0F5263181A6D}"/>
    <cellStyle name="Millares 15 4 3 5" xfId="4856" xr:uid="{16D4E83B-2AE3-4764-83F3-77B1850944E4}"/>
    <cellStyle name="Millares 15 4 3 5 2" xfId="16308" xr:uid="{EC99B584-1BF3-404D-BAAE-3A24AEF0E0D3}"/>
    <cellStyle name="Millares 15 4 3 5 2 2" xfId="39202" xr:uid="{6D287484-4552-4764-B12A-A0D88672704F}"/>
    <cellStyle name="Millares 15 4 3 5 3" xfId="27761" xr:uid="{EC4C5634-A663-4BD1-91AC-53BCC16E0350}"/>
    <cellStyle name="Millares 15 4 3 5 4" xfId="50643" xr:uid="{03EE8B28-DF87-45C1-8135-B8537FC7BF61}"/>
    <cellStyle name="Millares 15 4 3 6" xfId="9917" xr:uid="{69CD7A8D-40A2-45F2-A69C-5143121D5A61}"/>
    <cellStyle name="Millares 15 4 3 6 2" xfId="21360" xr:uid="{DA42B747-19E4-47F7-BDEB-87F53CB118B5}"/>
    <cellStyle name="Millares 15 4 3 6 2 2" xfId="44254" xr:uid="{9A0DF5F9-688E-4309-A111-37CD057FC560}"/>
    <cellStyle name="Millares 15 4 3 6 3" xfId="32813" xr:uid="{AB59F41F-E97C-423C-8483-308BD20371A9}"/>
    <cellStyle name="Millares 15 4 3 7" xfId="11001" xr:uid="{FD83E5E4-F29C-4BB9-961B-E5A2142054BF}"/>
    <cellStyle name="Millares 15 4 3 7 2" xfId="22444" xr:uid="{C124ED5E-7190-4DCD-B03B-1101C62DE46D}"/>
    <cellStyle name="Millares 15 4 3 7 2 2" xfId="45338" xr:uid="{2E873033-0860-48E6-9080-024E2F4A634D}"/>
    <cellStyle name="Millares 15 4 3 7 3" xfId="33897" xr:uid="{D40EF5C5-38E6-4CDC-A3F5-6733842ED2CA}"/>
    <cellStyle name="Millares 15 4 3 8" xfId="12066" xr:uid="{63999269-E3EA-48C1-84B6-9D5019F1D841}"/>
    <cellStyle name="Millares 15 4 3 8 2" xfId="34960" xr:uid="{33A8CE5F-C752-4278-80BC-EC6D7F342162}"/>
    <cellStyle name="Millares 15 4 3 9" xfId="23519" xr:uid="{87FD296F-A7D0-436C-9227-BEE4B256B58B}"/>
    <cellStyle name="Millares 15 4 4" xfId="873" xr:uid="{13281D59-D230-42B9-8562-E6E8B7767A9E}"/>
    <cellStyle name="Millares 15 4 4 2" xfId="2190" xr:uid="{BE1597E4-7FB2-43C0-977F-DEAF3A5921A4}"/>
    <cellStyle name="Millares 15 4 4 2 2" xfId="6437" xr:uid="{D72B12B1-1347-4ABB-9092-06F4CBAAB998}"/>
    <cellStyle name="Millares 15 4 4 2 2 2" xfId="17889" xr:uid="{9C8D0DF3-BC00-4629-ACE4-6F9BD5974FA5}"/>
    <cellStyle name="Millares 15 4 4 2 2 2 2" xfId="40783" xr:uid="{6ABD4F10-F5A4-4F28-AE17-B5F21DFA764B}"/>
    <cellStyle name="Millares 15 4 4 2 2 3" xfId="29342" xr:uid="{FCD863AA-CFBE-4650-8D64-0A4588F8A68C}"/>
    <cellStyle name="Millares 15 4 4 2 2 4" xfId="52224" xr:uid="{33046EEF-4ECE-4549-835C-909C40D4EB5C}"/>
    <cellStyle name="Millares 15 4 4 2 3" xfId="13647" xr:uid="{110DF2E7-A578-464F-B16E-B3C2509E14DE}"/>
    <cellStyle name="Millares 15 4 4 2 3 2" xfId="36541" xr:uid="{AC699FA2-5F3D-4C25-A31D-D09C5F096510}"/>
    <cellStyle name="Millares 15 4 4 2 4" xfId="25100" xr:uid="{B3D04A7E-72D3-4FC0-AFA2-E7F7DB75413D}"/>
    <cellStyle name="Millares 15 4 4 2 5" xfId="47983" xr:uid="{9CDA5B68-E55D-4AFE-8544-F7AD0CA22DAD}"/>
    <cellStyle name="Millares 15 4 4 3" xfId="4033" xr:uid="{C1F99A94-6D1A-4C3B-8E5C-B65367CC6192}"/>
    <cellStyle name="Millares 15 4 4 3 2" xfId="8276" xr:uid="{89696598-12D0-4408-BBFD-C8F9B536A265}"/>
    <cellStyle name="Millares 15 4 4 3 2 2" xfId="19728" xr:uid="{CA216FB3-2648-4ABB-903C-5230A7A0A893}"/>
    <cellStyle name="Millares 15 4 4 3 2 2 2" xfId="42622" xr:uid="{A2F0D687-A0A8-4857-A7C9-DC2B652C9882}"/>
    <cellStyle name="Millares 15 4 4 3 2 3" xfId="31181" xr:uid="{E392BC2B-4E96-4D5F-B1A1-732C805912A6}"/>
    <cellStyle name="Millares 15 4 4 3 2 4" xfId="54063" xr:uid="{CC8DEEE3-A165-4519-8DFB-700EEEBD183E}"/>
    <cellStyle name="Millares 15 4 4 3 3" xfId="15486" xr:uid="{D9DB801C-255E-4B2B-9100-0DF9315A52A8}"/>
    <cellStyle name="Millares 15 4 4 3 3 2" xfId="38380" xr:uid="{D9F54EB4-2EF2-4833-8F0F-541740B0B1A7}"/>
    <cellStyle name="Millares 15 4 4 3 4" xfId="26939" xr:uid="{798EE276-0035-442B-8C54-649DB1551BCA}"/>
    <cellStyle name="Millares 15 4 4 3 5" xfId="49821" xr:uid="{BA626DAF-F5AC-4329-843D-288095F35F8C}"/>
    <cellStyle name="Millares 15 4 4 4" xfId="5120" xr:uid="{416E4C6E-6552-4526-8B4B-876119BC9E6F}"/>
    <cellStyle name="Millares 15 4 4 4 2" xfId="16572" xr:uid="{C102CFF0-D65C-4995-8452-8095C47765DB}"/>
    <cellStyle name="Millares 15 4 4 4 2 2" xfId="39466" xr:uid="{9DA2357F-9637-4A13-A4E3-F912B0DECBB4}"/>
    <cellStyle name="Millares 15 4 4 4 3" xfId="28025" xr:uid="{3CAAB0C7-CD9E-4174-A461-BFB12524336A}"/>
    <cellStyle name="Millares 15 4 4 4 4" xfId="50907" xr:uid="{810145D4-24C0-40AD-B8E4-547E11E4A98B}"/>
    <cellStyle name="Millares 15 4 4 5" xfId="10181" xr:uid="{D5458057-8FA3-45F2-9A96-7C18C3598B49}"/>
    <cellStyle name="Millares 15 4 4 5 2" xfId="21624" xr:uid="{FD2B2C37-6414-4162-A71B-DB6502ED380F}"/>
    <cellStyle name="Millares 15 4 4 5 2 2" xfId="44518" xr:uid="{407D1FE0-E639-4400-93AC-B8A36F837F5C}"/>
    <cellStyle name="Millares 15 4 4 5 3" xfId="33077" xr:uid="{2F45F828-1EE2-4826-B0CA-51FD00332718}"/>
    <cellStyle name="Millares 15 4 4 6" xfId="11265" xr:uid="{EBF100A4-C98E-42F5-94D7-7917E3EAECF3}"/>
    <cellStyle name="Millares 15 4 4 6 2" xfId="22708" xr:uid="{AB5AA057-E7FF-4A4D-A488-879BB7385E99}"/>
    <cellStyle name="Millares 15 4 4 6 2 2" xfId="45602" xr:uid="{5CB6828A-0EC4-4AE5-9530-C98FD0635E5B}"/>
    <cellStyle name="Millares 15 4 4 6 3" xfId="34161" xr:uid="{C7562D8B-352E-42DF-BFB7-3CE9A01CDCF9}"/>
    <cellStyle name="Millares 15 4 4 7" xfId="12330" xr:uid="{D671F96F-E6AD-4BFE-B990-70FC4AD245BF}"/>
    <cellStyle name="Millares 15 4 4 7 2" xfId="35224" xr:uid="{FFBAC88A-2FEE-49DD-9B9C-725F960D63F5}"/>
    <cellStyle name="Millares 15 4 4 8" xfId="23783" xr:uid="{95ACD865-F484-4154-988C-43CCA2B06A05}"/>
    <cellStyle name="Millares 15 4 4 9" xfId="46666" xr:uid="{5E6025E5-CBD7-4757-BB25-CB9BFBEF0A1C}"/>
    <cellStyle name="Millares 15 4 5" xfId="1401" xr:uid="{F5E822C9-3FC5-4FFF-9BCA-D5F55640272B}"/>
    <cellStyle name="Millares 15 4 5 2" xfId="2718" xr:uid="{F3355AE3-29F5-436D-A086-54FDA310AEF0}"/>
    <cellStyle name="Millares 15 4 5 2 2" xfId="6965" xr:uid="{1103FF07-F3CE-44F7-8E12-E4E2BCA83927}"/>
    <cellStyle name="Millares 15 4 5 2 2 2" xfId="18417" xr:uid="{03D3A233-625C-47BC-8966-CAEA20333FAF}"/>
    <cellStyle name="Millares 15 4 5 2 2 2 2" xfId="41311" xr:uid="{2D899EEF-4CE5-43CC-A54D-52A1969B674F}"/>
    <cellStyle name="Millares 15 4 5 2 2 3" xfId="29870" xr:uid="{4431EEF0-2C21-4FEF-960F-5E743B81F821}"/>
    <cellStyle name="Millares 15 4 5 2 2 4" xfId="52752" xr:uid="{F5432D97-9253-4BF3-8DE0-6335294C48D7}"/>
    <cellStyle name="Millares 15 4 5 2 3" xfId="14175" xr:uid="{A516A7CA-501B-4992-BCF9-D12B867958FE}"/>
    <cellStyle name="Millares 15 4 5 2 3 2" xfId="37069" xr:uid="{7B9F7F03-B4F8-4B97-990C-791DFACC789C}"/>
    <cellStyle name="Millares 15 4 5 2 4" xfId="25628" xr:uid="{F6D811A7-CE2F-438E-9EA2-25FF216047F7}"/>
    <cellStyle name="Millares 15 4 5 2 5" xfId="48511" xr:uid="{74474C0B-6848-470A-9894-1577E8A29567}"/>
    <cellStyle name="Millares 15 4 5 3" xfId="5648" xr:uid="{A5051DE1-C6B2-4214-91D4-97B7D2ED04EA}"/>
    <cellStyle name="Millares 15 4 5 3 2" xfId="17100" xr:uid="{7A48E232-2DFE-4DD7-9DED-81F340DC6D95}"/>
    <cellStyle name="Millares 15 4 5 3 2 2" xfId="39994" xr:uid="{AB411AF9-B755-4602-B388-9B549994E09F}"/>
    <cellStyle name="Millares 15 4 5 3 3" xfId="28553" xr:uid="{74CEA412-E9C8-4B9A-9470-D432820358ED}"/>
    <cellStyle name="Millares 15 4 5 3 4" xfId="51435" xr:uid="{8867128A-EBE7-468C-ADFD-822471A380B2}"/>
    <cellStyle name="Millares 15 4 5 4" xfId="12858" xr:uid="{52BAD95A-62F6-4B9F-9096-3F7A08E2DA4F}"/>
    <cellStyle name="Millares 15 4 5 4 2" xfId="35752" xr:uid="{6DE21FAB-54A9-4624-BAC2-28946D79A136}"/>
    <cellStyle name="Millares 15 4 5 5" xfId="24311" xr:uid="{631EEF09-3D95-495B-9A0C-5D3BF6EDFF77}"/>
    <cellStyle name="Millares 15 4 5 6" xfId="47194" xr:uid="{F8D88933-55F8-491A-B9C3-2FF0FA8DD4DC}"/>
    <cellStyle name="Millares 15 4 6" xfId="1663" xr:uid="{9017062A-C0A1-469E-84A0-548C65DDB62D}"/>
    <cellStyle name="Millares 15 4 6 2" xfId="5910" xr:uid="{93ABB830-A5AA-4E4A-B378-E9DDF7740DD0}"/>
    <cellStyle name="Millares 15 4 6 2 2" xfId="17362" xr:uid="{66715CF6-AD5E-417E-B6E8-AC66C2AF2A01}"/>
    <cellStyle name="Millares 15 4 6 2 2 2" xfId="40256" xr:uid="{ADC90812-910E-4BB9-A42D-EF42A4AA7118}"/>
    <cellStyle name="Millares 15 4 6 2 3" xfId="28815" xr:uid="{051F7F15-3FAD-4618-A980-83B6E943150C}"/>
    <cellStyle name="Millares 15 4 6 2 4" xfId="51697" xr:uid="{CF1DA7E1-177E-4D91-A13D-A04F1DE1020D}"/>
    <cellStyle name="Millares 15 4 6 3" xfId="13120" xr:uid="{D10925A1-408B-40B8-A2C1-AD4D0F23D0E2}"/>
    <cellStyle name="Millares 15 4 6 3 2" xfId="36014" xr:uid="{AC876229-4510-4D0A-81D4-4B04007A9AC6}"/>
    <cellStyle name="Millares 15 4 6 4" xfId="24573" xr:uid="{186F45DB-1BDA-48F5-8C0B-73D5122FC7C5}"/>
    <cellStyle name="Millares 15 4 6 5" xfId="47456" xr:uid="{861607BB-CEE8-4B1F-84E5-B8534C426C53}"/>
    <cellStyle name="Millares 15 4 7" xfId="2986" xr:uid="{30BF353E-BFDB-404B-AD07-E8C66E0B0612}"/>
    <cellStyle name="Millares 15 4 7 2" xfId="7228" xr:uid="{641ECA4D-3760-4A11-8C06-676CF946BACC}"/>
    <cellStyle name="Millares 15 4 7 2 2" xfId="18680" xr:uid="{421810A3-AE6E-4EC6-81CA-31ABB860F599}"/>
    <cellStyle name="Millares 15 4 7 2 2 2" xfId="41574" xr:uid="{650A072A-84F2-4E77-B764-C51658BADD0B}"/>
    <cellStyle name="Millares 15 4 7 2 3" xfId="30133" xr:uid="{BD89B4AF-90CF-48A4-9784-AF3AE38BE341}"/>
    <cellStyle name="Millares 15 4 7 2 4" xfId="53015" xr:uid="{0CDBBB39-9BF4-4B76-977A-C4427F7FE87D}"/>
    <cellStyle name="Millares 15 4 7 3" xfId="14438" xr:uid="{78E3191C-6F59-4D12-87C4-6F8161C7BCE1}"/>
    <cellStyle name="Millares 15 4 7 3 2" xfId="37332" xr:uid="{6D13F624-4BC7-47F3-A671-9FB88C2570DB}"/>
    <cellStyle name="Millares 15 4 7 4" xfId="25891" xr:uid="{45D1F1DF-AA66-455E-B763-97F6C9FF7EF6}"/>
    <cellStyle name="Millares 15 4 7 5" xfId="48773" xr:uid="{F23744F9-CDA9-428E-814E-A9B23FE41F00}"/>
    <cellStyle name="Millares 15 4 8" xfId="3246" xr:uid="{16E97C99-634D-4E42-B5B3-D8AC86A9AA0B}"/>
    <cellStyle name="Millares 15 4 8 2" xfId="7488" xr:uid="{E5A00343-B011-4779-9C8F-9B8969D9C78E}"/>
    <cellStyle name="Millares 15 4 8 2 2" xfId="18940" xr:uid="{58E2E654-AA2D-4064-A6F3-B9D4FCF3D371}"/>
    <cellStyle name="Millares 15 4 8 2 2 2" xfId="41834" xr:uid="{2B7E39C0-E595-4CAE-A177-19C4B4C31FC4}"/>
    <cellStyle name="Millares 15 4 8 2 3" xfId="30393" xr:uid="{B3532CC4-6F11-42C3-8EB8-AC9AF08E1119}"/>
    <cellStyle name="Millares 15 4 8 2 4" xfId="53275" xr:uid="{AA34D0CD-BE89-409C-AFE8-1AA86D20E5CB}"/>
    <cellStyle name="Millares 15 4 8 3" xfId="14698" xr:uid="{06E2E8EA-3E2B-43B6-B359-A216DC71363F}"/>
    <cellStyle name="Millares 15 4 8 3 2" xfId="37592" xr:uid="{0CDED750-F9CF-4E60-A16E-5AB272E32D16}"/>
    <cellStyle name="Millares 15 4 8 4" xfId="26151" xr:uid="{1513EE1E-648F-4A1D-88DA-CEA0049CE243}"/>
    <cellStyle name="Millares 15 4 8 5" xfId="49033" xr:uid="{EA33BD38-3929-4529-B1F3-13AF2B35DECA}"/>
    <cellStyle name="Millares 15 4 9" xfId="3506" xr:uid="{2E8335FA-3157-4AB8-AB35-12DB29827B25}"/>
    <cellStyle name="Millares 15 4 9 2" xfId="7749" xr:uid="{EC89633C-837C-4AD7-9491-BB4BD33B7382}"/>
    <cellStyle name="Millares 15 4 9 2 2" xfId="19201" xr:uid="{EA33C752-5BEC-41B7-8E39-703CA4C05FB4}"/>
    <cellStyle name="Millares 15 4 9 2 2 2" xfId="42095" xr:uid="{05220ACA-0804-4191-9EF4-694FCF74BD2D}"/>
    <cellStyle name="Millares 15 4 9 2 3" xfId="30654" xr:uid="{C1686DE1-2602-4F4C-8ABD-23C6A894EC7A}"/>
    <cellStyle name="Millares 15 4 9 2 4" xfId="53536" xr:uid="{7F11AE35-671E-4F0C-AFDB-C77BAD5B4F21}"/>
    <cellStyle name="Millares 15 4 9 3" xfId="14959" xr:uid="{01E8405C-6AE2-42A9-BDA9-EA2C00492BAE}"/>
    <cellStyle name="Millares 15 4 9 3 2" xfId="37853" xr:uid="{BE696F90-E01F-482F-A821-CD9EAA7506BD}"/>
    <cellStyle name="Millares 15 4 9 4" xfId="26412" xr:uid="{C4DEA4F9-F78B-4CFF-A666-56A8A31C44ED}"/>
    <cellStyle name="Millares 15 4 9 5" xfId="49294" xr:uid="{8C170821-1E74-4F9A-BCFE-D51B66798F53}"/>
    <cellStyle name="Millares 15 5" xfId="371" xr:uid="{CB034E29-7888-4FC3-9560-944CDCB77075}"/>
    <cellStyle name="Millares 15 5 10" xfId="8879" xr:uid="{934CE60E-4080-4014-8594-049A14F045B8}"/>
    <cellStyle name="Millares 15 5 10 2" xfId="20323" xr:uid="{D7B73EE0-203B-4138-AB8D-32C15D9E4D64}"/>
    <cellStyle name="Millares 15 5 10 2 2" xfId="43217" xr:uid="{31BCD4D9-6B03-4CE1-9C25-8D772475929D}"/>
    <cellStyle name="Millares 15 5 10 3" xfId="31776" xr:uid="{58782BA9-342B-4EDC-B195-AA3A195CD8FC}"/>
    <cellStyle name="Millares 15 5 10 4" xfId="54658" xr:uid="{C00EDE37-2B0D-4598-AD39-B9ADE3A9546E}"/>
    <cellStyle name="Millares 15 5 11" xfId="9141" xr:uid="{AE1C499A-BF8F-469F-8037-3312E2D120B1}"/>
    <cellStyle name="Millares 15 5 11 2" xfId="20585" xr:uid="{832DE875-CF5A-4194-95FC-C1936807DCA3}"/>
    <cellStyle name="Millares 15 5 11 2 2" xfId="43479" xr:uid="{0122CAE4-8A15-4AF5-B7D5-30796EF3B353}"/>
    <cellStyle name="Millares 15 5 11 3" xfId="32038" xr:uid="{932DCC46-AF42-432A-8D1E-58127E71BE85}"/>
    <cellStyle name="Millares 15 5 11 4" xfId="54920" xr:uid="{7134B7E8-3452-4DE6-8E8B-A16A1D691E7E}"/>
    <cellStyle name="Millares 15 5 12" xfId="9408" xr:uid="{51324141-545F-4217-9C0B-5925E7AB3C59}"/>
    <cellStyle name="Millares 15 5 12 2" xfId="20852" xr:uid="{903ACB24-BF5A-4DC5-8445-5ABC2E47C7C0}"/>
    <cellStyle name="Millares 15 5 12 2 2" xfId="43746" xr:uid="{5D566F89-BBF3-4353-A4F7-0AB4495B1017}"/>
    <cellStyle name="Millares 15 5 12 3" xfId="32305" xr:uid="{6E5C030C-DF04-445B-97C6-781C40569AEA}"/>
    <cellStyle name="Millares 15 5 12 4" xfId="55187" xr:uid="{3F398991-7DDB-491E-8ACB-08066E91690A}"/>
    <cellStyle name="Millares 15 5 13" xfId="9680" xr:uid="{E5F92952-F045-483D-AA2B-E97BE432530E}"/>
    <cellStyle name="Millares 15 5 13 2" xfId="21123" xr:uid="{99B64F5D-8C71-4FC0-B766-7EE631AB2424}"/>
    <cellStyle name="Millares 15 5 13 2 2" xfId="44017" xr:uid="{A563D394-ECCB-4B4D-832F-159A5E767082}"/>
    <cellStyle name="Millares 15 5 13 3" xfId="32576" xr:uid="{7200DCB5-7090-4D44-B396-5C21F01F9A9C}"/>
    <cellStyle name="Millares 15 5 14" xfId="10764" xr:uid="{CB4CDC60-C0E3-40C5-90F2-92E947CBB826}"/>
    <cellStyle name="Millares 15 5 14 2" xfId="22207" xr:uid="{4F7D3C5E-24A4-49E9-AE60-BF84E2198C4B}"/>
    <cellStyle name="Millares 15 5 14 2 2" xfId="45101" xr:uid="{A944AB5E-835C-4D2F-A78D-7FB9B8C9C261}"/>
    <cellStyle name="Millares 15 5 14 3" xfId="33660" xr:uid="{95DA4DA0-D70B-41A0-9C54-476F8AB981CE}"/>
    <cellStyle name="Millares 15 5 15" xfId="11829" xr:uid="{00B9D848-0766-4AF0-A260-2EB01C648DF0}"/>
    <cellStyle name="Millares 15 5 15 2" xfId="34723" xr:uid="{BB951519-B122-40E2-BFB7-D52B5147A712}"/>
    <cellStyle name="Millares 15 5 16" xfId="23282" xr:uid="{19C8B689-114C-4A7C-BE94-289D84197127}"/>
    <cellStyle name="Millares 15 5 17" xfId="46165" xr:uid="{26DC8266-53B1-4A94-BF04-116AEF05354D}"/>
    <cellStyle name="Millares 15 5 18" xfId="55504" xr:uid="{2E319509-E169-4B8E-B2ED-B8BDE35FB8C9}"/>
    <cellStyle name="Millares 15 5 2" xfId="634" xr:uid="{8DD3D095-4357-4A9A-9E30-B7BA31828F2C}"/>
    <cellStyle name="Millares 15 5 2 10" xfId="46428" xr:uid="{C718B0DE-D924-42D7-9D38-812D92F7CB3E}"/>
    <cellStyle name="Millares 15 5 2 11" xfId="55773" xr:uid="{4E9D7083-8C22-49A1-BABF-EE8CAD38EC0A}"/>
    <cellStyle name="Millares 15 5 2 2" xfId="1162" xr:uid="{6E81E5BD-1B5A-4AFE-B7C8-C5350CFEFC05}"/>
    <cellStyle name="Millares 15 5 2 2 2" xfId="2479" xr:uid="{C2145137-894C-4BBD-95B8-37842297C261}"/>
    <cellStyle name="Millares 15 5 2 2 2 2" xfId="6726" xr:uid="{51C44EBA-0925-49B2-8CF2-7718C2EC5527}"/>
    <cellStyle name="Millares 15 5 2 2 2 2 2" xfId="18178" xr:uid="{425645A4-E616-4595-B56B-9F8FEA6F5C66}"/>
    <cellStyle name="Millares 15 5 2 2 2 2 2 2" xfId="41072" xr:uid="{94DDDD8E-7232-43F3-B0AE-F60301179F35}"/>
    <cellStyle name="Millares 15 5 2 2 2 2 3" xfId="29631" xr:uid="{430830A0-83F6-4EAF-975B-7D55A6214F55}"/>
    <cellStyle name="Millares 15 5 2 2 2 2 4" xfId="52513" xr:uid="{73D778F5-E974-4DAE-85D5-9EBBCAEF801E}"/>
    <cellStyle name="Millares 15 5 2 2 2 3" xfId="13936" xr:uid="{F3CFB36F-9F85-4F20-A72C-F7EE0AFC6F4A}"/>
    <cellStyle name="Millares 15 5 2 2 2 3 2" xfId="36830" xr:uid="{8455D664-553D-4D94-B8AB-74CCEED93D21}"/>
    <cellStyle name="Millares 15 5 2 2 2 4" xfId="25389" xr:uid="{480D740E-3631-4837-B37B-BF5DEE45DA49}"/>
    <cellStyle name="Millares 15 5 2 2 2 5" xfId="48272" xr:uid="{804FBABE-8967-4C33-9EE2-43DD5962808D}"/>
    <cellStyle name="Millares 15 5 2 2 3" xfId="4322" xr:uid="{F0D3109E-F357-4621-934F-7AB72EC72D9A}"/>
    <cellStyle name="Millares 15 5 2 2 3 2" xfId="8565" xr:uid="{EBEE174E-780F-4259-B217-613135266DF4}"/>
    <cellStyle name="Millares 15 5 2 2 3 2 2" xfId="20017" xr:uid="{6A47596E-DAF9-438E-94FD-64B419297A8E}"/>
    <cellStyle name="Millares 15 5 2 2 3 2 2 2" xfId="42911" xr:uid="{BEA52863-1032-4B2D-9825-116AE1B36C2A}"/>
    <cellStyle name="Millares 15 5 2 2 3 2 3" xfId="31470" xr:uid="{AB171D6F-CA25-4741-865B-BE61586EB008}"/>
    <cellStyle name="Millares 15 5 2 2 3 2 4" xfId="54352" xr:uid="{EC9CF596-4BAF-479D-A364-B9254826673C}"/>
    <cellStyle name="Millares 15 5 2 2 3 3" xfId="15775" xr:uid="{41090528-51D7-443A-973A-007E5A50D986}"/>
    <cellStyle name="Millares 15 5 2 2 3 3 2" xfId="38669" xr:uid="{D9EE9D72-B4E2-462E-BFAD-FBA0273B9658}"/>
    <cellStyle name="Millares 15 5 2 2 3 4" xfId="27228" xr:uid="{E38DA2FE-4479-4057-AF69-60D254173206}"/>
    <cellStyle name="Millares 15 5 2 2 3 5" xfId="50110" xr:uid="{F505CCD1-80A7-4DBA-944E-BBE97782BB8E}"/>
    <cellStyle name="Millares 15 5 2 2 4" xfId="5409" xr:uid="{C097659C-3A1C-45D0-9C4E-B8CEDBA53B92}"/>
    <cellStyle name="Millares 15 5 2 2 4 2" xfId="16861" xr:uid="{A71083F4-C97E-4619-A648-950EA0255948}"/>
    <cellStyle name="Millares 15 5 2 2 4 2 2" xfId="39755" xr:uid="{A788E75B-33BE-43F7-A742-48FCF20DB9E5}"/>
    <cellStyle name="Millares 15 5 2 2 4 3" xfId="28314" xr:uid="{6C61DA1F-3B58-45FD-B499-23056055A1C1}"/>
    <cellStyle name="Millares 15 5 2 2 4 4" xfId="51196" xr:uid="{78FC779C-9EC6-4F85-93B9-040D1BC114CB}"/>
    <cellStyle name="Millares 15 5 2 2 5" xfId="10470" xr:uid="{44C23D3A-7650-40B6-9B32-0A7617C07118}"/>
    <cellStyle name="Millares 15 5 2 2 5 2" xfId="21913" xr:uid="{D4F4699A-B07A-45AF-9B8B-96BC570CD704}"/>
    <cellStyle name="Millares 15 5 2 2 5 2 2" xfId="44807" xr:uid="{4C2C9D90-3698-4B31-BE52-B7629B4DCD14}"/>
    <cellStyle name="Millares 15 5 2 2 5 3" xfId="33366" xr:uid="{65C1428C-7AC0-44C2-A34D-045915F1DC4D}"/>
    <cellStyle name="Millares 15 5 2 2 6" xfId="11554" xr:uid="{1D9E3785-0744-48A4-A127-BE91463CAE93}"/>
    <cellStyle name="Millares 15 5 2 2 6 2" xfId="22997" xr:uid="{132F4465-F997-4F1C-92CD-23D9826803C0}"/>
    <cellStyle name="Millares 15 5 2 2 6 2 2" xfId="45891" xr:uid="{7FB7AA8D-EA2E-4887-AB4C-1A3F2882DAF2}"/>
    <cellStyle name="Millares 15 5 2 2 6 3" xfId="34450" xr:uid="{9D73B6C7-924A-4C2A-A9D2-F3B62223ECBE}"/>
    <cellStyle name="Millares 15 5 2 2 7" xfId="12619" xr:uid="{A162AC47-A8D7-4F9B-AE4D-BD9F27A39699}"/>
    <cellStyle name="Millares 15 5 2 2 7 2" xfId="35513" xr:uid="{382DBA8B-D155-488F-8174-31E8E46ADECA}"/>
    <cellStyle name="Millares 15 5 2 2 8" xfId="24072" xr:uid="{5E4071FE-B256-45E9-A1C2-6E1351A29CE2}"/>
    <cellStyle name="Millares 15 5 2 2 9" xfId="46955" xr:uid="{EC168465-FD29-4CEE-9C1E-D1CEF4EC3D7E}"/>
    <cellStyle name="Millares 15 5 2 3" xfId="1952" xr:uid="{3A02DF68-67CB-4456-A5B5-FB1ED8F735FB}"/>
    <cellStyle name="Millares 15 5 2 3 2" xfId="6199" xr:uid="{61CC3CE1-9486-4058-A4A0-90A9C609E4E9}"/>
    <cellStyle name="Millares 15 5 2 3 2 2" xfId="17651" xr:uid="{2A57357D-46C9-4ADF-8913-239D326D50C8}"/>
    <cellStyle name="Millares 15 5 2 3 2 2 2" xfId="40545" xr:uid="{6CED5C91-687C-4E99-91F4-942A8DDF60D6}"/>
    <cellStyle name="Millares 15 5 2 3 2 3" xfId="29104" xr:uid="{A5D09AEE-9679-4C91-BBD2-190BCC1D140A}"/>
    <cellStyle name="Millares 15 5 2 3 2 4" xfId="51986" xr:uid="{55D903A2-C92C-4D37-B050-D49C93E75F24}"/>
    <cellStyle name="Millares 15 5 2 3 3" xfId="13409" xr:uid="{E1AC83AE-52D8-4D8A-BA7B-14565C662072}"/>
    <cellStyle name="Millares 15 5 2 3 3 2" xfId="36303" xr:uid="{BE5C4296-DEF5-4024-9671-811E365262FD}"/>
    <cellStyle name="Millares 15 5 2 3 4" xfId="24862" xr:uid="{AA0190CF-76A3-4D97-928A-F3E7F62FA0F3}"/>
    <cellStyle name="Millares 15 5 2 3 5" xfId="47745" xr:uid="{1ED8A74B-0A3C-4B67-9A98-11E9FA239F20}"/>
    <cellStyle name="Millares 15 5 2 4" xfId="3795" xr:uid="{C5715EC0-E964-4ED9-910B-CBCB53894CEF}"/>
    <cellStyle name="Millares 15 5 2 4 2" xfId="8038" xr:uid="{9A8259D7-B82A-4592-85AD-6C0621420E9E}"/>
    <cellStyle name="Millares 15 5 2 4 2 2" xfId="19490" xr:uid="{D56A1CF6-8DAA-475D-9039-FCE5172ADC50}"/>
    <cellStyle name="Millares 15 5 2 4 2 2 2" xfId="42384" xr:uid="{FCAF9E6F-F5BA-4468-ACE9-779EBA2F54D8}"/>
    <cellStyle name="Millares 15 5 2 4 2 3" xfId="30943" xr:uid="{80312E40-1192-4B72-BCD6-77A2E1D29B75}"/>
    <cellStyle name="Millares 15 5 2 4 2 4" xfId="53825" xr:uid="{81069F04-172C-4EEA-ACBA-0E4AE5475781}"/>
    <cellStyle name="Millares 15 5 2 4 3" xfId="15248" xr:uid="{59416D7F-5D20-485D-BA29-B8CAC07A655F}"/>
    <cellStyle name="Millares 15 5 2 4 3 2" xfId="38142" xr:uid="{FA1ABD4E-5A5E-4551-8918-2003DA9F09F6}"/>
    <cellStyle name="Millares 15 5 2 4 4" xfId="26701" xr:uid="{E6447CC1-57FB-4FCE-A3CE-20B10C91C8AD}"/>
    <cellStyle name="Millares 15 5 2 4 5" xfId="49583" xr:uid="{BB4B6E3D-26BD-4596-82FB-8C5A846EA8DF}"/>
    <cellStyle name="Millares 15 5 2 5" xfId="4882" xr:uid="{337CA977-334E-4BA7-A6D7-A0A721E04768}"/>
    <cellStyle name="Millares 15 5 2 5 2" xfId="16334" xr:uid="{E08A37F2-8AF1-4D33-910F-FE2B106CBCE9}"/>
    <cellStyle name="Millares 15 5 2 5 2 2" xfId="39228" xr:uid="{AAFF1AE2-427B-4A8E-9371-0CCEDFCEA632}"/>
    <cellStyle name="Millares 15 5 2 5 3" xfId="27787" xr:uid="{8C1B5EF9-05F2-4E7B-BA36-0CCD8B0F6780}"/>
    <cellStyle name="Millares 15 5 2 5 4" xfId="50669" xr:uid="{35288C96-C513-4769-B958-A5234991C06C}"/>
    <cellStyle name="Millares 15 5 2 6" xfId="9943" xr:uid="{C9B14753-231D-4E13-A6C5-1C1AC0DDDF02}"/>
    <cellStyle name="Millares 15 5 2 6 2" xfId="21386" xr:uid="{96BEC395-C9D6-4860-809C-0AF08CA9352D}"/>
    <cellStyle name="Millares 15 5 2 6 2 2" xfId="44280" xr:uid="{FCD5E8C5-6933-46EF-A8D3-37626CFAB8F1}"/>
    <cellStyle name="Millares 15 5 2 6 3" xfId="32839" xr:uid="{7B145F44-A825-4C73-BA94-B7067AAC7566}"/>
    <cellStyle name="Millares 15 5 2 7" xfId="11027" xr:uid="{75ADB88E-8135-474D-8DAB-729849ADDA96}"/>
    <cellStyle name="Millares 15 5 2 7 2" xfId="22470" xr:uid="{60102568-2254-453F-B08B-57AFCA96D705}"/>
    <cellStyle name="Millares 15 5 2 7 2 2" xfId="45364" xr:uid="{B375AA86-8361-481C-A503-86D44DEC43BD}"/>
    <cellStyle name="Millares 15 5 2 7 3" xfId="33923" xr:uid="{6D07DE74-A310-4FBE-A6BF-E4FDD4B28967}"/>
    <cellStyle name="Millares 15 5 2 8" xfId="12092" xr:uid="{8558E6E8-A029-49F8-A8D9-30A37D21CB60}"/>
    <cellStyle name="Millares 15 5 2 8 2" xfId="34986" xr:uid="{1C7BA523-B81A-4080-AFDD-1BB32C116317}"/>
    <cellStyle name="Millares 15 5 2 9" xfId="23545" xr:uid="{E5FEAC9E-DDFD-45A4-B626-CD27198173D2}"/>
    <cellStyle name="Millares 15 5 3" xfId="899" xr:uid="{E5A57F51-FCA9-417B-8575-9730EF2CBBE9}"/>
    <cellStyle name="Millares 15 5 3 2" xfId="2216" xr:uid="{F5BC7576-950C-4360-95E0-8DB98EB69F31}"/>
    <cellStyle name="Millares 15 5 3 2 2" xfId="6463" xr:uid="{6528ACF2-C997-45C2-91D0-97FD5ED0A748}"/>
    <cellStyle name="Millares 15 5 3 2 2 2" xfId="17915" xr:uid="{7904EC60-371B-4278-9DFE-623A4B68391D}"/>
    <cellStyle name="Millares 15 5 3 2 2 2 2" xfId="40809" xr:uid="{D306B5CA-DA59-45E7-8D05-013CB94E5798}"/>
    <cellStyle name="Millares 15 5 3 2 2 3" xfId="29368" xr:uid="{0EA2B39B-8EC9-4829-86C6-D7FA04DB2862}"/>
    <cellStyle name="Millares 15 5 3 2 2 4" xfId="52250" xr:uid="{771000E4-16E7-4015-B142-C9764D7BFF93}"/>
    <cellStyle name="Millares 15 5 3 2 3" xfId="13673" xr:uid="{DA3B7192-9A0F-41B2-91BB-E5A2C1109913}"/>
    <cellStyle name="Millares 15 5 3 2 3 2" xfId="36567" xr:uid="{B68ADE21-C3C6-43BC-9E2A-F67AAF72F0C5}"/>
    <cellStyle name="Millares 15 5 3 2 4" xfId="25126" xr:uid="{B34B91B4-0119-4988-8B06-C7739BA5C7E9}"/>
    <cellStyle name="Millares 15 5 3 2 5" xfId="48009" xr:uid="{864F0CB4-6563-4D26-8F8F-3CC308C4D9D3}"/>
    <cellStyle name="Millares 15 5 3 3" xfId="4059" xr:uid="{56799E5C-818B-4296-9ED3-9E41BFA6F43F}"/>
    <cellStyle name="Millares 15 5 3 3 2" xfId="8302" xr:uid="{FA85C708-6E92-46A0-9160-8B9E152A69CB}"/>
    <cellStyle name="Millares 15 5 3 3 2 2" xfId="19754" xr:uid="{DCE9EFC0-BCC9-4505-9212-1C542B90A2BD}"/>
    <cellStyle name="Millares 15 5 3 3 2 2 2" xfId="42648" xr:uid="{247D20DF-940A-4D90-8B45-6BF71E6211FE}"/>
    <cellStyle name="Millares 15 5 3 3 2 3" xfId="31207" xr:uid="{A8315C09-B596-423A-AADC-D94A20DDAC20}"/>
    <cellStyle name="Millares 15 5 3 3 2 4" xfId="54089" xr:uid="{ABFE9C47-61C4-4F7D-A99C-AB4BC5A67025}"/>
    <cellStyle name="Millares 15 5 3 3 3" xfId="15512" xr:uid="{EA6A7A00-FCD5-444B-A407-65A0C7512D5E}"/>
    <cellStyle name="Millares 15 5 3 3 3 2" xfId="38406" xr:uid="{4D0208ED-D190-4A1F-BCA2-52592CE55E6F}"/>
    <cellStyle name="Millares 15 5 3 3 4" xfId="26965" xr:uid="{B5E4B67E-8917-43E8-B0DA-BDFC34CB3D61}"/>
    <cellStyle name="Millares 15 5 3 3 5" xfId="49847" xr:uid="{ED816DDA-197A-414E-A650-D54DEF179969}"/>
    <cellStyle name="Millares 15 5 3 4" xfId="5146" xr:uid="{9A8B4C96-DE46-4E9A-93B3-8BFBC94D52E0}"/>
    <cellStyle name="Millares 15 5 3 4 2" xfId="16598" xr:uid="{E98F3A1F-86DE-4A61-9E52-84A11290DEED}"/>
    <cellStyle name="Millares 15 5 3 4 2 2" xfId="39492" xr:uid="{F2012B55-641D-4C6B-8EAE-3D33DE82A2B4}"/>
    <cellStyle name="Millares 15 5 3 4 3" xfId="28051" xr:uid="{BD5224DB-4C91-4E71-8F96-C02FD02C2E2C}"/>
    <cellStyle name="Millares 15 5 3 4 4" xfId="50933" xr:uid="{B604BFC5-C90A-4261-B544-563F339F7379}"/>
    <cellStyle name="Millares 15 5 3 5" xfId="10207" xr:uid="{BABB0257-6FF7-4BE3-8807-27A47B9A579A}"/>
    <cellStyle name="Millares 15 5 3 5 2" xfId="21650" xr:uid="{AD587AA8-5458-4AEC-A633-03B0CC3776FA}"/>
    <cellStyle name="Millares 15 5 3 5 2 2" xfId="44544" xr:uid="{6C1AF2DD-1D97-4CB9-B3D7-A19CD48CE026}"/>
    <cellStyle name="Millares 15 5 3 5 3" xfId="33103" xr:uid="{C515681B-6C6E-47AC-B452-998BDFD8634A}"/>
    <cellStyle name="Millares 15 5 3 6" xfId="11291" xr:uid="{89483E4F-CEC5-44D8-ADE0-E3D47041259C}"/>
    <cellStyle name="Millares 15 5 3 6 2" xfId="22734" xr:uid="{F1AC7CBC-34DA-4671-A03F-6C99E09E3494}"/>
    <cellStyle name="Millares 15 5 3 6 2 2" xfId="45628" xr:uid="{0DBC4139-6325-4F4C-88FC-57C1D61020EE}"/>
    <cellStyle name="Millares 15 5 3 6 3" xfId="34187" xr:uid="{3E46E319-AA9F-4521-A5F7-B9821A641692}"/>
    <cellStyle name="Millares 15 5 3 7" xfId="12356" xr:uid="{AF78936B-B790-44F5-B9B4-AD74F1D0FCEC}"/>
    <cellStyle name="Millares 15 5 3 7 2" xfId="35250" xr:uid="{C5901ADF-3C13-4C0A-BA67-694D82EAB301}"/>
    <cellStyle name="Millares 15 5 3 8" xfId="23809" xr:uid="{08B9F19C-DC0A-4BEC-9B23-6AF19887ABAF}"/>
    <cellStyle name="Millares 15 5 3 9" xfId="46692" xr:uid="{7321523F-CF84-4D78-A703-0947CE3AD2C4}"/>
    <cellStyle name="Millares 15 5 4" xfId="1427" xr:uid="{5AB00E9C-D652-493F-9894-9EA7789E9CFD}"/>
    <cellStyle name="Millares 15 5 4 2" xfId="2744" xr:uid="{BFEA9B45-F0B1-48EC-B3FC-01644319C2D4}"/>
    <cellStyle name="Millares 15 5 4 2 2" xfId="6991" xr:uid="{4E5E25A5-BA3E-4300-BAFE-395EC832ED38}"/>
    <cellStyle name="Millares 15 5 4 2 2 2" xfId="18443" xr:uid="{BDC08981-D31D-4475-AF50-B240DD15AF3D}"/>
    <cellStyle name="Millares 15 5 4 2 2 2 2" xfId="41337" xr:uid="{7C6759A9-7EE6-4C38-A165-FB3C88B6E409}"/>
    <cellStyle name="Millares 15 5 4 2 2 3" xfId="29896" xr:uid="{9C5FECCD-D2CC-4640-B84D-398FBA9DD1B2}"/>
    <cellStyle name="Millares 15 5 4 2 2 4" xfId="52778" xr:uid="{C88A6D7C-073E-4254-92E8-4E3F220E625A}"/>
    <cellStyle name="Millares 15 5 4 2 3" xfId="14201" xr:uid="{07EDAA97-7093-4ED2-ABA7-44C250348C22}"/>
    <cellStyle name="Millares 15 5 4 2 3 2" xfId="37095" xr:uid="{1D11AA0F-3AB6-4CF1-9BA2-1F2C6B62D8C7}"/>
    <cellStyle name="Millares 15 5 4 2 4" xfId="25654" xr:uid="{B305E44C-CB79-473E-A17B-A22A40262328}"/>
    <cellStyle name="Millares 15 5 4 2 5" xfId="48537" xr:uid="{1BC96D0A-E3B4-4548-B5DE-060FB96801FA}"/>
    <cellStyle name="Millares 15 5 4 3" xfId="5674" xr:uid="{57257010-1C28-4DF3-834D-DBE7AD3D6FF4}"/>
    <cellStyle name="Millares 15 5 4 3 2" xfId="17126" xr:uid="{17A1C2CD-682D-40F3-A905-94B4E6E14882}"/>
    <cellStyle name="Millares 15 5 4 3 2 2" xfId="40020" xr:uid="{486542F4-0F13-466C-B27A-0B6C0C0EF82E}"/>
    <cellStyle name="Millares 15 5 4 3 3" xfId="28579" xr:uid="{4ABBD278-7B1A-48AD-9D43-6CB38D36371D}"/>
    <cellStyle name="Millares 15 5 4 3 4" xfId="51461" xr:uid="{D106471B-6CB0-4758-B4A7-D0D8DF128580}"/>
    <cellStyle name="Millares 15 5 4 4" xfId="12884" xr:uid="{E986EF6E-2628-4199-BD5D-3325F0067E6A}"/>
    <cellStyle name="Millares 15 5 4 4 2" xfId="35778" xr:uid="{FACD53AA-5463-4174-8B79-4796174DBFFA}"/>
    <cellStyle name="Millares 15 5 4 5" xfId="24337" xr:uid="{44BA9302-1ED2-4711-A03D-867FCC79CE0B}"/>
    <cellStyle name="Millares 15 5 4 6" xfId="47220" xr:uid="{62D7998F-F138-4420-A5F3-4A9295A9CD60}"/>
    <cellStyle name="Millares 15 5 5" xfId="1689" xr:uid="{5FA2CF76-04DF-4BAB-98C5-E32C561BAF7D}"/>
    <cellStyle name="Millares 15 5 5 2" xfId="5936" xr:uid="{C1838034-7F31-473D-A958-126FD7016EB3}"/>
    <cellStyle name="Millares 15 5 5 2 2" xfId="17388" xr:uid="{121C5E38-0426-485D-B12B-4F88FFBA7C0C}"/>
    <cellStyle name="Millares 15 5 5 2 2 2" xfId="40282" xr:uid="{F1EA5115-FF27-4802-9F43-50792BABE5A5}"/>
    <cellStyle name="Millares 15 5 5 2 3" xfId="28841" xr:uid="{78CC0E22-185C-4682-9036-E862513B3BCD}"/>
    <cellStyle name="Millares 15 5 5 2 4" xfId="51723" xr:uid="{839C0932-6B70-44BA-9251-B553DDADF139}"/>
    <cellStyle name="Millares 15 5 5 3" xfId="13146" xr:uid="{1BEC15B8-ED5C-4D5D-B5C4-F9FEFAEF8AB5}"/>
    <cellStyle name="Millares 15 5 5 3 2" xfId="36040" xr:uid="{85DE976A-F731-4032-A817-56DDEC0F7775}"/>
    <cellStyle name="Millares 15 5 5 4" xfId="24599" xr:uid="{F9247739-C281-4C88-9E69-25C42D47140F}"/>
    <cellStyle name="Millares 15 5 5 5" xfId="47482" xr:uid="{3DF98E91-77EF-4D9D-BB37-2C8D463D2C03}"/>
    <cellStyle name="Millares 15 5 6" xfId="3012" xr:uid="{05912C81-B892-4776-B13B-5C2427BFF712}"/>
    <cellStyle name="Millares 15 5 6 2" xfId="7254" xr:uid="{5CFBFD4C-9FC6-4D83-B511-0BA144885B1B}"/>
    <cellStyle name="Millares 15 5 6 2 2" xfId="18706" xr:uid="{3AA2858D-A03F-4589-B3DF-38CE97EE316C}"/>
    <cellStyle name="Millares 15 5 6 2 2 2" xfId="41600" xr:uid="{5AF28663-ABD7-4C5A-B9B2-A3CFB9C6A8D5}"/>
    <cellStyle name="Millares 15 5 6 2 3" xfId="30159" xr:uid="{604A8E7E-1277-4A97-910E-233E49728FE0}"/>
    <cellStyle name="Millares 15 5 6 2 4" xfId="53041" xr:uid="{CDCC913D-13A8-45D0-97F5-E167D72CBE03}"/>
    <cellStyle name="Millares 15 5 6 3" xfId="14464" xr:uid="{41E6C54F-D4C5-43B6-85B8-DD260AB6064F}"/>
    <cellStyle name="Millares 15 5 6 3 2" xfId="37358" xr:uid="{2BD89F0B-605F-4C55-B4A9-9E937BFD00EA}"/>
    <cellStyle name="Millares 15 5 6 4" xfId="25917" xr:uid="{9F6D8884-DDB9-4CB0-A3B0-10C0F2FF1CE0}"/>
    <cellStyle name="Millares 15 5 6 5" xfId="48799" xr:uid="{DD48E0D4-674E-44F4-8257-D13AC56ABFD5}"/>
    <cellStyle name="Millares 15 5 7" xfId="3272" xr:uid="{F2981908-9FA5-4CC8-98C4-4164752F9F23}"/>
    <cellStyle name="Millares 15 5 7 2" xfId="7514" xr:uid="{3D7BD64E-BC59-4EBE-B7C8-1C27BAFBF4CE}"/>
    <cellStyle name="Millares 15 5 7 2 2" xfId="18966" xr:uid="{74E39C3C-3BFC-450D-963E-B3CF580A6B13}"/>
    <cellStyle name="Millares 15 5 7 2 2 2" xfId="41860" xr:uid="{7466EA9D-17F4-450A-8ADF-F1FF004EF02E}"/>
    <cellStyle name="Millares 15 5 7 2 3" xfId="30419" xr:uid="{0A897C9D-B90A-4F08-A5A8-30A66695F7AF}"/>
    <cellStyle name="Millares 15 5 7 2 4" xfId="53301" xr:uid="{1EC135FA-9DBF-40E8-B25B-84255086B656}"/>
    <cellStyle name="Millares 15 5 7 3" xfId="14724" xr:uid="{769C9576-EF5C-49B2-9849-2C2F49E8E8D5}"/>
    <cellStyle name="Millares 15 5 7 3 2" xfId="37618" xr:uid="{062EE5E0-6978-48DF-8838-C4C2CED0CAC1}"/>
    <cellStyle name="Millares 15 5 7 4" xfId="26177" xr:uid="{944998A2-59E9-4BFD-AC10-B4392E8B87AE}"/>
    <cellStyle name="Millares 15 5 7 5" xfId="49059" xr:uid="{4BB5690D-C0E3-42E6-9CCD-0A59429E8473}"/>
    <cellStyle name="Millares 15 5 8" xfId="3532" xr:uid="{1702C7B2-3296-4BEE-BE4C-33F630DA613F}"/>
    <cellStyle name="Millares 15 5 8 2" xfId="7775" xr:uid="{F348E274-43BB-4A85-B2E7-A818716019F5}"/>
    <cellStyle name="Millares 15 5 8 2 2" xfId="19227" xr:uid="{A8012FDC-DE38-4816-92F9-2AC67A3D6462}"/>
    <cellStyle name="Millares 15 5 8 2 2 2" xfId="42121" xr:uid="{C58F4F32-6E75-49CE-969D-CE5CB8CC8E8F}"/>
    <cellStyle name="Millares 15 5 8 2 3" xfId="30680" xr:uid="{D6E588A4-1145-4EC8-8602-2E991D05C119}"/>
    <cellStyle name="Millares 15 5 8 2 4" xfId="53562" xr:uid="{8C8E1311-A6FD-474A-8D1D-5336F90427C2}"/>
    <cellStyle name="Millares 15 5 8 3" xfId="14985" xr:uid="{DA66A419-D9B6-4B38-A09B-80B6D0C80424}"/>
    <cellStyle name="Millares 15 5 8 3 2" xfId="37879" xr:uid="{318E437A-F4BB-433A-9691-4BA5025F132D}"/>
    <cellStyle name="Millares 15 5 8 4" xfId="26438" xr:uid="{23839F31-F54B-4AB8-B8FF-63F7DE43C03B}"/>
    <cellStyle name="Millares 15 5 8 5" xfId="49320" xr:uid="{67EB82A9-B698-4C2E-A756-0F918ADEF762}"/>
    <cellStyle name="Millares 15 5 9" xfId="4600" xr:uid="{DAEB8AF9-6488-4D97-83CC-C4ECF4A29B9F}"/>
    <cellStyle name="Millares 15 5 9 2" xfId="16052" xr:uid="{B29F77A2-17D1-408D-A83C-58EACAAF340C}"/>
    <cellStyle name="Millares 15 5 9 2 2" xfId="38946" xr:uid="{692CEB85-57EC-4F0A-80E8-50024A09AC30}"/>
    <cellStyle name="Millares 15 5 9 3" xfId="27505" xr:uid="{D27728C1-4952-422A-9D15-41C292A353BF}"/>
    <cellStyle name="Millares 15 5 9 4" xfId="50387" xr:uid="{C1BD8C9C-4914-4E37-B65C-6F4D2C6533E3}"/>
    <cellStyle name="Millares 15 6" xfId="518" xr:uid="{3CF08443-BF2E-416A-B9DB-EBF54B644D4A}"/>
    <cellStyle name="Millares 15 6 10" xfId="46312" xr:uid="{8F97DFFB-6363-41F4-B0A7-7A63CF62AB6D}"/>
    <cellStyle name="Millares 15 6 11" xfId="55656" xr:uid="{488E138D-E0DA-4B32-8640-5A03BF179628}"/>
    <cellStyle name="Millares 15 6 2" xfId="1046" xr:uid="{1F18CDDD-D0D6-4609-9E47-901BFE52C68E}"/>
    <cellStyle name="Millares 15 6 2 2" xfId="2363" xr:uid="{2AF11AD9-E288-4EF5-AAA2-E2FF9663DF69}"/>
    <cellStyle name="Millares 15 6 2 2 2" xfId="6610" xr:uid="{20E4F22A-3C67-45BB-A66D-26F5A3AE73B9}"/>
    <cellStyle name="Millares 15 6 2 2 2 2" xfId="18062" xr:uid="{1B43EA45-4ACC-488E-BAD8-226857A1B44F}"/>
    <cellStyle name="Millares 15 6 2 2 2 2 2" xfId="40956" xr:uid="{7967DE05-3264-44C9-9A22-D8CA5E565366}"/>
    <cellStyle name="Millares 15 6 2 2 2 3" xfId="29515" xr:uid="{EC01A885-A925-4FDC-A1AB-4D5688452016}"/>
    <cellStyle name="Millares 15 6 2 2 2 4" xfId="52397" xr:uid="{45A2E26F-CD1A-4611-BD3F-75E57ACE5C72}"/>
    <cellStyle name="Millares 15 6 2 2 3" xfId="13820" xr:uid="{A689F065-05EA-4E49-B080-CF21C5D7A043}"/>
    <cellStyle name="Millares 15 6 2 2 3 2" xfId="36714" xr:uid="{80A62D46-2412-4895-866B-646BD31351B2}"/>
    <cellStyle name="Millares 15 6 2 2 4" xfId="25273" xr:uid="{FEECDD11-AFFF-403A-B68D-4DB18370D7BC}"/>
    <cellStyle name="Millares 15 6 2 2 5" xfId="48156" xr:uid="{E88C2BF7-9848-4F19-B583-BEA94648064A}"/>
    <cellStyle name="Millares 15 6 2 3" xfId="4206" xr:uid="{0BCBB8CA-31C8-4BD3-B4FF-AE63B8776835}"/>
    <cellStyle name="Millares 15 6 2 3 2" xfId="8449" xr:uid="{2EF9FD62-72FC-4AB0-BE15-AF3A262CE345}"/>
    <cellStyle name="Millares 15 6 2 3 2 2" xfId="19901" xr:uid="{1C51F506-A2ED-4570-B92C-B739E40D285E}"/>
    <cellStyle name="Millares 15 6 2 3 2 2 2" xfId="42795" xr:uid="{4AABACD3-6AD3-4B20-B85F-4596580AD80E}"/>
    <cellStyle name="Millares 15 6 2 3 2 3" xfId="31354" xr:uid="{34A3464D-04D3-4D1B-8B21-987651BB6B76}"/>
    <cellStyle name="Millares 15 6 2 3 2 4" xfId="54236" xr:uid="{E24A8727-A82D-4012-9493-5126D9C8AA75}"/>
    <cellStyle name="Millares 15 6 2 3 3" xfId="15659" xr:uid="{B6D77741-3D86-4AD1-B05B-BFF68C2EAF8D}"/>
    <cellStyle name="Millares 15 6 2 3 3 2" xfId="38553" xr:uid="{725ADE79-2DFB-47B0-91A1-1BECAFF011BD}"/>
    <cellStyle name="Millares 15 6 2 3 4" xfId="27112" xr:uid="{B2687D52-1F43-45C2-8F74-6148D622F1C9}"/>
    <cellStyle name="Millares 15 6 2 3 5" xfId="49994" xr:uid="{67CFB66C-7E02-41BA-B58F-BEB909D78AE3}"/>
    <cellStyle name="Millares 15 6 2 4" xfId="5293" xr:uid="{33D6D921-7E18-418F-9D94-2881FF3BD31C}"/>
    <cellStyle name="Millares 15 6 2 4 2" xfId="16745" xr:uid="{53543B32-2E2E-4433-95DE-0A878224304F}"/>
    <cellStyle name="Millares 15 6 2 4 2 2" xfId="39639" xr:uid="{0D82C0DD-7F8A-4EE7-BC0D-3303E1ED7083}"/>
    <cellStyle name="Millares 15 6 2 4 3" xfId="28198" xr:uid="{6AE46531-70ED-4B4B-B582-D8599BB9B03A}"/>
    <cellStyle name="Millares 15 6 2 4 4" xfId="51080" xr:uid="{E5083E7A-3737-4065-BB99-49636F26E60A}"/>
    <cellStyle name="Millares 15 6 2 5" xfId="10354" xr:uid="{6B2F6400-BCAC-443D-B481-38C3B56518FF}"/>
    <cellStyle name="Millares 15 6 2 5 2" xfId="21797" xr:uid="{DAA5528A-FFD4-476B-A9FD-A72E8A174A37}"/>
    <cellStyle name="Millares 15 6 2 5 2 2" xfId="44691" xr:uid="{177FB9C2-F18F-49A3-BF2D-4A5FD31E1D24}"/>
    <cellStyle name="Millares 15 6 2 5 3" xfId="33250" xr:uid="{A720A2F6-B583-4D8B-A177-2E42FC5FC1CD}"/>
    <cellStyle name="Millares 15 6 2 6" xfId="11438" xr:uid="{E69AA490-8A53-4B05-8C73-B5446AF69F5F}"/>
    <cellStyle name="Millares 15 6 2 6 2" xfId="22881" xr:uid="{99CBBEA3-C342-4C85-AAD8-4032E1B7DEA6}"/>
    <cellStyle name="Millares 15 6 2 6 2 2" xfId="45775" xr:uid="{12325A54-5564-441C-B513-89C0D18BAE19}"/>
    <cellStyle name="Millares 15 6 2 6 3" xfId="34334" xr:uid="{24A46984-A3A7-4FBD-9B72-2682022CE822}"/>
    <cellStyle name="Millares 15 6 2 7" xfId="12503" xr:uid="{B891B89B-E6DB-4254-B378-02B4AFA9AF91}"/>
    <cellStyle name="Millares 15 6 2 7 2" xfId="35397" xr:uid="{A83E35D0-DD67-4F7F-99D4-53635681384E}"/>
    <cellStyle name="Millares 15 6 2 8" xfId="23956" xr:uid="{43CB4A6A-D8B0-47B1-9C12-3C85626F9036}"/>
    <cellStyle name="Millares 15 6 2 9" xfId="46839" xr:uid="{3F6BF33A-846F-4B10-95DF-10551F72A13F}"/>
    <cellStyle name="Millares 15 6 3" xfId="1836" xr:uid="{A788D3E0-55DB-4668-B81C-9D2F1EB26223}"/>
    <cellStyle name="Millares 15 6 3 2" xfId="6083" xr:uid="{3769E7AA-221C-4541-9D67-D9DF0C116C15}"/>
    <cellStyle name="Millares 15 6 3 2 2" xfId="17535" xr:uid="{41ECC1BC-73B1-4061-A05C-6732CB134ADB}"/>
    <cellStyle name="Millares 15 6 3 2 2 2" xfId="40429" xr:uid="{8792A30E-A68F-461E-B9CF-6CEF60C39FBA}"/>
    <cellStyle name="Millares 15 6 3 2 3" xfId="28988" xr:uid="{A6815844-C184-49DB-B253-90E4F85645FF}"/>
    <cellStyle name="Millares 15 6 3 2 4" xfId="51870" xr:uid="{1DDBECE2-B667-4DA4-BFB4-854A4E1D0A9F}"/>
    <cellStyle name="Millares 15 6 3 3" xfId="13293" xr:uid="{81B7E28A-EE9E-4467-AA1A-782D1C958A2F}"/>
    <cellStyle name="Millares 15 6 3 3 2" xfId="36187" xr:uid="{E8A36A4F-61F3-4A29-86D2-7DE9ECC77ADA}"/>
    <cellStyle name="Millares 15 6 3 4" xfId="24746" xr:uid="{777EFE76-4BD0-4743-9283-599E88727792}"/>
    <cellStyle name="Millares 15 6 3 5" xfId="47629" xr:uid="{3CA2CBDE-F53C-4883-B57D-B629D8C7B31A}"/>
    <cellStyle name="Millares 15 6 4" xfId="3679" xr:uid="{092DF29A-4632-4598-9BA4-BCED2D210FD0}"/>
    <cellStyle name="Millares 15 6 4 2" xfId="7922" xr:uid="{168F5CCD-5F63-4F45-AFC6-D56B32AEDCBB}"/>
    <cellStyle name="Millares 15 6 4 2 2" xfId="19374" xr:uid="{355A18B5-731C-4AAF-9936-EB4655672A16}"/>
    <cellStyle name="Millares 15 6 4 2 2 2" xfId="42268" xr:uid="{F8575B17-D4FB-464E-B56A-8522EDE3C57A}"/>
    <cellStyle name="Millares 15 6 4 2 3" xfId="30827" xr:uid="{A7C46A77-3672-4E39-8CA7-B26E9B32569D}"/>
    <cellStyle name="Millares 15 6 4 2 4" xfId="53709" xr:uid="{B8132D9E-12CA-43BF-88F5-8E705DD3C2A9}"/>
    <cellStyle name="Millares 15 6 4 3" xfId="15132" xr:uid="{8D3824AB-426C-4090-B5B0-73D8F38BCADC}"/>
    <cellStyle name="Millares 15 6 4 3 2" xfId="38026" xr:uid="{B288189C-7DFE-4501-BE30-1D26CAE054FD}"/>
    <cellStyle name="Millares 15 6 4 4" xfId="26585" xr:uid="{508F951D-B729-4B4D-AC44-CB90D73F57FF}"/>
    <cellStyle name="Millares 15 6 4 5" xfId="49467" xr:uid="{ACDA6569-EAF0-45D6-AE7F-9CEE6A965C31}"/>
    <cellStyle name="Millares 15 6 5" xfId="4766" xr:uid="{47F9FE48-C5A2-44CA-BFAF-A78770FC2B7C}"/>
    <cellStyle name="Millares 15 6 5 2" xfId="16218" xr:uid="{51EBA29A-B919-4709-A311-1A4F91F72513}"/>
    <cellStyle name="Millares 15 6 5 2 2" xfId="39112" xr:uid="{A28C58CA-5783-4EB2-A909-9F41632EFEE8}"/>
    <cellStyle name="Millares 15 6 5 3" xfId="27671" xr:uid="{2B8CD4F1-3197-44CE-B91F-3B628CC34C05}"/>
    <cellStyle name="Millares 15 6 5 4" xfId="50553" xr:uid="{B6650447-910E-4B75-BB19-40B17B680AB8}"/>
    <cellStyle name="Millares 15 6 6" xfId="9827" xr:uid="{C82F7F78-C398-458E-B465-3FDD0C6B8935}"/>
    <cellStyle name="Millares 15 6 6 2" xfId="21270" xr:uid="{2E9B9399-E5E2-44EB-B7BA-8807261999B0}"/>
    <cellStyle name="Millares 15 6 6 2 2" xfId="44164" xr:uid="{A8C45ACD-A71B-4537-AB78-B0CAC1A74D06}"/>
    <cellStyle name="Millares 15 6 6 3" xfId="32723" xr:uid="{F0BA4FEB-F5B4-40A5-8A2B-10D79B3C4F35}"/>
    <cellStyle name="Millares 15 6 7" xfId="10911" xr:uid="{376D1A72-4325-4E60-BCFA-B39CEFAD6906}"/>
    <cellStyle name="Millares 15 6 7 2" xfId="22354" xr:uid="{AC2A7D43-AB56-4888-BF04-C4E0F0304B03}"/>
    <cellStyle name="Millares 15 6 7 2 2" xfId="45248" xr:uid="{83BF64E1-2A13-4945-9784-3F0BB87963BC}"/>
    <cellStyle name="Millares 15 6 7 3" xfId="33807" xr:uid="{B1F46BA4-317F-4CED-B3A4-6F68504BC8D4}"/>
    <cellStyle name="Millares 15 6 8" xfId="11976" xr:uid="{E43B9101-8822-49C9-89EE-9AE8DCBE91A4}"/>
    <cellStyle name="Millares 15 6 8 2" xfId="34870" xr:uid="{8FDBBCFE-018D-4314-83B3-1A9582523A4C}"/>
    <cellStyle name="Millares 15 6 9" xfId="23429" xr:uid="{94BAE339-7AD6-4A64-9313-DAB1BB58A471}"/>
    <cellStyle name="Millares 15 7" xfId="782" xr:uid="{34DD60D8-4D56-42F7-8FCF-B1E936F5C65F}"/>
    <cellStyle name="Millares 15 7 2" xfId="2099" xr:uid="{0AE5995E-7F2D-4A76-895A-50B02C051AA7}"/>
    <cellStyle name="Millares 15 7 2 2" xfId="6346" xr:uid="{D97AF9D7-B68C-4CAC-AA63-0D0FBDD14E28}"/>
    <cellStyle name="Millares 15 7 2 2 2" xfId="17798" xr:uid="{2480170E-BBCF-4873-A944-F99A20738E29}"/>
    <cellStyle name="Millares 15 7 2 2 2 2" xfId="40692" xr:uid="{56D12DE7-A052-4B93-8274-F8BC7D3551D5}"/>
    <cellStyle name="Millares 15 7 2 2 3" xfId="29251" xr:uid="{D2F3643D-35F2-4AF7-B079-0F1185E872FF}"/>
    <cellStyle name="Millares 15 7 2 2 4" xfId="52133" xr:uid="{2A330466-802D-4BE3-B9D7-B7F30412A4A0}"/>
    <cellStyle name="Millares 15 7 2 3" xfId="13556" xr:uid="{62B3937E-0498-41B0-B500-C2BFB5C3D958}"/>
    <cellStyle name="Millares 15 7 2 3 2" xfId="36450" xr:uid="{F12524C3-A96A-48ED-BB6F-EE56D82F5CAC}"/>
    <cellStyle name="Millares 15 7 2 4" xfId="25009" xr:uid="{8B790A27-E541-404F-9E1E-C3058756FA71}"/>
    <cellStyle name="Millares 15 7 2 5" xfId="47892" xr:uid="{B9802AF4-405D-4500-8056-0D4BF85A51D5}"/>
    <cellStyle name="Millares 15 7 3" xfId="3942" xr:uid="{745B4F83-6055-433D-896C-79CBDC421C4E}"/>
    <cellStyle name="Millares 15 7 3 2" xfId="8185" xr:uid="{058E0686-9D8E-4703-9A9C-1C40E4928A9D}"/>
    <cellStyle name="Millares 15 7 3 2 2" xfId="19637" xr:uid="{8E3AFBFB-16D2-4AE6-B973-92ECED3510D0}"/>
    <cellStyle name="Millares 15 7 3 2 2 2" xfId="42531" xr:uid="{37D888C4-3B2F-4AC7-BAE4-3A8871EAB467}"/>
    <cellStyle name="Millares 15 7 3 2 3" xfId="31090" xr:uid="{89204ADF-CD15-4BC1-808F-F1B2E693128F}"/>
    <cellStyle name="Millares 15 7 3 2 4" xfId="53972" xr:uid="{303CEEEF-9C95-4771-982E-998F65D496E6}"/>
    <cellStyle name="Millares 15 7 3 3" xfId="15395" xr:uid="{8E7C9C3B-578B-4AA6-9D20-DEF4A8D7857F}"/>
    <cellStyle name="Millares 15 7 3 3 2" xfId="38289" xr:uid="{34F0105D-2029-444F-9EDA-F4943F38182D}"/>
    <cellStyle name="Millares 15 7 3 4" xfId="26848" xr:uid="{78386286-20BB-4BD7-98AA-DA4FEE3A2651}"/>
    <cellStyle name="Millares 15 7 3 5" xfId="49730" xr:uid="{BAC71667-3CD0-44BA-B7AC-3EC6F6BFA74E}"/>
    <cellStyle name="Millares 15 7 4" xfId="5029" xr:uid="{4255D468-05FB-4D02-8EDA-0FF4D0ADAFD8}"/>
    <cellStyle name="Millares 15 7 4 2" xfId="16481" xr:uid="{9A967B71-A212-439A-B027-C4076D6B69EB}"/>
    <cellStyle name="Millares 15 7 4 2 2" xfId="39375" xr:uid="{E686DC86-DA66-4E5D-B6BB-588E5006A04F}"/>
    <cellStyle name="Millares 15 7 4 3" xfId="27934" xr:uid="{61973FAC-5A1A-4426-9619-96937D9BF866}"/>
    <cellStyle name="Millares 15 7 4 4" xfId="50816" xr:uid="{1D9F7F86-6EF3-4984-AB24-3992110A0E31}"/>
    <cellStyle name="Millares 15 7 5" xfId="10090" xr:uid="{E0EC73CB-2D02-459D-BA21-6FC13DBD9E1E}"/>
    <cellStyle name="Millares 15 7 5 2" xfId="21533" xr:uid="{D0069548-8BDD-4945-A4F0-7CB52093C3BB}"/>
    <cellStyle name="Millares 15 7 5 2 2" xfId="44427" xr:uid="{D5F56E71-5D19-4273-96FC-EFEDA981D52E}"/>
    <cellStyle name="Millares 15 7 5 3" xfId="32986" xr:uid="{D17EBFDA-1A3B-456A-81A1-7C1B19888770}"/>
    <cellStyle name="Millares 15 7 6" xfId="11174" xr:uid="{8451649C-5B85-4D44-A89A-EDE5DD33C2C3}"/>
    <cellStyle name="Millares 15 7 6 2" xfId="22617" xr:uid="{ECC6C2DA-0C6F-4299-BEB3-E4F2A62A6A41}"/>
    <cellStyle name="Millares 15 7 6 2 2" xfId="45511" xr:uid="{26E2F41D-1454-4115-B0B1-6D6F1F04E025}"/>
    <cellStyle name="Millares 15 7 6 3" xfId="34070" xr:uid="{E8598C25-1D65-4F3E-A9D2-814B3F9438C6}"/>
    <cellStyle name="Millares 15 7 7" xfId="12239" xr:uid="{14502AA7-726B-48A6-A8E9-BE859BE98565}"/>
    <cellStyle name="Millares 15 7 7 2" xfId="35133" xr:uid="{6CE9F56C-0F6D-4AC0-B8C5-51B26F5F3F92}"/>
    <cellStyle name="Millares 15 7 8" xfId="23692" xr:uid="{5DAE8E17-104B-4328-A266-91203A7E3F1E}"/>
    <cellStyle name="Millares 15 7 9" xfId="46575" xr:uid="{73A14272-522C-4E50-805C-1C9230B72E6E}"/>
    <cellStyle name="Millares 15 8" xfId="1310" xr:uid="{8F730290-DBD5-4B11-BC28-C0B30C833EEE}"/>
    <cellStyle name="Millares 15 8 2" xfId="2627" xr:uid="{CA2F498D-47DC-4B17-AAF2-18297FDC331F}"/>
    <cellStyle name="Millares 15 8 2 2" xfId="6874" xr:uid="{3657A25E-AE41-4BF5-BDD0-C20A6F0D2835}"/>
    <cellStyle name="Millares 15 8 2 2 2" xfId="18326" xr:uid="{B6F97C42-770B-4F04-A1AE-C029765B27AA}"/>
    <cellStyle name="Millares 15 8 2 2 2 2" xfId="41220" xr:uid="{746C6FF7-F78B-47E9-BCEA-28FABF3B6BB9}"/>
    <cellStyle name="Millares 15 8 2 2 3" xfId="29779" xr:uid="{2F23FEA2-FA64-4E76-8F36-79F5A9267B97}"/>
    <cellStyle name="Millares 15 8 2 2 4" xfId="52661" xr:uid="{BC90BAAE-C161-49AC-A565-D63D93CD60B2}"/>
    <cellStyle name="Millares 15 8 2 3" xfId="14084" xr:uid="{52D4B1F6-C7D6-462D-B338-252D8ABE807F}"/>
    <cellStyle name="Millares 15 8 2 3 2" xfId="36978" xr:uid="{37659301-4356-4968-9FA7-86D870C662E0}"/>
    <cellStyle name="Millares 15 8 2 4" xfId="25537" xr:uid="{84767E3C-04BC-4C53-B2B6-BD5A9A0E26BC}"/>
    <cellStyle name="Millares 15 8 2 5" xfId="48420" xr:uid="{D79D6464-B136-4951-A10A-0DF8D171E378}"/>
    <cellStyle name="Millares 15 8 3" xfId="5557" xr:uid="{11B36CF8-9F9A-437A-8E17-503CEE07E0E5}"/>
    <cellStyle name="Millares 15 8 3 2" xfId="17009" xr:uid="{4C189B88-9F29-4B88-BE45-227DAF078C49}"/>
    <cellStyle name="Millares 15 8 3 2 2" xfId="39903" xr:uid="{9EF0CFF9-DE9D-4ED3-BD71-851FA4F45AFD}"/>
    <cellStyle name="Millares 15 8 3 3" xfId="28462" xr:uid="{97A08197-338F-4ABE-9B57-4D10438287A4}"/>
    <cellStyle name="Millares 15 8 3 4" xfId="51344" xr:uid="{74DB5FE8-C795-4B1B-A412-BF2B6BF204AB}"/>
    <cellStyle name="Millares 15 8 4" xfId="12767" xr:uid="{428AF98C-A3A8-4BCD-B7F3-8FF5324912B9}"/>
    <cellStyle name="Millares 15 8 4 2" xfId="35661" xr:uid="{3BD4CB7B-BA63-42C4-9D83-A221122D4E27}"/>
    <cellStyle name="Millares 15 8 5" xfId="24220" xr:uid="{4190D94C-01F9-4B37-AC03-519D8D2FD2DC}"/>
    <cellStyle name="Millares 15 8 6" xfId="47103" xr:uid="{2C2F4AF6-366A-4B3A-8C63-36777B450EFE}"/>
    <cellStyle name="Millares 15 9" xfId="1573" xr:uid="{D94519EF-E447-45B7-BC69-53B581E75AC6}"/>
    <cellStyle name="Millares 15 9 2" xfId="5820" xr:uid="{42F956BB-E79A-46FB-975C-DA5D4CB06C61}"/>
    <cellStyle name="Millares 15 9 2 2" xfId="17272" xr:uid="{63CB1326-6AF3-42CE-8F34-66A526BF20C6}"/>
    <cellStyle name="Millares 15 9 2 2 2" xfId="40166" xr:uid="{3D7D995D-87D2-42DC-9C88-36C5463CE2D4}"/>
    <cellStyle name="Millares 15 9 2 3" xfId="28725" xr:uid="{3B3633BC-551E-4920-AE05-4D783545AB4A}"/>
    <cellStyle name="Millares 15 9 2 4" xfId="51607" xr:uid="{EBA3DF36-D58A-4C54-9823-F32B94AC59C5}"/>
    <cellStyle name="Millares 15 9 3" xfId="13030" xr:uid="{51B01603-F201-441B-BFF1-B207E0B86985}"/>
    <cellStyle name="Millares 15 9 3 2" xfId="35924" xr:uid="{F200724F-DD6C-4A68-AAF6-2ADC754A2F16}"/>
    <cellStyle name="Millares 15 9 4" xfId="24483" xr:uid="{A3DE9B94-535C-49E6-A93F-8D41BE5BCCE3}"/>
    <cellStyle name="Millares 15 9 5" xfId="47366" xr:uid="{FCCA6B92-B342-4088-836C-403BB38AD7F5}"/>
    <cellStyle name="Millares 152" xfId="55348" xr:uid="{AEDB84F8-A6B3-460E-9A65-259DFE7329F8}"/>
    <cellStyle name="Millares 153" xfId="55306" xr:uid="{EB8BA6C2-D582-4846-94F7-34525049454F}"/>
    <cellStyle name="Millares 154" xfId="55340" xr:uid="{F68BDD47-10C0-4FDA-A53C-31FA030D415F}"/>
    <cellStyle name="Millares 155" xfId="55930" xr:uid="{D1F6354D-8A8E-4342-9D5C-39DE58818362}"/>
    <cellStyle name="Millares 156" xfId="55932" xr:uid="{1D094E5D-5775-4FEA-A5AF-8B1EBEBDFE80}"/>
    <cellStyle name="Millares 16" xfId="249" xr:uid="{C21ED34D-C347-4B4E-9D7F-904F281F3E95}"/>
    <cellStyle name="Millares 16 10" xfId="2912" xr:uid="{70D6E988-F7CF-415E-B22D-F454FFE1CD2E}"/>
    <cellStyle name="Millares 16 10 2" xfId="7155" xr:uid="{2E9E49A1-F1FB-4132-9FBD-3B488F707417}"/>
    <cellStyle name="Millares 16 10 2 2" xfId="18607" xr:uid="{B45F98D8-746F-4174-A628-DD373A98B8EC}"/>
    <cellStyle name="Millares 16 10 2 2 2" xfId="41501" xr:uid="{D5A9AF0C-5F83-47CE-B74B-AF3C65D4473C}"/>
    <cellStyle name="Millares 16 10 2 3" xfId="30060" xr:uid="{2559C005-E974-4AB0-9B9B-901412385B40}"/>
    <cellStyle name="Millares 16 10 2 4" xfId="52942" xr:uid="{989207E7-614F-4F38-88A3-DCEA788EEA7A}"/>
    <cellStyle name="Millares 16 10 3" xfId="14365" xr:uid="{B53D6EE3-4298-4013-9BFA-9360AC349F3B}"/>
    <cellStyle name="Millares 16 10 3 2" xfId="37259" xr:uid="{FEC4FAA3-34E8-4F30-A9A8-E8B8DBBFC812}"/>
    <cellStyle name="Millares 16 10 4" xfId="25818" xr:uid="{2BE36A54-361F-441F-9040-927AB8888B55}"/>
    <cellStyle name="Millares 16 10 5" xfId="48700" xr:uid="{DBAB57E4-1252-4A7C-81A0-14816E05447C}"/>
    <cellStyle name="Millares 16 11" xfId="3172" xr:uid="{BC80BE0B-4D64-4EEA-8770-574D0CE24BC5}"/>
    <cellStyle name="Millares 16 11 2" xfId="7414" xr:uid="{C876A940-061F-4E01-8833-E545B5983D8B}"/>
    <cellStyle name="Millares 16 11 2 2" xfId="18866" xr:uid="{FEE912FB-340C-4B30-AFCA-C26E30703066}"/>
    <cellStyle name="Millares 16 11 2 2 2" xfId="41760" xr:uid="{08B92B3B-A067-4245-9F9B-097D82BF608E}"/>
    <cellStyle name="Millares 16 11 2 3" xfId="30319" xr:uid="{3C5D838F-9DD5-429D-9ECC-6D5816699567}"/>
    <cellStyle name="Millares 16 11 2 4" xfId="53201" xr:uid="{E73A4E89-899C-4995-AE49-330E1271FF93}"/>
    <cellStyle name="Millares 16 11 3" xfId="14624" xr:uid="{DF7B8D52-BE37-4DB9-843D-5BC546F71D2C}"/>
    <cellStyle name="Millares 16 11 3 2" xfId="37518" xr:uid="{44E6B9E4-F4CE-4708-BB4F-D4FB8EEA4D45}"/>
    <cellStyle name="Millares 16 11 4" xfId="26077" xr:uid="{8BECD714-1314-4BB1-BD90-49A123C66E47}"/>
    <cellStyle name="Millares 16 11 5" xfId="48959" xr:uid="{7E1A9960-A155-48D6-9FBB-A496B694A53F}"/>
    <cellStyle name="Millares 16 12" xfId="3433" xr:uid="{8124506B-170C-4662-A796-3F49A5708C10}"/>
    <cellStyle name="Millares 16 12 2" xfId="7676" xr:uid="{ECECA5EB-D029-4AB3-AFE3-C93C9E06590B}"/>
    <cellStyle name="Millares 16 12 2 2" xfId="19128" xr:uid="{72039B3C-8088-41DB-A641-56FD8C15D137}"/>
    <cellStyle name="Millares 16 12 2 2 2" xfId="42022" xr:uid="{12653584-64C2-43AF-9FA7-0F55B93928E2}"/>
    <cellStyle name="Millares 16 12 2 3" xfId="30581" xr:uid="{61CB6317-AAAF-490B-9E69-9F4B12DAB0AC}"/>
    <cellStyle name="Millares 16 12 2 4" xfId="53463" xr:uid="{85BB38AA-3D97-48CD-8750-284312CD22C6}"/>
    <cellStyle name="Millares 16 12 3" xfId="14886" xr:uid="{194526D1-B1AB-40C2-B875-8B666D457D23}"/>
    <cellStyle name="Millares 16 12 3 2" xfId="37780" xr:uid="{AC10BEA7-5955-471D-A70A-58A9A4D1C3B4}"/>
    <cellStyle name="Millares 16 12 4" xfId="26339" xr:uid="{4C76F53F-5AFC-4113-ABA2-86852A520DC8}"/>
    <cellStyle name="Millares 16 12 5" xfId="49221" xr:uid="{BCE9D4ED-A1E1-4805-AC5B-3521D1CA4D66}"/>
    <cellStyle name="Millares 16 13" xfId="4496" xr:uid="{FC3BFC5D-32BC-4A5E-9FF9-402610CF2B64}"/>
    <cellStyle name="Millares 16 13 2" xfId="15948" xr:uid="{371707EC-BB70-4E9B-97A2-346155B3F62F}"/>
    <cellStyle name="Millares 16 13 2 2" xfId="38842" xr:uid="{82B5048D-ED8A-405F-92E3-776024DB7948}"/>
    <cellStyle name="Millares 16 13 3" xfId="27401" xr:uid="{2DB4197F-21ED-4CBA-BB41-9FFAE74D252C}"/>
    <cellStyle name="Millares 16 13 4" xfId="50283" xr:uid="{017598C7-CCDF-425E-8D07-B1B5E451FF2F}"/>
    <cellStyle name="Millares 16 14" xfId="8780" xr:uid="{74758691-FF2F-430F-B097-95E6B5F5DAB2}"/>
    <cellStyle name="Millares 16 14 2" xfId="20224" xr:uid="{B2051911-C617-406D-9C39-B896CB44D33A}"/>
    <cellStyle name="Millares 16 14 2 2" xfId="43118" xr:uid="{00E06776-6999-4768-B62F-0435AF2DAEBC}"/>
    <cellStyle name="Millares 16 14 3" xfId="31677" xr:uid="{6773D4FD-F38D-4E4D-B64A-585F02F56512}"/>
    <cellStyle name="Millares 16 14 4" xfId="54559" xr:uid="{87E6F1A8-9924-4784-BA3F-CC4C0865885C}"/>
    <cellStyle name="Millares 16 15" xfId="9041" xr:uid="{2E290F30-C06C-4DFB-881E-82FBA40657D5}"/>
    <cellStyle name="Millares 16 15 2" xfId="20485" xr:uid="{43540EA8-3ACF-4B27-8DED-6334CAC2986D}"/>
    <cellStyle name="Millares 16 15 2 2" xfId="43379" xr:uid="{799A2A5E-F8B3-41A8-98EB-334C60289980}"/>
    <cellStyle name="Millares 16 15 3" xfId="31938" xr:uid="{AF9B0E9C-43F0-4E3E-BBA3-923BBA7844BB}"/>
    <cellStyle name="Millares 16 15 4" xfId="54820" xr:uid="{2F05F105-05BA-45D4-B8DB-EEB96EBD7463}"/>
    <cellStyle name="Millares 16 16" xfId="9308" xr:uid="{B189230D-6A28-4263-8CCF-5A1DB85A02FC}"/>
    <cellStyle name="Millares 16 16 2" xfId="20752" xr:uid="{5CA65251-6D5E-43E3-B1BB-C42BD1C5276F}"/>
    <cellStyle name="Millares 16 16 2 2" xfId="43646" xr:uid="{2D3E7894-BCA6-466A-AA0B-EE2F30FE2D4C}"/>
    <cellStyle name="Millares 16 16 3" xfId="32205" xr:uid="{7C7E11A7-642F-4644-ABA9-319E0891928D}"/>
    <cellStyle name="Millares 16 16 4" xfId="55087" xr:uid="{012C6DFD-4DE3-47DF-B3CD-2E735EBFEFE7}"/>
    <cellStyle name="Millares 16 17" xfId="9579" xr:uid="{ECC2A97D-B2EA-4F48-9E73-0652FE8A561A}"/>
    <cellStyle name="Millares 16 17 2" xfId="21022" xr:uid="{B1D0B208-7AB7-49E2-9125-B8D189CBAEC0}"/>
    <cellStyle name="Millares 16 17 2 2" xfId="43916" xr:uid="{0AEF9F1B-4825-4775-982E-C78E331CD7A3}"/>
    <cellStyle name="Millares 16 17 3" xfId="32475" xr:uid="{71D03C14-5BC0-4F4C-BC62-771F79B86D2E}"/>
    <cellStyle name="Millares 16 18" xfId="10665" xr:uid="{F5699DF9-A9C2-48D2-A35C-BB4E783B2919}"/>
    <cellStyle name="Millares 16 18 2" xfId="22108" xr:uid="{A6D02856-10F8-44D7-BE1C-70E7D7250F83}"/>
    <cellStyle name="Millares 16 18 2 2" xfId="45002" xr:uid="{A9AF7FCC-3A46-4FB1-972B-2D8805209F52}"/>
    <cellStyle name="Millares 16 18 3" xfId="33561" xr:uid="{586B1739-0FC7-4053-BDF6-EF621BE09692}"/>
    <cellStyle name="Millares 16 19" xfId="11730" xr:uid="{3B8EE1F1-9C0F-459F-9DDB-0222E24E65CE}"/>
    <cellStyle name="Millares 16 19 2" xfId="34624" xr:uid="{D685E05B-341B-4BD6-A6D0-CF674AEFA1BC}"/>
    <cellStyle name="Millares 16 2" xfId="286" xr:uid="{635138ED-AF48-435C-98F0-21E988C5A84B}"/>
    <cellStyle name="Millares 16 2 10" xfId="4533" xr:uid="{2A961BBE-16A5-4514-9DE3-303B5B168E53}"/>
    <cellStyle name="Millares 16 2 10 2" xfId="15985" xr:uid="{988E19A9-60F2-4F93-A413-C16DBED7E84B}"/>
    <cellStyle name="Millares 16 2 10 2 2" xfId="38879" xr:uid="{7652A351-BF95-4B5F-BEC5-660D769A5613}"/>
    <cellStyle name="Millares 16 2 10 3" xfId="27438" xr:uid="{E3536B25-D76B-436B-B22E-E5810E78B2E8}"/>
    <cellStyle name="Millares 16 2 10 4" xfId="50320" xr:uid="{B8F9C4CD-4207-4D66-8E1F-0846F2F147EE}"/>
    <cellStyle name="Millares 16 2 11" xfId="8817" xr:uid="{E625EB4F-8627-4C89-8892-51ECFC2C1B2C}"/>
    <cellStyle name="Millares 16 2 11 2" xfId="20261" xr:uid="{17D3689D-6719-4E63-8435-6D497B7BC0C2}"/>
    <cellStyle name="Millares 16 2 11 2 2" xfId="43155" xr:uid="{69A139B6-D599-4B74-87A4-A5218E3E566D}"/>
    <cellStyle name="Millares 16 2 11 3" xfId="31714" xr:uid="{AAD5AA22-A367-4A29-B28F-279BA2F48569}"/>
    <cellStyle name="Millares 16 2 11 4" xfId="54596" xr:uid="{48A105B3-EE39-4A7B-A37B-868F4198E9D1}"/>
    <cellStyle name="Millares 16 2 12" xfId="9078" xr:uid="{C0D805D3-5CF5-437A-9623-44CCA84EB400}"/>
    <cellStyle name="Millares 16 2 12 2" xfId="20522" xr:uid="{FAE0A424-1E17-463A-A991-A0716CDCC202}"/>
    <cellStyle name="Millares 16 2 12 2 2" xfId="43416" xr:uid="{48DB56E1-1BB4-4976-BFAD-B9BF224CD256}"/>
    <cellStyle name="Millares 16 2 12 3" xfId="31975" xr:uid="{813BDB99-0566-40C0-ADF8-596EF752B825}"/>
    <cellStyle name="Millares 16 2 12 4" xfId="54857" xr:uid="{3D1F56C5-B05F-4EC9-B4E7-E9A75B88C63F}"/>
    <cellStyle name="Millares 16 2 13" xfId="9345" xr:uid="{94A98A22-C510-40A3-8B35-A3C21F657D93}"/>
    <cellStyle name="Millares 16 2 13 2" xfId="20789" xr:uid="{9DC5FF8B-CDB7-4696-9D3D-95E08FFA4692}"/>
    <cellStyle name="Millares 16 2 13 2 2" xfId="43683" xr:uid="{65A1E72E-6B2F-4599-9CAF-1653FD794021}"/>
    <cellStyle name="Millares 16 2 13 3" xfId="32242" xr:uid="{8DFE48DD-0FC5-4360-AFFB-09359C347E5F}"/>
    <cellStyle name="Millares 16 2 13 4" xfId="55124" xr:uid="{EC54908D-FC2A-4EEE-AFAF-879ED10A0F16}"/>
    <cellStyle name="Millares 16 2 14" xfId="9616" xr:uid="{F8C4BEF4-FD76-411A-AC70-4F1C9D8E6BB5}"/>
    <cellStyle name="Millares 16 2 14 2" xfId="21059" xr:uid="{EC323E4D-B7BC-498F-BB45-C649A9CBCEA9}"/>
    <cellStyle name="Millares 16 2 14 2 2" xfId="43953" xr:uid="{36CC940B-40C8-4AF0-BF1A-D5D5F85087FC}"/>
    <cellStyle name="Millares 16 2 14 3" xfId="32512" xr:uid="{A534E1F0-4224-49AA-836B-19187C6BE39D}"/>
    <cellStyle name="Millares 16 2 15" xfId="10702" xr:uid="{4A8DF92E-5E9E-4745-B32C-A55318D081AE}"/>
    <cellStyle name="Millares 16 2 15 2" xfId="22145" xr:uid="{B6CF538F-97B5-4F28-A0D0-E1A321BA385C}"/>
    <cellStyle name="Millares 16 2 15 2 2" xfId="45039" xr:uid="{CAA93E77-C7D7-4E12-98C1-06A6CDCF8066}"/>
    <cellStyle name="Millares 16 2 15 3" xfId="33598" xr:uid="{45DBCC99-BA6A-4938-A74E-8049A6722945}"/>
    <cellStyle name="Millares 16 2 16" xfId="11767" xr:uid="{6FB8BA00-E5C6-4F45-AC5A-298CB2F52C34}"/>
    <cellStyle name="Millares 16 2 16 2" xfId="34661" xr:uid="{7741ED3D-9060-4703-B19D-CE46423DEB49}"/>
    <cellStyle name="Millares 16 2 17" xfId="23220" xr:uid="{55710A20-B849-4EAC-AE97-377155B7A59E}"/>
    <cellStyle name="Millares 16 2 18" xfId="46103" xr:uid="{F455CFF6-7FE7-4CA6-BB8A-889804DC007B}"/>
    <cellStyle name="Millares 16 2 19" xfId="55439" xr:uid="{D9566FED-C08A-4A91-8BAA-A1BFA37EE44A}"/>
    <cellStyle name="Millares 16 2 2" xfId="425" xr:uid="{F0764B71-2611-4C62-9C29-C175FBFC4D1E}"/>
    <cellStyle name="Millares 16 2 2 10" xfId="8933" xr:uid="{60E8EC04-5D91-4186-80DD-93D4796FB273}"/>
    <cellStyle name="Millares 16 2 2 10 2" xfId="20377" xr:uid="{C8A6D453-1B24-4C0C-853C-ADBC3F092826}"/>
    <cellStyle name="Millares 16 2 2 10 2 2" xfId="43271" xr:uid="{DDF94276-7202-4B88-8D06-CD82431A7FF2}"/>
    <cellStyle name="Millares 16 2 2 10 3" xfId="31830" xr:uid="{5AF3B6C6-6788-448D-AAB3-9CD5AF28D104}"/>
    <cellStyle name="Millares 16 2 2 10 4" xfId="54712" xr:uid="{41453763-CEA7-4B07-8523-FF9E6F94D0E1}"/>
    <cellStyle name="Millares 16 2 2 11" xfId="9195" xr:uid="{21E8E583-943F-4200-87D5-689D4272FD50}"/>
    <cellStyle name="Millares 16 2 2 11 2" xfId="20639" xr:uid="{E883C857-059A-4F19-A84D-8D532F4B8AD8}"/>
    <cellStyle name="Millares 16 2 2 11 2 2" xfId="43533" xr:uid="{3996E1B6-34F5-4BA1-99EF-F22F3EA62397}"/>
    <cellStyle name="Millares 16 2 2 11 3" xfId="32092" xr:uid="{A50EA046-E344-43F4-8927-8C1F2018E5DB}"/>
    <cellStyle name="Millares 16 2 2 11 4" xfId="54974" xr:uid="{C996D616-CB27-496E-8228-2447EE5F0AD9}"/>
    <cellStyle name="Millares 16 2 2 12" xfId="9462" xr:uid="{1FCCB966-3681-4544-ABCD-04A92345EC0B}"/>
    <cellStyle name="Millares 16 2 2 12 2" xfId="20906" xr:uid="{33D8C977-35D4-43ED-9500-41BC70597388}"/>
    <cellStyle name="Millares 16 2 2 12 2 2" xfId="43800" xr:uid="{6024EA9E-53FB-4EB7-AA1F-CBF3C91FA0DC}"/>
    <cellStyle name="Millares 16 2 2 12 3" xfId="32359" xr:uid="{F916A2E5-0E9B-4177-8B08-65C9FEA011C6}"/>
    <cellStyle name="Millares 16 2 2 12 4" xfId="55241" xr:uid="{34317C62-A5D6-4880-B01A-530A19590A47}"/>
    <cellStyle name="Millares 16 2 2 13" xfId="9734" xr:uid="{9C47B698-1A90-4664-AFCF-AF6478E0D58E}"/>
    <cellStyle name="Millares 16 2 2 13 2" xfId="21177" xr:uid="{0B313C19-2649-4E16-96DF-9DE7CA808390}"/>
    <cellStyle name="Millares 16 2 2 13 2 2" xfId="44071" xr:uid="{93765021-76FB-4B70-AE92-179092068936}"/>
    <cellStyle name="Millares 16 2 2 13 3" xfId="32630" xr:uid="{7852AEFE-B7BD-4D5F-AEDD-735115F4EC76}"/>
    <cellStyle name="Millares 16 2 2 14" xfId="10818" xr:uid="{6DC60FF3-E735-4CC9-9976-409217ED27FD}"/>
    <cellStyle name="Millares 16 2 2 14 2" xfId="22261" xr:uid="{492F3325-E65F-41D6-B1B6-48C9387F3E2E}"/>
    <cellStyle name="Millares 16 2 2 14 2 2" xfId="45155" xr:uid="{96C25981-6FB0-4CFD-B72C-C6D8A74C06AD}"/>
    <cellStyle name="Millares 16 2 2 14 3" xfId="33714" xr:uid="{836649B9-D27D-424C-9D12-779638B6820C}"/>
    <cellStyle name="Millares 16 2 2 15" xfId="11883" xr:uid="{43FDB2AD-D7FE-4377-BC89-CDE148B5E65F}"/>
    <cellStyle name="Millares 16 2 2 15 2" xfId="34777" xr:uid="{8AE5E80C-7518-4801-9244-51C6CCBC80F9}"/>
    <cellStyle name="Millares 16 2 2 16" xfId="23336" xr:uid="{00A91CD9-8E94-4092-A1A9-47E72894F6DD}"/>
    <cellStyle name="Millares 16 2 2 17" xfId="46219" xr:uid="{4BBCBEB5-A13C-44FE-83B0-BDDBDC9933E9}"/>
    <cellStyle name="Millares 16 2 2 18" xfId="55558" xr:uid="{36721980-DCF4-4BC3-824A-C4A9FFE0912B}"/>
    <cellStyle name="Millares 16 2 2 2" xfId="688" xr:uid="{4D6642FD-6B55-4E66-BBBB-C9A8961B4680}"/>
    <cellStyle name="Millares 16 2 2 2 10" xfId="46482" xr:uid="{42A6B180-4748-4E8B-B042-92C511711C79}"/>
    <cellStyle name="Millares 16 2 2 2 11" xfId="55827" xr:uid="{9FEBDC49-ECB6-4CF9-AB2F-E8883EBCC3E6}"/>
    <cellStyle name="Millares 16 2 2 2 2" xfId="1216" xr:uid="{BE06CD16-474B-4DD3-B58E-0AF14487CFFE}"/>
    <cellStyle name="Millares 16 2 2 2 2 2" xfId="2533" xr:uid="{ED27BE76-E492-42B9-B5EA-159810656F00}"/>
    <cellStyle name="Millares 16 2 2 2 2 2 2" xfId="6780" xr:uid="{5548EA81-C605-42AA-956D-D24B36B76020}"/>
    <cellStyle name="Millares 16 2 2 2 2 2 2 2" xfId="18232" xr:uid="{8333AD56-FB85-4E0C-AA4A-2884597933E1}"/>
    <cellStyle name="Millares 16 2 2 2 2 2 2 2 2" xfId="41126" xr:uid="{38AF71A0-19DD-412A-B83F-B4051F6B9640}"/>
    <cellStyle name="Millares 16 2 2 2 2 2 2 3" xfId="29685" xr:uid="{3EEE6AB8-D078-4C16-9F36-4C2FFD951D9E}"/>
    <cellStyle name="Millares 16 2 2 2 2 2 2 4" xfId="52567" xr:uid="{647A46DE-B7EC-406E-BF17-C57E7FF6E673}"/>
    <cellStyle name="Millares 16 2 2 2 2 2 3" xfId="13990" xr:uid="{C8B6DFD1-9415-4B29-BC77-E9D9B33152C8}"/>
    <cellStyle name="Millares 16 2 2 2 2 2 3 2" xfId="36884" xr:uid="{C308A964-FF0E-41AC-9742-EDC26430E002}"/>
    <cellStyle name="Millares 16 2 2 2 2 2 4" xfId="25443" xr:uid="{969A596D-EB0F-43B9-807B-2292DEBA365D}"/>
    <cellStyle name="Millares 16 2 2 2 2 2 5" xfId="48326" xr:uid="{BF3ECE85-E97D-4D31-90F5-86220E966019}"/>
    <cellStyle name="Millares 16 2 2 2 2 3" xfId="4376" xr:uid="{0456B21B-5A41-4B4B-80B3-CBDB4E87AF2A}"/>
    <cellStyle name="Millares 16 2 2 2 2 3 2" xfId="8619" xr:uid="{D2028AD4-A5E6-4CDC-BFEE-CB553501F803}"/>
    <cellStyle name="Millares 16 2 2 2 2 3 2 2" xfId="20071" xr:uid="{44C4B1D7-7AFD-42AC-ABD3-F5B2711EDE90}"/>
    <cellStyle name="Millares 16 2 2 2 2 3 2 2 2" xfId="42965" xr:uid="{5ABBE1A8-6DB8-479C-9CAC-A950221C0893}"/>
    <cellStyle name="Millares 16 2 2 2 2 3 2 3" xfId="31524" xr:uid="{D79B4145-3EBD-429E-B8E2-9BF8D386D7E8}"/>
    <cellStyle name="Millares 16 2 2 2 2 3 2 4" xfId="54406" xr:uid="{99F25AA0-6911-4999-8B23-6AF57CABE150}"/>
    <cellStyle name="Millares 16 2 2 2 2 3 3" xfId="15829" xr:uid="{0591BFCC-62A6-406E-9971-8C3D757B01F9}"/>
    <cellStyle name="Millares 16 2 2 2 2 3 3 2" xfId="38723" xr:uid="{1BD4E34E-E59D-463D-A6A0-ACF54161C5F3}"/>
    <cellStyle name="Millares 16 2 2 2 2 3 4" xfId="27282" xr:uid="{B635D4A5-5977-4C0B-8B8D-5A0F9DE4B501}"/>
    <cellStyle name="Millares 16 2 2 2 2 3 5" xfId="50164" xr:uid="{21D7D968-DDB9-40FC-B329-B423F1DBB647}"/>
    <cellStyle name="Millares 16 2 2 2 2 4" xfId="5463" xr:uid="{14A28AE0-9AC6-42D0-BD6A-22AB0228E171}"/>
    <cellStyle name="Millares 16 2 2 2 2 4 2" xfId="16915" xr:uid="{607AC4DD-885F-40AA-8C95-26064E6CBACE}"/>
    <cellStyle name="Millares 16 2 2 2 2 4 2 2" xfId="39809" xr:uid="{146358E1-E2DD-4CCF-9138-1A79F92B4786}"/>
    <cellStyle name="Millares 16 2 2 2 2 4 3" xfId="28368" xr:uid="{BCE8BE32-EE23-4492-8727-A1BBF1086841}"/>
    <cellStyle name="Millares 16 2 2 2 2 4 4" xfId="51250" xr:uid="{86E5ACCE-39E1-4FB1-91EC-B79409BD368B}"/>
    <cellStyle name="Millares 16 2 2 2 2 5" xfId="10524" xr:uid="{612D24CD-2B8F-4AAF-A64B-B4F2FDB94EC9}"/>
    <cellStyle name="Millares 16 2 2 2 2 5 2" xfId="21967" xr:uid="{5F8ABC56-5905-4738-A9D3-21B846D5535A}"/>
    <cellStyle name="Millares 16 2 2 2 2 5 2 2" xfId="44861" xr:uid="{4745CB75-FF31-4E5C-AA9B-C56D4A879A95}"/>
    <cellStyle name="Millares 16 2 2 2 2 5 3" xfId="33420" xr:uid="{0B9E98D3-32BB-4EE5-89E0-B400B2769CED}"/>
    <cellStyle name="Millares 16 2 2 2 2 6" xfId="11608" xr:uid="{8DD16E7E-983D-45CC-B04C-5C44D94D3B9C}"/>
    <cellStyle name="Millares 16 2 2 2 2 6 2" xfId="23051" xr:uid="{78B84EFC-8FE7-48A7-BD2C-74CEB4B75954}"/>
    <cellStyle name="Millares 16 2 2 2 2 6 2 2" xfId="45945" xr:uid="{20BEAA4E-019D-48F9-B330-E32495A7C87A}"/>
    <cellStyle name="Millares 16 2 2 2 2 6 3" xfId="34504" xr:uid="{B3DE43B6-35FE-4BBF-A459-2D1AE1F25CB2}"/>
    <cellStyle name="Millares 16 2 2 2 2 7" xfId="12673" xr:uid="{C204973C-790D-4A19-B8D7-D0D7269673C0}"/>
    <cellStyle name="Millares 16 2 2 2 2 7 2" xfId="35567" xr:uid="{D4291D51-FFBC-4939-BDF4-C5360184A9F8}"/>
    <cellStyle name="Millares 16 2 2 2 2 8" xfId="24126" xr:uid="{6DC9E785-6709-4801-9A35-E523CB686FAB}"/>
    <cellStyle name="Millares 16 2 2 2 2 9" xfId="47009" xr:uid="{E656233E-2FF7-418F-B197-474638B0E970}"/>
    <cellStyle name="Millares 16 2 2 2 3" xfId="2006" xr:uid="{0C3032C2-2E4C-43E0-B463-5423CBC72296}"/>
    <cellStyle name="Millares 16 2 2 2 3 2" xfId="6253" xr:uid="{AB43ACAE-FBCE-4245-B3C1-B23437465101}"/>
    <cellStyle name="Millares 16 2 2 2 3 2 2" xfId="17705" xr:uid="{C000D44B-B1F4-4A6A-BAAC-541A835CFFB9}"/>
    <cellStyle name="Millares 16 2 2 2 3 2 2 2" xfId="40599" xr:uid="{7A060B3B-61E3-4CE6-AD64-8B5EE9ECEF85}"/>
    <cellStyle name="Millares 16 2 2 2 3 2 3" xfId="29158" xr:uid="{DE4C53FC-9E8A-480E-B52C-6AA41A85C4AF}"/>
    <cellStyle name="Millares 16 2 2 2 3 2 4" xfId="52040" xr:uid="{4C0C9408-1B08-41DA-BAE9-AA18D1E40C2C}"/>
    <cellStyle name="Millares 16 2 2 2 3 3" xfId="13463" xr:uid="{ADC10460-AFEF-4C6F-9660-FBF404EF0322}"/>
    <cellStyle name="Millares 16 2 2 2 3 3 2" xfId="36357" xr:uid="{2CFC25D7-27FC-46F6-9D27-DC2C3B183F43}"/>
    <cellStyle name="Millares 16 2 2 2 3 4" xfId="24916" xr:uid="{7F8E3D98-DA2F-4BBB-8132-97925E8B2FC5}"/>
    <cellStyle name="Millares 16 2 2 2 3 5" xfId="47799" xr:uid="{A7C54603-B28D-459B-9870-02445EFD69E2}"/>
    <cellStyle name="Millares 16 2 2 2 4" xfId="3849" xr:uid="{C0AC7977-098A-45F2-92AE-F98D59027719}"/>
    <cellStyle name="Millares 16 2 2 2 4 2" xfId="8092" xr:uid="{D0829814-3DAB-4909-BA3C-86452EA1CC4E}"/>
    <cellStyle name="Millares 16 2 2 2 4 2 2" xfId="19544" xr:uid="{F13E6C59-0C98-4994-B9BC-E56A3BA84C0F}"/>
    <cellStyle name="Millares 16 2 2 2 4 2 2 2" xfId="42438" xr:uid="{CE0FC8E1-761F-417A-8AA6-DC12B2591F84}"/>
    <cellStyle name="Millares 16 2 2 2 4 2 3" xfId="30997" xr:uid="{1D06EF27-359D-4F38-9473-48C283ABA79A}"/>
    <cellStyle name="Millares 16 2 2 2 4 2 4" xfId="53879" xr:uid="{FF4BC118-7068-43C1-B870-B936AB11BD4D}"/>
    <cellStyle name="Millares 16 2 2 2 4 3" xfId="15302" xr:uid="{A112F272-B88E-42E7-A386-E6EF3197179F}"/>
    <cellStyle name="Millares 16 2 2 2 4 3 2" xfId="38196" xr:uid="{B081EA1C-06FF-4555-8D66-3DE3B92BD785}"/>
    <cellStyle name="Millares 16 2 2 2 4 4" xfId="26755" xr:uid="{2625DFF0-3C2F-42F3-A4F9-5DBB7AF04D03}"/>
    <cellStyle name="Millares 16 2 2 2 4 5" xfId="49637" xr:uid="{15ED0427-EFF4-4B55-96EE-09C8D816C9A9}"/>
    <cellStyle name="Millares 16 2 2 2 5" xfId="4936" xr:uid="{960E0327-E274-43D7-A996-ADE3DB94056A}"/>
    <cellStyle name="Millares 16 2 2 2 5 2" xfId="16388" xr:uid="{11365C05-8E9F-4162-A640-F9BBBBF4C53A}"/>
    <cellStyle name="Millares 16 2 2 2 5 2 2" xfId="39282" xr:uid="{4B52E637-2EDE-4194-B7A5-D534A14148F8}"/>
    <cellStyle name="Millares 16 2 2 2 5 3" xfId="27841" xr:uid="{2E6E436F-05D1-4D6F-ABFB-7C521F9A382B}"/>
    <cellStyle name="Millares 16 2 2 2 5 4" xfId="50723" xr:uid="{B351CEC4-1ACA-4F11-BA73-91B62F2AF3A2}"/>
    <cellStyle name="Millares 16 2 2 2 6" xfId="9997" xr:uid="{8D3F8D3F-692F-4281-BED7-0C99D766FEFB}"/>
    <cellStyle name="Millares 16 2 2 2 6 2" xfId="21440" xr:uid="{87E9C732-9D6F-432D-B740-3ACCAF7C8D34}"/>
    <cellStyle name="Millares 16 2 2 2 6 2 2" xfId="44334" xr:uid="{331BF412-0624-402C-87B7-F6AC4C3A2F8C}"/>
    <cellStyle name="Millares 16 2 2 2 6 3" xfId="32893" xr:uid="{A50D27A6-DFCB-41A9-82B3-F09F8069E713}"/>
    <cellStyle name="Millares 16 2 2 2 7" xfId="11081" xr:uid="{7B5DC4DD-642B-43ED-9561-9B4ADF1E7F4C}"/>
    <cellStyle name="Millares 16 2 2 2 7 2" xfId="22524" xr:uid="{CA7DFCC3-B148-44D4-A3AA-A66184FB9B0A}"/>
    <cellStyle name="Millares 16 2 2 2 7 2 2" xfId="45418" xr:uid="{6C523640-B666-436A-955B-C49FB6E11870}"/>
    <cellStyle name="Millares 16 2 2 2 7 3" xfId="33977" xr:uid="{5DF71862-E5BA-46E2-974C-481BE16EA089}"/>
    <cellStyle name="Millares 16 2 2 2 8" xfId="12146" xr:uid="{50016905-1A98-4C44-8BA7-BACB8638694A}"/>
    <cellStyle name="Millares 16 2 2 2 8 2" xfId="35040" xr:uid="{1525A0DE-7480-47E5-BAF4-ED90143A28EC}"/>
    <cellStyle name="Millares 16 2 2 2 9" xfId="23599" xr:uid="{ECE6B67F-B597-443B-8984-1150D38DBE39}"/>
    <cellStyle name="Millares 16 2 2 3" xfId="953" xr:uid="{06C33014-8AFE-4EC8-B461-B6A7E02F1014}"/>
    <cellStyle name="Millares 16 2 2 3 2" xfId="2270" xr:uid="{82AD2324-08DE-4EB4-8F9E-FF42EB3E3EDB}"/>
    <cellStyle name="Millares 16 2 2 3 2 2" xfId="6517" xr:uid="{84EA1BB0-6054-4000-A11E-7E251343AB6B}"/>
    <cellStyle name="Millares 16 2 2 3 2 2 2" xfId="17969" xr:uid="{CD609047-F64E-40FF-9CFE-E93A83842AAA}"/>
    <cellStyle name="Millares 16 2 2 3 2 2 2 2" xfId="40863" xr:uid="{BD26BB00-031F-42DA-96BC-68F3532263A6}"/>
    <cellStyle name="Millares 16 2 2 3 2 2 3" xfId="29422" xr:uid="{D587467A-3B08-4399-BF8C-2D02835B2E7E}"/>
    <cellStyle name="Millares 16 2 2 3 2 2 4" xfId="52304" xr:uid="{CA66D498-A97E-4418-AD92-4C176F19EED6}"/>
    <cellStyle name="Millares 16 2 2 3 2 3" xfId="13727" xr:uid="{887170A5-B082-406E-A5C0-00FEAEC7BD99}"/>
    <cellStyle name="Millares 16 2 2 3 2 3 2" xfId="36621" xr:uid="{C362D2A0-2EEA-4BD9-95D6-721BD98E4FBE}"/>
    <cellStyle name="Millares 16 2 2 3 2 4" xfId="25180" xr:uid="{24AB522E-1176-40CD-B642-501818889FAE}"/>
    <cellStyle name="Millares 16 2 2 3 2 5" xfId="48063" xr:uid="{9E2E3289-5156-40EF-960A-8BF44A303F57}"/>
    <cellStyle name="Millares 16 2 2 3 3" xfId="4113" xr:uid="{E6AAE1CF-79FC-4955-92EB-DFF42AD239EE}"/>
    <cellStyle name="Millares 16 2 2 3 3 2" xfId="8356" xr:uid="{F05705E6-3DC6-4D22-B0CF-F1DA808DDB2A}"/>
    <cellStyle name="Millares 16 2 2 3 3 2 2" xfId="19808" xr:uid="{CA4A66A3-33DE-49C4-97A8-F32815B5AC5A}"/>
    <cellStyle name="Millares 16 2 2 3 3 2 2 2" xfId="42702" xr:uid="{BFC5C2CD-9326-4174-9CC0-D536B23B551A}"/>
    <cellStyle name="Millares 16 2 2 3 3 2 3" xfId="31261" xr:uid="{C33FBF52-03CD-4CFF-8ABB-D8A24135AA7B}"/>
    <cellStyle name="Millares 16 2 2 3 3 2 4" xfId="54143" xr:uid="{BE96D8E6-C34A-442F-BE2B-F9F5FCB4E062}"/>
    <cellStyle name="Millares 16 2 2 3 3 3" xfId="15566" xr:uid="{9AC55147-05DB-4DEE-9D79-AD8E38BA87F7}"/>
    <cellStyle name="Millares 16 2 2 3 3 3 2" xfId="38460" xr:uid="{8633B879-F9A7-4A10-B3DE-CD1AD4A1814D}"/>
    <cellStyle name="Millares 16 2 2 3 3 4" xfId="27019" xr:uid="{A042F0E2-0AED-4676-9515-D44E2CFB451F}"/>
    <cellStyle name="Millares 16 2 2 3 3 5" xfId="49901" xr:uid="{A741B78F-472A-4BA5-B5C2-E0AA08CBEE08}"/>
    <cellStyle name="Millares 16 2 2 3 4" xfId="5200" xr:uid="{D3BB83BF-759F-425B-81BB-7EA99422B250}"/>
    <cellStyle name="Millares 16 2 2 3 4 2" xfId="16652" xr:uid="{9C9C214B-980C-4295-A90E-938D52E61BBF}"/>
    <cellStyle name="Millares 16 2 2 3 4 2 2" xfId="39546" xr:uid="{984D6BF0-DB53-48C8-A00F-4299235E9B7A}"/>
    <cellStyle name="Millares 16 2 2 3 4 3" xfId="28105" xr:uid="{893D382A-3E60-4441-84EE-B33E6D4CEF0B}"/>
    <cellStyle name="Millares 16 2 2 3 4 4" xfId="50987" xr:uid="{A2BF5CC6-3337-46AC-9917-0549F052925C}"/>
    <cellStyle name="Millares 16 2 2 3 5" xfId="10261" xr:uid="{CA961416-7D3A-43AC-B5E5-1B70AB8FFFA6}"/>
    <cellStyle name="Millares 16 2 2 3 5 2" xfId="21704" xr:uid="{E18ED89F-6007-4747-B3BE-4DAABECA3021}"/>
    <cellStyle name="Millares 16 2 2 3 5 2 2" xfId="44598" xr:uid="{2BCBB808-4300-4FAA-8BAF-D70B073D617C}"/>
    <cellStyle name="Millares 16 2 2 3 5 3" xfId="33157" xr:uid="{EE17964B-5A1B-4071-B2DD-6CA31721A3EE}"/>
    <cellStyle name="Millares 16 2 2 3 6" xfId="11345" xr:uid="{DD1FC60B-24B5-4D14-AAFC-4369FE2AD938}"/>
    <cellStyle name="Millares 16 2 2 3 6 2" xfId="22788" xr:uid="{0799FBA7-7CFF-48BD-A501-2823D5B3DE53}"/>
    <cellStyle name="Millares 16 2 2 3 6 2 2" xfId="45682" xr:uid="{20788ABE-648B-4117-8D9A-A5C1BA7C2EA1}"/>
    <cellStyle name="Millares 16 2 2 3 6 3" xfId="34241" xr:uid="{4ACC020D-871A-44E3-BB96-76BF5C57120A}"/>
    <cellStyle name="Millares 16 2 2 3 7" xfId="12410" xr:uid="{3441A8BD-3F3F-46F6-A4C5-FD744D1A4D3C}"/>
    <cellStyle name="Millares 16 2 2 3 7 2" xfId="35304" xr:uid="{9DFCA955-EFBA-4760-9553-BD26E816CA40}"/>
    <cellStyle name="Millares 16 2 2 3 8" xfId="23863" xr:uid="{188760B0-A129-48EC-9539-7EE055830DAE}"/>
    <cellStyle name="Millares 16 2 2 3 9" xfId="46746" xr:uid="{3714CADF-D453-4E0D-B313-83CFC9420B81}"/>
    <cellStyle name="Millares 16 2 2 4" xfId="1481" xr:uid="{B651D843-DE7C-4FD1-974B-46782E9B0051}"/>
    <cellStyle name="Millares 16 2 2 4 2" xfId="2798" xr:uid="{8C8B957E-6E41-4DDB-B3BE-46A020ECFB2B}"/>
    <cellStyle name="Millares 16 2 2 4 2 2" xfId="7045" xr:uid="{1C8D9AEB-B2E3-4FB2-866B-0C5C640567A7}"/>
    <cellStyle name="Millares 16 2 2 4 2 2 2" xfId="18497" xr:uid="{83AAAE3C-99A0-4559-A864-96733069D509}"/>
    <cellStyle name="Millares 16 2 2 4 2 2 2 2" xfId="41391" xr:uid="{5724B14D-C168-4A55-A968-2C72389F8F31}"/>
    <cellStyle name="Millares 16 2 2 4 2 2 3" xfId="29950" xr:uid="{0D0BD8B4-77D2-4EE9-8F60-83F05A5CF183}"/>
    <cellStyle name="Millares 16 2 2 4 2 2 4" xfId="52832" xr:uid="{E2754177-0B6B-4F4D-8CBB-1D4CEFC39117}"/>
    <cellStyle name="Millares 16 2 2 4 2 3" xfId="14255" xr:uid="{8125708B-FB95-4FB3-8B78-84D693672595}"/>
    <cellStyle name="Millares 16 2 2 4 2 3 2" xfId="37149" xr:uid="{CAB89B06-F561-4846-9E3A-8E3C7C4F779B}"/>
    <cellStyle name="Millares 16 2 2 4 2 4" xfId="25708" xr:uid="{9F25030D-F3A0-4FAE-8CFE-CF3571B2894C}"/>
    <cellStyle name="Millares 16 2 2 4 2 5" xfId="48591" xr:uid="{4214D752-3B51-4638-A6CF-884927EFBF21}"/>
    <cellStyle name="Millares 16 2 2 4 3" xfId="5728" xr:uid="{9EBC3526-3838-47A2-ACA2-70EA0269838E}"/>
    <cellStyle name="Millares 16 2 2 4 3 2" xfId="17180" xr:uid="{7879615B-5160-4EE6-B7C5-50A41ED51D47}"/>
    <cellStyle name="Millares 16 2 2 4 3 2 2" xfId="40074" xr:uid="{6EAC3FC8-2C9C-4A5B-A9D6-47D375AC20EB}"/>
    <cellStyle name="Millares 16 2 2 4 3 3" xfId="28633" xr:uid="{59327C8E-6079-40A9-8944-CB83E2A0E316}"/>
    <cellStyle name="Millares 16 2 2 4 3 4" xfId="51515" xr:uid="{B086AC6C-071E-417F-A13B-8F36807185E5}"/>
    <cellStyle name="Millares 16 2 2 4 4" xfId="12938" xr:uid="{D8B298F7-DE16-452A-9F95-4C3B995819B7}"/>
    <cellStyle name="Millares 16 2 2 4 4 2" xfId="35832" xr:uid="{AEDFAFC1-F0A6-4F5E-8345-B8E19158CC26}"/>
    <cellStyle name="Millares 16 2 2 4 5" xfId="24391" xr:uid="{2E9E9767-B83A-403D-9169-2BAD12E94617}"/>
    <cellStyle name="Millares 16 2 2 4 6" xfId="47274" xr:uid="{98228E67-62E7-4E79-A907-D4F3CC277B35}"/>
    <cellStyle name="Millares 16 2 2 5" xfId="1743" xr:uid="{37DE820A-B3B9-44B8-8BFA-1C282FCF66A7}"/>
    <cellStyle name="Millares 16 2 2 5 2" xfId="5990" xr:uid="{6D8CDCA8-337C-4D70-ACB8-5FF89D2D616C}"/>
    <cellStyle name="Millares 16 2 2 5 2 2" xfId="17442" xr:uid="{B2FA99D3-A4AB-4B9D-9744-6F96ED8065B4}"/>
    <cellStyle name="Millares 16 2 2 5 2 2 2" xfId="40336" xr:uid="{00231728-8250-4CC3-AAAC-02EA171F9435}"/>
    <cellStyle name="Millares 16 2 2 5 2 3" xfId="28895" xr:uid="{5A775B55-B994-4D84-BDB8-525F4BC81E5D}"/>
    <cellStyle name="Millares 16 2 2 5 2 4" xfId="51777" xr:uid="{745DE005-B6C5-4E09-B388-EF9A980ABBBF}"/>
    <cellStyle name="Millares 16 2 2 5 3" xfId="13200" xr:uid="{70A506DC-2491-4D8E-A8C9-9104F77E0319}"/>
    <cellStyle name="Millares 16 2 2 5 3 2" xfId="36094" xr:uid="{0EBB880D-212D-450F-B44D-343E3D855359}"/>
    <cellStyle name="Millares 16 2 2 5 4" xfId="24653" xr:uid="{01FBC7FF-F29B-47C2-8F73-B4261C466676}"/>
    <cellStyle name="Millares 16 2 2 5 5" xfId="47536" xr:uid="{69323FD8-BCA7-4825-8EF5-E0E967D3EAC9}"/>
    <cellStyle name="Millares 16 2 2 6" xfId="3066" xr:uid="{15E89EB7-0A50-41DD-A2D8-F9D8A093BCC7}"/>
    <cellStyle name="Millares 16 2 2 6 2" xfId="7308" xr:uid="{B4B49705-957D-4D87-954B-ABB53402FE75}"/>
    <cellStyle name="Millares 16 2 2 6 2 2" xfId="18760" xr:uid="{E45C53A3-9D2F-4A77-82AC-B45C980C895A}"/>
    <cellStyle name="Millares 16 2 2 6 2 2 2" xfId="41654" xr:uid="{6DF01608-2B88-4EF0-9567-C1F05665CADB}"/>
    <cellStyle name="Millares 16 2 2 6 2 3" xfId="30213" xr:uid="{258931C6-BBD7-4A3A-93E7-FE20059BA53F}"/>
    <cellStyle name="Millares 16 2 2 6 2 4" xfId="53095" xr:uid="{5C41BAEB-A46E-4331-B0AA-E76B5CA0645C}"/>
    <cellStyle name="Millares 16 2 2 6 3" xfId="14518" xr:uid="{E29E81FA-9813-40D7-87BD-82801C89872D}"/>
    <cellStyle name="Millares 16 2 2 6 3 2" xfId="37412" xr:uid="{DDE2568F-3849-4537-B09F-EEF74529F1D5}"/>
    <cellStyle name="Millares 16 2 2 6 4" xfId="25971" xr:uid="{A6C4F219-F007-4780-A634-845C0DED7208}"/>
    <cellStyle name="Millares 16 2 2 6 5" xfId="48853" xr:uid="{7CF85EF6-D793-4851-88A2-A34309ED3E27}"/>
    <cellStyle name="Millares 16 2 2 7" xfId="3326" xr:uid="{808CB4FC-B722-45F0-9DC3-14F3A3C707E7}"/>
    <cellStyle name="Millares 16 2 2 7 2" xfId="7568" xr:uid="{70361CC7-9962-40DF-BE96-549E53A39597}"/>
    <cellStyle name="Millares 16 2 2 7 2 2" xfId="19020" xr:uid="{B8EECFEF-1410-4F9B-A952-EDCBD81874C4}"/>
    <cellStyle name="Millares 16 2 2 7 2 2 2" xfId="41914" xr:uid="{E4697D62-4ED5-4C4F-8756-D0CCB958683A}"/>
    <cellStyle name="Millares 16 2 2 7 2 3" xfId="30473" xr:uid="{4925C582-A275-4D0C-B242-7441FC7F14DC}"/>
    <cellStyle name="Millares 16 2 2 7 2 4" xfId="53355" xr:uid="{458C96F2-371F-4955-83AC-6F225CBB1CE9}"/>
    <cellStyle name="Millares 16 2 2 7 3" xfId="14778" xr:uid="{4237A565-4299-4C79-834A-3EA22A732DCD}"/>
    <cellStyle name="Millares 16 2 2 7 3 2" xfId="37672" xr:uid="{F406AE22-D31F-4A14-9E70-D79030E82E74}"/>
    <cellStyle name="Millares 16 2 2 7 4" xfId="26231" xr:uid="{07E298C1-2A4D-462C-B17C-DE3B87FBE649}"/>
    <cellStyle name="Millares 16 2 2 7 5" xfId="49113" xr:uid="{05565D34-13BA-403D-AFD3-39F162C6209A}"/>
    <cellStyle name="Millares 16 2 2 8" xfId="3586" xr:uid="{19040B32-2015-4189-AAE8-240B80A736B9}"/>
    <cellStyle name="Millares 16 2 2 8 2" xfId="7829" xr:uid="{194B1AB2-94BE-4DAD-AE54-51A14E921932}"/>
    <cellStyle name="Millares 16 2 2 8 2 2" xfId="19281" xr:uid="{A4B3E258-9635-49E3-B387-39A81C839D02}"/>
    <cellStyle name="Millares 16 2 2 8 2 2 2" xfId="42175" xr:uid="{E22B9FB0-E1A3-424A-B1EC-5505B217DB34}"/>
    <cellStyle name="Millares 16 2 2 8 2 3" xfId="30734" xr:uid="{40683128-0D0C-4D69-823C-4FAF7ADD0B89}"/>
    <cellStyle name="Millares 16 2 2 8 2 4" xfId="53616" xr:uid="{C95A4F34-9A8A-466B-9A19-9BDC7DF69739}"/>
    <cellStyle name="Millares 16 2 2 8 3" xfId="15039" xr:uid="{75BBB461-090D-4CFC-95D6-6989436DEC3A}"/>
    <cellStyle name="Millares 16 2 2 8 3 2" xfId="37933" xr:uid="{4B8F17A9-80B4-46A8-8926-2D7BEC96DBA4}"/>
    <cellStyle name="Millares 16 2 2 8 4" xfId="26492" xr:uid="{70351731-625D-4FF8-81AA-929621DC3B59}"/>
    <cellStyle name="Millares 16 2 2 8 5" xfId="49374" xr:uid="{A4B4E1B6-31A3-4C3A-93FA-C438D8B990AA}"/>
    <cellStyle name="Millares 16 2 2 9" xfId="4654" xr:uid="{FCCC6774-0289-42A1-A58C-DCF8B14304AC}"/>
    <cellStyle name="Millares 16 2 2 9 2" xfId="16106" xr:uid="{F3407D7A-2D12-4068-8673-33749D1039D0}"/>
    <cellStyle name="Millares 16 2 2 9 2 2" xfId="39000" xr:uid="{AB7F5EDE-F1AE-4243-B3CA-4E661C57BA32}"/>
    <cellStyle name="Millares 16 2 2 9 3" xfId="27559" xr:uid="{858DAF95-414E-400E-943B-C5B24FA5E4C5}"/>
    <cellStyle name="Millares 16 2 2 9 4" xfId="50441" xr:uid="{651B5504-F188-477C-AA82-7C44D20EC998}"/>
    <cellStyle name="Millares 16 2 3" xfId="572" xr:uid="{B7F5C995-D62B-4E7D-981E-83CE5E11FA83}"/>
    <cellStyle name="Millares 16 2 3 10" xfId="46366" xr:uid="{EEAAF6C1-4F09-4E94-A798-78AE4A4FE491}"/>
    <cellStyle name="Millares 16 2 3 11" xfId="55710" xr:uid="{1D52804E-DE73-44AB-B931-9E500814B436}"/>
    <cellStyle name="Millares 16 2 3 2" xfId="1100" xr:uid="{332DD638-63B2-4D15-9880-32FD289DB967}"/>
    <cellStyle name="Millares 16 2 3 2 2" xfId="2417" xr:uid="{B33610E7-B81A-4F6E-986D-91F1BF300020}"/>
    <cellStyle name="Millares 16 2 3 2 2 2" xfId="6664" xr:uid="{2C74E2B7-DB11-48B8-B08B-9F7333C4326B}"/>
    <cellStyle name="Millares 16 2 3 2 2 2 2" xfId="18116" xr:uid="{A1A6F568-BA10-4CEC-9421-056FFBD1A407}"/>
    <cellStyle name="Millares 16 2 3 2 2 2 2 2" xfId="41010" xr:uid="{007F2103-7455-48CE-B8BD-932194F7F21F}"/>
    <cellStyle name="Millares 16 2 3 2 2 2 3" xfId="29569" xr:uid="{78DB3357-D61E-4EB7-A81A-5B492A9E917D}"/>
    <cellStyle name="Millares 16 2 3 2 2 2 4" xfId="52451" xr:uid="{84F0C233-F870-4002-9E5E-2AACBBE839CC}"/>
    <cellStyle name="Millares 16 2 3 2 2 3" xfId="13874" xr:uid="{21C76B24-7E1A-4FBE-9F82-08844D7B2257}"/>
    <cellStyle name="Millares 16 2 3 2 2 3 2" xfId="36768" xr:uid="{0A626EFB-112F-420F-9CF6-8CCC9C0A4741}"/>
    <cellStyle name="Millares 16 2 3 2 2 4" xfId="25327" xr:uid="{924F11A2-D1AA-4616-A8B3-570505111F5E}"/>
    <cellStyle name="Millares 16 2 3 2 2 5" xfId="48210" xr:uid="{AE3B2422-78FE-453A-9BD7-881A166B367D}"/>
    <cellStyle name="Millares 16 2 3 2 3" xfId="4260" xr:uid="{2BAC2B1C-5C98-4B74-B23A-9005C8C6E88F}"/>
    <cellStyle name="Millares 16 2 3 2 3 2" xfId="8503" xr:uid="{5970839A-DFD8-47FC-B88A-54BF820ADF62}"/>
    <cellStyle name="Millares 16 2 3 2 3 2 2" xfId="19955" xr:uid="{AE3AD088-67CD-449B-B937-061EBEE28745}"/>
    <cellStyle name="Millares 16 2 3 2 3 2 2 2" xfId="42849" xr:uid="{92E54CD5-DFE1-4FEE-84CB-77ADA9A4BEEF}"/>
    <cellStyle name="Millares 16 2 3 2 3 2 3" xfId="31408" xr:uid="{C362582D-BE1F-4F1B-AF61-645999EB886E}"/>
    <cellStyle name="Millares 16 2 3 2 3 2 4" xfId="54290" xr:uid="{126D7B95-6D88-4F4C-B711-478D74C98F06}"/>
    <cellStyle name="Millares 16 2 3 2 3 3" xfId="15713" xr:uid="{2FFE500D-299B-47E3-965E-B772EA45FD89}"/>
    <cellStyle name="Millares 16 2 3 2 3 3 2" xfId="38607" xr:uid="{523DC530-3C37-4022-97C9-E90637A4AC51}"/>
    <cellStyle name="Millares 16 2 3 2 3 4" xfId="27166" xr:uid="{F2D15FBB-3CEE-4306-98F1-F3D8D7273707}"/>
    <cellStyle name="Millares 16 2 3 2 3 5" xfId="50048" xr:uid="{AE3503C5-FA76-472E-B8FF-C8BAF53CC359}"/>
    <cellStyle name="Millares 16 2 3 2 4" xfId="5347" xr:uid="{B86B5E5D-E6B5-41D8-A5D1-76E0E3DB409C}"/>
    <cellStyle name="Millares 16 2 3 2 4 2" xfId="16799" xr:uid="{FC6280A3-4C7F-4DD7-8045-E3CBF7835A4B}"/>
    <cellStyle name="Millares 16 2 3 2 4 2 2" xfId="39693" xr:uid="{602C0F49-612B-4427-A295-AA3B4A72D3B7}"/>
    <cellStyle name="Millares 16 2 3 2 4 3" xfId="28252" xr:uid="{D37CB621-1415-453E-A6D9-49F7C9308B3F}"/>
    <cellStyle name="Millares 16 2 3 2 4 4" xfId="51134" xr:uid="{DE605BF2-5482-412D-8AC2-494BBC4011B7}"/>
    <cellStyle name="Millares 16 2 3 2 5" xfId="10408" xr:uid="{5CC11D5B-6C76-4DFF-8315-BD3354DA7EC4}"/>
    <cellStyle name="Millares 16 2 3 2 5 2" xfId="21851" xr:uid="{EF792251-115D-41B5-8DEB-17E9BF43584E}"/>
    <cellStyle name="Millares 16 2 3 2 5 2 2" xfId="44745" xr:uid="{BF6655F3-5082-42CE-9D95-1A8EC8C0BDB3}"/>
    <cellStyle name="Millares 16 2 3 2 5 3" xfId="33304" xr:uid="{AC0F4664-0005-47C7-BB20-F428D5B50B21}"/>
    <cellStyle name="Millares 16 2 3 2 6" xfId="11492" xr:uid="{BE5FE0A1-D91D-47E3-A803-2E64BC90A303}"/>
    <cellStyle name="Millares 16 2 3 2 6 2" xfId="22935" xr:uid="{6184B979-460E-4714-95CF-50D3BCF2EE4B}"/>
    <cellStyle name="Millares 16 2 3 2 6 2 2" xfId="45829" xr:uid="{20B3AEF5-9580-478E-B9ED-2FCE53520D4F}"/>
    <cellStyle name="Millares 16 2 3 2 6 3" xfId="34388" xr:uid="{0F5EBA1C-41DA-48BB-A51A-585F2380D4A1}"/>
    <cellStyle name="Millares 16 2 3 2 7" xfId="12557" xr:uid="{7CE477DB-796C-4C0A-9DD6-C2C811206A13}"/>
    <cellStyle name="Millares 16 2 3 2 7 2" xfId="35451" xr:uid="{61B7B010-E090-4A70-B27A-874747D83A9B}"/>
    <cellStyle name="Millares 16 2 3 2 8" xfId="24010" xr:uid="{CAF46C63-F49F-4F66-8B42-29A713F701C6}"/>
    <cellStyle name="Millares 16 2 3 2 9" xfId="46893" xr:uid="{CC30B490-B762-423C-89CC-7C358E3415B2}"/>
    <cellStyle name="Millares 16 2 3 3" xfId="1890" xr:uid="{C4215EF3-10D9-4B4C-A2A4-D429B3429C09}"/>
    <cellStyle name="Millares 16 2 3 3 2" xfId="6137" xr:uid="{F89D176C-E98C-43FC-A082-DA9F5C0CE130}"/>
    <cellStyle name="Millares 16 2 3 3 2 2" xfId="17589" xr:uid="{11A2D2B3-A66B-4B0D-A88B-CA4A2ACB9181}"/>
    <cellStyle name="Millares 16 2 3 3 2 2 2" xfId="40483" xr:uid="{DD9C6698-1A25-4BCC-8910-3C6941A912F1}"/>
    <cellStyle name="Millares 16 2 3 3 2 3" xfId="29042" xr:uid="{2A3FC658-A82C-4411-9D15-FE71AAC494B9}"/>
    <cellStyle name="Millares 16 2 3 3 2 4" xfId="51924" xr:uid="{3AE6EDFE-CEE7-41C9-98E0-0956D4783278}"/>
    <cellStyle name="Millares 16 2 3 3 3" xfId="13347" xr:uid="{1C3666B6-B554-45E6-8B50-672E8439CB7F}"/>
    <cellStyle name="Millares 16 2 3 3 3 2" xfId="36241" xr:uid="{294BCEF5-0AF2-4A62-85E5-6DAF6FF21E77}"/>
    <cellStyle name="Millares 16 2 3 3 4" xfId="24800" xr:uid="{F7769421-5887-4725-BD46-3717DF37C0DC}"/>
    <cellStyle name="Millares 16 2 3 3 5" xfId="47683" xr:uid="{316BEC44-7ED0-4E21-B48E-B8ED7FAA7ED2}"/>
    <cellStyle name="Millares 16 2 3 4" xfId="3733" xr:uid="{ECC72B84-CE02-44A2-80A5-B2ED18F8CBAC}"/>
    <cellStyle name="Millares 16 2 3 4 2" xfId="7976" xr:uid="{D7D194F2-5F21-4503-A7AA-416C3689267E}"/>
    <cellStyle name="Millares 16 2 3 4 2 2" xfId="19428" xr:uid="{F202698D-3874-4020-A12C-B7D81D308A4E}"/>
    <cellStyle name="Millares 16 2 3 4 2 2 2" xfId="42322" xr:uid="{96A56FA1-12E1-4623-9958-7214A9928D3C}"/>
    <cellStyle name="Millares 16 2 3 4 2 3" xfId="30881" xr:uid="{CF5FC43C-9221-4832-A195-DAEAA1063D49}"/>
    <cellStyle name="Millares 16 2 3 4 2 4" xfId="53763" xr:uid="{E5EF71B7-A62F-4EB7-B40E-93F45511829A}"/>
    <cellStyle name="Millares 16 2 3 4 3" xfId="15186" xr:uid="{A1174138-B5F3-45C3-90A6-A87E82BFA4B5}"/>
    <cellStyle name="Millares 16 2 3 4 3 2" xfId="38080" xr:uid="{19F87B24-CACA-4968-9F83-F64BD9CE1EFE}"/>
    <cellStyle name="Millares 16 2 3 4 4" xfId="26639" xr:uid="{66582963-B42E-4FED-BC9E-CE4BF80E2DB6}"/>
    <cellStyle name="Millares 16 2 3 4 5" xfId="49521" xr:uid="{EEE9340D-D1C8-49CA-8A09-63181658E189}"/>
    <cellStyle name="Millares 16 2 3 5" xfId="4820" xr:uid="{D03B1EE2-3CF3-4B2C-A904-831CC8DE6790}"/>
    <cellStyle name="Millares 16 2 3 5 2" xfId="16272" xr:uid="{4B1656D1-CDED-455E-B8B1-B190A8844C60}"/>
    <cellStyle name="Millares 16 2 3 5 2 2" xfId="39166" xr:uid="{555E3C85-288C-4B0E-B06A-83F9B786120B}"/>
    <cellStyle name="Millares 16 2 3 5 3" xfId="27725" xr:uid="{76175831-52A0-4FB8-BB77-CBFEAC5855C8}"/>
    <cellStyle name="Millares 16 2 3 5 4" xfId="50607" xr:uid="{66DE3408-9C5C-4AD7-9DCE-3AA5B118C7B0}"/>
    <cellStyle name="Millares 16 2 3 6" xfId="9881" xr:uid="{30B1F905-707C-47E9-8843-BB2EAA0CC52C}"/>
    <cellStyle name="Millares 16 2 3 6 2" xfId="21324" xr:uid="{8E518219-9EBB-434C-B58E-311E3B194120}"/>
    <cellStyle name="Millares 16 2 3 6 2 2" xfId="44218" xr:uid="{C64DE5E1-4464-470A-B3FD-5272EF6C4EC9}"/>
    <cellStyle name="Millares 16 2 3 6 3" xfId="32777" xr:uid="{DFD31DB7-EA26-4058-AAE2-A391D4E15F81}"/>
    <cellStyle name="Millares 16 2 3 7" xfId="10965" xr:uid="{67946954-65B6-4D2C-A35F-9666FA024DAA}"/>
    <cellStyle name="Millares 16 2 3 7 2" xfId="22408" xr:uid="{2FE23C30-502F-4B32-B7FE-D78D2DD10641}"/>
    <cellStyle name="Millares 16 2 3 7 2 2" xfId="45302" xr:uid="{5A99E971-2CCE-4F64-AAA7-2467705CFC0E}"/>
    <cellStyle name="Millares 16 2 3 7 3" xfId="33861" xr:uid="{3EC7C0F4-F86B-4743-8B88-F1A27D95B03F}"/>
    <cellStyle name="Millares 16 2 3 8" xfId="12030" xr:uid="{BD761253-B8BE-4BB8-A41E-49A184F2FA58}"/>
    <cellStyle name="Millares 16 2 3 8 2" xfId="34924" xr:uid="{8CB2931F-49CD-4C75-9140-63E4B7874E8F}"/>
    <cellStyle name="Millares 16 2 3 9" xfId="23483" xr:uid="{A92CC291-440B-437B-88A8-CFDF0BED30C1}"/>
    <cellStyle name="Millares 16 2 4" xfId="836" xr:uid="{ED9AB118-AE69-4478-9199-8FC57ECA6070}"/>
    <cellStyle name="Millares 16 2 4 2" xfId="2153" xr:uid="{C972D704-92A3-4B97-9989-6BD8BB6B6E78}"/>
    <cellStyle name="Millares 16 2 4 2 2" xfId="6400" xr:uid="{4A6119C7-963A-449D-B240-33817E4C1ADF}"/>
    <cellStyle name="Millares 16 2 4 2 2 2" xfId="17852" xr:uid="{6502AB3E-A596-43B8-BE3C-8EA9410409AE}"/>
    <cellStyle name="Millares 16 2 4 2 2 2 2" xfId="40746" xr:uid="{452C4A1E-F3A0-4EEC-A91E-87F47D7D9D07}"/>
    <cellStyle name="Millares 16 2 4 2 2 3" xfId="29305" xr:uid="{4574A053-0FBB-423D-8754-D648B11FFEBA}"/>
    <cellStyle name="Millares 16 2 4 2 2 4" xfId="52187" xr:uid="{E099F83D-99DB-4DA6-9F26-5EEE841FD7D7}"/>
    <cellStyle name="Millares 16 2 4 2 3" xfId="13610" xr:uid="{32CC6B9F-2ED0-402C-BFEF-C73A5B965837}"/>
    <cellStyle name="Millares 16 2 4 2 3 2" xfId="36504" xr:uid="{D2FC5F00-0265-4DEC-989F-B170AA423A28}"/>
    <cellStyle name="Millares 16 2 4 2 4" xfId="25063" xr:uid="{4FDA105F-AD18-4DB5-AF8B-28EC6F1F1F65}"/>
    <cellStyle name="Millares 16 2 4 2 5" xfId="47946" xr:uid="{692C5212-F610-48EB-9515-D2618F9BC5EE}"/>
    <cellStyle name="Millares 16 2 4 3" xfId="3996" xr:uid="{8C8B4A6A-970C-4F4D-8BCD-0AE5626073C5}"/>
    <cellStyle name="Millares 16 2 4 3 2" xfId="8239" xr:uid="{0C685A71-9F56-4C29-97CA-EB8AD4EF44E8}"/>
    <cellStyle name="Millares 16 2 4 3 2 2" xfId="19691" xr:uid="{E0B26B52-AE70-4F88-9204-884B1AD2D718}"/>
    <cellStyle name="Millares 16 2 4 3 2 2 2" xfId="42585" xr:uid="{536183A9-4D63-45D4-9B5A-6290249EE0E7}"/>
    <cellStyle name="Millares 16 2 4 3 2 3" xfId="31144" xr:uid="{2C83618B-D883-43A1-8370-30F771C0D7E1}"/>
    <cellStyle name="Millares 16 2 4 3 2 4" xfId="54026" xr:uid="{F3015044-AF09-470E-ABFB-4B22AF96A7D7}"/>
    <cellStyle name="Millares 16 2 4 3 3" xfId="15449" xr:uid="{B26F2079-F7FF-491B-B427-49ABFCD11936}"/>
    <cellStyle name="Millares 16 2 4 3 3 2" xfId="38343" xr:uid="{746FD132-8621-492F-8C4F-47305D22C3ED}"/>
    <cellStyle name="Millares 16 2 4 3 4" xfId="26902" xr:uid="{09AC1340-BCFB-4FA7-B06F-0BB605F50881}"/>
    <cellStyle name="Millares 16 2 4 3 5" xfId="49784" xr:uid="{0B630009-F388-48DA-962C-AD559B2E525B}"/>
    <cellStyle name="Millares 16 2 4 4" xfId="5083" xr:uid="{809F0BA3-65CE-48D3-A322-82CF64F069F3}"/>
    <cellStyle name="Millares 16 2 4 4 2" xfId="16535" xr:uid="{07A39DA6-6132-4D87-943C-4F01413083E3}"/>
    <cellStyle name="Millares 16 2 4 4 2 2" xfId="39429" xr:uid="{664B7562-7B6C-495B-A549-EC3E8D382D75}"/>
    <cellStyle name="Millares 16 2 4 4 3" xfId="27988" xr:uid="{B1395DC9-5242-4EA8-BDE7-F6372329C9D1}"/>
    <cellStyle name="Millares 16 2 4 4 4" xfId="50870" xr:uid="{160F2C2E-E2F8-4380-B05E-CAFADDF6D106}"/>
    <cellStyle name="Millares 16 2 4 5" xfId="10144" xr:uid="{265EC51B-CE69-45AB-96D2-DDEBC8F1BCFE}"/>
    <cellStyle name="Millares 16 2 4 5 2" xfId="21587" xr:uid="{0DE3205F-6261-45E7-9FC2-AAC054AE3293}"/>
    <cellStyle name="Millares 16 2 4 5 2 2" xfId="44481" xr:uid="{3CEC9E5F-05F9-499B-A29F-891E9EFB5E3B}"/>
    <cellStyle name="Millares 16 2 4 5 3" xfId="33040" xr:uid="{672B9361-D715-4E81-B1D3-DA2D44034130}"/>
    <cellStyle name="Millares 16 2 4 6" xfId="11228" xr:uid="{BBC0459F-585B-47B4-BE6C-7712B329BFF3}"/>
    <cellStyle name="Millares 16 2 4 6 2" xfId="22671" xr:uid="{D2E641BB-9723-4ABA-B7CF-94A79B8973B7}"/>
    <cellStyle name="Millares 16 2 4 6 2 2" xfId="45565" xr:uid="{7900C6C4-A71C-47BD-823A-3F974B1782DC}"/>
    <cellStyle name="Millares 16 2 4 6 3" xfId="34124" xr:uid="{09C7E877-4EB2-404A-835B-80D22A052528}"/>
    <cellStyle name="Millares 16 2 4 7" xfId="12293" xr:uid="{8635CDC6-D970-49FC-97CB-0418057BECA1}"/>
    <cellStyle name="Millares 16 2 4 7 2" xfId="35187" xr:uid="{FD2955F5-BB7F-43F4-BDF6-A65450146DE8}"/>
    <cellStyle name="Millares 16 2 4 8" xfId="23746" xr:uid="{1C603F67-0474-4951-A37B-CA205968A72B}"/>
    <cellStyle name="Millares 16 2 4 9" xfId="46629" xr:uid="{BF2DCCFE-5D90-4F73-8DA3-1FB9B892CC93}"/>
    <cellStyle name="Millares 16 2 5" xfId="1364" xr:uid="{5A2DEADF-48EE-4D9F-B428-A44F1B4B8996}"/>
    <cellStyle name="Millares 16 2 5 2" xfId="2681" xr:uid="{7E7BCE0A-1F42-4D10-B8D8-653E299C3B7A}"/>
    <cellStyle name="Millares 16 2 5 2 2" xfId="6928" xr:uid="{B51F7D3D-982A-484B-A179-3A05D03FB51F}"/>
    <cellStyle name="Millares 16 2 5 2 2 2" xfId="18380" xr:uid="{8E0C7BDD-7125-4849-AE8A-4DD74FB1068C}"/>
    <cellStyle name="Millares 16 2 5 2 2 2 2" xfId="41274" xr:uid="{27AE5E92-FB4E-4D55-8C68-57FC9639C704}"/>
    <cellStyle name="Millares 16 2 5 2 2 3" xfId="29833" xr:uid="{69EA17F0-BD4A-4DCB-BBC8-4FEE62B60B30}"/>
    <cellStyle name="Millares 16 2 5 2 2 4" xfId="52715" xr:uid="{6A90351E-EC63-4F10-9BD7-EA239F0D4D91}"/>
    <cellStyle name="Millares 16 2 5 2 3" xfId="14138" xr:uid="{BA4749AC-BCB8-4135-BA64-B1C30D285AA9}"/>
    <cellStyle name="Millares 16 2 5 2 3 2" xfId="37032" xr:uid="{F3A5F509-CE8F-478A-92A3-CF632C1F55AB}"/>
    <cellStyle name="Millares 16 2 5 2 4" xfId="25591" xr:uid="{1074FE50-EF79-4B21-9B14-B2FA329391FE}"/>
    <cellStyle name="Millares 16 2 5 2 5" xfId="48474" xr:uid="{50F74049-3056-4DF4-B01A-5F6C28570A09}"/>
    <cellStyle name="Millares 16 2 5 3" xfId="5611" xr:uid="{06FDD644-0ACA-4C6A-B46A-FCEB3B9A4B2F}"/>
    <cellStyle name="Millares 16 2 5 3 2" xfId="17063" xr:uid="{C61A9E9D-F124-46C6-BC58-0D9340A4BCDE}"/>
    <cellStyle name="Millares 16 2 5 3 2 2" xfId="39957" xr:uid="{BC3D7E5A-D770-42B9-9494-9ABAA5C7AA28}"/>
    <cellStyle name="Millares 16 2 5 3 3" xfId="28516" xr:uid="{CE166611-F3B5-460C-91E5-E921D929BBA2}"/>
    <cellStyle name="Millares 16 2 5 3 4" xfId="51398" xr:uid="{882FB386-3916-4A91-A3C6-730BE8892594}"/>
    <cellStyle name="Millares 16 2 5 4" xfId="12821" xr:uid="{96D7D751-48F9-4CD6-A9AE-5692684EDB49}"/>
    <cellStyle name="Millares 16 2 5 4 2" xfId="35715" xr:uid="{6462C20E-BD1C-4D57-8034-C9D8F69163A5}"/>
    <cellStyle name="Millares 16 2 5 5" xfId="24274" xr:uid="{F2ACBCEC-8C46-4FB7-B9E6-8D207B0C21A5}"/>
    <cellStyle name="Millares 16 2 5 6" xfId="47157" xr:uid="{DD8C2424-204A-4219-9948-D1FD3B5656B5}"/>
    <cellStyle name="Millares 16 2 6" xfId="1627" xr:uid="{9249EED4-AF1B-4923-8AB8-F42E06084CEA}"/>
    <cellStyle name="Millares 16 2 6 2" xfId="5874" xr:uid="{FC43733B-F658-4BBC-AF4E-AD8E9842C8F4}"/>
    <cellStyle name="Millares 16 2 6 2 2" xfId="17326" xr:uid="{40B30AE7-BB66-476F-B8C6-2460EA51F0B5}"/>
    <cellStyle name="Millares 16 2 6 2 2 2" xfId="40220" xr:uid="{EEF481EA-4290-4F1F-B3AF-84BA7F078D58}"/>
    <cellStyle name="Millares 16 2 6 2 3" xfId="28779" xr:uid="{92BD6E94-712A-491E-A86A-6EBB3862AD6A}"/>
    <cellStyle name="Millares 16 2 6 2 4" xfId="51661" xr:uid="{741B8AFC-66EB-4890-A0AE-7CB853CB8943}"/>
    <cellStyle name="Millares 16 2 6 3" xfId="13084" xr:uid="{19AFF30E-62A7-43E7-A19F-7255C43DF45E}"/>
    <cellStyle name="Millares 16 2 6 3 2" xfId="35978" xr:uid="{7D1530ED-DD1A-4DAF-A062-68B13E792BA3}"/>
    <cellStyle name="Millares 16 2 6 4" xfId="24537" xr:uid="{4773A611-C232-442F-BC26-21074BA1DD5C}"/>
    <cellStyle name="Millares 16 2 6 5" xfId="47420" xr:uid="{8AAD6BE7-5BD9-43E3-9024-708C5C9D48FB}"/>
    <cellStyle name="Millares 16 2 7" xfId="2949" xr:uid="{96386B6B-9AAE-4826-BAEE-D4170E08E01E}"/>
    <cellStyle name="Millares 16 2 7 2" xfId="7192" xr:uid="{C788CBBB-E919-40ED-8390-5008437C1BCE}"/>
    <cellStyle name="Millares 16 2 7 2 2" xfId="18644" xr:uid="{093D9584-E9B7-4DC7-9A52-F9EC1905739C}"/>
    <cellStyle name="Millares 16 2 7 2 2 2" xfId="41538" xr:uid="{A8839753-2481-4DC4-B2EA-2FD747660802}"/>
    <cellStyle name="Millares 16 2 7 2 3" xfId="30097" xr:uid="{6DE04BAF-EB34-447B-A31E-7DBB2A3F2164}"/>
    <cellStyle name="Millares 16 2 7 2 4" xfId="52979" xr:uid="{29C97BFB-351A-41A2-BBB9-F7A772D967EB}"/>
    <cellStyle name="Millares 16 2 7 3" xfId="14402" xr:uid="{6523920E-1F15-43FF-94E5-7F0FE7AF70AE}"/>
    <cellStyle name="Millares 16 2 7 3 2" xfId="37296" xr:uid="{F2EAB358-E512-428C-A5C8-B2CE47764033}"/>
    <cellStyle name="Millares 16 2 7 4" xfId="25855" xr:uid="{75F0DCC0-FD5C-404A-B7D0-6F9C7813D16A}"/>
    <cellStyle name="Millares 16 2 7 5" xfId="48737" xr:uid="{6AD75FF6-BC25-4F6E-B72F-8309495FBF06}"/>
    <cellStyle name="Millares 16 2 8" xfId="3209" xr:uid="{B03FE67E-FB83-4040-B0CC-AC16F1373F5A}"/>
    <cellStyle name="Millares 16 2 8 2" xfId="7451" xr:uid="{94B8CCBD-504C-47BD-A419-6D88612E7F7D}"/>
    <cellStyle name="Millares 16 2 8 2 2" xfId="18903" xr:uid="{BCB61445-360C-4CE3-BB11-C49AAE7CF4C1}"/>
    <cellStyle name="Millares 16 2 8 2 2 2" xfId="41797" xr:uid="{5DC3FF21-26E6-4708-9349-4BB52E8FA536}"/>
    <cellStyle name="Millares 16 2 8 2 3" xfId="30356" xr:uid="{249C56BB-0C8D-4274-B9A8-9238BCEF4562}"/>
    <cellStyle name="Millares 16 2 8 2 4" xfId="53238" xr:uid="{2A4B4B48-DF13-4DC3-A703-85D234267CFF}"/>
    <cellStyle name="Millares 16 2 8 3" xfId="14661" xr:uid="{87C23724-009B-4739-B1B5-8FB425BA5F24}"/>
    <cellStyle name="Millares 16 2 8 3 2" xfId="37555" xr:uid="{2F8D776C-F769-4E0B-9AD5-F267C4E3A855}"/>
    <cellStyle name="Millares 16 2 8 4" xfId="26114" xr:uid="{9B2C790A-B628-4362-B00B-B01B418751B3}"/>
    <cellStyle name="Millares 16 2 8 5" xfId="48996" xr:uid="{21A90618-FC44-42F7-8AD8-CAB6BA25845D}"/>
    <cellStyle name="Millares 16 2 9" xfId="3470" xr:uid="{374EB738-9A6D-4425-B390-5158F726F5A2}"/>
    <cellStyle name="Millares 16 2 9 2" xfId="7713" xr:uid="{7AFEC5D5-B391-45C0-AABC-9DE0F0DDDFDC}"/>
    <cellStyle name="Millares 16 2 9 2 2" xfId="19165" xr:uid="{619D76E0-02A7-4686-94EF-849F76950C03}"/>
    <cellStyle name="Millares 16 2 9 2 2 2" xfId="42059" xr:uid="{019A22C3-7CC1-4888-BB5A-F6CBD49070AB}"/>
    <cellStyle name="Millares 16 2 9 2 3" xfId="30618" xr:uid="{DE56B6B0-7C3C-418E-92B1-458EE3EDA54A}"/>
    <cellStyle name="Millares 16 2 9 2 4" xfId="53500" xr:uid="{7AD7858C-71C2-486A-83DC-A4D186F3C0FB}"/>
    <cellStyle name="Millares 16 2 9 3" xfId="14923" xr:uid="{D553881D-4666-4AEC-A592-EFF905106F29}"/>
    <cellStyle name="Millares 16 2 9 3 2" xfId="37817" xr:uid="{DB897ED3-E1AE-464C-B872-D507F71FBFE1}"/>
    <cellStyle name="Millares 16 2 9 4" xfId="26376" xr:uid="{4F263DE7-8B3C-42F5-A67A-5B6F5009E01D}"/>
    <cellStyle name="Millares 16 2 9 5" xfId="49258" xr:uid="{C50E4CC4-A646-414F-AE37-0EB06A022A8D}"/>
    <cellStyle name="Millares 16 20" xfId="23183" xr:uid="{49C479C3-D290-4D66-9F97-C8D144C77120}"/>
    <cellStyle name="Millares 16 21" xfId="46066" xr:uid="{FCDC6695-697E-4C6A-BA04-CE8AD87B7D9D}"/>
    <cellStyle name="Millares 16 22" xfId="55402" xr:uid="{0A48ECE1-053D-45C3-A0E2-D0107C0522FF}"/>
    <cellStyle name="Millares 16 3" xfId="327" xr:uid="{9559C94B-89BA-4F26-8943-F912E0F7A7D1}"/>
    <cellStyle name="Millares 16 3 10" xfId="4560" xr:uid="{1F3062CE-A22A-48A3-B3EA-D04EF22CA087}"/>
    <cellStyle name="Millares 16 3 10 2" xfId="16012" xr:uid="{A98D020E-91FE-4F44-808E-C8D624F2FA2E}"/>
    <cellStyle name="Millares 16 3 10 2 2" xfId="38906" xr:uid="{C5EE1536-867F-4BD4-A882-8412891FE25E}"/>
    <cellStyle name="Millares 16 3 10 3" xfId="27465" xr:uid="{0B518AA7-1EFA-4A4C-BED4-C550A2610773}"/>
    <cellStyle name="Millares 16 3 10 4" xfId="50347" xr:uid="{8EA87847-D1B2-4D7F-B690-C0FD42F52311}"/>
    <cellStyle name="Millares 16 3 11" xfId="8840" xr:uid="{5D0BC27A-E137-4C45-99F8-BA1288BBB0AE}"/>
    <cellStyle name="Millares 16 3 11 2" xfId="20284" xr:uid="{1D1F7CD1-BA07-4161-8A7F-7BA44C60C3E3}"/>
    <cellStyle name="Millares 16 3 11 2 2" xfId="43178" xr:uid="{AB4B92EA-6BEF-4CE6-B8B7-5B6CAD92BDCE}"/>
    <cellStyle name="Millares 16 3 11 3" xfId="31737" xr:uid="{539C4CD3-E266-4A61-84BA-EB7201A23033}"/>
    <cellStyle name="Millares 16 3 11 4" xfId="54619" xr:uid="{86728EB0-1609-4988-A72A-E10E4E559F77}"/>
    <cellStyle name="Millares 16 3 12" xfId="9102" xr:uid="{493C43D0-2620-434F-8948-7F32CA580C6A}"/>
    <cellStyle name="Millares 16 3 12 2" xfId="20546" xr:uid="{3A38F855-7139-4E06-AECE-B3A44D5A0D15}"/>
    <cellStyle name="Millares 16 3 12 2 2" xfId="43440" xr:uid="{E7101AE9-5AB5-4417-ACF2-6FE6F156A136}"/>
    <cellStyle name="Millares 16 3 12 3" xfId="31999" xr:uid="{EB6DAD01-2D05-4ED6-A0E3-D7563EC9DFA3}"/>
    <cellStyle name="Millares 16 3 12 4" xfId="54881" xr:uid="{EBD5AD63-7659-4411-AB3E-4BD4FD03C11E}"/>
    <cellStyle name="Millares 16 3 13" xfId="9369" xr:uid="{2EE2AB62-DEA7-4BFB-90C6-0B84EF70B0C6}"/>
    <cellStyle name="Millares 16 3 13 2" xfId="20813" xr:uid="{671DB695-4575-4920-9454-26288707A454}"/>
    <cellStyle name="Millares 16 3 13 2 2" xfId="43707" xr:uid="{B7CCF26D-4D82-4DF2-A5D6-AF025C4C07E4}"/>
    <cellStyle name="Millares 16 3 13 3" xfId="32266" xr:uid="{AABFE86D-C3B3-4B30-BB3C-6733034EFC1F}"/>
    <cellStyle name="Millares 16 3 13 4" xfId="55148" xr:uid="{21091710-1F9F-480B-A670-CE752E818AD5}"/>
    <cellStyle name="Millares 16 3 14" xfId="9641" xr:uid="{2AAA8C4A-BC2C-4D0E-962B-C985E290E4A9}"/>
    <cellStyle name="Millares 16 3 14 2" xfId="21084" xr:uid="{9A4F9585-81CF-437F-96E9-F4C6F0AD288D}"/>
    <cellStyle name="Millares 16 3 14 2 2" xfId="43978" xr:uid="{5D4896FE-E431-4F2B-8436-9D814D942383}"/>
    <cellStyle name="Millares 16 3 14 3" xfId="32537" xr:uid="{4257E468-8E1D-4477-8B7B-F8D987F0140D}"/>
    <cellStyle name="Millares 16 3 15" xfId="10725" xr:uid="{355558AE-7353-4CE7-9929-DD19D248B219}"/>
    <cellStyle name="Millares 16 3 15 2" xfId="22168" xr:uid="{F20C8C23-A247-4548-8B0F-0D55BB27A3CA}"/>
    <cellStyle name="Millares 16 3 15 2 2" xfId="45062" xr:uid="{F92E5E1B-E90D-4CB5-A92D-19E78901AC8A}"/>
    <cellStyle name="Millares 16 3 15 3" xfId="33621" xr:uid="{B10572B3-FA4B-4BB7-9A08-30A8E30FB88B}"/>
    <cellStyle name="Millares 16 3 16" xfId="11790" xr:uid="{BB6E3B9D-A625-4FCF-9440-937727C8A2EA}"/>
    <cellStyle name="Millares 16 3 16 2" xfId="34684" xr:uid="{53C9FB35-50FC-4283-949D-1177957E4ED4}"/>
    <cellStyle name="Millares 16 3 17" xfId="23243" xr:uid="{F220AE10-96F7-4AF4-9CF2-00554CC2018E}"/>
    <cellStyle name="Millares 16 3 18" xfId="46126" xr:uid="{ED93EC48-BA1A-450A-997B-B69DC259D24C}"/>
    <cellStyle name="Millares 16 3 19" xfId="55465" xr:uid="{F3E0CDAE-8F8C-4C7D-A355-8D12EBC9CF13}"/>
    <cellStyle name="Millares 16 3 2" xfId="448" xr:uid="{B919BCEC-5F6E-4DC5-9D14-2DA8418211A4}"/>
    <cellStyle name="Millares 16 3 2 10" xfId="8956" xr:uid="{52298B6B-A7B9-4FDA-9D5C-3D90E31BD034}"/>
    <cellStyle name="Millares 16 3 2 10 2" xfId="20400" xr:uid="{6561715A-95D7-4A0F-85CE-16D69ADC42B4}"/>
    <cellStyle name="Millares 16 3 2 10 2 2" xfId="43294" xr:uid="{CCE86D92-33AE-4895-BF19-22373C0D3077}"/>
    <cellStyle name="Millares 16 3 2 10 3" xfId="31853" xr:uid="{E5450ABB-4CE5-473E-8E06-42EC363ADE0E}"/>
    <cellStyle name="Millares 16 3 2 10 4" xfId="54735" xr:uid="{B461EEE5-6163-4C0C-8A15-BFE01F83A34C}"/>
    <cellStyle name="Millares 16 3 2 11" xfId="9218" xr:uid="{417C81E5-0A2D-4183-B85D-A77F284DE590}"/>
    <cellStyle name="Millares 16 3 2 11 2" xfId="20662" xr:uid="{A41195BF-FACD-449C-95E0-B1D26B95A338}"/>
    <cellStyle name="Millares 16 3 2 11 2 2" xfId="43556" xr:uid="{2AB02863-39E3-4252-83BC-8801159E8C47}"/>
    <cellStyle name="Millares 16 3 2 11 3" xfId="32115" xr:uid="{03C947E2-E7D2-4EF4-8FF3-5B6FEC50DB3B}"/>
    <cellStyle name="Millares 16 3 2 11 4" xfId="54997" xr:uid="{C938A91F-F37A-428E-B852-5C27E8823EF3}"/>
    <cellStyle name="Millares 16 3 2 12" xfId="9485" xr:uid="{EA1353D1-5F73-4090-A9CE-BF3588EF96D1}"/>
    <cellStyle name="Millares 16 3 2 12 2" xfId="20929" xr:uid="{6AA83C47-B28F-498A-8BE8-12F46901AD86}"/>
    <cellStyle name="Millares 16 3 2 12 2 2" xfId="43823" xr:uid="{E48DACF7-48E9-42D2-A0C4-EB3CAB0B60BD}"/>
    <cellStyle name="Millares 16 3 2 12 3" xfId="32382" xr:uid="{44B61EF0-9179-47C1-81B7-9DE410516AA2}"/>
    <cellStyle name="Millares 16 3 2 12 4" xfId="55264" xr:uid="{41DDE25C-4628-4153-8672-54C20EF92C4C}"/>
    <cellStyle name="Millares 16 3 2 13" xfId="9757" xr:uid="{B21F39C8-C188-4E86-AD4D-0B8BB4945AEC}"/>
    <cellStyle name="Millares 16 3 2 13 2" xfId="21200" xr:uid="{EA83703B-3D52-4B9D-8408-303EA3854404}"/>
    <cellStyle name="Millares 16 3 2 13 2 2" xfId="44094" xr:uid="{BAD27D45-A7DF-4B27-AEC9-916E52613DFB}"/>
    <cellStyle name="Millares 16 3 2 13 3" xfId="32653" xr:uid="{D3F849F6-6B1A-4E1C-841B-3FB438E31487}"/>
    <cellStyle name="Millares 16 3 2 14" xfId="10841" xr:uid="{78B0385B-4C7E-4C45-9DB0-CE8FF6708B13}"/>
    <cellStyle name="Millares 16 3 2 14 2" xfId="22284" xr:uid="{2F27551F-3057-46EA-907C-292821774871}"/>
    <cellStyle name="Millares 16 3 2 14 2 2" xfId="45178" xr:uid="{4EDF6793-8F6C-4FF2-8C78-76301A2265F1}"/>
    <cellStyle name="Millares 16 3 2 14 3" xfId="33737" xr:uid="{87EF655E-A335-42E1-996F-183B10AC486B}"/>
    <cellStyle name="Millares 16 3 2 15" xfId="11906" xr:uid="{2C63E4D9-5F7D-4BB2-A1A4-924B4F28DBA9}"/>
    <cellStyle name="Millares 16 3 2 15 2" xfId="34800" xr:uid="{0C8B1B53-F360-4919-A31B-C22863D253C4}"/>
    <cellStyle name="Millares 16 3 2 16" xfId="23359" xr:uid="{71CFEB0F-4AC9-42B3-BA16-11F08536C06B}"/>
    <cellStyle name="Millares 16 3 2 17" xfId="46242" xr:uid="{2AB30E81-53F5-4788-91A2-5DDBF9B990BD}"/>
    <cellStyle name="Millares 16 3 2 18" xfId="55581" xr:uid="{5EB9748A-6203-4EEA-882B-92204EBBAF7E}"/>
    <cellStyle name="Millares 16 3 2 2" xfId="711" xr:uid="{FFDB4E8A-D856-43FC-A545-05548510628F}"/>
    <cellStyle name="Millares 16 3 2 2 10" xfId="46505" xr:uid="{6BE0926F-ACEE-4884-A0B1-05765F2722FC}"/>
    <cellStyle name="Millares 16 3 2 2 11" xfId="55850" xr:uid="{C3D4F106-ED5B-4FDA-AAA5-A5FADCE0016E}"/>
    <cellStyle name="Millares 16 3 2 2 2" xfId="1239" xr:uid="{800FB0E7-D5E7-4696-AED7-C62F08470094}"/>
    <cellStyle name="Millares 16 3 2 2 2 2" xfId="2556" xr:uid="{2B1C935F-B7F2-4B34-9BCA-975FDA97BC59}"/>
    <cellStyle name="Millares 16 3 2 2 2 2 2" xfId="6803" xr:uid="{57B7919E-A07C-4B53-8487-B3A4D1C0B0B3}"/>
    <cellStyle name="Millares 16 3 2 2 2 2 2 2" xfId="18255" xr:uid="{09962233-9828-461F-9F1E-95379720DDB2}"/>
    <cellStyle name="Millares 16 3 2 2 2 2 2 2 2" xfId="41149" xr:uid="{AFBA7290-7233-4A65-933A-715681C4515D}"/>
    <cellStyle name="Millares 16 3 2 2 2 2 2 3" xfId="29708" xr:uid="{F45CB9FA-F912-4375-9DE0-4DE518139276}"/>
    <cellStyle name="Millares 16 3 2 2 2 2 2 4" xfId="52590" xr:uid="{85BBCE2A-3027-483E-B840-0CF32995C6B3}"/>
    <cellStyle name="Millares 16 3 2 2 2 2 3" xfId="14013" xr:uid="{F18CAEE5-95D4-4417-B0A8-B20169B541A3}"/>
    <cellStyle name="Millares 16 3 2 2 2 2 3 2" xfId="36907" xr:uid="{3FDFC082-9824-4FE1-9202-D86CF085AA56}"/>
    <cellStyle name="Millares 16 3 2 2 2 2 4" xfId="25466" xr:uid="{642DE435-2C7C-4967-9BBD-5483486CECA5}"/>
    <cellStyle name="Millares 16 3 2 2 2 2 5" xfId="48349" xr:uid="{199EB3C4-8B1A-414D-BEC3-21CF6FB35A89}"/>
    <cellStyle name="Millares 16 3 2 2 2 3" xfId="4399" xr:uid="{F4C49A63-DBCF-43D2-B129-A8CFB244B631}"/>
    <cellStyle name="Millares 16 3 2 2 2 3 2" xfId="8642" xr:uid="{46E4D714-70B5-4A19-B151-246397806232}"/>
    <cellStyle name="Millares 16 3 2 2 2 3 2 2" xfId="20094" xr:uid="{04702EE2-13FF-4CFF-8CE5-B78B1B51E32D}"/>
    <cellStyle name="Millares 16 3 2 2 2 3 2 2 2" xfId="42988" xr:uid="{0E122BEC-5911-445C-9609-2CAB57E69D40}"/>
    <cellStyle name="Millares 16 3 2 2 2 3 2 3" xfId="31547" xr:uid="{EC5BFF08-46CA-49DF-A20E-24EBCAC8B9A4}"/>
    <cellStyle name="Millares 16 3 2 2 2 3 2 4" xfId="54429" xr:uid="{CAD1D345-DABC-45F9-9B34-FC56EC4DC9E5}"/>
    <cellStyle name="Millares 16 3 2 2 2 3 3" xfId="15852" xr:uid="{64BEFA7B-D204-473B-A9B4-118D92D701BA}"/>
    <cellStyle name="Millares 16 3 2 2 2 3 3 2" xfId="38746" xr:uid="{7C1A6A23-C532-48A9-A8CC-0BFA89E66074}"/>
    <cellStyle name="Millares 16 3 2 2 2 3 4" xfId="27305" xr:uid="{E0A5FD8B-58EB-48EA-94A3-3E46766C76DF}"/>
    <cellStyle name="Millares 16 3 2 2 2 3 5" xfId="50187" xr:uid="{08176E57-7942-446D-816C-2A88769D9B93}"/>
    <cellStyle name="Millares 16 3 2 2 2 4" xfId="5486" xr:uid="{6AA6BB58-3687-403C-BCEA-6CA5056A58EA}"/>
    <cellStyle name="Millares 16 3 2 2 2 4 2" xfId="16938" xr:uid="{562BB4BF-EAA5-43BB-B5C4-B492D222EC70}"/>
    <cellStyle name="Millares 16 3 2 2 2 4 2 2" xfId="39832" xr:uid="{A46DCE02-1917-477A-903E-18047AF4A185}"/>
    <cellStyle name="Millares 16 3 2 2 2 4 3" xfId="28391" xr:uid="{07D87C40-2026-4F65-B15F-48B11F83A43E}"/>
    <cellStyle name="Millares 16 3 2 2 2 4 4" xfId="51273" xr:uid="{8E2EB9D2-67E0-4C1A-BD93-9DF81113682E}"/>
    <cellStyle name="Millares 16 3 2 2 2 5" xfId="10547" xr:uid="{C1D77B78-4279-4EDD-A558-2E54DE7DCB63}"/>
    <cellStyle name="Millares 16 3 2 2 2 5 2" xfId="21990" xr:uid="{CD83A908-9DFD-4DC3-8BCA-1CE38538DF13}"/>
    <cellStyle name="Millares 16 3 2 2 2 5 2 2" xfId="44884" xr:uid="{52082265-4085-4597-AA81-0413D8D5A38A}"/>
    <cellStyle name="Millares 16 3 2 2 2 5 3" xfId="33443" xr:uid="{117DF405-6A08-44AF-B270-EEC8EB1B344D}"/>
    <cellStyle name="Millares 16 3 2 2 2 6" xfId="11631" xr:uid="{8B48FFC7-08D0-49EC-8D32-243584C6EDC3}"/>
    <cellStyle name="Millares 16 3 2 2 2 6 2" xfId="23074" xr:uid="{5625AE2F-B3AF-4C92-9E00-2AEAEE9FF312}"/>
    <cellStyle name="Millares 16 3 2 2 2 6 2 2" xfId="45968" xr:uid="{4C064A3F-779F-4D09-962D-DCBA8D527BEB}"/>
    <cellStyle name="Millares 16 3 2 2 2 6 3" xfId="34527" xr:uid="{A114D73D-C725-4F64-90D3-8042F8E8B31E}"/>
    <cellStyle name="Millares 16 3 2 2 2 7" xfId="12696" xr:uid="{AF602219-31EE-4443-BB53-18E08CDDA3A5}"/>
    <cellStyle name="Millares 16 3 2 2 2 7 2" xfId="35590" xr:uid="{77BDE6F0-D4AC-4903-8EED-63B46268F0DE}"/>
    <cellStyle name="Millares 16 3 2 2 2 8" xfId="24149" xr:uid="{5FF366CB-19C5-40D6-8621-BC6569D90356}"/>
    <cellStyle name="Millares 16 3 2 2 2 9" xfId="47032" xr:uid="{C57B8E6D-5371-41FF-B886-B054F0DB8894}"/>
    <cellStyle name="Millares 16 3 2 2 3" xfId="2029" xr:uid="{9C9CCF5E-8803-4599-B3F3-25F70944110E}"/>
    <cellStyle name="Millares 16 3 2 2 3 2" xfId="6276" xr:uid="{79B45353-C371-49E3-AE5A-6D09712F5719}"/>
    <cellStyle name="Millares 16 3 2 2 3 2 2" xfId="17728" xr:uid="{542830CD-FD2C-4280-9D69-C8F5006DCDFD}"/>
    <cellStyle name="Millares 16 3 2 2 3 2 2 2" xfId="40622" xr:uid="{0240ACD1-6BD1-40CE-AE39-271891089705}"/>
    <cellStyle name="Millares 16 3 2 2 3 2 3" xfId="29181" xr:uid="{D4988AF8-5E62-4CDA-A9B9-D6F121E0946C}"/>
    <cellStyle name="Millares 16 3 2 2 3 2 4" xfId="52063" xr:uid="{5FCFEC06-1B4B-418F-B998-35D081208400}"/>
    <cellStyle name="Millares 16 3 2 2 3 3" xfId="13486" xr:uid="{C11828A8-CBA3-42B5-806C-C9AB3A5C9118}"/>
    <cellStyle name="Millares 16 3 2 2 3 3 2" xfId="36380" xr:uid="{418BCF43-A4B1-465F-8C07-B89A4882A56B}"/>
    <cellStyle name="Millares 16 3 2 2 3 4" xfId="24939" xr:uid="{F2BABFBD-9723-43ED-8E25-771F205A4EEB}"/>
    <cellStyle name="Millares 16 3 2 2 3 5" xfId="47822" xr:uid="{6434D51D-3AFE-470B-A9BC-79C341163D2D}"/>
    <cellStyle name="Millares 16 3 2 2 4" xfId="3872" xr:uid="{3EDF01C5-9485-4A04-AEFD-DE3758D30278}"/>
    <cellStyle name="Millares 16 3 2 2 4 2" xfId="8115" xr:uid="{8A93B732-39B3-423C-A8CD-CF67C91DE6A9}"/>
    <cellStyle name="Millares 16 3 2 2 4 2 2" xfId="19567" xr:uid="{E7CC93CC-A703-48C8-9412-5BF61BF69E81}"/>
    <cellStyle name="Millares 16 3 2 2 4 2 2 2" xfId="42461" xr:uid="{55B7F9DD-3A21-49F4-9BDC-A664C6D4ACD6}"/>
    <cellStyle name="Millares 16 3 2 2 4 2 3" xfId="31020" xr:uid="{C501F3C9-64A7-447A-B395-585EF2808DAD}"/>
    <cellStyle name="Millares 16 3 2 2 4 2 4" xfId="53902" xr:uid="{07A17722-E979-4879-8909-75661571B227}"/>
    <cellStyle name="Millares 16 3 2 2 4 3" xfId="15325" xr:uid="{271CAEB5-3E24-4A80-B965-3043D484D387}"/>
    <cellStyle name="Millares 16 3 2 2 4 3 2" xfId="38219" xr:uid="{AB743960-0632-4F05-B965-FBF440A80212}"/>
    <cellStyle name="Millares 16 3 2 2 4 4" xfId="26778" xr:uid="{26D4FF2D-7C2E-4C95-816D-78DDEB3C7735}"/>
    <cellStyle name="Millares 16 3 2 2 4 5" xfId="49660" xr:uid="{CA9967BB-0757-4F1F-AB65-1D15E74C4178}"/>
    <cellStyle name="Millares 16 3 2 2 5" xfId="4959" xr:uid="{736496B2-0D13-4851-9C73-8F8CD5D517C5}"/>
    <cellStyle name="Millares 16 3 2 2 5 2" xfId="16411" xr:uid="{060499AC-4895-46AA-9906-AD8DD90BF74F}"/>
    <cellStyle name="Millares 16 3 2 2 5 2 2" xfId="39305" xr:uid="{AAF74F7A-A4BB-4470-9054-432B64DB7A8A}"/>
    <cellStyle name="Millares 16 3 2 2 5 3" xfId="27864" xr:uid="{2EAEE924-053A-4EE3-8FC4-7CFCC5C93B5E}"/>
    <cellStyle name="Millares 16 3 2 2 5 4" xfId="50746" xr:uid="{DA3FB30D-0D41-4217-A750-C5379B8822B4}"/>
    <cellStyle name="Millares 16 3 2 2 6" xfId="10020" xr:uid="{41C1A7ED-B047-45E0-B9EE-9BD2B416D459}"/>
    <cellStyle name="Millares 16 3 2 2 6 2" xfId="21463" xr:uid="{F5E6293C-AA0B-4667-973C-52FEE4DCC23C}"/>
    <cellStyle name="Millares 16 3 2 2 6 2 2" xfId="44357" xr:uid="{5E33507B-558F-41C1-B6B2-E35DDBD16D5C}"/>
    <cellStyle name="Millares 16 3 2 2 6 3" xfId="32916" xr:uid="{BBD48654-5188-4F11-A93A-1094A0EB8F25}"/>
    <cellStyle name="Millares 16 3 2 2 7" xfId="11104" xr:uid="{5FD606CB-46A2-4FD5-9627-B02A89FE7B89}"/>
    <cellStyle name="Millares 16 3 2 2 7 2" xfId="22547" xr:uid="{D821BCA1-7353-41AE-9CC5-1A5ADBCFE27A}"/>
    <cellStyle name="Millares 16 3 2 2 7 2 2" xfId="45441" xr:uid="{48908FEE-1288-44B2-8AC1-2AA88AEA36F8}"/>
    <cellStyle name="Millares 16 3 2 2 7 3" xfId="34000" xr:uid="{1D1B1D8F-11FE-4F41-AAA8-E9DEB3C40C8B}"/>
    <cellStyle name="Millares 16 3 2 2 8" xfId="12169" xr:uid="{5E5077D0-FB77-4E6C-BB8B-C33242D6C5B6}"/>
    <cellStyle name="Millares 16 3 2 2 8 2" xfId="35063" xr:uid="{1FC0E004-5527-4993-B374-F855A57714B0}"/>
    <cellStyle name="Millares 16 3 2 2 9" xfId="23622" xr:uid="{44A9EDCC-FC4A-4E02-8B16-1673088FF00F}"/>
    <cellStyle name="Millares 16 3 2 3" xfId="976" xr:uid="{BD2895A7-B31F-4AEC-9CEB-261814CCC5C3}"/>
    <cellStyle name="Millares 16 3 2 3 2" xfId="2293" xr:uid="{F70E28E2-0DA4-480C-B167-4524FAC0F92D}"/>
    <cellStyle name="Millares 16 3 2 3 2 2" xfId="6540" xr:uid="{55BE6011-BE61-4281-91F3-F4DC78BB26EF}"/>
    <cellStyle name="Millares 16 3 2 3 2 2 2" xfId="17992" xr:uid="{9C9229AD-4282-432C-861A-747586509AE3}"/>
    <cellStyle name="Millares 16 3 2 3 2 2 2 2" xfId="40886" xr:uid="{8CE43CC5-C2E0-49CC-B4ED-193B19BBB716}"/>
    <cellStyle name="Millares 16 3 2 3 2 2 3" xfId="29445" xr:uid="{3A0E52E7-CCD6-4C1E-8976-A21F1876B6EB}"/>
    <cellStyle name="Millares 16 3 2 3 2 2 4" xfId="52327" xr:uid="{FF15E701-27D2-4984-85F4-0223882AA148}"/>
    <cellStyle name="Millares 16 3 2 3 2 3" xfId="13750" xr:uid="{0124120A-A534-4D5E-AD27-791E412EC9AF}"/>
    <cellStyle name="Millares 16 3 2 3 2 3 2" xfId="36644" xr:uid="{F15628D9-1E16-471E-B557-FB6A4BB2A436}"/>
    <cellStyle name="Millares 16 3 2 3 2 4" xfId="25203" xr:uid="{93E47BC6-B9CB-49BE-99AA-942C7B75C98D}"/>
    <cellStyle name="Millares 16 3 2 3 2 5" xfId="48086" xr:uid="{CD946C9E-DA88-4A2D-97BE-AE8B95308AD7}"/>
    <cellStyle name="Millares 16 3 2 3 3" xfId="4136" xr:uid="{CAB9D53E-63B1-4085-8B66-2DAC2C6BA41C}"/>
    <cellStyle name="Millares 16 3 2 3 3 2" xfId="8379" xr:uid="{16E4DA84-45D8-4CDC-BC1C-010999F92DD6}"/>
    <cellStyle name="Millares 16 3 2 3 3 2 2" xfId="19831" xr:uid="{10DBB802-4EC6-45CE-850B-5AAF3D6D2054}"/>
    <cellStyle name="Millares 16 3 2 3 3 2 2 2" xfId="42725" xr:uid="{68F36125-D129-470C-B967-7CD079E77AD0}"/>
    <cellStyle name="Millares 16 3 2 3 3 2 3" xfId="31284" xr:uid="{7C5D91C2-301A-4A92-8205-9C66D63A8A3D}"/>
    <cellStyle name="Millares 16 3 2 3 3 2 4" xfId="54166" xr:uid="{1253B21A-50D2-411F-BD04-4C610A3E1B6C}"/>
    <cellStyle name="Millares 16 3 2 3 3 3" xfId="15589" xr:uid="{B8C1F7BB-2A74-4B88-B0FA-7379C19261C0}"/>
    <cellStyle name="Millares 16 3 2 3 3 3 2" xfId="38483" xr:uid="{B3F04680-C5F6-4365-BE21-E819E9CB6ECD}"/>
    <cellStyle name="Millares 16 3 2 3 3 4" xfId="27042" xr:uid="{44F7A1CC-102C-4A7A-AF7A-51A080D6161D}"/>
    <cellStyle name="Millares 16 3 2 3 3 5" xfId="49924" xr:uid="{D1AD822A-654F-487E-A933-67E2FDA30263}"/>
    <cellStyle name="Millares 16 3 2 3 4" xfId="5223" xr:uid="{A6E6E915-4CE7-4D01-9092-3A66887F3D7B}"/>
    <cellStyle name="Millares 16 3 2 3 4 2" xfId="16675" xr:uid="{D4516187-0769-47DE-B8B7-5E796B3751B9}"/>
    <cellStyle name="Millares 16 3 2 3 4 2 2" xfId="39569" xr:uid="{07898A83-4A34-4D5C-9A5C-7A9B2ADA8ABC}"/>
    <cellStyle name="Millares 16 3 2 3 4 3" xfId="28128" xr:uid="{24F28DEE-1848-4C8F-9007-0E6C7932AA94}"/>
    <cellStyle name="Millares 16 3 2 3 4 4" xfId="51010" xr:uid="{CF4BBD0A-182A-4E19-AFB7-44DFDA1AAAA1}"/>
    <cellStyle name="Millares 16 3 2 3 5" xfId="10284" xr:uid="{3F1B54AB-2070-4C5C-996E-BA8307F8B483}"/>
    <cellStyle name="Millares 16 3 2 3 5 2" xfId="21727" xr:uid="{299EF6C0-B204-4312-8F40-FC106ED20861}"/>
    <cellStyle name="Millares 16 3 2 3 5 2 2" xfId="44621" xr:uid="{3357542B-2E00-4EE6-8C02-1D3681960D6B}"/>
    <cellStyle name="Millares 16 3 2 3 5 3" xfId="33180" xr:uid="{1D858FC4-2BAE-4FC7-9B69-05B9AC441D79}"/>
    <cellStyle name="Millares 16 3 2 3 6" xfId="11368" xr:uid="{2CCD7EA9-6A58-4DCE-8B37-1C3EF4155A21}"/>
    <cellStyle name="Millares 16 3 2 3 6 2" xfId="22811" xr:uid="{AE9A9A2A-6CB3-487B-9979-6F901D45003E}"/>
    <cellStyle name="Millares 16 3 2 3 6 2 2" xfId="45705" xr:uid="{77CEE40A-4C51-4ABF-9DAA-BCD7D3862F4B}"/>
    <cellStyle name="Millares 16 3 2 3 6 3" xfId="34264" xr:uid="{7B95ACC6-A7BF-47EC-BDFF-5ECE1E94B66F}"/>
    <cellStyle name="Millares 16 3 2 3 7" xfId="12433" xr:uid="{8BA0D0AC-A8BE-4757-96EC-8A0A571A4EFB}"/>
    <cellStyle name="Millares 16 3 2 3 7 2" xfId="35327" xr:uid="{49E7DF52-F0D6-4D65-BA4E-CD1827DF151E}"/>
    <cellStyle name="Millares 16 3 2 3 8" xfId="23886" xr:uid="{979604F8-E1F2-4B65-94F5-65CFAFBD80A6}"/>
    <cellStyle name="Millares 16 3 2 3 9" xfId="46769" xr:uid="{DA8557D8-59B4-44CC-940E-A19BBC96CCFB}"/>
    <cellStyle name="Millares 16 3 2 4" xfId="1504" xr:uid="{BE43A232-7EFD-4634-94D1-05F255A3FCA9}"/>
    <cellStyle name="Millares 16 3 2 4 2" xfId="2821" xr:uid="{1561E27B-26C9-42DC-A902-C4F719B61BFA}"/>
    <cellStyle name="Millares 16 3 2 4 2 2" xfId="7068" xr:uid="{3829E2A8-8E2E-474D-A797-71B243E5DB42}"/>
    <cellStyle name="Millares 16 3 2 4 2 2 2" xfId="18520" xr:uid="{7A372B9F-D11D-45C6-AB82-8175EE224C07}"/>
    <cellStyle name="Millares 16 3 2 4 2 2 2 2" xfId="41414" xr:uid="{72015DB2-DABA-4D10-A2E6-85082526F8F4}"/>
    <cellStyle name="Millares 16 3 2 4 2 2 3" xfId="29973" xr:uid="{1209B7BE-AB5C-492B-AFAA-562156950DA0}"/>
    <cellStyle name="Millares 16 3 2 4 2 2 4" xfId="52855" xr:uid="{3DDDC847-DCA5-4847-B52A-1FB16DCDCA51}"/>
    <cellStyle name="Millares 16 3 2 4 2 3" xfId="14278" xr:uid="{BB284957-A76B-42BC-B25E-605D5C25E601}"/>
    <cellStyle name="Millares 16 3 2 4 2 3 2" xfId="37172" xr:uid="{33DD274F-BAD0-4FD7-9113-D22098AA50B7}"/>
    <cellStyle name="Millares 16 3 2 4 2 4" xfId="25731" xr:uid="{81AE0B8D-4228-45BA-8922-F55C5CD77D86}"/>
    <cellStyle name="Millares 16 3 2 4 2 5" xfId="48614" xr:uid="{D226822F-D160-48EF-A98B-01F22E235975}"/>
    <cellStyle name="Millares 16 3 2 4 3" xfId="5751" xr:uid="{976990AA-0BD0-4416-BEB4-522BFC6EC77E}"/>
    <cellStyle name="Millares 16 3 2 4 3 2" xfId="17203" xr:uid="{A35FC7BA-1BEE-4E09-8EF3-6C5718F0B3A6}"/>
    <cellStyle name="Millares 16 3 2 4 3 2 2" xfId="40097" xr:uid="{0B0159D2-530E-4CF6-B27C-8C728055D0CE}"/>
    <cellStyle name="Millares 16 3 2 4 3 3" xfId="28656" xr:uid="{C4FF43C1-EACC-4354-92C2-3E6803B3C94E}"/>
    <cellStyle name="Millares 16 3 2 4 3 4" xfId="51538" xr:uid="{A5905BE2-1E53-4BF3-BEA8-D4F3E175DD8C}"/>
    <cellStyle name="Millares 16 3 2 4 4" xfId="12961" xr:uid="{168A8A16-4C56-4AF2-A4EE-751FE0058228}"/>
    <cellStyle name="Millares 16 3 2 4 4 2" xfId="35855" xr:uid="{F8715C1C-1854-4118-AB60-CA76E760DB57}"/>
    <cellStyle name="Millares 16 3 2 4 5" xfId="24414" xr:uid="{AE4F2C0F-E8BB-4B1D-B514-1E9D17B07FEF}"/>
    <cellStyle name="Millares 16 3 2 4 6" xfId="47297" xr:uid="{380A68F1-BB9F-484F-860D-60CA1A4A9E71}"/>
    <cellStyle name="Millares 16 3 2 5" xfId="1766" xr:uid="{D7933247-CCC8-4D01-86DD-65F6F94580EF}"/>
    <cellStyle name="Millares 16 3 2 5 2" xfId="6013" xr:uid="{59D2EA67-125C-4447-A2CF-A0C916DCF19D}"/>
    <cellStyle name="Millares 16 3 2 5 2 2" xfId="17465" xr:uid="{10E7143F-34B4-462E-94B5-103DCEA85935}"/>
    <cellStyle name="Millares 16 3 2 5 2 2 2" xfId="40359" xr:uid="{3058FFA0-490E-44DC-9AFB-A08CD3052D1C}"/>
    <cellStyle name="Millares 16 3 2 5 2 3" xfId="28918" xr:uid="{B5466D43-99C4-4424-9740-1956678DE673}"/>
    <cellStyle name="Millares 16 3 2 5 2 4" xfId="51800" xr:uid="{4FE0D1DD-1E33-44A9-9203-88E341776121}"/>
    <cellStyle name="Millares 16 3 2 5 3" xfId="13223" xr:uid="{73F6D327-6E33-48AE-A492-FE41AF4063E6}"/>
    <cellStyle name="Millares 16 3 2 5 3 2" xfId="36117" xr:uid="{1F0DB7B8-718E-4698-B8BB-3F7F486566BF}"/>
    <cellStyle name="Millares 16 3 2 5 4" xfId="24676" xr:uid="{4C814F7D-CEAE-42BA-8174-DC235A76AE84}"/>
    <cellStyle name="Millares 16 3 2 5 5" xfId="47559" xr:uid="{799A9CC5-9E23-4F47-A359-B5F3170A684D}"/>
    <cellStyle name="Millares 16 3 2 6" xfId="3089" xr:uid="{D31442E0-2447-4778-A2B8-60C72A3708EA}"/>
    <cellStyle name="Millares 16 3 2 6 2" xfId="7331" xr:uid="{34B53504-85B2-40D6-A019-16D9F6213C48}"/>
    <cellStyle name="Millares 16 3 2 6 2 2" xfId="18783" xr:uid="{B8A3958C-41DD-410E-9296-DD6AD6C3F297}"/>
    <cellStyle name="Millares 16 3 2 6 2 2 2" xfId="41677" xr:uid="{ED780408-DA87-4C1F-A8C4-A9F4F37B956A}"/>
    <cellStyle name="Millares 16 3 2 6 2 3" xfId="30236" xr:uid="{DB16B0BF-22B5-44A7-9A48-CAE8DF3A5B1C}"/>
    <cellStyle name="Millares 16 3 2 6 2 4" xfId="53118" xr:uid="{78BD6D76-FF38-4773-B3BD-3AE36467F43C}"/>
    <cellStyle name="Millares 16 3 2 6 3" xfId="14541" xr:uid="{8C7C7BA9-69C9-4A2A-92B6-1CAD9B248634}"/>
    <cellStyle name="Millares 16 3 2 6 3 2" xfId="37435" xr:uid="{53F0B027-7A45-4BA4-9B4B-75AA23210103}"/>
    <cellStyle name="Millares 16 3 2 6 4" xfId="25994" xr:uid="{E4547952-0D2D-4A7F-80E6-4C88A74EAC8D}"/>
    <cellStyle name="Millares 16 3 2 6 5" xfId="48876" xr:uid="{D25BC5F5-D7C1-4A8F-90FB-E39C50BFD123}"/>
    <cellStyle name="Millares 16 3 2 7" xfId="3349" xr:uid="{CDE60BAF-3E97-4D8F-A395-5A3DD694AD5B}"/>
    <cellStyle name="Millares 16 3 2 7 2" xfId="7591" xr:uid="{52887057-F4AD-4DB5-8D19-83022F216D12}"/>
    <cellStyle name="Millares 16 3 2 7 2 2" xfId="19043" xr:uid="{58C813FC-E56E-4CFC-ACCB-26CBD32DA78F}"/>
    <cellStyle name="Millares 16 3 2 7 2 2 2" xfId="41937" xr:uid="{6DAC2306-329E-4254-A2E1-CBFD8C56749C}"/>
    <cellStyle name="Millares 16 3 2 7 2 3" xfId="30496" xr:uid="{9E0F2C3A-24A3-415D-BF9D-5928280FE3F3}"/>
    <cellStyle name="Millares 16 3 2 7 2 4" xfId="53378" xr:uid="{3ED8BC78-94C5-4950-9DE3-2324A7A927D1}"/>
    <cellStyle name="Millares 16 3 2 7 3" xfId="14801" xr:uid="{B0F12C61-3A2B-4920-BA1D-E500D4735069}"/>
    <cellStyle name="Millares 16 3 2 7 3 2" xfId="37695" xr:uid="{5CD44EB6-824A-433E-AD53-22A25B1D127F}"/>
    <cellStyle name="Millares 16 3 2 7 4" xfId="26254" xr:uid="{62A0027B-9178-4D10-93F3-C7FDFC282F68}"/>
    <cellStyle name="Millares 16 3 2 7 5" xfId="49136" xr:uid="{225AA129-1EFD-4541-81CA-6E553357AA6C}"/>
    <cellStyle name="Millares 16 3 2 8" xfId="3609" xr:uid="{DA68673C-9463-4F45-A70D-D6A82CFF4124}"/>
    <cellStyle name="Millares 16 3 2 8 2" xfId="7852" xr:uid="{EE9A1B7B-C916-406C-8321-16FE1F29D58A}"/>
    <cellStyle name="Millares 16 3 2 8 2 2" xfId="19304" xr:uid="{AD10C256-7841-4BC3-978F-398C7CC5B947}"/>
    <cellStyle name="Millares 16 3 2 8 2 2 2" xfId="42198" xr:uid="{DCA85ED2-CD0F-4ACA-9B61-DFE299C4754D}"/>
    <cellStyle name="Millares 16 3 2 8 2 3" xfId="30757" xr:uid="{3F32E8E2-1034-431C-846D-5A08461DC756}"/>
    <cellStyle name="Millares 16 3 2 8 2 4" xfId="53639" xr:uid="{023315AC-841E-4536-829E-E2B88868B394}"/>
    <cellStyle name="Millares 16 3 2 8 3" xfId="15062" xr:uid="{F128689E-5F5A-4885-AFBA-1A684B81E5F7}"/>
    <cellStyle name="Millares 16 3 2 8 3 2" xfId="37956" xr:uid="{23EB7999-82F8-4BD9-97CC-D1F96419002F}"/>
    <cellStyle name="Millares 16 3 2 8 4" xfId="26515" xr:uid="{5C196D42-2B3C-4DD8-8FE7-E782DFD14036}"/>
    <cellStyle name="Millares 16 3 2 8 5" xfId="49397" xr:uid="{3AD14F82-3712-470E-B7B7-FFFC77C16366}"/>
    <cellStyle name="Millares 16 3 2 9" xfId="4677" xr:uid="{94517BF5-730F-4C15-91E8-8F69D6185308}"/>
    <cellStyle name="Millares 16 3 2 9 2" xfId="16129" xr:uid="{19FD326D-200E-4078-8121-0E08080D5752}"/>
    <cellStyle name="Millares 16 3 2 9 2 2" xfId="39023" xr:uid="{33AB8214-75E4-40ED-A85B-3913ACB54E26}"/>
    <cellStyle name="Millares 16 3 2 9 3" xfId="27582" xr:uid="{BB934E2B-FB45-4879-9A75-6F063AE20F65}"/>
    <cellStyle name="Millares 16 3 2 9 4" xfId="50464" xr:uid="{446C338F-C976-4AD2-92F8-F605926EED3B}"/>
    <cellStyle name="Millares 16 3 3" xfId="595" xr:uid="{03B87616-6723-4300-883F-DE7A07B36935}"/>
    <cellStyle name="Millares 16 3 3 10" xfId="46389" xr:uid="{AE97132C-E49A-45FC-B116-3516EB9EAF77}"/>
    <cellStyle name="Millares 16 3 3 11" xfId="55734" xr:uid="{AB91611A-9AB2-4C9F-AEE9-C147E7A447D6}"/>
    <cellStyle name="Millares 16 3 3 2" xfId="1123" xr:uid="{E1FCE538-9CF6-416C-A6AF-2A319710A184}"/>
    <cellStyle name="Millares 16 3 3 2 2" xfId="2440" xr:uid="{F63ABBA4-C0B1-4CEA-9B7C-8ED03058E83C}"/>
    <cellStyle name="Millares 16 3 3 2 2 2" xfId="6687" xr:uid="{39494E7A-2BDF-44E8-AA33-9FC9FE1EDB56}"/>
    <cellStyle name="Millares 16 3 3 2 2 2 2" xfId="18139" xr:uid="{E6D0734E-A1FB-416D-BF6C-BAA80D4FA123}"/>
    <cellStyle name="Millares 16 3 3 2 2 2 2 2" xfId="41033" xr:uid="{C0EDB66A-36F2-46CA-9CC3-6CA2888B58B1}"/>
    <cellStyle name="Millares 16 3 3 2 2 2 3" xfId="29592" xr:uid="{491F9E75-1D97-4616-A745-F6745A7FC11A}"/>
    <cellStyle name="Millares 16 3 3 2 2 2 4" xfId="52474" xr:uid="{07F2A9ED-1AE6-4395-93F6-9B67D477359C}"/>
    <cellStyle name="Millares 16 3 3 2 2 3" xfId="13897" xr:uid="{1B6E9A4D-7355-4CD1-9386-C4904305FA12}"/>
    <cellStyle name="Millares 16 3 3 2 2 3 2" xfId="36791" xr:uid="{995B8BC8-0F3B-4A6E-9133-EB77FF267668}"/>
    <cellStyle name="Millares 16 3 3 2 2 4" xfId="25350" xr:uid="{A46A9984-8E68-4D66-8461-F1406C5AEC30}"/>
    <cellStyle name="Millares 16 3 3 2 2 5" xfId="48233" xr:uid="{EFFB443F-A256-47AF-8CB4-20A5703B9BB6}"/>
    <cellStyle name="Millares 16 3 3 2 3" xfId="4283" xr:uid="{15B9F0F2-EA90-4EB6-AA0F-0F06D08BF263}"/>
    <cellStyle name="Millares 16 3 3 2 3 2" xfId="8526" xr:uid="{5B7DA033-F184-4737-AD34-5662B0A1404E}"/>
    <cellStyle name="Millares 16 3 3 2 3 2 2" xfId="19978" xr:uid="{223A71FC-702A-48D7-80FF-6BB55F7B7ADC}"/>
    <cellStyle name="Millares 16 3 3 2 3 2 2 2" xfId="42872" xr:uid="{9E17DCB9-9F03-46BA-97E1-39E898D451F7}"/>
    <cellStyle name="Millares 16 3 3 2 3 2 3" xfId="31431" xr:uid="{7B5DF55B-581E-4941-A039-B0E0A28C5DCB}"/>
    <cellStyle name="Millares 16 3 3 2 3 2 4" xfId="54313" xr:uid="{04416452-7988-42E0-86A4-72AFD2652B20}"/>
    <cellStyle name="Millares 16 3 3 2 3 3" xfId="15736" xr:uid="{FE5596C7-5846-4B4B-B5F9-402C16B177B6}"/>
    <cellStyle name="Millares 16 3 3 2 3 3 2" xfId="38630" xr:uid="{36E9BD8D-5435-4DC6-A6E3-E205B385105F}"/>
    <cellStyle name="Millares 16 3 3 2 3 4" xfId="27189" xr:uid="{D6C013FA-B4CC-448D-962A-6DB864A54B0D}"/>
    <cellStyle name="Millares 16 3 3 2 3 5" xfId="50071" xr:uid="{EAE7DB6D-0833-436D-8226-612A4A7F6DA5}"/>
    <cellStyle name="Millares 16 3 3 2 4" xfId="5370" xr:uid="{792A8C41-074C-4C25-A2D6-AC2862F3146D}"/>
    <cellStyle name="Millares 16 3 3 2 4 2" xfId="16822" xr:uid="{EBC2B26C-CA49-4661-AB96-DDF38656839E}"/>
    <cellStyle name="Millares 16 3 3 2 4 2 2" xfId="39716" xr:uid="{E2339C9F-9578-4A70-9785-983CAE366AD7}"/>
    <cellStyle name="Millares 16 3 3 2 4 3" xfId="28275" xr:uid="{D4F8DE5A-EA23-462F-B112-6E849C7A94C2}"/>
    <cellStyle name="Millares 16 3 3 2 4 4" xfId="51157" xr:uid="{67170F2E-70C1-4384-AA9F-FC4578624A63}"/>
    <cellStyle name="Millares 16 3 3 2 5" xfId="10431" xr:uid="{2BB9DF35-55F8-4A34-8B7A-227FBE59F836}"/>
    <cellStyle name="Millares 16 3 3 2 5 2" xfId="21874" xr:uid="{67AB2BC1-AB24-44AB-AB90-F8F172DD641C}"/>
    <cellStyle name="Millares 16 3 3 2 5 2 2" xfId="44768" xr:uid="{6D14653B-1647-4010-9470-6C2B8D9ED25B}"/>
    <cellStyle name="Millares 16 3 3 2 5 3" xfId="33327" xr:uid="{DFF981DD-F777-4F8F-A5FE-73BAA956C212}"/>
    <cellStyle name="Millares 16 3 3 2 6" xfId="11515" xr:uid="{F407889B-61B4-4366-9A86-7DDDB5B2F0BB}"/>
    <cellStyle name="Millares 16 3 3 2 6 2" xfId="22958" xr:uid="{2B83B446-C137-4455-A511-0391DB02BE7D}"/>
    <cellStyle name="Millares 16 3 3 2 6 2 2" xfId="45852" xr:uid="{B47EEB17-BF5D-4C08-9C0C-1572D7B2F836}"/>
    <cellStyle name="Millares 16 3 3 2 6 3" xfId="34411" xr:uid="{BB6F4C82-03E9-48AB-B44C-6EB1AFF5EB26}"/>
    <cellStyle name="Millares 16 3 3 2 7" xfId="12580" xr:uid="{EE7BDFFD-6DC5-4A47-8B53-5A980EF86BB6}"/>
    <cellStyle name="Millares 16 3 3 2 7 2" xfId="35474" xr:uid="{6A03E496-D834-437D-82EF-AD252A078D30}"/>
    <cellStyle name="Millares 16 3 3 2 8" xfId="24033" xr:uid="{C5401BE8-5B71-421E-8D76-2249BD9954A0}"/>
    <cellStyle name="Millares 16 3 3 2 9" xfId="46916" xr:uid="{EFD3BC62-78C0-4071-81EA-33B90662C7A4}"/>
    <cellStyle name="Millares 16 3 3 3" xfId="1913" xr:uid="{66978E9F-D73B-4772-9592-A1FBC14E22AC}"/>
    <cellStyle name="Millares 16 3 3 3 2" xfId="6160" xr:uid="{F384C477-2873-4CB7-A815-FD863EA88638}"/>
    <cellStyle name="Millares 16 3 3 3 2 2" xfId="17612" xr:uid="{9FB00ECA-156C-45EC-811B-E8BD41F70890}"/>
    <cellStyle name="Millares 16 3 3 3 2 2 2" xfId="40506" xr:uid="{C20B5F08-B811-4ADD-8C3C-F8BB0A2AE69E}"/>
    <cellStyle name="Millares 16 3 3 3 2 3" xfId="29065" xr:uid="{CE69AB4B-590F-4782-975C-5367177D36C6}"/>
    <cellStyle name="Millares 16 3 3 3 2 4" xfId="51947" xr:uid="{8EA190ED-6D61-41A7-B217-D2C396AA1962}"/>
    <cellStyle name="Millares 16 3 3 3 3" xfId="13370" xr:uid="{F5D0D00F-479D-41EA-83CC-1D53425D61B4}"/>
    <cellStyle name="Millares 16 3 3 3 3 2" xfId="36264" xr:uid="{072296F3-8B67-4B86-9EC4-135FD22BB120}"/>
    <cellStyle name="Millares 16 3 3 3 4" xfId="24823" xr:uid="{E57DB088-C8F8-4987-BEE3-F725B7889510}"/>
    <cellStyle name="Millares 16 3 3 3 5" xfId="47706" xr:uid="{E9CA97A8-9AF1-4A6C-8E1F-EBF2015B7252}"/>
    <cellStyle name="Millares 16 3 3 4" xfId="3756" xr:uid="{82B5E9A3-B98B-46AD-A232-0D1B72A8931D}"/>
    <cellStyle name="Millares 16 3 3 4 2" xfId="7999" xr:uid="{23B52AC5-A67B-4990-8025-F94287F97A9D}"/>
    <cellStyle name="Millares 16 3 3 4 2 2" xfId="19451" xr:uid="{3F342093-C1D2-4DF4-99B5-D65D9C3AD9EE}"/>
    <cellStyle name="Millares 16 3 3 4 2 2 2" xfId="42345" xr:uid="{474E2991-97E9-4075-B3D2-86A9CCEADBD0}"/>
    <cellStyle name="Millares 16 3 3 4 2 3" xfId="30904" xr:uid="{5B265DD1-F345-4BCC-9E6E-FA44DEC22CEF}"/>
    <cellStyle name="Millares 16 3 3 4 2 4" xfId="53786" xr:uid="{F50B0B98-1149-497B-BA8A-D2A9679E1395}"/>
    <cellStyle name="Millares 16 3 3 4 3" xfId="15209" xr:uid="{626D877C-650C-4A08-92F1-422F2313EC2B}"/>
    <cellStyle name="Millares 16 3 3 4 3 2" xfId="38103" xr:uid="{01E8268D-AD46-4C3B-8D9B-DCC87CA60608}"/>
    <cellStyle name="Millares 16 3 3 4 4" xfId="26662" xr:uid="{EA4BFE44-EF2B-48C3-815B-0D75E1BCFD43}"/>
    <cellStyle name="Millares 16 3 3 4 5" xfId="49544" xr:uid="{234F17B2-4A0D-40FC-A6A5-D2424D33BF82}"/>
    <cellStyle name="Millares 16 3 3 5" xfId="4843" xr:uid="{1C5B296A-B46F-44C7-BC09-0874466B6C7F}"/>
    <cellStyle name="Millares 16 3 3 5 2" xfId="16295" xr:uid="{84B6D90D-51EB-4F78-A989-2E2691F239D5}"/>
    <cellStyle name="Millares 16 3 3 5 2 2" xfId="39189" xr:uid="{A842690C-94CA-44A6-BB1E-4BCB99AB8576}"/>
    <cellStyle name="Millares 16 3 3 5 3" xfId="27748" xr:uid="{C54A3369-FB93-4671-A95D-4622CC1248A9}"/>
    <cellStyle name="Millares 16 3 3 5 4" xfId="50630" xr:uid="{05A98680-36B7-4F6F-9D26-B1C16CFA70EF}"/>
    <cellStyle name="Millares 16 3 3 6" xfId="9904" xr:uid="{914409FB-7BCC-481D-A160-7EE27B086A32}"/>
    <cellStyle name="Millares 16 3 3 6 2" xfId="21347" xr:uid="{5FFC0591-0DD1-455D-9F2D-09E44D8F26E6}"/>
    <cellStyle name="Millares 16 3 3 6 2 2" xfId="44241" xr:uid="{7C694951-C9AC-4356-98C2-4B939771B047}"/>
    <cellStyle name="Millares 16 3 3 6 3" xfId="32800" xr:uid="{9FB59703-C02A-477A-83E1-CEBA3F1E41A6}"/>
    <cellStyle name="Millares 16 3 3 7" xfId="10988" xr:uid="{23E8745C-4D22-47C5-B2B4-7BA7B7F1AB1C}"/>
    <cellStyle name="Millares 16 3 3 7 2" xfId="22431" xr:uid="{A721AE58-E08F-4765-93AE-EDD553CA9FEA}"/>
    <cellStyle name="Millares 16 3 3 7 2 2" xfId="45325" xr:uid="{F5E8650B-6FF8-4512-963F-96DAB7294B43}"/>
    <cellStyle name="Millares 16 3 3 7 3" xfId="33884" xr:uid="{5CE3F66C-9E3F-45F2-8B1C-3207DE78C9FB}"/>
    <cellStyle name="Millares 16 3 3 8" xfId="12053" xr:uid="{8C61669E-185B-4A90-BD4E-26E91CDF8814}"/>
    <cellStyle name="Millares 16 3 3 8 2" xfId="34947" xr:uid="{13DB1B5B-68BA-4E87-A196-05D242F8ACA0}"/>
    <cellStyle name="Millares 16 3 3 9" xfId="23506" xr:uid="{9F2D28AB-EF34-4C2D-B209-8E8D34B181B7}"/>
    <cellStyle name="Millares 16 3 4" xfId="860" xr:uid="{EAFB47C2-A759-49F9-93C5-F6D4D342B61C}"/>
    <cellStyle name="Millares 16 3 4 2" xfId="2177" xr:uid="{51852ABA-2A82-40B8-9251-5B19A56DD208}"/>
    <cellStyle name="Millares 16 3 4 2 2" xfId="6424" xr:uid="{EE7618AB-867A-42CC-AE31-EB85F678C005}"/>
    <cellStyle name="Millares 16 3 4 2 2 2" xfId="17876" xr:uid="{D352CEEC-32FC-43C0-92B4-481708A66321}"/>
    <cellStyle name="Millares 16 3 4 2 2 2 2" xfId="40770" xr:uid="{A4015720-23E9-44D0-9228-2CE9642DF23B}"/>
    <cellStyle name="Millares 16 3 4 2 2 3" xfId="29329" xr:uid="{D2B69ED0-454E-4EAA-A348-5A1DB2E97E38}"/>
    <cellStyle name="Millares 16 3 4 2 2 4" xfId="52211" xr:uid="{BAAE0A49-AEE4-405D-885E-7D8FC1CE8196}"/>
    <cellStyle name="Millares 16 3 4 2 3" xfId="13634" xr:uid="{D7318412-08F1-44EA-A6FF-51D2902760AB}"/>
    <cellStyle name="Millares 16 3 4 2 3 2" xfId="36528" xr:uid="{8712EBA3-79D7-4BF2-B410-90869D3DED46}"/>
    <cellStyle name="Millares 16 3 4 2 4" xfId="25087" xr:uid="{EB6C95B4-3CCF-4187-BDFF-4992E0E8226A}"/>
    <cellStyle name="Millares 16 3 4 2 5" xfId="47970" xr:uid="{D6ECA0C3-C19B-43AE-9DC4-64F413B33788}"/>
    <cellStyle name="Millares 16 3 4 3" xfId="4020" xr:uid="{CEF983FF-21AF-411D-8804-34A8327F5AF0}"/>
    <cellStyle name="Millares 16 3 4 3 2" xfId="8263" xr:uid="{39F4DE99-CEE1-4D75-BAE4-4233EE3205C1}"/>
    <cellStyle name="Millares 16 3 4 3 2 2" xfId="19715" xr:uid="{2608ED64-1FFF-455B-AB1E-5631A16776C1}"/>
    <cellStyle name="Millares 16 3 4 3 2 2 2" xfId="42609" xr:uid="{2E1C4D87-9D3D-4BB6-A4A7-42C355CDB2D5}"/>
    <cellStyle name="Millares 16 3 4 3 2 3" xfId="31168" xr:uid="{D2D855B4-BCEC-45AE-AFBE-2280CB236C91}"/>
    <cellStyle name="Millares 16 3 4 3 2 4" xfId="54050" xr:uid="{11A02514-9C1B-4A57-BF12-2624292E800C}"/>
    <cellStyle name="Millares 16 3 4 3 3" xfId="15473" xr:uid="{D3AB773C-5D6C-4B4F-AA8F-5A94110583FB}"/>
    <cellStyle name="Millares 16 3 4 3 3 2" xfId="38367" xr:uid="{DF7A3298-B529-4774-8211-A4CE63232915}"/>
    <cellStyle name="Millares 16 3 4 3 4" xfId="26926" xr:uid="{DB2C9237-8F12-4276-B646-2D3D4EF9ACC5}"/>
    <cellStyle name="Millares 16 3 4 3 5" xfId="49808" xr:uid="{F9D8428B-C88F-4F45-A0FE-880825E70FEE}"/>
    <cellStyle name="Millares 16 3 4 4" xfId="5107" xr:uid="{8C023B58-8DD3-40BD-A54B-7BB4F96F9881}"/>
    <cellStyle name="Millares 16 3 4 4 2" xfId="16559" xr:uid="{FF19F492-8BFC-49CB-9432-B56F2BDDB32C}"/>
    <cellStyle name="Millares 16 3 4 4 2 2" xfId="39453" xr:uid="{CED19D18-B647-4EB0-B50B-0DE5FC819184}"/>
    <cellStyle name="Millares 16 3 4 4 3" xfId="28012" xr:uid="{C5D6D97A-D7C8-4C71-87B9-9A486AD6ED49}"/>
    <cellStyle name="Millares 16 3 4 4 4" xfId="50894" xr:uid="{E1A925F3-33A1-4F69-87ED-9206D3DB344D}"/>
    <cellStyle name="Millares 16 3 4 5" xfId="10168" xr:uid="{8E92F710-1F60-4D37-8913-6B31D27A9E28}"/>
    <cellStyle name="Millares 16 3 4 5 2" xfId="21611" xr:uid="{899649D6-2BE3-4256-80D7-63D765AA5A24}"/>
    <cellStyle name="Millares 16 3 4 5 2 2" xfId="44505" xr:uid="{D0380373-266C-4FD0-88BD-945C1F7EC7C1}"/>
    <cellStyle name="Millares 16 3 4 5 3" xfId="33064" xr:uid="{07E2F61E-9CE9-46E3-8B0A-66B05A21B0AD}"/>
    <cellStyle name="Millares 16 3 4 6" xfId="11252" xr:uid="{474F0C56-B871-4167-B6AF-DFDEDC88B9DA}"/>
    <cellStyle name="Millares 16 3 4 6 2" xfId="22695" xr:uid="{8383657A-91B4-46A9-AE95-7652DB4569CC}"/>
    <cellStyle name="Millares 16 3 4 6 2 2" xfId="45589" xr:uid="{8DE3A47A-ED1E-4B3A-8325-6523BAA9D707}"/>
    <cellStyle name="Millares 16 3 4 6 3" xfId="34148" xr:uid="{20491285-2936-4EE2-ABA5-8B3652D4F33E}"/>
    <cellStyle name="Millares 16 3 4 7" xfId="12317" xr:uid="{48641E12-DEF7-4B73-8117-2E85F1F97F90}"/>
    <cellStyle name="Millares 16 3 4 7 2" xfId="35211" xr:uid="{7D743275-AB22-44CF-ADFA-E40ADE89D53F}"/>
    <cellStyle name="Millares 16 3 4 8" xfId="23770" xr:uid="{46434974-124A-4920-8DB2-3E1E4DC18EB8}"/>
    <cellStyle name="Millares 16 3 4 9" xfId="46653" xr:uid="{5CCAB54E-4B78-478F-91A7-EEBE523C84F3}"/>
    <cellStyle name="Millares 16 3 5" xfId="1388" xr:uid="{B7532C3C-B86F-457C-BCAF-412F09D41E58}"/>
    <cellStyle name="Millares 16 3 5 2" xfId="2705" xr:uid="{9300ACB8-A31D-4AE1-8566-05354CC80917}"/>
    <cellStyle name="Millares 16 3 5 2 2" xfId="6952" xr:uid="{FD7477BB-9921-4FF7-A4C8-F1CB69C346FF}"/>
    <cellStyle name="Millares 16 3 5 2 2 2" xfId="18404" xr:uid="{48D285DA-FEDD-4ACE-B327-7F9CFA24F5D2}"/>
    <cellStyle name="Millares 16 3 5 2 2 2 2" xfId="41298" xr:uid="{41040BC9-7418-4A85-AE91-C6B4C861F64C}"/>
    <cellStyle name="Millares 16 3 5 2 2 3" xfId="29857" xr:uid="{00AC2745-8EAE-43D2-B54B-8FC72617ED19}"/>
    <cellStyle name="Millares 16 3 5 2 2 4" xfId="52739" xr:uid="{1BC8B52B-FD24-4216-9BF4-F06D1C79118F}"/>
    <cellStyle name="Millares 16 3 5 2 3" xfId="14162" xr:uid="{4DBB6876-FB0D-4696-B1FC-453499B1B139}"/>
    <cellStyle name="Millares 16 3 5 2 3 2" xfId="37056" xr:uid="{B0FE2853-BE08-4B8F-8F7F-F9EA22A1A13A}"/>
    <cellStyle name="Millares 16 3 5 2 4" xfId="25615" xr:uid="{D6983455-AD14-49F0-BAD4-8D87ECE5B933}"/>
    <cellStyle name="Millares 16 3 5 2 5" xfId="48498" xr:uid="{5B91E691-33B8-4B84-80EA-538EE1C217D5}"/>
    <cellStyle name="Millares 16 3 5 3" xfId="5635" xr:uid="{2726D1F6-421D-41C1-9F10-57267A62453E}"/>
    <cellStyle name="Millares 16 3 5 3 2" xfId="17087" xr:uid="{D7B32141-E8FC-4762-8655-2CFECB885E43}"/>
    <cellStyle name="Millares 16 3 5 3 2 2" xfId="39981" xr:uid="{61EA1AC4-2452-497B-9451-3135006F100B}"/>
    <cellStyle name="Millares 16 3 5 3 3" xfId="28540" xr:uid="{AB8EB640-CA8F-4C57-B434-B6CAE861C4A7}"/>
    <cellStyle name="Millares 16 3 5 3 4" xfId="51422" xr:uid="{4AA2EDFA-EE13-40EE-9713-9928485956A0}"/>
    <cellStyle name="Millares 16 3 5 4" xfId="12845" xr:uid="{C107B798-3AEB-4002-97A1-EDBDE77DA9DB}"/>
    <cellStyle name="Millares 16 3 5 4 2" xfId="35739" xr:uid="{E57C0A4D-CF5D-432B-B820-F9B31328515C}"/>
    <cellStyle name="Millares 16 3 5 5" xfId="24298" xr:uid="{16F86D2F-E79C-458F-A643-EA9F787D64AC}"/>
    <cellStyle name="Millares 16 3 5 6" xfId="47181" xr:uid="{BF59D936-F74E-4354-BDF8-F198CEED294A}"/>
    <cellStyle name="Millares 16 3 6" xfId="1650" xr:uid="{132F4DA2-5575-4A1A-B834-AF1BC24855FD}"/>
    <cellStyle name="Millares 16 3 6 2" xfId="5897" xr:uid="{C3F394B6-6772-4272-B284-451C6963F4F4}"/>
    <cellStyle name="Millares 16 3 6 2 2" xfId="17349" xr:uid="{3FBC9F3C-D4F7-4C17-9C39-2F51777B3467}"/>
    <cellStyle name="Millares 16 3 6 2 2 2" xfId="40243" xr:uid="{1027172C-93D2-4FD1-A56F-840CC7F47DD7}"/>
    <cellStyle name="Millares 16 3 6 2 3" xfId="28802" xr:uid="{F00A12FF-434D-4A9A-B5B6-6110393C53CF}"/>
    <cellStyle name="Millares 16 3 6 2 4" xfId="51684" xr:uid="{3E2D92F0-55D0-4919-A900-6D2F7CD575A5}"/>
    <cellStyle name="Millares 16 3 6 3" xfId="13107" xr:uid="{AB940E9E-FC3F-4AA2-A5F9-6E4DD58B6FBA}"/>
    <cellStyle name="Millares 16 3 6 3 2" xfId="36001" xr:uid="{7DF4E62B-7A4B-405B-8FC1-291321CE5EA5}"/>
    <cellStyle name="Millares 16 3 6 4" xfId="24560" xr:uid="{E8D33FC4-0E86-4FF1-AA30-4EE840DA63BD}"/>
    <cellStyle name="Millares 16 3 6 5" xfId="47443" xr:uid="{A0F00373-EB6A-4421-997E-863985FC8E59}"/>
    <cellStyle name="Millares 16 3 7" xfId="2973" xr:uid="{34655983-92AD-4758-BBD4-147E7CC423E6}"/>
    <cellStyle name="Millares 16 3 7 2" xfId="7215" xr:uid="{D7A63F85-C553-4235-AB5C-2E712A0262F1}"/>
    <cellStyle name="Millares 16 3 7 2 2" xfId="18667" xr:uid="{55FFE8DA-70DF-4AA0-91AD-E25F21B886EA}"/>
    <cellStyle name="Millares 16 3 7 2 2 2" xfId="41561" xr:uid="{2B124340-C38D-481C-BF55-249BBF8F8107}"/>
    <cellStyle name="Millares 16 3 7 2 3" xfId="30120" xr:uid="{FA68C3F3-FD30-43C5-8083-158E4332426D}"/>
    <cellStyle name="Millares 16 3 7 2 4" xfId="53002" xr:uid="{65923CAC-253C-4973-9109-44A4CFEA6413}"/>
    <cellStyle name="Millares 16 3 7 3" xfId="14425" xr:uid="{99113539-DC95-4F5B-B9C8-13B9E62AD828}"/>
    <cellStyle name="Millares 16 3 7 3 2" xfId="37319" xr:uid="{B86B7ABE-6DB5-4C70-95F4-BA6B2177C879}"/>
    <cellStyle name="Millares 16 3 7 4" xfId="25878" xr:uid="{F454C9E7-ADBC-4EDD-8774-AC03C3B33DD9}"/>
    <cellStyle name="Millares 16 3 7 5" xfId="48760" xr:uid="{DEFEBC9B-8D47-4611-B157-90DF0578390C}"/>
    <cellStyle name="Millares 16 3 8" xfId="3233" xr:uid="{33A99E0C-A20C-491E-9DD7-080C83D52C71}"/>
    <cellStyle name="Millares 16 3 8 2" xfId="7475" xr:uid="{4B6F2397-094B-4283-B19F-4B287737FC83}"/>
    <cellStyle name="Millares 16 3 8 2 2" xfId="18927" xr:uid="{63073A55-C23D-4989-B35B-111254759791}"/>
    <cellStyle name="Millares 16 3 8 2 2 2" xfId="41821" xr:uid="{EFCE029C-52C4-4F7F-BA5E-8AE6AAF1F51E}"/>
    <cellStyle name="Millares 16 3 8 2 3" xfId="30380" xr:uid="{B7822320-0F36-472C-A067-C262B1F90F14}"/>
    <cellStyle name="Millares 16 3 8 2 4" xfId="53262" xr:uid="{B030AA45-AC33-4757-BC98-59DCC2CC84D2}"/>
    <cellStyle name="Millares 16 3 8 3" xfId="14685" xr:uid="{885263DF-CFA3-4130-9353-FF58ACE7FAC6}"/>
    <cellStyle name="Millares 16 3 8 3 2" xfId="37579" xr:uid="{6061A5C4-F05A-4859-8415-4D6982C1F6EB}"/>
    <cellStyle name="Millares 16 3 8 4" xfId="26138" xr:uid="{8047AE78-A2ED-436B-8F95-E32EFE7AD8AC}"/>
    <cellStyle name="Millares 16 3 8 5" xfId="49020" xr:uid="{F6899B96-0B46-4FF6-90D0-4FBEF9884AFA}"/>
    <cellStyle name="Millares 16 3 9" xfId="3493" xr:uid="{9171291C-3220-4AE3-B09C-D514B857848F}"/>
    <cellStyle name="Millares 16 3 9 2" xfId="7736" xr:uid="{7D30ADC3-B297-4B48-8780-4A3682D74495}"/>
    <cellStyle name="Millares 16 3 9 2 2" xfId="19188" xr:uid="{C719C91E-2B41-4512-A5C3-D3C6FDD4F6F5}"/>
    <cellStyle name="Millares 16 3 9 2 2 2" xfId="42082" xr:uid="{8E3AB329-91CD-4214-B538-C98C7855567E}"/>
    <cellStyle name="Millares 16 3 9 2 3" xfId="30641" xr:uid="{B87FC2A5-9B92-4A86-BB36-A6DCE6E91542}"/>
    <cellStyle name="Millares 16 3 9 2 4" xfId="53523" xr:uid="{5D6CCDAF-1C46-4975-BAFA-36869A0802D0}"/>
    <cellStyle name="Millares 16 3 9 3" xfId="14946" xr:uid="{C242B4AF-F91E-4FAE-A345-4647C35ED93D}"/>
    <cellStyle name="Millares 16 3 9 3 2" xfId="37840" xr:uid="{2C4C2F0A-0951-41FC-AEB1-F3B51A8AD53D}"/>
    <cellStyle name="Millares 16 3 9 4" xfId="26399" xr:uid="{4644A1D0-C55D-4317-B2C2-6381A291E612}"/>
    <cellStyle name="Millares 16 3 9 5" xfId="49281" xr:uid="{3C5EBC9F-86BA-4615-B1DC-6F619AF93836}"/>
    <cellStyle name="Millares 16 4" xfId="362" xr:uid="{38CFAD4A-41E8-4178-93A2-68B8645E830C}"/>
    <cellStyle name="Millares 16 4 10" xfId="4591" xr:uid="{30E0A57A-3117-4942-B2C0-CFC62648B5D5}"/>
    <cellStyle name="Millares 16 4 10 2" xfId="16043" xr:uid="{8B1B672C-B15E-4E60-B365-1CD7E222A08B}"/>
    <cellStyle name="Millares 16 4 10 2 2" xfId="38937" xr:uid="{8A300B77-AE46-4307-9E0C-2DBAEF0D2A6B}"/>
    <cellStyle name="Millares 16 4 10 3" xfId="27496" xr:uid="{7FF7FF61-E145-4AC6-A514-5A3412966F38}"/>
    <cellStyle name="Millares 16 4 10 4" xfId="50378" xr:uid="{C2344811-9646-4397-9393-E1AB2F886EF9}"/>
    <cellStyle name="Millares 16 4 11" xfId="8870" xr:uid="{82BA5685-43CB-444F-B81A-963D8DC02780}"/>
    <cellStyle name="Millares 16 4 11 2" xfId="20314" xr:uid="{42EE612F-34BD-4987-97D9-0C5CB6AEDDC7}"/>
    <cellStyle name="Millares 16 4 11 2 2" xfId="43208" xr:uid="{6188964C-1E3E-48C1-93B4-CC875896D8FB}"/>
    <cellStyle name="Millares 16 4 11 3" xfId="31767" xr:uid="{22722943-63F3-4FAC-87EF-885064E83670}"/>
    <cellStyle name="Millares 16 4 11 4" xfId="54649" xr:uid="{4D34AD40-1C29-4A66-A19E-A006DF5D02F5}"/>
    <cellStyle name="Millares 16 4 12" xfId="9132" xr:uid="{09A6468C-AF74-4728-A6AD-FF17E8436F07}"/>
    <cellStyle name="Millares 16 4 12 2" xfId="20576" xr:uid="{249D987B-4A9D-4389-B7D7-9F22315F5875}"/>
    <cellStyle name="Millares 16 4 12 2 2" xfId="43470" xr:uid="{7EEFD426-BFA4-443A-A564-E33BA456C3CA}"/>
    <cellStyle name="Millares 16 4 12 3" xfId="32029" xr:uid="{C1320952-D0C9-4814-9332-690AE9F22F4C}"/>
    <cellStyle name="Millares 16 4 12 4" xfId="54911" xr:uid="{F0D96375-9A28-4CA2-BD66-5ABE1BA5F4D7}"/>
    <cellStyle name="Millares 16 4 13" xfId="9399" xr:uid="{0FC676E2-83C2-43BB-B317-1ADAD1D0C25B}"/>
    <cellStyle name="Millares 16 4 13 2" xfId="20843" xr:uid="{275C1F37-F3DF-48AF-AD9D-FBA255CFCC93}"/>
    <cellStyle name="Millares 16 4 13 2 2" xfId="43737" xr:uid="{38724A30-A335-4416-997F-8857B9D741CD}"/>
    <cellStyle name="Millares 16 4 13 3" xfId="32296" xr:uid="{5D0EDDF7-2FE0-4626-88CE-A68CFF1DB3AE}"/>
    <cellStyle name="Millares 16 4 13 4" xfId="55178" xr:uid="{37EE8322-DF32-4304-8107-8BD43806B890}"/>
    <cellStyle name="Millares 16 4 14" xfId="9671" xr:uid="{9539C321-1F3C-4C31-B481-1B1A35CD8035}"/>
    <cellStyle name="Millares 16 4 14 2" xfId="21114" xr:uid="{62E9C9D6-7E81-43D2-8F3A-09102F0CA2A4}"/>
    <cellStyle name="Millares 16 4 14 2 2" xfId="44008" xr:uid="{E026A7CA-DBB0-4A22-B364-72B207437087}"/>
    <cellStyle name="Millares 16 4 14 3" xfId="32567" xr:uid="{2858F759-F8CF-4F5C-B87A-F5B17E7E7355}"/>
    <cellStyle name="Millares 16 4 15" xfId="10755" xr:uid="{765588F6-BCB0-410D-8E58-18985B39E656}"/>
    <cellStyle name="Millares 16 4 15 2" xfId="22198" xr:uid="{7813B03E-934C-4406-8AEA-2DA3792D643E}"/>
    <cellStyle name="Millares 16 4 15 2 2" xfId="45092" xr:uid="{F99B3902-7430-4DB3-B4EE-6AC9F151ACCF}"/>
    <cellStyle name="Millares 16 4 15 3" xfId="33651" xr:uid="{8B102DC1-5BA5-4AF8-8967-A048B66BBF3F}"/>
    <cellStyle name="Millares 16 4 16" xfId="11820" xr:uid="{B143F9E7-5D73-4143-A67E-EC25E91AE339}"/>
    <cellStyle name="Millares 16 4 16 2" xfId="34714" xr:uid="{35C3D37D-E5C3-43AC-9E16-0D9C1F70194E}"/>
    <cellStyle name="Millares 16 4 17" xfId="23273" xr:uid="{E84B1F04-D024-46B8-AFA9-B549212925E1}"/>
    <cellStyle name="Millares 16 4 18" xfId="46156" xr:uid="{EDA62905-014D-4510-B712-36EB249C1CC3}"/>
    <cellStyle name="Millares 16 4 19" xfId="55495" xr:uid="{9B3A4D17-93D0-4C5C-8937-9A605E1769B4}"/>
    <cellStyle name="Millares 16 4 2" xfId="478" xr:uid="{0F21B8CC-D2B6-4A1C-8211-77C87CA079CC}"/>
    <cellStyle name="Millares 16 4 2 10" xfId="8986" xr:uid="{FEF9378E-0DD1-476C-9715-543DA7CD5F88}"/>
    <cellStyle name="Millares 16 4 2 10 2" xfId="20430" xr:uid="{B284AE24-6221-40FD-B28F-30B6351FF174}"/>
    <cellStyle name="Millares 16 4 2 10 2 2" xfId="43324" xr:uid="{AB4904B4-76A8-4254-8B00-6A83E62BCD53}"/>
    <cellStyle name="Millares 16 4 2 10 3" xfId="31883" xr:uid="{AE98556B-4531-4C8D-917C-A45251145E55}"/>
    <cellStyle name="Millares 16 4 2 10 4" xfId="54765" xr:uid="{B558FDD5-8DED-4FF7-8607-C009836AAC0E}"/>
    <cellStyle name="Millares 16 4 2 11" xfId="9248" xr:uid="{E2E3E06A-82DA-4BA9-9E51-A8B9AE464D05}"/>
    <cellStyle name="Millares 16 4 2 11 2" xfId="20692" xr:uid="{A3E0977E-D4BC-4895-85AE-C5D7006D7737}"/>
    <cellStyle name="Millares 16 4 2 11 2 2" xfId="43586" xr:uid="{BBDB41EB-9A57-4588-AE5B-88517A6EFC96}"/>
    <cellStyle name="Millares 16 4 2 11 3" xfId="32145" xr:uid="{0B19CDC1-8858-4C6D-B7A3-7562B7198E2E}"/>
    <cellStyle name="Millares 16 4 2 11 4" xfId="55027" xr:uid="{13FD5D56-CBC9-4BD6-A7F1-D8204950F5D2}"/>
    <cellStyle name="Millares 16 4 2 12" xfId="9515" xr:uid="{2A96DF08-76E0-4B7B-9442-DD302A8FFD12}"/>
    <cellStyle name="Millares 16 4 2 12 2" xfId="20959" xr:uid="{40EA9770-13B3-49ED-A37D-2730C8C8D5B4}"/>
    <cellStyle name="Millares 16 4 2 12 2 2" xfId="43853" xr:uid="{6FF22332-4A65-4189-94F9-9DEE47148A42}"/>
    <cellStyle name="Millares 16 4 2 12 3" xfId="32412" xr:uid="{031CE9E5-9A9D-4E2C-91C2-6D3810C61699}"/>
    <cellStyle name="Millares 16 4 2 12 4" xfId="55294" xr:uid="{FE2D7B5E-D87B-46E5-9A2D-EF68EB246640}"/>
    <cellStyle name="Millares 16 4 2 13" xfId="9787" xr:uid="{A0947050-4973-4042-8A67-44EB2D8ACDD6}"/>
    <cellStyle name="Millares 16 4 2 13 2" xfId="21230" xr:uid="{FDB744CB-1444-4770-8C6F-527AC4883662}"/>
    <cellStyle name="Millares 16 4 2 13 2 2" xfId="44124" xr:uid="{5702C4FA-EA38-4BCF-B528-129E23EE4C14}"/>
    <cellStyle name="Millares 16 4 2 13 3" xfId="32683" xr:uid="{7A02CA12-2DE8-4F70-B063-665F3E6F03CD}"/>
    <cellStyle name="Millares 16 4 2 14" xfId="10871" xr:uid="{A5F68C8C-F0C7-4F34-9888-64FFE6DF4EF7}"/>
    <cellStyle name="Millares 16 4 2 14 2" xfId="22314" xr:uid="{0ECD448A-0709-42EC-9D29-061B339C459D}"/>
    <cellStyle name="Millares 16 4 2 14 2 2" xfId="45208" xr:uid="{388A8949-BEDA-4064-9E6F-92F751460AF6}"/>
    <cellStyle name="Millares 16 4 2 14 3" xfId="33767" xr:uid="{FF6E44F8-8542-4476-8425-54891EA4FA4E}"/>
    <cellStyle name="Millares 16 4 2 15" xfId="11936" xr:uid="{847B7926-5BD4-4D91-BBC0-463BDBF09C11}"/>
    <cellStyle name="Millares 16 4 2 15 2" xfId="34830" xr:uid="{8CA03498-DF89-4FE8-90F7-E1F9C2AA7845}"/>
    <cellStyle name="Millares 16 4 2 16" xfId="23389" xr:uid="{31533B20-8D31-4D44-BC4B-39857AA66F5B}"/>
    <cellStyle name="Millares 16 4 2 17" xfId="46272" xr:uid="{080C13D8-2A75-43FA-893B-9368FCE88502}"/>
    <cellStyle name="Millares 16 4 2 18" xfId="55610" xr:uid="{42B9FB3D-0EFE-43E0-AC0F-EA4091D3204D}"/>
    <cellStyle name="Millares 16 4 2 2" xfId="741" xr:uid="{59B1ABA4-C8F3-4EA9-9712-8EE8707417C9}"/>
    <cellStyle name="Millares 16 4 2 2 10" xfId="46535" xr:uid="{148B4FD4-86E7-40AC-859D-3454833C74C7}"/>
    <cellStyle name="Millares 16 4 2 2 11" xfId="55880" xr:uid="{B30D87B9-706E-4A99-A530-90BE1B723584}"/>
    <cellStyle name="Millares 16 4 2 2 2" xfId="1269" xr:uid="{AC6AE152-9F20-4160-9F3C-99B7F0FFE53E}"/>
    <cellStyle name="Millares 16 4 2 2 2 2" xfId="2586" xr:uid="{8793D970-89FD-459B-A271-0183E23AB765}"/>
    <cellStyle name="Millares 16 4 2 2 2 2 2" xfId="6833" xr:uid="{27CA7341-0537-41A7-AAFC-64F0ACA8E219}"/>
    <cellStyle name="Millares 16 4 2 2 2 2 2 2" xfId="18285" xr:uid="{882DE9B0-F9F0-4009-B1F0-B2B524B86F6D}"/>
    <cellStyle name="Millares 16 4 2 2 2 2 2 2 2" xfId="41179" xr:uid="{B78310B0-0FC1-42F0-AE7A-25C87E59E7D1}"/>
    <cellStyle name="Millares 16 4 2 2 2 2 2 3" xfId="29738" xr:uid="{23AEA37C-D312-443D-8FDA-AE8FF5B2FD3A}"/>
    <cellStyle name="Millares 16 4 2 2 2 2 2 4" xfId="52620" xr:uid="{34235017-A89C-496E-935F-FF07589EAD44}"/>
    <cellStyle name="Millares 16 4 2 2 2 2 3" xfId="14043" xr:uid="{82DB381B-23B6-4CE5-89A6-4385C12DF5AE}"/>
    <cellStyle name="Millares 16 4 2 2 2 2 3 2" xfId="36937" xr:uid="{F578C164-CC5C-4E43-9AF2-B8F3B1E0CE20}"/>
    <cellStyle name="Millares 16 4 2 2 2 2 4" xfId="25496" xr:uid="{06A838D1-8EDF-461B-8035-B175E6733779}"/>
    <cellStyle name="Millares 16 4 2 2 2 2 5" xfId="48379" xr:uid="{1465742B-224F-4F81-85FA-C53B73AE760F}"/>
    <cellStyle name="Millares 16 4 2 2 2 3" xfId="4429" xr:uid="{E679EB65-C2C8-4D4B-88EF-788336869E7E}"/>
    <cellStyle name="Millares 16 4 2 2 2 3 2" xfId="8672" xr:uid="{8D220C6F-15E0-4C6F-9CB0-127CCA2705C9}"/>
    <cellStyle name="Millares 16 4 2 2 2 3 2 2" xfId="20124" xr:uid="{8BDCB0F0-44F6-45A7-8C89-04BC58D93809}"/>
    <cellStyle name="Millares 16 4 2 2 2 3 2 2 2" xfId="43018" xr:uid="{FB3EF2F0-4E2B-4D2E-BF45-C94DE1E7DA70}"/>
    <cellStyle name="Millares 16 4 2 2 2 3 2 3" xfId="31577" xr:uid="{7B7204E2-1DFF-4241-922A-D302EE591F31}"/>
    <cellStyle name="Millares 16 4 2 2 2 3 2 4" xfId="54459" xr:uid="{C344D5A4-F209-4083-9E09-26F70C508648}"/>
    <cellStyle name="Millares 16 4 2 2 2 3 3" xfId="15882" xr:uid="{8F1315B9-F3B6-42FA-9DFF-3ED3000EE79D}"/>
    <cellStyle name="Millares 16 4 2 2 2 3 3 2" xfId="38776" xr:uid="{838B6B5C-C075-4A61-8858-72511F0E3DF2}"/>
    <cellStyle name="Millares 16 4 2 2 2 3 4" xfId="27335" xr:uid="{C892A6E7-533C-4126-A7EB-85FE4017B2A9}"/>
    <cellStyle name="Millares 16 4 2 2 2 3 5" xfId="50217" xr:uid="{A5311434-59A8-45D1-92E5-EC07F4DA5523}"/>
    <cellStyle name="Millares 16 4 2 2 2 4" xfId="5516" xr:uid="{A9017348-3E1D-4EFE-B28B-C63220F1DF7D}"/>
    <cellStyle name="Millares 16 4 2 2 2 4 2" xfId="16968" xr:uid="{E19AE373-02D2-447C-86A2-F0073275F58A}"/>
    <cellStyle name="Millares 16 4 2 2 2 4 2 2" xfId="39862" xr:uid="{5D1F6C42-A803-4E43-9B98-9C14C0A08F8E}"/>
    <cellStyle name="Millares 16 4 2 2 2 4 3" xfId="28421" xr:uid="{79835B47-85C9-48B4-8EDD-F64E5C1EA155}"/>
    <cellStyle name="Millares 16 4 2 2 2 4 4" xfId="51303" xr:uid="{00B8EEBE-ECBF-4AAA-93E8-485133681FAA}"/>
    <cellStyle name="Millares 16 4 2 2 2 5" xfId="10577" xr:uid="{348B2360-C522-4710-A80B-2E63E31F4AEB}"/>
    <cellStyle name="Millares 16 4 2 2 2 5 2" xfId="22020" xr:uid="{B78B56F5-864B-4793-BF88-A49D2CCF28E8}"/>
    <cellStyle name="Millares 16 4 2 2 2 5 2 2" xfId="44914" xr:uid="{016DC35D-5571-424F-8C27-BD1772A3C057}"/>
    <cellStyle name="Millares 16 4 2 2 2 5 3" xfId="33473" xr:uid="{185B972B-4B5E-440B-955C-D20D6A5B2112}"/>
    <cellStyle name="Millares 16 4 2 2 2 6" xfId="11661" xr:uid="{C02518EB-B153-4A5B-9B12-35F996C7DB4D}"/>
    <cellStyle name="Millares 16 4 2 2 2 6 2" xfId="23104" xr:uid="{D8E580CD-84DF-4586-AC66-85146AAEA871}"/>
    <cellStyle name="Millares 16 4 2 2 2 6 2 2" xfId="45998" xr:uid="{D3AE3830-2A5C-4AFE-A5F4-25D492365BC4}"/>
    <cellStyle name="Millares 16 4 2 2 2 6 3" xfId="34557" xr:uid="{855145D1-F495-4455-BA0A-B5200108B8C2}"/>
    <cellStyle name="Millares 16 4 2 2 2 7" xfId="12726" xr:uid="{84BF8A7A-EF83-4111-8457-D5E478ED8146}"/>
    <cellStyle name="Millares 16 4 2 2 2 7 2" xfId="35620" xr:uid="{5C4628B6-5A0D-44CC-8970-662B24E27D6E}"/>
    <cellStyle name="Millares 16 4 2 2 2 8" xfId="24179" xr:uid="{FD461DF6-AC00-4640-A1F1-CBC80FDFF5E5}"/>
    <cellStyle name="Millares 16 4 2 2 2 9" xfId="47062" xr:uid="{BC6B4D14-8278-4709-9860-7754BFFDD218}"/>
    <cellStyle name="Millares 16 4 2 2 3" xfId="2059" xr:uid="{E4F24AB1-C1EF-424F-8EA5-0E113A1A1C99}"/>
    <cellStyle name="Millares 16 4 2 2 3 2" xfId="6306" xr:uid="{AC6007CC-ABE6-4FB4-901C-A9478A59E8A2}"/>
    <cellStyle name="Millares 16 4 2 2 3 2 2" xfId="17758" xr:uid="{F6AEEF58-D4BE-432E-A4E8-FD7C2C707903}"/>
    <cellStyle name="Millares 16 4 2 2 3 2 2 2" xfId="40652" xr:uid="{DAE65ADE-7890-4474-B2B4-AC7E8F964F7E}"/>
    <cellStyle name="Millares 16 4 2 2 3 2 3" xfId="29211" xr:uid="{13045852-EF55-42CB-8FA6-EDA08E012CCF}"/>
    <cellStyle name="Millares 16 4 2 2 3 2 4" xfId="52093" xr:uid="{F6A4F0E2-2972-4419-936B-547286483A28}"/>
    <cellStyle name="Millares 16 4 2 2 3 3" xfId="13516" xr:uid="{FC4766C0-B020-4CEB-9214-172363E94000}"/>
    <cellStyle name="Millares 16 4 2 2 3 3 2" xfId="36410" xr:uid="{8F947541-15F3-4077-8280-B4A80C5FA5BC}"/>
    <cellStyle name="Millares 16 4 2 2 3 4" xfId="24969" xr:uid="{805D0D3F-BFDE-46B1-967A-F81E25D5984E}"/>
    <cellStyle name="Millares 16 4 2 2 3 5" xfId="47852" xr:uid="{15F574D0-1FC8-42F0-92C8-2181D87F788A}"/>
    <cellStyle name="Millares 16 4 2 2 4" xfId="3902" xr:uid="{B4E2318F-F519-4465-8BF5-C5D581DA30C9}"/>
    <cellStyle name="Millares 16 4 2 2 4 2" xfId="8145" xr:uid="{35345B18-DC54-4381-ADC4-D33F9EAEBC58}"/>
    <cellStyle name="Millares 16 4 2 2 4 2 2" xfId="19597" xr:uid="{A9EAA7A8-3B81-4786-BF1C-D42732449A5C}"/>
    <cellStyle name="Millares 16 4 2 2 4 2 2 2" xfId="42491" xr:uid="{5BF0FD61-0D91-4A4F-A921-539E30351CC6}"/>
    <cellStyle name="Millares 16 4 2 2 4 2 3" xfId="31050" xr:uid="{D6E15DAF-2424-4FD3-A79A-28F03CEC6A53}"/>
    <cellStyle name="Millares 16 4 2 2 4 2 4" xfId="53932" xr:uid="{D65B4E11-E25F-4026-B131-D144D39F2310}"/>
    <cellStyle name="Millares 16 4 2 2 4 3" xfId="15355" xr:uid="{1D984295-45B3-41ED-8A61-FC530C7E1BBE}"/>
    <cellStyle name="Millares 16 4 2 2 4 3 2" xfId="38249" xr:uid="{6D142C92-FEDA-4AB3-B568-A02EF2806FD1}"/>
    <cellStyle name="Millares 16 4 2 2 4 4" xfId="26808" xr:uid="{C01875CA-5C2C-40BD-BCFC-342028C39E6E}"/>
    <cellStyle name="Millares 16 4 2 2 4 5" xfId="49690" xr:uid="{6BBF0AD8-9E66-41A7-ACF5-C30CF817E250}"/>
    <cellStyle name="Millares 16 4 2 2 5" xfId="4989" xr:uid="{FB5642D5-60FF-49CA-8841-F72C02453BBF}"/>
    <cellStyle name="Millares 16 4 2 2 5 2" xfId="16441" xr:uid="{05434F9C-6D55-4B1B-BA0C-A060305C8EC8}"/>
    <cellStyle name="Millares 16 4 2 2 5 2 2" xfId="39335" xr:uid="{5449E2C8-A7C1-420B-979D-231343999E74}"/>
    <cellStyle name="Millares 16 4 2 2 5 3" xfId="27894" xr:uid="{35C73CD4-A982-4B1F-AC18-4B358566AB06}"/>
    <cellStyle name="Millares 16 4 2 2 5 4" xfId="50776" xr:uid="{DAAFC038-088F-402E-A616-EDE0A3D76DEC}"/>
    <cellStyle name="Millares 16 4 2 2 6" xfId="10050" xr:uid="{6CA57768-F1CE-415C-8AEA-84600576A007}"/>
    <cellStyle name="Millares 16 4 2 2 6 2" xfId="21493" xr:uid="{8022D5D0-056E-4E6E-85A2-143F473D6402}"/>
    <cellStyle name="Millares 16 4 2 2 6 2 2" xfId="44387" xr:uid="{6C5DE15B-ECA8-4BDC-9C1A-6D43CDC44320}"/>
    <cellStyle name="Millares 16 4 2 2 6 3" xfId="32946" xr:uid="{EA5CE00F-8D7E-4CD8-A53F-28180144653E}"/>
    <cellStyle name="Millares 16 4 2 2 7" xfId="11134" xr:uid="{90158995-A153-4E45-8B0F-466197C4EBA4}"/>
    <cellStyle name="Millares 16 4 2 2 7 2" xfId="22577" xr:uid="{0E327DAA-B5AA-40A4-A12F-055D3A2A574F}"/>
    <cellStyle name="Millares 16 4 2 2 7 2 2" xfId="45471" xr:uid="{3835EDBC-0C99-4E1F-BB27-456283D5AD23}"/>
    <cellStyle name="Millares 16 4 2 2 7 3" xfId="34030" xr:uid="{5BCCBFCF-9FBD-43FE-87FE-2D9721AA18A0}"/>
    <cellStyle name="Millares 16 4 2 2 8" xfId="12199" xr:uid="{39356555-5118-4D60-8BFC-8099518E65CC}"/>
    <cellStyle name="Millares 16 4 2 2 8 2" xfId="35093" xr:uid="{7645E111-7E17-4EC8-9613-1C6BA83E85F5}"/>
    <cellStyle name="Millares 16 4 2 2 9" xfId="23652" xr:uid="{0EDCC4BB-266F-4BC9-B4BD-788516223866}"/>
    <cellStyle name="Millares 16 4 2 3" xfId="1006" xr:uid="{4444B24D-9BBD-4194-BDAE-22177F4DE54D}"/>
    <cellStyle name="Millares 16 4 2 3 2" xfId="2323" xr:uid="{7FA3CA54-0471-4F1A-8377-A24F7F04E856}"/>
    <cellStyle name="Millares 16 4 2 3 2 2" xfId="6570" xr:uid="{CB767752-0DA0-49A2-B070-C60BC746BDDE}"/>
    <cellStyle name="Millares 16 4 2 3 2 2 2" xfId="18022" xr:uid="{1F797A97-1A82-4F04-8197-C5DBE601B50A}"/>
    <cellStyle name="Millares 16 4 2 3 2 2 2 2" xfId="40916" xr:uid="{505E3790-B62A-4C21-B9A3-71B48D298C36}"/>
    <cellStyle name="Millares 16 4 2 3 2 2 3" xfId="29475" xr:uid="{6DF970BF-B880-4062-ADE6-1D67C63E1DC5}"/>
    <cellStyle name="Millares 16 4 2 3 2 2 4" xfId="52357" xr:uid="{710ED805-0533-4B7F-9719-7A46E411E256}"/>
    <cellStyle name="Millares 16 4 2 3 2 3" xfId="13780" xr:uid="{FBFA6895-9055-4079-ACAA-0814FA4346B8}"/>
    <cellStyle name="Millares 16 4 2 3 2 3 2" xfId="36674" xr:uid="{20D86F46-14DE-41CE-A321-C0EA1B3EC4D7}"/>
    <cellStyle name="Millares 16 4 2 3 2 4" xfId="25233" xr:uid="{33FAC66C-87E3-4D1B-8092-5A43B2A136E5}"/>
    <cellStyle name="Millares 16 4 2 3 2 5" xfId="48116" xr:uid="{EA0445FB-4C97-4AE1-8046-E307A30F2E63}"/>
    <cellStyle name="Millares 16 4 2 3 3" xfId="4166" xr:uid="{326A3640-DBB2-4A47-8D70-7AFD889073B9}"/>
    <cellStyle name="Millares 16 4 2 3 3 2" xfId="8409" xr:uid="{A2C69549-925C-4F6B-A0D8-29E2DA794CAB}"/>
    <cellStyle name="Millares 16 4 2 3 3 2 2" xfId="19861" xr:uid="{B947DDBA-E5EC-4B6A-A563-763D069327A5}"/>
    <cellStyle name="Millares 16 4 2 3 3 2 2 2" xfId="42755" xr:uid="{3B538678-D0E0-4935-BFEA-950688B80B15}"/>
    <cellStyle name="Millares 16 4 2 3 3 2 3" xfId="31314" xr:uid="{642BEB38-28C2-4508-878D-F99795F49379}"/>
    <cellStyle name="Millares 16 4 2 3 3 2 4" xfId="54196" xr:uid="{45641870-C7EA-4ABD-B32C-5E86A003A62D}"/>
    <cellStyle name="Millares 16 4 2 3 3 3" xfId="15619" xr:uid="{1A1D4AA0-0D57-4AF1-B09A-D779C0C84CEC}"/>
    <cellStyle name="Millares 16 4 2 3 3 3 2" xfId="38513" xr:uid="{DDD540FF-067E-4B01-8971-0E7C648AB31B}"/>
    <cellStyle name="Millares 16 4 2 3 3 4" xfId="27072" xr:uid="{41EBCF7A-82AD-4B01-9A69-2D2B74A85ED2}"/>
    <cellStyle name="Millares 16 4 2 3 3 5" xfId="49954" xr:uid="{9854F172-A92B-44DA-AFB1-2708165BC0EA}"/>
    <cellStyle name="Millares 16 4 2 3 4" xfId="5253" xr:uid="{01D179AC-747F-446C-B1C8-7EDFCEBAA8A4}"/>
    <cellStyle name="Millares 16 4 2 3 4 2" xfId="16705" xr:uid="{4E373309-CBC5-4839-8689-7586CE63A8C2}"/>
    <cellStyle name="Millares 16 4 2 3 4 2 2" xfId="39599" xr:uid="{60AD56FA-0EC1-4530-B010-6FA5C0F53CDA}"/>
    <cellStyle name="Millares 16 4 2 3 4 3" xfId="28158" xr:uid="{F5741285-A274-40E4-ABAD-9D0A479850EB}"/>
    <cellStyle name="Millares 16 4 2 3 4 4" xfId="51040" xr:uid="{E73B2F74-944B-4B0F-A4FA-208ED4B57F25}"/>
    <cellStyle name="Millares 16 4 2 3 5" xfId="10314" xr:uid="{3E3501FF-5D28-4A96-A267-43576A3E83B5}"/>
    <cellStyle name="Millares 16 4 2 3 5 2" xfId="21757" xr:uid="{398AB724-FC65-44E4-B224-8D0DB5899C96}"/>
    <cellStyle name="Millares 16 4 2 3 5 2 2" xfId="44651" xr:uid="{9C026F1B-6877-409F-A5C1-3863A3995114}"/>
    <cellStyle name="Millares 16 4 2 3 5 3" xfId="33210" xr:uid="{C4E3D954-4EA2-4380-BDA3-FBBF6EB8961C}"/>
    <cellStyle name="Millares 16 4 2 3 6" xfId="11398" xr:uid="{7BDB885E-73A0-49D4-83DC-537F91793150}"/>
    <cellStyle name="Millares 16 4 2 3 6 2" xfId="22841" xr:uid="{CBEEDFF2-3FA0-4619-95C9-4A35F134F184}"/>
    <cellStyle name="Millares 16 4 2 3 6 2 2" xfId="45735" xr:uid="{EA99F55F-12A0-4294-AFBE-66FF72C67265}"/>
    <cellStyle name="Millares 16 4 2 3 6 3" xfId="34294" xr:uid="{FDC3BF87-3588-44FD-A9DD-5B3C02933CD9}"/>
    <cellStyle name="Millares 16 4 2 3 7" xfId="12463" xr:uid="{BC5913DA-2241-45CB-A44C-72CF997BCE5F}"/>
    <cellStyle name="Millares 16 4 2 3 7 2" xfId="35357" xr:uid="{51A6A247-806E-464C-9090-9F25B76235F3}"/>
    <cellStyle name="Millares 16 4 2 3 8" xfId="23916" xr:uid="{62D389DB-6F92-4D98-959C-B837DCAEF34D}"/>
    <cellStyle name="Millares 16 4 2 3 9" xfId="46799" xr:uid="{CA86B359-7FD6-486B-A47E-33A00B8E2FA3}"/>
    <cellStyle name="Millares 16 4 2 4" xfId="1534" xr:uid="{7663C3A4-2C27-40BC-8F09-77A9AFC8CE99}"/>
    <cellStyle name="Millares 16 4 2 4 2" xfId="2851" xr:uid="{64DE4AB9-1FE0-4C86-9437-B939F431B519}"/>
    <cellStyle name="Millares 16 4 2 4 2 2" xfId="7098" xr:uid="{88488AD3-24B8-4DD2-8494-C472625EE494}"/>
    <cellStyle name="Millares 16 4 2 4 2 2 2" xfId="18550" xr:uid="{88F55064-2DB1-4BEF-B9C9-B9528E0073C6}"/>
    <cellStyle name="Millares 16 4 2 4 2 2 2 2" xfId="41444" xr:uid="{A2A88A90-C1F0-4C7A-B421-8411320D7851}"/>
    <cellStyle name="Millares 16 4 2 4 2 2 3" xfId="30003" xr:uid="{305EFBED-1877-4043-A3E7-12C823FC9075}"/>
    <cellStyle name="Millares 16 4 2 4 2 2 4" xfId="52885" xr:uid="{08BD1D36-8C4B-4DCE-AC02-FEA70F669FFD}"/>
    <cellStyle name="Millares 16 4 2 4 2 3" xfId="14308" xr:uid="{27B57BED-D8C2-4F28-9DB2-4A212EAF5CFF}"/>
    <cellStyle name="Millares 16 4 2 4 2 3 2" xfId="37202" xr:uid="{9A245A4B-6CD5-47FE-AB21-081CF648E0EC}"/>
    <cellStyle name="Millares 16 4 2 4 2 4" xfId="25761" xr:uid="{6BAC21FF-D16A-4780-B366-A59B9140ECE9}"/>
    <cellStyle name="Millares 16 4 2 4 2 5" xfId="48644" xr:uid="{16D22795-B7FD-42E8-B0C5-CBE3DED0D60F}"/>
    <cellStyle name="Millares 16 4 2 4 3" xfId="5781" xr:uid="{AA1CA2E8-2200-4ADE-8926-D8D344CCA779}"/>
    <cellStyle name="Millares 16 4 2 4 3 2" xfId="17233" xr:uid="{20EDABAA-B585-4749-A39C-4263741F54A0}"/>
    <cellStyle name="Millares 16 4 2 4 3 2 2" xfId="40127" xr:uid="{A99F7B32-73C3-430E-BC57-1712D8B0B97E}"/>
    <cellStyle name="Millares 16 4 2 4 3 3" xfId="28686" xr:uid="{40F9A48D-B6C1-4377-AC7C-D66CAAC4CA5B}"/>
    <cellStyle name="Millares 16 4 2 4 3 4" xfId="51568" xr:uid="{79115C1D-7207-4E61-B8F2-D01AEAE40541}"/>
    <cellStyle name="Millares 16 4 2 4 4" xfId="12991" xr:uid="{58B4ED07-0E16-442C-AA90-926887D4A289}"/>
    <cellStyle name="Millares 16 4 2 4 4 2" xfId="35885" xr:uid="{534A8A0E-F92E-4D59-8944-B20FF911C9AB}"/>
    <cellStyle name="Millares 16 4 2 4 5" xfId="24444" xr:uid="{AA18313B-6FE1-4BBC-845B-1CF4EC904E64}"/>
    <cellStyle name="Millares 16 4 2 4 6" xfId="47327" xr:uid="{6F153951-0839-44D6-BD1B-51AF046B60C9}"/>
    <cellStyle name="Millares 16 4 2 5" xfId="1796" xr:uid="{0145C7D8-7314-47AC-A31C-DB1F3353BD4D}"/>
    <cellStyle name="Millares 16 4 2 5 2" xfId="6043" xr:uid="{0E5541CF-64AA-488B-9774-F45400F07680}"/>
    <cellStyle name="Millares 16 4 2 5 2 2" xfId="17495" xr:uid="{BB116B27-6332-42ED-A63E-84B9D4A213AC}"/>
    <cellStyle name="Millares 16 4 2 5 2 2 2" xfId="40389" xr:uid="{B054100F-790D-4BA4-9269-D2B00544C260}"/>
    <cellStyle name="Millares 16 4 2 5 2 3" xfId="28948" xr:uid="{39F91BA7-5AAD-42D9-A46E-9A842F62EC00}"/>
    <cellStyle name="Millares 16 4 2 5 2 4" xfId="51830" xr:uid="{83164BD9-4470-492E-A431-BB27AA9B1335}"/>
    <cellStyle name="Millares 16 4 2 5 3" xfId="13253" xr:uid="{FFBCA191-323E-4031-9011-BB3E9D508F78}"/>
    <cellStyle name="Millares 16 4 2 5 3 2" xfId="36147" xr:uid="{F80E1609-C430-4BDA-9B20-1BC0F32FDD23}"/>
    <cellStyle name="Millares 16 4 2 5 4" xfId="24706" xr:uid="{6ABA1839-22CD-4200-A727-C6B89DDE7D15}"/>
    <cellStyle name="Millares 16 4 2 5 5" xfId="47589" xr:uid="{46149DD3-8C08-43BB-9608-5C9779F1E5CF}"/>
    <cellStyle name="Millares 16 4 2 6" xfId="3119" xr:uid="{499E569D-2AEB-4F06-9225-9C66F1CF1B55}"/>
    <cellStyle name="Millares 16 4 2 6 2" xfId="7361" xr:uid="{B9420818-A149-4E82-9FBC-6188C8AA0847}"/>
    <cellStyle name="Millares 16 4 2 6 2 2" xfId="18813" xr:uid="{0F39AB79-AEC6-4622-B5C0-F4214E35C1A1}"/>
    <cellStyle name="Millares 16 4 2 6 2 2 2" xfId="41707" xr:uid="{7AD7D44E-EFC3-4A08-9ADB-6E06A31C40FC}"/>
    <cellStyle name="Millares 16 4 2 6 2 3" xfId="30266" xr:uid="{7DF3D2E7-3E83-4265-808E-79D27879B4AD}"/>
    <cellStyle name="Millares 16 4 2 6 2 4" xfId="53148" xr:uid="{80007CE8-44B8-4D55-A2CC-2FEFB4C3A7EF}"/>
    <cellStyle name="Millares 16 4 2 6 3" xfId="14571" xr:uid="{6EE1B4D3-BEB6-43F2-8BF1-8AD6ED3AAD64}"/>
    <cellStyle name="Millares 16 4 2 6 3 2" xfId="37465" xr:uid="{44A63D52-55B4-42C2-8EF1-DB9FEFF674F4}"/>
    <cellStyle name="Millares 16 4 2 6 4" xfId="26024" xr:uid="{71E37848-768D-4DAC-911C-9984830ACB4F}"/>
    <cellStyle name="Millares 16 4 2 6 5" xfId="48906" xr:uid="{CDD4040C-B77C-4EAE-98C1-12C0E8DE20FF}"/>
    <cellStyle name="Millares 16 4 2 7" xfId="3378" xr:uid="{37AB3D9D-6102-4A99-80D0-C047D95D8364}"/>
    <cellStyle name="Millares 16 4 2 7 2" xfId="7621" xr:uid="{A28BFFB0-1A40-4D3B-BDF2-60130E9DBFFF}"/>
    <cellStyle name="Millares 16 4 2 7 2 2" xfId="19073" xr:uid="{43B0544C-D8F7-4FBE-82A0-E540CF7CF24A}"/>
    <cellStyle name="Millares 16 4 2 7 2 2 2" xfId="41967" xr:uid="{C6B8061F-B0ED-455F-B009-7D46384914CF}"/>
    <cellStyle name="Millares 16 4 2 7 2 3" xfId="30526" xr:uid="{DB7FE013-72E5-4DAC-930C-7BAA198C0BEE}"/>
    <cellStyle name="Millares 16 4 2 7 2 4" xfId="53408" xr:uid="{81FFB630-A9F7-4F96-9EE2-AE8541A8E7A9}"/>
    <cellStyle name="Millares 16 4 2 7 3" xfId="14831" xr:uid="{71E47752-52C7-4654-AF51-C69D9E7E5568}"/>
    <cellStyle name="Millares 16 4 2 7 3 2" xfId="37725" xr:uid="{2E33C2DE-0A15-49A3-B76E-752FA94E283D}"/>
    <cellStyle name="Millares 16 4 2 7 4" xfId="26284" xr:uid="{347E58EF-AE98-47A6-ABE0-938FA4BAB828}"/>
    <cellStyle name="Millares 16 4 2 7 5" xfId="49166" xr:uid="{70854F7B-04F1-40FE-BD72-76B4AC5EFB18}"/>
    <cellStyle name="Millares 16 4 2 8" xfId="3639" xr:uid="{C4196B8D-ACD0-4173-B522-CB7F4FADCA80}"/>
    <cellStyle name="Millares 16 4 2 8 2" xfId="7882" xr:uid="{A5230793-AB63-4AF5-B575-3626790D265D}"/>
    <cellStyle name="Millares 16 4 2 8 2 2" xfId="19334" xr:uid="{BA670CAA-BCE8-4EE0-85CB-DEBC6BDB04DE}"/>
    <cellStyle name="Millares 16 4 2 8 2 2 2" xfId="42228" xr:uid="{7D19FD89-1020-42BC-9BB6-AB04F4235BD4}"/>
    <cellStyle name="Millares 16 4 2 8 2 3" xfId="30787" xr:uid="{64F042E0-85C8-450E-BC85-4D85780553CC}"/>
    <cellStyle name="Millares 16 4 2 8 2 4" xfId="53669" xr:uid="{FC02B010-5C2A-4EE6-98A1-2FFBF32FC711}"/>
    <cellStyle name="Millares 16 4 2 8 3" xfId="15092" xr:uid="{2E859905-3697-42B9-84C5-F9C75AE59A10}"/>
    <cellStyle name="Millares 16 4 2 8 3 2" xfId="37986" xr:uid="{3E6DDF3F-2753-4675-931E-5BA538F1A5D2}"/>
    <cellStyle name="Millares 16 4 2 8 4" xfId="26545" xr:uid="{A9D625BB-05EF-48E2-A6C7-41CF74449A3E}"/>
    <cellStyle name="Millares 16 4 2 8 5" xfId="49427" xr:uid="{1E4A65AC-1ACA-4B3F-9FE0-0628ABE14BA1}"/>
    <cellStyle name="Millares 16 4 2 9" xfId="4707" xr:uid="{B9A636CD-F1EF-4361-B5D6-896F983351E0}"/>
    <cellStyle name="Millares 16 4 2 9 2" xfId="16159" xr:uid="{0710BD88-ED3A-4552-BFA4-020DA2EF836E}"/>
    <cellStyle name="Millares 16 4 2 9 2 2" xfId="39053" xr:uid="{6DD6419C-8FC9-42D7-BF70-68F8DCFDFBFC}"/>
    <cellStyle name="Millares 16 4 2 9 3" xfId="27612" xr:uid="{13F844D7-2C13-46DA-933C-9903B95A48A4}"/>
    <cellStyle name="Millares 16 4 2 9 4" xfId="50494" xr:uid="{803B81E0-986A-4DE9-9ACB-B4D2A775D0EC}"/>
    <cellStyle name="Millares 16 4 3" xfId="625" xr:uid="{6A2B7ACD-CEE1-43F0-BCDF-77085E0364A9}"/>
    <cellStyle name="Millares 16 4 3 10" xfId="46419" xr:uid="{04F04373-1800-43CE-AD8B-B5F9DEB2CDE9}"/>
    <cellStyle name="Millares 16 4 3 11" xfId="55764" xr:uid="{3CF2F0E0-3B3B-4B30-AF49-23CC0C1B5895}"/>
    <cellStyle name="Millares 16 4 3 2" xfId="1153" xr:uid="{3AAFA906-BD95-4058-9A32-7853D0331E4A}"/>
    <cellStyle name="Millares 16 4 3 2 2" xfId="2470" xr:uid="{8C038FC9-2135-47D0-9FFA-520BFA492992}"/>
    <cellStyle name="Millares 16 4 3 2 2 2" xfId="6717" xr:uid="{025363B7-875D-4209-82B0-719575E5828A}"/>
    <cellStyle name="Millares 16 4 3 2 2 2 2" xfId="18169" xr:uid="{6139DFD9-5862-4CCC-ADD3-FB252DED3B64}"/>
    <cellStyle name="Millares 16 4 3 2 2 2 2 2" xfId="41063" xr:uid="{EF5B5A4A-2CD6-43F1-923F-C04FF194BDBE}"/>
    <cellStyle name="Millares 16 4 3 2 2 2 3" xfId="29622" xr:uid="{919641F8-845B-44F7-AA50-97300DD3EE36}"/>
    <cellStyle name="Millares 16 4 3 2 2 2 4" xfId="52504" xr:uid="{8A89312B-6BB2-4F41-9A74-4E2E683D9873}"/>
    <cellStyle name="Millares 16 4 3 2 2 3" xfId="13927" xr:uid="{950C1034-B36D-46A4-9A0C-4F67BA1C0774}"/>
    <cellStyle name="Millares 16 4 3 2 2 3 2" xfId="36821" xr:uid="{21EDDD46-C358-487D-A17F-78C48496EB2D}"/>
    <cellStyle name="Millares 16 4 3 2 2 4" xfId="25380" xr:uid="{D324B71F-BCBE-48CA-A6E7-764ADD9FE7D3}"/>
    <cellStyle name="Millares 16 4 3 2 2 5" xfId="48263" xr:uid="{DECD235B-B979-428E-A281-CF8E48D60A84}"/>
    <cellStyle name="Millares 16 4 3 2 3" xfId="4313" xr:uid="{ADBCBFF4-4657-4B98-B354-18DFDD030606}"/>
    <cellStyle name="Millares 16 4 3 2 3 2" xfId="8556" xr:uid="{EF10A130-E5B1-467C-9984-889F33B05B41}"/>
    <cellStyle name="Millares 16 4 3 2 3 2 2" xfId="20008" xr:uid="{51E37624-EF49-428F-B5D7-9B660ABFC89C}"/>
    <cellStyle name="Millares 16 4 3 2 3 2 2 2" xfId="42902" xr:uid="{C741A1AD-588F-40D2-A2A7-E87A5B351AF5}"/>
    <cellStyle name="Millares 16 4 3 2 3 2 3" xfId="31461" xr:uid="{DDAEEBB4-6A81-47BD-B7C7-FCD83AC81F87}"/>
    <cellStyle name="Millares 16 4 3 2 3 2 4" xfId="54343" xr:uid="{A29695C1-5F32-498A-BCC9-7BB47D838D5E}"/>
    <cellStyle name="Millares 16 4 3 2 3 3" xfId="15766" xr:uid="{FD071459-A1DB-40C2-9FAF-BCE06819C308}"/>
    <cellStyle name="Millares 16 4 3 2 3 3 2" xfId="38660" xr:uid="{A482B9B2-9F74-4DD5-AD96-8614EB08BCE8}"/>
    <cellStyle name="Millares 16 4 3 2 3 4" xfId="27219" xr:uid="{42D93781-28BE-41D3-AC09-D32D29CB74DF}"/>
    <cellStyle name="Millares 16 4 3 2 3 5" xfId="50101" xr:uid="{8D461BD5-D0EA-4F4C-9D7E-818232EDC462}"/>
    <cellStyle name="Millares 16 4 3 2 4" xfId="5400" xr:uid="{76B77BB6-0C63-412F-8929-76AF026E031E}"/>
    <cellStyle name="Millares 16 4 3 2 4 2" xfId="16852" xr:uid="{C46FA40C-41C5-4BAB-B36B-457D329E6101}"/>
    <cellStyle name="Millares 16 4 3 2 4 2 2" xfId="39746" xr:uid="{3D34466F-CB34-41ED-88A9-3197E20F890D}"/>
    <cellStyle name="Millares 16 4 3 2 4 3" xfId="28305" xr:uid="{A05D03E4-BED8-441A-B6B8-F81BEF69AE00}"/>
    <cellStyle name="Millares 16 4 3 2 4 4" xfId="51187" xr:uid="{30E15452-444C-4A6D-B5CE-802B7A87C68D}"/>
    <cellStyle name="Millares 16 4 3 2 5" xfId="10461" xr:uid="{2642A62F-0839-48BB-BD00-430F6DE04B68}"/>
    <cellStyle name="Millares 16 4 3 2 5 2" xfId="21904" xr:uid="{65A30D2F-DC9B-46F2-B479-5938CF29FC36}"/>
    <cellStyle name="Millares 16 4 3 2 5 2 2" xfId="44798" xr:uid="{328CAD03-7DCC-4E10-B9E9-784E5A5E88A1}"/>
    <cellStyle name="Millares 16 4 3 2 5 3" xfId="33357" xr:uid="{B6D0AE7B-B19C-4BF4-8DD3-DC928AD1F947}"/>
    <cellStyle name="Millares 16 4 3 2 6" xfId="11545" xr:uid="{00DF8276-FDC5-464E-8E8D-B6EB074C9150}"/>
    <cellStyle name="Millares 16 4 3 2 6 2" xfId="22988" xr:uid="{408D2D7F-2B8A-48E3-AB70-55DC468D39A2}"/>
    <cellStyle name="Millares 16 4 3 2 6 2 2" xfId="45882" xr:uid="{2DD15231-FA59-4153-B314-893284AF059F}"/>
    <cellStyle name="Millares 16 4 3 2 6 3" xfId="34441" xr:uid="{9EE969BD-3473-47BF-8F36-143733047B9D}"/>
    <cellStyle name="Millares 16 4 3 2 7" xfId="12610" xr:uid="{5B579C8E-0CD8-4436-891A-FD756E40BFE8}"/>
    <cellStyle name="Millares 16 4 3 2 7 2" xfId="35504" xr:uid="{2C144B19-06BA-42C2-A3A5-4839328CE9CE}"/>
    <cellStyle name="Millares 16 4 3 2 8" xfId="24063" xr:uid="{FC5C754D-5143-44DA-BC26-F1B3778CA870}"/>
    <cellStyle name="Millares 16 4 3 2 9" xfId="46946" xr:uid="{468358C3-3693-4A8B-8CEA-65A7B4B1F177}"/>
    <cellStyle name="Millares 16 4 3 3" xfId="1943" xr:uid="{FB6E953A-F9AE-4BF0-BAF9-4D38118D4640}"/>
    <cellStyle name="Millares 16 4 3 3 2" xfId="6190" xr:uid="{93F24A08-C02A-42D3-AA23-375C9645581A}"/>
    <cellStyle name="Millares 16 4 3 3 2 2" xfId="17642" xr:uid="{02CA2F12-F24C-4619-A213-94032AC05DC3}"/>
    <cellStyle name="Millares 16 4 3 3 2 2 2" xfId="40536" xr:uid="{88F846EE-C3E6-4C24-BDEC-41678E605795}"/>
    <cellStyle name="Millares 16 4 3 3 2 3" xfId="29095" xr:uid="{1751BE05-0971-4C8C-BDE3-88226A3EF662}"/>
    <cellStyle name="Millares 16 4 3 3 2 4" xfId="51977" xr:uid="{D8EA3545-A345-4FDC-8BE7-1BD6EC969B6F}"/>
    <cellStyle name="Millares 16 4 3 3 3" xfId="13400" xr:uid="{18EC4A52-F820-48AE-8799-328A55995D61}"/>
    <cellStyle name="Millares 16 4 3 3 3 2" xfId="36294" xr:uid="{72EBA3FC-71AC-45A0-86B5-2AD4FDEC296F}"/>
    <cellStyle name="Millares 16 4 3 3 4" xfId="24853" xr:uid="{FC09CD5B-F09D-4C72-826E-49B5CE995E4C}"/>
    <cellStyle name="Millares 16 4 3 3 5" xfId="47736" xr:uid="{E6D4BA75-A708-4DAB-9959-062E080D52C8}"/>
    <cellStyle name="Millares 16 4 3 4" xfId="3786" xr:uid="{30CE1F11-A2D8-4D6C-8E41-8FDA18074999}"/>
    <cellStyle name="Millares 16 4 3 4 2" xfId="8029" xr:uid="{51C069B5-1A74-40BB-A392-6251821BFC02}"/>
    <cellStyle name="Millares 16 4 3 4 2 2" xfId="19481" xr:uid="{0B550F98-BF75-4E5D-87ED-ACC2765BD04A}"/>
    <cellStyle name="Millares 16 4 3 4 2 2 2" xfId="42375" xr:uid="{C12C5C09-C7F6-48C2-A177-1156738F2726}"/>
    <cellStyle name="Millares 16 4 3 4 2 3" xfId="30934" xr:uid="{CA120407-A40C-45EC-B544-E0CDE9F33BDC}"/>
    <cellStyle name="Millares 16 4 3 4 2 4" xfId="53816" xr:uid="{6B6CF247-0261-481C-8FB0-282D33904B8E}"/>
    <cellStyle name="Millares 16 4 3 4 3" xfId="15239" xr:uid="{05FE7429-B885-4FA7-AA93-83AD43E9E1BB}"/>
    <cellStyle name="Millares 16 4 3 4 3 2" xfId="38133" xr:uid="{47277AD7-2D0F-43E1-ADA4-B29A9CB9C4F4}"/>
    <cellStyle name="Millares 16 4 3 4 4" xfId="26692" xr:uid="{B6E79ADF-1FB2-4A76-935F-598235C92CD5}"/>
    <cellStyle name="Millares 16 4 3 4 5" xfId="49574" xr:uid="{11A64062-C8A2-423A-8273-58CDDEB90276}"/>
    <cellStyle name="Millares 16 4 3 5" xfId="4873" xr:uid="{CC374283-68E1-403D-9527-FCA0019F1AB9}"/>
    <cellStyle name="Millares 16 4 3 5 2" xfId="16325" xr:uid="{7E63B5AD-F4B5-49D8-A67B-1F45EB1447EC}"/>
    <cellStyle name="Millares 16 4 3 5 2 2" xfId="39219" xr:uid="{87FA0776-DCAD-4155-87F0-12AB3438C131}"/>
    <cellStyle name="Millares 16 4 3 5 3" xfId="27778" xr:uid="{ABBB46D7-EFF1-4558-A03F-467D09CC50AB}"/>
    <cellStyle name="Millares 16 4 3 5 4" xfId="50660" xr:uid="{4438ABFE-E137-4E7D-9EC0-A301EC8C5006}"/>
    <cellStyle name="Millares 16 4 3 6" xfId="9934" xr:uid="{EE71306E-0E04-472F-BA05-9728614CD71A}"/>
    <cellStyle name="Millares 16 4 3 6 2" xfId="21377" xr:uid="{3BD990BC-7A2B-4A92-8DBE-8F0073AD4E42}"/>
    <cellStyle name="Millares 16 4 3 6 2 2" xfId="44271" xr:uid="{03F92F87-62D6-45EB-9669-4C041196759B}"/>
    <cellStyle name="Millares 16 4 3 6 3" xfId="32830" xr:uid="{BF728F12-498B-4354-B75C-D26D314E2EBD}"/>
    <cellStyle name="Millares 16 4 3 7" xfId="11018" xr:uid="{21D4D661-9BDE-4621-9D4E-B99A05E8E250}"/>
    <cellStyle name="Millares 16 4 3 7 2" xfId="22461" xr:uid="{BD3751A1-555A-40D4-82F9-F3DB4C1B7F46}"/>
    <cellStyle name="Millares 16 4 3 7 2 2" xfId="45355" xr:uid="{FE6AF009-5543-4B8B-842D-D8FE547BEB2E}"/>
    <cellStyle name="Millares 16 4 3 7 3" xfId="33914" xr:uid="{13978C82-E872-4BF0-B98B-31AA769C0517}"/>
    <cellStyle name="Millares 16 4 3 8" xfId="12083" xr:uid="{F3938EAD-C031-40C9-B62E-F870798FA178}"/>
    <cellStyle name="Millares 16 4 3 8 2" xfId="34977" xr:uid="{0C551475-498A-40DB-A0A4-55A6B71F30CA}"/>
    <cellStyle name="Millares 16 4 3 9" xfId="23536" xr:uid="{EAACF088-30B0-4CAA-8EEE-15D50EE86055}"/>
    <cellStyle name="Millares 16 4 4" xfId="890" xr:uid="{1CBC98D4-25F6-441D-9227-5A1166D4A644}"/>
    <cellStyle name="Millares 16 4 4 2" xfId="2207" xr:uid="{68498E29-8478-4A9F-A090-62B46D694B84}"/>
    <cellStyle name="Millares 16 4 4 2 2" xfId="6454" xr:uid="{AE668D37-9CD8-4529-8237-5C95EFABE0FA}"/>
    <cellStyle name="Millares 16 4 4 2 2 2" xfId="17906" xr:uid="{C036F1A0-44FA-41EC-8DED-28FFD4F096A4}"/>
    <cellStyle name="Millares 16 4 4 2 2 2 2" xfId="40800" xr:uid="{CA3A0AD0-BDAE-4191-BBD6-B9E8076107FA}"/>
    <cellStyle name="Millares 16 4 4 2 2 3" xfId="29359" xr:uid="{1E85968D-058A-4940-B741-867FD53A7977}"/>
    <cellStyle name="Millares 16 4 4 2 2 4" xfId="52241" xr:uid="{D836590A-ECA8-4397-AA02-AA29FEB6CACA}"/>
    <cellStyle name="Millares 16 4 4 2 3" xfId="13664" xr:uid="{5C28CEAA-AA23-442C-94F5-F680130300E7}"/>
    <cellStyle name="Millares 16 4 4 2 3 2" xfId="36558" xr:uid="{51ED3772-49F9-44F7-A290-F18416C0F570}"/>
    <cellStyle name="Millares 16 4 4 2 4" xfId="25117" xr:uid="{582EFAD0-3706-4A69-9105-AF6A9292B1B6}"/>
    <cellStyle name="Millares 16 4 4 2 5" xfId="48000" xr:uid="{28477264-BAB4-4FBA-8223-5F3D97611489}"/>
    <cellStyle name="Millares 16 4 4 3" xfId="4050" xr:uid="{1369028D-BF3F-40E2-A4F4-BF75CF3BE5C2}"/>
    <cellStyle name="Millares 16 4 4 3 2" xfId="8293" xr:uid="{ED0D9BA6-7603-4ACE-A170-3B01D2EA96B8}"/>
    <cellStyle name="Millares 16 4 4 3 2 2" xfId="19745" xr:uid="{4FFFF762-5742-4098-9460-87D69A51B7E3}"/>
    <cellStyle name="Millares 16 4 4 3 2 2 2" xfId="42639" xr:uid="{76677CF2-2692-4922-98C6-D34886FB6A51}"/>
    <cellStyle name="Millares 16 4 4 3 2 3" xfId="31198" xr:uid="{B77850D8-F3FF-48BB-8662-C7E1080CED53}"/>
    <cellStyle name="Millares 16 4 4 3 2 4" xfId="54080" xr:uid="{BE7BA8D9-138B-49A4-8260-12F789FC6CEF}"/>
    <cellStyle name="Millares 16 4 4 3 3" xfId="15503" xr:uid="{8E15A9E3-F956-412B-A7B8-8200EE819585}"/>
    <cellStyle name="Millares 16 4 4 3 3 2" xfId="38397" xr:uid="{792883AE-ADED-4402-A56B-DAE3595A3FBF}"/>
    <cellStyle name="Millares 16 4 4 3 4" xfId="26956" xr:uid="{70292786-8889-4396-90AE-373160EDDB6C}"/>
    <cellStyle name="Millares 16 4 4 3 5" xfId="49838" xr:uid="{3FFE9BE8-6D6E-444A-9269-F2948FDCCDA4}"/>
    <cellStyle name="Millares 16 4 4 4" xfId="5137" xr:uid="{5D555AC8-0924-4C03-B736-70693F66D240}"/>
    <cellStyle name="Millares 16 4 4 4 2" xfId="16589" xr:uid="{2F4F11FC-17E5-405D-BFC4-1E1DE1F2E070}"/>
    <cellStyle name="Millares 16 4 4 4 2 2" xfId="39483" xr:uid="{A320F986-5C14-469B-8A8D-DB4FE6FB0D91}"/>
    <cellStyle name="Millares 16 4 4 4 3" xfId="28042" xr:uid="{B77CC330-5A5C-467B-9562-B135296D3B27}"/>
    <cellStyle name="Millares 16 4 4 4 4" xfId="50924" xr:uid="{EF0C480F-748A-4064-855A-1E423F9DF34D}"/>
    <cellStyle name="Millares 16 4 4 5" xfId="10198" xr:uid="{E4408AEA-8475-4A58-A232-DA216F177B0E}"/>
    <cellStyle name="Millares 16 4 4 5 2" xfId="21641" xr:uid="{E4B100AD-F788-4B87-943F-0D96EBE8C474}"/>
    <cellStyle name="Millares 16 4 4 5 2 2" xfId="44535" xr:uid="{E8092E6F-250F-4484-8266-0D286D5A6C2B}"/>
    <cellStyle name="Millares 16 4 4 5 3" xfId="33094" xr:uid="{A2B90709-DB8B-4AC3-A01F-FDC2A8634937}"/>
    <cellStyle name="Millares 16 4 4 6" xfId="11282" xr:uid="{3D9D671C-B4AA-4475-AC16-78D294272878}"/>
    <cellStyle name="Millares 16 4 4 6 2" xfId="22725" xr:uid="{36774F4C-BB5B-4E7B-AA76-965AA2F6FC3F}"/>
    <cellStyle name="Millares 16 4 4 6 2 2" xfId="45619" xr:uid="{00604BD3-3DC3-4796-95CA-E8095C32CB91}"/>
    <cellStyle name="Millares 16 4 4 6 3" xfId="34178" xr:uid="{17FAE11D-7FFB-46E0-A239-55BB19B02B40}"/>
    <cellStyle name="Millares 16 4 4 7" xfId="12347" xr:uid="{1D0F895C-03EA-446F-ABF1-063BFB88C552}"/>
    <cellStyle name="Millares 16 4 4 7 2" xfId="35241" xr:uid="{07B8E2ED-25A4-43F3-8C97-93D7C58A4EBD}"/>
    <cellStyle name="Millares 16 4 4 8" xfId="23800" xr:uid="{4C99CD75-96BD-4DC8-BD8F-FD1C40CE85BA}"/>
    <cellStyle name="Millares 16 4 4 9" xfId="46683" xr:uid="{22835885-2D87-462E-801D-F903D320AC3D}"/>
    <cellStyle name="Millares 16 4 5" xfId="1418" xr:uid="{A75DA838-6584-4C8E-AE5F-5418AE9DD7DA}"/>
    <cellStyle name="Millares 16 4 5 2" xfId="2735" xr:uid="{616F8AA3-F82D-4F67-ACE3-64875E90265D}"/>
    <cellStyle name="Millares 16 4 5 2 2" xfId="6982" xr:uid="{7E7434EF-47F0-4664-B1FD-7FF5BD596B57}"/>
    <cellStyle name="Millares 16 4 5 2 2 2" xfId="18434" xr:uid="{2C172A31-3181-4EDB-9422-E82108BDA81F}"/>
    <cellStyle name="Millares 16 4 5 2 2 2 2" xfId="41328" xr:uid="{8A90CB33-A6FE-428F-969D-10A82C7AB22F}"/>
    <cellStyle name="Millares 16 4 5 2 2 3" xfId="29887" xr:uid="{3FB58060-B7C8-493A-A1A8-DAECB3B1289E}"/>
    <cellStyle name="Millares 16 4 5 2 2 4" xfId="52769" xr:uid="{19FAC76D-3BC6-43FA-9066-E94FDDE3BB62}"/>
    <cellStyle name="Millares 16 4 5 2 3" xfId="14192" xr:uid="{B634259B-EEA5-4B2A-88C6-D0DC2426060F}"/>
    <cellStyle name="Millares 16 4 5 2 3 2" xfId="37086" xr:uid="{E9EDADB2-CEC4-4DF6-A7C5-569654BFF117}"/>
    <cellStyle name="Millares 16 4 5 2 4" xfId="25645" xr:uid="{37D841A0-96AB-459E-A674-1AFE6667A430}"/>
    <cellStyle name="Millares 16 4 5 2 5" xfId="48528" xr:uid="{CC77C734-4893-45CB-A376-EA2822C4AE7C}"/>
    <cellStyle name="Millares 16 4 5 3" xfId="5665" xr:uid="{FD98FE3F-10B5-45CA-8069-253E1AFCE648}"/>
    <cellStyle name="Millares 16 4 5 3 2" xfId="17117" xr:uid="{56D7C25B-C832-4098-98D4-81BE7A194C0F}"/>
    <cellStyle name="Millares 16 4 5 3 2 2" xfId="40011" xr:uid="{BD551991-98D7-4CC6-96AF-BFE34C15C6FC}"/>
    <cellStyle name="Millares 16 4 5 3 3" xfId="28570" xr:uid="{7B35C7D4-445A-4CE5-B28D-5478FEE74F6F}"/>
    <cellStyle name="Millares 16 4 5 3 4" xfId="51452" xr:uid="{6FCFD606-CA84-4364-A13D-38763A4A0485}"/>
    <cellStyle name="Millares 16 4 5 4" xfId="12875" xr:uid="{C702C859-0D16-4C58-A6E7-FEB939035F4B}"/>
    <cellStyle name="Millares 16 4 5 4 2" xfId="35769" xr:uid="{99D4C9C9-62C1-4B25-B370-768F5CF0EA0D}"/>
    <cellStyle name="Millares 16 4 5 5" xfId="24328" xr:uid="{4B7D852D-54DB-4DB2-9E3B-FDD34D4D9158}"/>
    <cellStyle name="Millares 16 4 5 6" xfId="47211" xr:uid="{35972E34-9882-4CAC-A0D8-5EDA1C0A181B}"/>
    <cellStyle name="Millares 16 4 6" xfId="1680" xr:uid="{598BC21E-0D02-409D-B3FF-63EE16E1D115}"/>
    <cellStyle name="Millares 16 4 6 2" xfId="5927" xr:uid="{C286BBFF-9A79-4B6A-B87E-8E9C18206C5C}"/>
    <cellStyle name="Millares 16 4 6 2 2" xfId="17379" xr:uid="{6225C877-BA3E-48A4-904A-4DBB2E9FEFAC}"/>
    <cellStyle name="Millares 16 4 6 2 2 2" xfId="40273" xr:uid="{FDC66083-518C-48B7-978A-AA66145D1099}"/>
    <cellStyle name="Millares 16 4 6 2 3" xfId="28832" xr:uid="{20BC24F2-0434-4200-BFCD-9CB8E4456D3E}"/>
    <cellStyle name="Millares 16 4 6 2 4" xfId="51714" xr:uid="{771E375D-462B-4D94-92BC-A9B3A4A9BD3B}"/>
    <cellStyle name="Millares 16 4 6 3" xfId="13137" xr:uid="{B0FA8D66-3FEE-418B-85B3-FEE7C9E55D01}"/>
    <cellStyle name="Millares 16 4 6 3 2" xfId="36031" xr:uid="{5C5B8156-4CFF-43DC-B87D-C8F2584F1D20}"/>
    <cellStyle name="Millares 16 4 6 4" xfId="24590" xr:uid="{60E07A23-40C2-4C5D-91DC-4B16714B7A2C}"/>
    <cellStyle name="Millares 16 4 6 5" xfId="47473" xr:uid="{10B41537-6954-4AFA-AA7C-9498FF9A2056}"/>
    <cellStyle name="Millares 16 4 7" xfId="3003" xr:uid="{C2A58EE8-8134-41F6-93A7-97B54FCF1CC2}"/>
    <cellStyle name="Millares 16 4 7 2" xfId="7245" xr:uid="{3E95C654-3065-4362-BD8D-F795961488CF}"/>
    <cellStyle name="Millares 16 4 7 2 2" xfId="18697" xr:uid="{0980BFAA-CF0F-4AA4-BB24-8F45CDCE59C4}"/>
    <cellStyle name="Millares 16 4 7 2 2 2" xfId="41591" xr:uid="{BA12AD36-8982-4ECF-A3C6-A2CD8364E44A}"/>
    <cellStyle name="Millares 16 4 7 2 3" xfId="30150" xr:uid="{41094E38-A261-4171-A2DF-50E8C1C895B5}"/>
    <cellStyle name="Millares 16 4 7 2 4" xfId="53032" xr:uid="{9F7050D1-1AE4-4DFC-861C-E5FE595D80FB}"/>
    <cellStyle name="Millares 16 4 7 3" xfId="14455" xr:uid="{31075BE8-3453-4452-BA46-8F48689996A5}"/>
    <cellStyle name="Millares 16 4 7 3 2" xfId="37349" xr:uid="{C4766236-3477-48E6-8498-36BBE5D09A48}"/>
    <cellStyle name="Millares 16 4 7 4" xfId="25908" xr:uid="{C8B3D47E-AD2D-4CE2-9A4C-397FD7E19DD7}"/>
    <cellStyle name="Millares 16 4 7 5" xfId="48790" xr:uid="{0689451D-0ECC-486F-A648-36E3499FAB7E}"/>
    <cellStyle name="Millares 16 4 8" xfId="3263" xr:uid="{9C64DB9E-FCAE-4CAF-8ABC-DEC12BECE6DC}"/>
    <cellStyle name="Millares 16 4 8 2" xfId="7505" xr:uid="{519AAA4C-599B-4B0D-8897-3DB6EF52B50A}"/>
    <cellStyle name="Millares 16 4 8 2 2" xfId="18957" xr:uid="{DCC19286-2562-494C-B1B3-6705A47C67FC}"/>
    <cellStyle name="Millares 16 4 8 2 2 2" xfId="41851" xr:uid="{6BDF7C31-AB96-4B88-8A43-0C9424A94AB3}"/>
    <cellStyle name="Millares 16 4 8 2 3" xfId="30410" xr:uid="{60182952-7432-4DF5-A30B-BE1925601DC2}"/>
    <cellStyle name="Millares 16 4 8 2 4" xfId="53292" xr:uid="{C2C861F5-F8B2-48C7-BDB4-D4F2B5E50C10}"/>
    <cellStyle name="Millares 16 4 8 3" xfId="14715" xr:uid="{1A87E75E-38E5-4AA3-BD56-053D0D151020}"/>
    <cellStyle name="Millares 16 4 8 3 2" xfId="37609" xr:uid="{0175C3C3-5C4A-4914-93EB-D21E1334F252}"/>
    <cellStyle name="Millares 16 4 8 4" xfId="26168" xr:uid="{53E0439B-7D46-4D27-A1FA-AD49EBA61D6B}"/>
    <cellStyle name="Millares 16 4 8 5" xfId="49050" xr:uid="{F5DB5A70-D6E3-45A7-92D5-19EB00091F06}"/>
    <cellStyle name="Millares 16 4 9" xfId="3523" xr:uid="{6AB4DA4B-D231-4727-B5F2-E43DF580178D}"/>
    <cellStyle name="Millares 16 4 9 2" xfId="7766" xr:uid="{37D876E7-B786-453B-B87F-01F43C566092}"/>
    <cellStyle name="Millares 16 4 9 2 2" xfId="19218" xr:uid="{775A809E-D8E6-4A4F-BDCA-CB9BFAFF5FD9}"/>
    <cellStyle name="Millares 16 4 9 2 2 2" xfId="42112" xr:uid="{4F82AE47-A037-4157-AB7B-84C8D86D3E25}"/>
    <cellStyle name="Millares 16 4 9 2 3" xfId="30671" xr:uid="{DD2DFD68-6F2F-4A59-820A-14120C1ECE9A}"/>
    <cellStyle name="Millares 16 4 9 2 4" xfId="53553" xr:uid="{3C033F03-715F-496F-B999-1D3FF7AD777D}"/>
    <cellStyle name="Millares 16 4 9 3" xfId="14976" xr:uid="{9669BE1C-9E2B-4670-8D64-8864990A8C4C}"/>
    <cellStyle name="Millares 16 4 9 3 2" xfId="37870" xr:uid="{01738BCB-8EB2-4926-AB03-81BF5FFF7697}"/>
    <cellStyle name="Millares 16 4 9 4" xfId="26429" xr:uid="{166509EC-E0DD-4320-A434-25AA03D1E277}"/>
    <cellStyle name="Millares 16 4 9 5" xfId="49311" xr:uid="{A2F1D0E6-E131-4C48-822A-659983C66846}"/>
    <cellStyle name="Millares 16 5" xfId="388" xr:uid="{3017E298-5DE5-4EBF-8EB9-A78CE6CBA4AA}"/>
    <cellStyle name="Millares 16 5 10" xfId="8896" xr:uid="{517BB90E-2A16-4A95-A94D-C9D8BA2E9B69}"/>
    <cellStyle name="Millares 16 5 10 2" xfId="20340" xr:uid="{2956FCF2-ACE5-49C7-B841-D9642D15FBC3}"/>
    <cellStyle name="Millares 16 5 10 2 2" xfId="43234" xr:uid="{68C3D623-23AF-4B9E-A6CE-55511F4F2FC2}"/>
    <cellStyle name="Millares 16 5 10 3" xfId="31793" xr:uid="{F6487334-032E-4B3A-8510-D0BCE145B9C4}"/>
    <cellStyle name="Millares 16 5 10 4" xfId="54675" xr:uid="{3A8A6FDB-6662-460B-AA15-BA3BF77138CF}"/>
    <cellStyle name="Millares 16 5 11" xfId="9158" xr:uid="{F2F13E12-DEE5-49C4-B98E-7D0B13181FB2}"/>
    <cellStyle name="Millares 16 5 11 2" xfId="20602" xr:uid="{37BBB777-622A-4128-B13A-BCD397A1BF49}"/>
    <cellStyle name="Millares 16 5 11 2 2" xfId="43496" xr:uid="{8DB88ABF-E496-4EB1-8E99-5760B2CA9813}"/>
    <cellStyle name="Millares 16 5 11 3" xfId="32055" xr:uid="{2F3CE533-79D4-4B1E-BAF5-DF76B02E28F5}"/>
    <cellStyle name="Millares 16 5 11 4" xfId="54937" xr:uid="{ABB5D463-5476-4EB1-9CA8-A35C75893149}"/>
    <cellStyle name="Millares 16 5 12" xfId="9425" xr:uid="{518BF78B-87EA-405F-AD92-D9281F4D2F6B}"/>
    <cellStyle name="Millares 16 5 12 2" xfId="20869" xr:uid="{1CD80981-B571-4FD3-A78F-1A8FD12DFB51}"/>
    <cellStyle name="Millares 16 5 12 2 2" xfId="43763" xr:uid="{E891BDE8-CCF2-4ED7-AC76-F538FA4B10B0}"/>
    <cellStyle name="Millares 16 5 12 3" xfId="32322" xr:uid="{D111B7A2-528B-484B-9610-7205871E0A23}"/>
    <cellStyle name="Millares 16 5 12 4" xfId="55204" xr:uid="{A5B6873B-B560-44D1-9CE4-D7A43F291163}"/>
    <cellStyle name="Millares 16 5 13" xfId="9697" xr:uid="{AA4DA843-1130-4E44-BFA9-77C29BB1B19A}"/>
    <cellStyle name="Millares 16 5 13 2" xfId="21140" xr:uid="{2A300B22-D7E4-4629-8A4B-086DB5B994D6}"/>
    <cellStyle name="Millares 16 5 13 2 2" xfId="44034" xr:uid="{5C8FDF48-7C3B-4BE7-B639-DEB97E204DC7}"/>
    <cellStyle name="Millares 16 5 13 3" xfId="32593" xr:uid="{16B8BB45-65A9-4ACD-963B-6767879D6984}"/>
    <cellStyle name="Millares 16 5 14" xfId="10781" xr:uid="{376E51B7-9F74-41F1-B80A-956D559D2DD6}"/>
    <cellStyle name="Millares 16 5 14 2" xfId="22224" xr:uid="{37DF25B1-3653-476D-82C4-24E334FC4E15}"/>
    <cellStyle name="Millares 16 5 14 2 2" xfId="45118" xr:uid="{1F506D32-7708-4761-9066-E8555FD9B5FB}"/>
    <cellStyle name="Millares 16 5 14 3" xfId="33677" xr:uid="{2AAEAD12-31BF-4AB6-943B-0556E24E823A}"/>
    <cellStyle name="Millares 16 5 15" xfId="11846" xr:uid="{7983D261-9B6E-41D1-AD01-202878CE30D9}"/>
    <cellStyle name="Millares 16 5 15 2" xfId="34740" xr:uid="{4372383F-3AA0-44CF-BD43-723159940C18}"/>
    <cellStyle name="Millares 16 5 16" xfId="23299" xr:uid="{7786257A-29D1-4AEC-B113-D1C103F68B3E}"/>
    <cellStyle name="Millares 16 5 17" xfId="46182" xr:uid="{E765292F-6BA0-4628-BB49-FFC494C5E971}"/>
    <cellStyle name="Millares 16 5 18" xfId="55521" xr:uid="{F88786C3-28EC-4560-BBFD-3C65F5791542}"/>
    <cellStyle name="Millares 16 5 2" xfId="651" xr:uid="{FB099198-2638-4E46-B3E0-9C726624B62F}"/>
    <cellStyle name="Millares 16 5 2 10" xfId="46445" xr:uid="{52978536-D7F2-42A4-97D6-A68BEEB84CB9}"/>
    <cellStyle name="Millares 16 5 2 11" xfId="55790" xr:uid="{ECE6A944-C890-4E91-B9EC-D1598BF94335}"/>
    <cellStyle name="Millares 16 5 2 2" xfId="1179" xr:uid="{862551C7-95AA-4D22-BA4A-B8D37FEFD5CD}"/>
    <cellStyle name="Millares 16 5 2 2 2" xfId="2496" xr:uid="{918CF829-A550-468D-8F15-206F391D0FC8}"/>
    <cellStyle name="Millares 16 5 2 2 2 2" xfId="6743" xr:uid="{603E956D-05A0-4407-BD1C-FEF4C81E8B50}"/>
    <cellStyle name="Millares 16 5 2 2 2 2 2" xfId="18195" xr:uid="{B245FDC0-402E-4BD3-81A7-8280FDBBB1F4}"/>
    <cellStyle name="Millares 16 5 2 2 2 2 2 2" xfId="41089" xr:uid="{68043978-51EE-4C66-9732-B8739F81C0B2}"/>
    <cellStyle name="Millares 16 5 2 2 2 2 3" xfId="29648" xr:uid="{3968100C-EB07-42A3-91D8-BDCADCE81A03}"/>
    <cellStyle name="Millares 16 5 2 2 2 2 4" xfId="52530" xr:uid="{FDF503F0-15F0-4D7B-A66A-D583C9B1A98C}"/>
    <cellStyle name="Millares 16 5 2 2 2 3" xfId="13953" xr:uid="{542DD33A-85AF-490B-A992-5D0E3B8FDDF3}"/>
    <cellStyle name="Millares 16 5 2 2 2 3 2" xfId="36847" xr:uid="{5DF6C3EB-58D7-4FCE-B4CD-03693416706E}"/>
    <cellStyle name="Millares 16 5 2 2 2 4" xfId="25406" xr:uid="{AFFCC36D-6D1D-48C7-9EAA-522D33422884}"/>
    <cellStyle name="Millares 16 5 2 2 2 5" xfId="48289" xr:uid="{CA79FB5C-1122-4803-814F-32BEDEAF81B7}"/>
    <cellStyle name="Millares 16 5 2 2 3" xfId="4339" xr:uid="{6679B914-23C4-444E-A845-8F001A906BDC}"/>
    <cellStyle name="Millares 16 5 2 2 3 2" xfId="8582" xr:uid="{8964A583-F80E-477B-A6E6-DD4628502735}"/>
    <cellStyle name="Millares 16 5 2 2 3 2 2" xfId="20034" xr:uid="{4DEF7468-21B8-47B5-818B-3C8FE9A1C94D}"/>
    <cellStyle name="Millares 16 5 2 2 3 2 2 2" xfId="42928" xr:uid="{7E0C65DD-D96E-4A69-A021-75E998E6EB67}"/>
    <cellStyle name="Millares 16 5 2 2 3 2 3" xfId="31487" xr:uid="{3B5BE348-1A40-4CB8-B657-620B47E8D71E}"/>
    <cellStyle name="Millares 16 5 2 2 3 2 4" xfId="54369" xr:uid="{A7892D40-2B4D-452E-9E44-B7108DF3B324}"/>
    <cellStyle name="Millares 16 5 2 2 3 3" xfId="15792" xr:uid="{BDAFA05C-39A6-46CB-B71B-13BFB079962F}"/>
    <cellStyle name="Millares 16 5 2 2 3 3 2" xfId="38686" xr:uid="{3BCD954A-17B1-4D4A-854A-5E277BB83766}"/>
    <cellStyle name="Millares 16 5 2 2 3 4" xfId="27245" xr:uid="{982F8BCC-0BAC-4F67-B3B9-B44D8A2BE3E2}"/>
    <cellStyle name="Millares 16 5 2 2 3 5" xfId="50127" xr:uid="{EF500B95-2E6E-42C0-AAFB-15816E4CEFEE}"/>
    <cellStyle name="Millares 16 5 2 2 4" xfId="5426" xr:uid="{E1D474A6-4F93-450C-95E1-7E3EE7BEA676}"/>
    <cellStyle name="Millares 16 5 2 2 4 2" xfId="16878" xr:uid="{A7CE28C1-A1A2-431B-83D9-B8EA30A1EAC6}"/>
    <cellStyle name="Millares 16 5 2 2 4 2 2" xfId="39772" xr:uid="{ACADE747-ED28-4D04-8880-BE2D555E10B7}"/>
    <cellStyle name="Millares 16 5 2 2 4 3" xfId="28331" xr:uid="{08D12237-9CA4-4AEE-A655-37F7DCDDC785}"/>
    <cellStyle name="Millares 16 5 2 2 4 4" xfId="51213" xr:uid="{9A7AD114-63FE-4F05-AF53-63E245097AAC}"/>
    <cellStyle name="Millares 16 5 2 2 5" xfId="10487" xr:uid="{A39CA965-7FE1-47E8-BB14-4FE5D8AF656C}"/>
    <cellStyle name="Millares 16 5 2 2 5 2" xfId="21930" xr:uid="{6BFE501A-08C8-44BB-8815-A65D4B898F80}"/>
    <cellStyle name="Millares 16 5 2 2 5 2 2" xfId="44824" xr:uid="{737C6954-A080-491F-BD68-E89E6A571C7C}"/>
    <cellStyle name="Millares 16 5 2 2 5 3" xfId="33383" xr:uid="{EEC8B46E-8F0D-49A8-98C2-AF832E4469AA}"/>
    <cellStyle name="Millares 16 5 2 2 6" xfId="11571" xr:uid="{CE80ABC6-1D14-4F25-843B-333900F4BA98}"/>
    <cellStyle name="Millares 16 5 2 2 6 2" xfId="23014" xr:uid="{F1F8BBB5-7486-4323-9619-0E6ED0A989A5}"/>
    <cellStyle name="Millares 16 5 2 2 6 2 2" xfId="45908" xr:uid="{015A2B6E-59F8-4AED-A2F8-B77AD9CEE190}"/>
    <cellStyle name="Millares 16 5 2 2 6 3" xfId="34467" xr:uid="{1ADDF194-7B0C-4E17-8CD4-AD0246F626A8}"/>
    <cellStyle name="Millares 16 5 2 2 7" xfId="12636" xr:uid="{7E38815D-8421-47FF-9BDD-AD40E26199FC}"/>
    <cellStyle name="Millares 16 5 2 2 7 2" xfId="35530" xr:uid="{284D42CB-6E91-4AA7-960C-0F34C64D574E}"/>
    <cellStyle name="Millares 16 5 2 2 8" xfId="24089" xr:uid="{02092FCF-D19F-4C8A-9E4F-2654D2DEA8A2}"/>
    <cellStyle name="Millares 16 5 2 2 9" xfId="46972" xr:uid="{1C681BE4-28DB-41C2-A424-372AC46F8AE6}"/>
    <cellStyle name="Millares 16 5 2 3" xfId="1969" xr:uid="{55E39517-4CC6-4844-BF13-49B2BF026B89}"/>
    <cellStyle name="Millares 16 5 2 3 2" xfId="6216" xr:uid="{37FE3A1D-DB2D-498A-9FE0-CC6EA3331D80}"/>
    <cellStyle name="Millares 16 5 2 3 2 2" xfId="17668" xr:uid="{15336F32-9307-4B06-8183-F1B5D4678BE1}"/>
    <cellStyle name="Millares 16 5 2 3 2 2 2" xfId="40562" xr:uid="{6D04CBD4-D8A1-4173-B8E7-CD4A0655A138}"/>
    <cellStyle name="Millares 16 5 2 3 2 3" xfId="29121" xr:uid="{F8D8B2EE-804B-428E-8CD2-102864F14D05}"/>
    <cellStyle name="Millares 16 5 2 3 2 4" xfId="52003" xr:uid="{F3D133D8-D758-467B-B9B9-AA65F624CA28}"/>
    <cellStyle name="Millares 16 5 2 3 3" xfId="13426" xr:uid="{8585E2F2-6EC2-4C43-BC57-65F4DC630AFF}"/>
    <cellStyle name="Millares 16 5 2 3 3 2" xfId="36320" xr:uid="{72F89DB4-CBB1-4983-9C53-5704088E3D8C}"/>
    <cellStyle name="Millares 16 5 2 3 4" xfId="24879" xr:uid="{56DE8091-BCCF-4D2C-BD43-BEAB88CBCB3A}"/>
    <cellStyle name="Millares 16 5 2 3 5" xfId="47762" xr:uid="{A9D8ABF3-F1A5-46CA-B2E5-FCD9CEC1C058}"/>
    <cellStyle name="Millares 16 5 2 4" xfId="3812" xr:uid="{E1D34995-328B-44A4-828B-090689D0CCDD}"/>
    <cellStyle name="Millares 16 5 2 4 2" xfId="8055" xr:uid="{295D7928-F7CE-44E8-842B-7F91DC66E052}"/>
    <cellStyle name="Millares 16 5 2 4 2 2" xfId="19507" xr:uid="{E1991622-F648-430C-ACBD-018E1FB48280}"/>
    <cellStyle name="Millares 16 5 2 4 2 2 2" xfId="42401" xr:uid="{F284A39A-CE4D-446D-A7D6-5EEFD326DB33}"/>
    <cellStyle name="Millares 16 5 2 4 2 3" xfId="30960" xr:uid="{D24BEC77-887A-4101-90AC-34EF9A0B074F}"/>
    <cellStyle name="Millares 16 5 2 4 2 4" xfId="53842" xr:uid="{D11760E7-B8C7-4A69-8263-646FC4AF97CA}"/>
    <cellStyle name="Millares 16 5 2 4 3" xfId="15265" xr:uid="{3E54A0F1-35BA-4A51-80BB-6CE7D59B3796}"/>
    <cellStyle name="Millares 16 5 2 4 3 2" xfId="38159" xr:uid="{FAA7699D-B01C-47DF-A5CE-AB6AA1AD8CC9}"/>
    <cellStyle name="Millares 16 5 2 4 4" xfId="26718" xr:uid="{58840368-12BB-45EB-9AA6-0306DCB9AF92}"/>
    <cellStyle name="Millares 16 5 2 4 5" xfId="49600" xr:uid="{1BE32070-605E-4E4C-AD37-1279A7561594}"/>
    <cellStyle name="Millares 16 5 2 5" xfId="4899" xr:uid="{94B0BC00-394F-4375-9B29-3E25884C20E6}"/>
    <cellStyle name="Millares 16 5 2 5 2" xfId="16351" xr:uid="{E531A3BA-E25D-47A4-8DFF-A980DC5B26BB}"/>
    <cellStyle name="Millares 16 5 2 5 2 2" xfId="39245" xr:uid="{428A408F-E3E3-4A9F-827E-DA71D7D91033}"/>
    <cellStyle name="Millares 16 5 2 5 3" xfId="27804" xr:uid="{8D3AB746-4B94-42BD-AC29-09B05EAFD0DB}"/>
    <cellStyle name="Millares 16 5 2 5 4" xfId="50686" xr:uid="{0D19F155-C310-43AF-A3F7-83BEA53792FA}"/>
    <cellStyle name="Millares 16 5 2 6" xfId="9960" xr:uid="{28C3B756-39A0-4C3D-AC70-D2B9BBD9B682}"/>
    <cellStyle name="Millares 16 5 2 6 2" xfId="21403" xr:uid="{D2C1921D-9460-4BDA-BDF9-25D0031C2D87}"/>
    <cellStyle name="Millares 16 5 2 6 2 2" xfId="44297" xr:uid="{B7F47E1B-1943-4025-BA08-5EEB7D15B6B0}"/>
    <cellStyle name="Millares 16 5 2 6 3" xfId="32856" xr:uid="{1F40532A-DD79-43E3-B6BD-589C90AD0C49}"/>
    <cellStyle name="Millares 16 5 2 7" xfId="11044" xr:uid="{1C28BFF6-00B8-4AAA-B837-72DA99C3AF93}"/>
    <cellStyle name="Millares 16 5 2 7 2" xfId="22487" xr:uid="{557299C5-12FB-41F9-9C0A-74C523854DEB}"/>
    <cellStyle name="Millares 16 5 2 7 2 2" xfId="45381" xr:uid="{C7B1AE89-5DE8-4D56-911D-F9FC22917C72}"/>
    <cellStyle name="Millares 16 5 2 7 3" xfId="33940" xr:uid="{576D027A-F0AB-44B3-A6DF-9A1E53BA1786}"/>
    <cellStyle name="Millares 16 5 2 8" xfId="12109" xr:uid="{DB9E803F-D0E2-4D5B-91A5-308A4E840252}"/>
    <cellStyle name="Millares 16 5 2 8 2" xfId="35003" xr:uid="{2B7506D2-A7F1-4532-B75F-240D14A3F75B}"/>
    <cellStyle name="Millares 16 5 2 9" xfId="23562" xr:uid="{F9422D85-17C5-496E-BEF7-135AD8C1E5CD}"/>
    <cellStyle name="Millares 16 5 3" xfId="916" xr:uid="{C4EFBC9A-4DE2-4009-898E-28DE867FDFE7}"/>
    <cellStyle name="Millares 16 5 3 2" xfId="2233" xr:uid="{B451B841-CBDD-4FF8-9FF8-EAD37CBC7909}"/>
    <cellStyle name="Millares 16 5 3 2 2" xfId="6480" xr:uid="{8592CD0B-60E9-4B10-97FC-546D84C1BADF}"/>
    <cellStyle name="Millares 16 5 3 2 2 2" xfId="17932" xr:uid="{97D4FD09-C281-4234-AF0C-9794DC4C956E}"/>
    <cellStyle name="Millares 16 5 3 2 2 2 2" xfId="40826" xr:uid="{36A05F5A-B530-4F75-9085-557820C0AE37}"/>
    <cellStyle name="Millares 16 5 3 2 2 3" xfId="29385" xr:uid="{FE798F97-7221-42F0-AC25-013FCE5189A5}"/>
    <cellStyle name="Millares 16 5 3 2 2 4" xfId="52267" xr:uid="{B984CEA6-446F-4C97-B015-05A29A27544D}"/>
    <cellStyle name="Millares 16 5 3 2 3" xfId="13690" xr:uid="{83EB5620-EAD3-4012-A635-1D7D4955447B}"/>
    <cellStyle name="Millares 16 5 3 2 3 2" xfId="36584" xr:uid="{235B97C5-ECCD-4680-9C2F-200BA16BF24F}"/>
    <cellStyle name="Millares 16 5 3 2 4" xfId="25143" xr:uid="{3FF1EDDA-14F8-4308-BDDD-D577D137C756}"/>
    <cellStyle name="Millares 16 5 3 2 5" xfId="48026" xr:uid="{5EB1F1DC-90F2-4DF3-80E3-9DC4BEE12C6C}"/>
    <cellStyle name="Millares 16 5 3 3" xfId="4076" xr:uid="{5685D0C8-3AFC-48E6-AB4E-43BD3B3EA8FF}"/>
    <cellStyle name="Millares 16 5 3 3 2" xfId="8319" xr:uid="{A13D9B76-525F-4C47-9059-5518EAE0BF89}"/>
    <cellStyle name="Millares 16 5 3 3 2 2" xfId="19771" xr:uid="{6D357C0F-0514-4D93-8A35-703FD5458F5C}"/>
    <cellStyle name="Millares 16 5 3 3 2 2 2" xfId="42665" xr:uid="{2EA7BBC5-C8B6-4CAB-B80F-6CAF42CCF4E6}"/>
    <cellStyle name="Millares 16 5 3 3 2 3" xfId="31224" xr:uid="{D72C15F8-8687-4643-8B16-5F803892B493}"/>
    <cellStyle name="Millares 16 5 3 3 2 4" xfId="54106" xr:uid="{24A27E07-7E3E-43CB-90D6-53A694D1A1D9}"/>
    <cellStyle name="Millares 16 5 3 3 3" xfId="15529" xr:uid="{43D978DE-56F7-4A5D-965F-43EA52484DE1}"/>
    <cellStyle name="Millares 16 5 3 3 3 2" xfId="38423" xr:uid="{B9C1716E-D724-46D3-8E55-E44681DA1697}"/>
    <cellStyle name="Millares 16 5 3 3 4" xfId="26982" xr:uid="{9D2F95B4-FC46-49A1-88C6-55DEC0459450}"/>
    <cellStyle name="Millares 16 5 3 3 5" xfId="49864" xr:uid="{5D560482-6A70-4BC8-BE52-E0CA46D558C5}"/>
    <cellStyle name="Millares 16 5 3 4" xfId="5163" xr:uid="{FDE49ACC-A5CA-4111-A7E9-BCA95CF086E5}"/>
    <cellStyle name="Millares 16 5 3 4 2" xfId="16615" xr:uid="{6749257D-7370-41DD-A752-ECF0BB2DC04D}"/>
    <cellStyle name="Millares 16 5 3 4 2 2" xfId="39509" xr:uid="{8C461489-1227-457D-83C9-6522633081A1}"/>
    <cellStyle name="Millares 16 5 3 4 3" xfId="28068" xr:uid="{F2296936-4C26-4133-9C61-6BFE92161602}"/>
    <cellStyle name="Millares 16 5 3 4 4" xfId="50950" xr:uid="{5D98502C-D135-456C-B257-ED8D0579FB06}"/>
    <cellStyle name="Millares 16 5 3 5" xfId="10224" xr:uid="{4EFA4E40-5C92-48E1-A72D-E23F3AE436E9}"/>
    <cellStyle name="Millares 16 5 3 5 2" xfId="21667" xr:uid="{CB32A461-B7E6-4211-B6E2-6918779E3AA5}"/>
    <cellStyle name="Millares 16 5 3 5 2 2" xfId="44561" xr:uid="{5486093D-240F-4768-B525-7DB455C931C4}"/>
    <cellStyle name="Millares 16 5 3 5 3" xfId="33120" xr:uid="{BBE1731C-C351-4604-8872-29D41F812A89}"/>
    <cellStyle name="Millares 16 5 3 6" xfId="11308" xr:uid="{EEB5567B-2B96-4784-B54F-6FFF5A739FD3}"/>
    <cellStyle name="Millares 16 5 3 6 2" xfId="22751" xr:uid="{D7160C24-53BE-4B62-A713-01620FF1F4AE}"/>
    <cellStyle name="Millares 16 5 3 6 2 2" xfId="45645" xr:uid="{B7586AF8-7FAB-4100-B7E8-B4DCBE4C133D}"/>
    <cellStyle name="Millares 16 5 3 6 3" xfId="34204" xr:uid="{8770D2D8-3E83-4C1D-910F-DEC6FA829307}"/>
    <cellStyle name="Millares 16 5 3 7" xfId="12373" xr:uid="{E32247DB-5AD5-4485-986F-49E2A18D3A8E}"/>
    <cellStyle name="Millares 16 5 3 7 2" xfId="35267" xr:uid="{AC884199-A925-4B9C-B030-B48FDB4D4803}"/>
    <cellStyle name="Millares 16 5 3 8" xfId="23826" xr:uid="{8CE80B29-67A3-42F3-9F47-EBD1383746B4}"/>
    <cellStyle name="Millares 16 5 3 9" xfId="46709" xr:uid="{3089240E-634D-4C10-A049-43E92FC10191}"/>
    <cellStyle name="Millares 16 5 4" xfId="1444" xr:uid="{5A0A1D5D-FE87-4C67-90E0-F39C7EF142B3}"/>
    <cellStyle name="Millares 16 5 4 2" xfId="2761" xr:uid="{977E45D5-3F05-4AA8-A0A6-442008F8EE7C}"/>
    <cellStyle name="Millares 16 5 4 2 2" xfId="7008" xr:uid="{A53BC509-A0BE-421B-A44C-A0337F9A2657}"/>
    <cellStyle name="Millares 16 5 4 2 2 2" xfId="18460" xr:uid="{120EE051-DB1E-41BA-B144-F023726C8983}"/>
    <cellStyle name="Millares 16 5 4 2 2 2 2" xfId="41354" xr:uid="{12842C5A-7790-447E-9854-4C4E824E47DD}"/>
    <cellStyle name="Millares 16 5 4 2 2 3" xfId="29913" xr:uid="{1933E2AB-9975-419B-84A3-4C043F3D2CF7}"/>
    <cellStyle name="Millares 16 5 4 2 2 4" xfId="52795" xr:uid="{30E584FC-E06F-4044-AAC4-77A16FDD43A4}"/>
    <cellStyle name="Millares 16 5 4 2 3" xfId="14218" xr:uid="{9E906E05-F3D0-4023-B81B-FAD19B49A12E}"/>
    <cellStyle name="Millares 16 5 4 2 3 2" xfId="37112" xr:uid="{22C14875-8241-4AC8-908C-EA1A5CA33384}"/>
    <cellStyle name="Millares 16 5 4 2 4" xfId="25671" xr:uid="{0844A978-CCB1-4902-A150-F2397B4DF708}"/>
    <cellStyle name="Millares 16 5 4 2 5" xfId="48554" xr:uid="{D07F00EC-F52A-410E-880D-57FA24E43F79}"/>
    <cellStyle name="Millares 16 5 4 3" xfId="5691" xr:uid="{E55FFB89-80E6-418E-AB60-1AF2CACEFAC0}"/>
    <cellStyle name="Millares 16 5 4 3 2" xfId="17143" xr:uid="{552BC3B9-A859-40B9-AECF-709883498126}"/>
    <cellStyle name="Millares 16 5 4 3 2 2" xfId="40037" xr:uid="{118208DE-8D77-40A4-8D39-83E7F0B0CF66}"/>
    <cellStyle name="Millares 16 5 4 3 3" xfId="28596" xr:uid="{0972680C-56B7-4013-ADA6-3F6F98D86186}"/>
    <cellStyle name="Millares 16 5 4 3 4" xfId="51478" xr:uid="{3F332ADC-E927-4A28-965A-433B24EDB2D9}"/>
    <cellStyle name="Millares 16 5 4 4" xfId="12901" xr:uid="{3D94BDC3-2D51-4584-9F9A-8F2DF6330CC4}"/>
    <cellStyle name="Millares 16 5 4 4 2" xfId="35795" xr:uid="{DA002705-EE94-47E7-B2A5-5772560D913E}"/>
    <cellStyle name="Millares 16 5 4 5" xfId="24354" xr:uid="{CD8F243B-472E-4B09-82AA-D1BB646E6DC2}"/>
    <cellStyle name="Millares 16 5 4 6" xfId="47237" xr:uid="{C2590B24-CD12-439F-9EAC-70C859497C64}"/>
    <cellStyle name="Millares 16 5 5" xfId="1706" xr:uid="{F01E6AD3-21AD-4FC3-9131-1649EF4D1B34}"/>
    <cellStyle name="Millares 16 5 5 2" xfId="5953" xr:uid="{71525F4D-1616-48CD-B002-796F6B69FB44}"/>
    <cellStyle name="Millares 16 5 5 2 2" xfId="17405" xr:uid="{24DB3160-2C2B-4B1F-B22B-B1FF92934427}"/>
    <cellStyle name="Millares 16 5 5 2 2 2" xfId="40299" xr:uid="{A3328B5F-B120-4EA8-8C59-8645309CA34F}"/>
    <cellStyle name="Millares 16 5 5 2 3" xfId="28858" xr:uid="{99187853-0371-44CB-9879-851E34CF126E}"/>
    <cellStyle name="Millares 16 5 5 2 4" xfId="51740" xr:uid="{E69BC919-E4D6-40CC-9588-F19DF84C9815}"/>
    <cellStyle name="Millares 16 5 5 3" xfId="13163" xr:uid="{1880E898-2416-40E8-B853-F00E60783999}"/>
    <cellStyle name="Millares 16 5 5 3 2" xfId="36057" xr:uid="{965546C5-0358-4EFE-82BE-EDAAA9B1F8C5}"/>
    <cellStyle name="Millares 16 5 5 4" xfId="24616" xr:uid="{05015CFA-2C4C-47C0-86D4-7BF7078B1C91}"/>
    <cellStyle name="Millares 16 5 5 5" xfId="47499" xr:uid="{24110C64-7F21-432C-9DAC-18746FBD4174}"/>
    <cellStyle name="Millares 16 5 6" xfId="3029" xr:uid="{AC2E9C21-FC2A-48F8-963E-E793F312DC30}"/>
    <cellStyle name="Millares 16 5 6 2" xfId="7271" xr:uid="{3F244F4C-C971-4C25-BD37-A1AADEBBBB88}"/>
    <cellStyle name="Millares 16 5 6 2 2" xfId="18723" xr:uid="{5BA492D9-5FE4-4D20-A191-A637F7D8A475}"/>
    <cellStyle name="Millares 16 5 6 2 2 2" xfId="41617" xr:uid="{4D88AB59-6258-4FFB-9871-A87B3217E82D}"/>
    <cellStyle name="Millares 16 5 6 2 3" xfId="30176" xr:uid="{D2580F1E-4D36-4991-AF38-2485E7EEA592}"/>
    <cellStyle name="Millares 16 5 6 2 4" xfId="53058" xr:uid="{2716D07F-2BD8-4707-B718-C775BBA5BABF}"/>
    <cellStyle name="Millares 16 5 6 3" xfId="14481" xr:uid="{B5B7638E-37A0-47F0-A068-8C653D94B5CB}"/>
    <cellStyle name="Millares 16 5 6 3 2" xfId="37375" xr:uid="{C3B5436F-AAFE-41E8-9BAC-1275EF15B4D9}"/>
    <cellStyle name="Millares 16 5 6 4" xfId="25934" xr:uid="{C0C02603-4F5A-43AD-90A1-0826C7B3CA76}"/>
    <cellStyle name="Millares 16 5 6 5" xfId="48816" xr:uid="{B39F30C5-242F-4F82-B984-CA0905E5AFF8}"/>
    <cellStyle name="Millares 16 5 7" xfId="3289" xr:uid="{25D840F0-4777-41E7-9A7B-BFA3D5E1AC23}"/>
    <cellStyle name="Millares 16 5 7 2" xfId="7531" xr:uid="{F8DA5B93-33B7-4528-A94E-4FE96DCFC757}"/>
    <cellStyle name="Millares 16 5 7 2 2" xfId="18983" xr:uid="{A9D7D65B-12BF-4E13-A6ED-7ED2874CF637}"/>
    <cellStyle name="Millares 16 5 7 2 2 2" xfId="41877" xr:uid="{A7AE6E4B-CFE6-4BF5-A848-37DE0C3F95C6}"/>
    <cellStyle name="Millares 16 5 7 2 3" xfId="30436" xr:uid="{1F85DBEC-1FF5-45FC-B4E3-A50A25917EFF}"/>
    <cellStyle name="Millares 16 5 7 2 4" xfId="53318" xr:uid="{01692AAA-8FA7-4869-8690-CAF55827D81C}"/>
    <cellStyle name="Millares 16 5 7 3" xfId="14741" xr:uid="{A85CC38B-F5CF-4462-A155-F18F36246599}"/>
    <cellStyle name="Millares 16 5 7 3 2" xfId="37635" xr:uid="{A167431A-7786-474F-87B4-31BD5A8EB07F}"/>
    <cellStyle name="Millares 16 5 7 4" xfId="26194" xr:uid="{7E42DDCF-43C3-4A91-BC46-37D7B69EC894}"/>
    <cellStyle name="Millares 16 5 7 5" xfId="49076" xr:uid="{5A5F062F-936E-46E1-AF81-F574843DC4B3}"/>
    <cellStyle name="Millares 16 5 8" xfId="3549" xr:uid="{65F3C155-0AEF-4795-A056-DF000A9D1902}"/>
    <cellStyle name="Millares 16 5 8 2" xfId="7792" xr:uid="{C5604A67-CC88-4A87-8DC7-5CD263993E51}"/>
    <cellStyle name="Millares 16 5 8 2 2" xfId="19244" xr:uid="{3C1700EB-E483-4012-9D50-2EAB0D5471EC}"/>
    <cellStyle name="Millares 16 5 8 2 2 2" xfId="42138" xr:uid="{BCAB8B51-C2EC-474A-851C-88DEF65AC1EB}"/>
    <cellStyle name="Millares 16 5 8 2 3" xfId="30697" xr:uid="{30E1B247-608F-4A36-B338-F83938AAFE6A}"/>
    <cellStyle name="Millares 16 5 8 2 4" xfId="53579" xr:uid="{4A4B0F75-1ECD-4990-B32F-0E51EA6C7F63}"/>
    <cellStyle name="Millares 16 5 8 3" xfId="15002" xr:uid="{747493C8-AB55-4DC9-B330-A0CB425048C6}"/>
    <cellStyle name="Millares 16 5 8 3 2" xfId="37896" xr:uid="{31F1AAAF-A500-4D00-8B4F-AF5866E31977}"/>
    <cellStyle name="Millares 16 5 8 4" xfId="26455" xr:uid="{3AA9DF95-05F4-4AC9-9EF4-9450D32E521D}"/>
    <cellStyle name="Millares 16 5 8 5" xfId="49337" xr:uid="{72CB96A6-2279-48B8-A8CB-C2DE588AE8BA}"/>
    <cellStyle name="Millares 16 5 9" xfId="4617" xr:uid="{D09FA380-55D1-41B2-B531-23245E59CBB9}"/>
    <cellStyle name="Millares 16 5 9 2" xfId="16069" xr:uid="{90EE078B-B41B-4826-9484-6CB8E16C84B5}"/>
    <cellStyle name="Millares 16 5 9 2 2" xfId="38963" xr:uid="{27D6AB66-6B4B-47E1-917B-FA1C35B8C99A}"/>
    <cellStyle name="Millares 16 5 9 3" xfId="27522" xr:uid="{38FF92FE-C0D7-4F47-B770-A14B7B7ABFF8}"/>
    <cellStyle name="Millares 16 5 9 4" xfId="50404" xr:uid="{24B18CBD-8178-46A6-9268-05AC0289F8D9}"/>
    <cellStyle name="Millares 16 6" xfId="535" xr:uid="{C4E1D102-E3AE-46DE-8B32-E8C80758A384}"/>
    <cellStyle name="Millares 16 6 10" xfId="46329" xr:uid="{CA1F8E78-943D-44D1-A22B-4BEE7CC245AE}"/>
    <cellStyle name="Millares 16 6 11" xfId="55673" xr:uid="{971073F1-531A-40C7-B7D9-EA0DE90D34B1}"/>
    <cellStyle name="Millares 16 6 2" xfId="1063" xr:uid="{5DDE19E2-E7BE-4DBA-97E1-EE0EFED1AE5E}"/>
    <cellStyle name="Millares 16 6 2 2" xfId="2380" xr:uid="{26CC33C5-FDB1-45E2-8E5F-D794624B7E5F}"/>
    <cellStyle name="Millares 16 6 2 2 2" xfId="6627" xr:uid="{F1951882-959C-4EFA-B9CF-280F915B2FD8}"/>
    <cellStyle name="Millares 16 6 2 2 2 2" xfId="18079" xr:uid="{F227BBB9-5135-4ED5-BDA8-11D005D3E450}"/>
    <cellStyle name="Millares 16 6 2 2 2 2 2" xfId="40973" xr:uid="{965C36C3-EE41-477A-A0BA-B97C27D9040B}"/>
    <cellStyle name="Millares 16 6 2 2 2 3" xfId="29532" xr:uid="{72E70F57-8760-463E-A973-2AFB1DC1AEE2}"/>
    <cellStyle name="Millares 16 6 2 2 2 4" xfId="52414" xr:uid="{1CAD61C8-82F5-4100-88EA-41A1ECAEF193}"/>
    <cellStyle name="Millares 16 6 2 2 3" xfId="13837" xr:uid="{D929888E-6D95-4450-B949-8EBE3778F24C}"/>
    <cellStyle name="Millares 16 6 2 2 3 2" xfId="36731" xr:uid="{443DE6A3-6708-4984-9F41-4BEA45D389CD}"/>
    <cellStyle name="Millares 16 6 2 2 4" xfId="25290" xr:uid="{F44C56F6-3791-407B-81E8-19B5105A14AA}"/>
    <cellStyle name="Millares 16 6 2 2 5" xfId="48173" xr:uid="{0D755AFD-F579-4E7E-8191-DC1AED42B20D}"/>
    <cellStyle name="Millares 16 6 2 3" xfId="4223" xr:uid="{069BC53D-B02E-42E6-8AD8-4E584F6ED3BC}"/>
    <cellStyle name="Millares 16 6 2 3 2" xfId="8466" xr:uid="{4D422545-C7C7-4171-AA75-AB03709D343E}"/>
    <cellStyle name="Millares 16 6 2 3 2 2" xfId="19918" xr:uid="{27B87300-3DFF-4D81-8B17-1B9640D1349A}"/>
    <cellStyle name="Millares 16 6 2 3 2 2 2" xfId="42812" xr:uid="{AE25111D-9904-4FA8-A104-35446400B16D}"/>
    <cellStyle name="Millares 16 6 2 3 2 3" xfId="31371" xr:uid="{423A5183-8C76-4E60-B6BD-74583C6EDE13}"/>
    <cellStyle name="Millares 16 6 2 3 2 4" xfId="54253" xr:uid="{205C80C8-302E-4BF0-89EE-B18C3B758CE2}"/>
    <cellStyle name="Millares 16 6 2 3 3" xfId="15676" xr:uid="{4E8F8FA0-EBC4-46E5-BAA1-21F930ED110D}"/>
    <cellStyle name="Millares 16 6 2 3 3 2" xfId="38570" xr:uid="{D3417398-1E6F-44B8-8370-C2DE9B4399FE}"/>
    <cellStyle name="Millares 16 6 2 3 4" xfId="27129" xr:uid="{C1773D49-BBDD-4D14-A78D-E4086B3565C5}"/>
    <cellStyle name="Millares 16 6 2 3 5" xfId="50011" xr:uid="{B569211D-8811-48E3-9CF2-D04153D9266D}"/>
    <cellStyle name="Millares 16 6 2 4" xfId="5310" xr:uid="{68190446-1E9D-4C7F-9C29-03B1A59C7A68}"/>
    <cellStyle name="Millares 16 6 2 4 2" xfId="16762" xr:uid="{409B62E8-65AC-4B8E-9D53-1324DBC20578}"/>
    <cellStyle name="Millares 16 6 2 4 2 2" xfId="39656" xr:uid="{58B420DE-859E-412A-84ED-C3D03F4B48C3}"/>
    <cellStyle name="Millares 16 6 2 4 3" xfId="28215" xr:uid="{480284AA-0426-43DF-AF67-C9F2C4EBCF52}"/>
    <cellStyle name="Millares 16 6 2 4 4" xfId="51097" xr:uid="{317ED186-A193-4F6C-BBD4-8A6C4E005AB2}"/>
    <cellStyle name="Millares 16 6 2 5" xfId="10371" xr:uid="{180FDDA8-9D4D-4B5C-95CB-9D64EA4066D5}"/>
    <cellStyle name="Millares 16 6 2 5 2" xfId="21814" xr:uid="{8445504E-FE38-41AB-A4DF-9B9D45D68AC5}"/>
    <cellStyle name="Millares 16 6 2 5 2 2" xfId="44708" xr:uid="{D00EA85E-5A37-452B-B530-FD33506551F0}"/>
    <cellStyle name="Millares 16 6 2 5 3" xfId="33267" xr:uid="{C6496AB2-2FAA-416D-8822-10A3F7BCB13A}"/>
    <cellStyle name="Millares 16 6 2 6" xfId="11455" xr:uid="{4F879ABB-214A-43C3-A678-6FB813F167EC}"/>
    <cellStyle name="Millares 16 6 2 6 2" xfId="22898" xr:uid="{577417D8-50F8-4002-A150-A71D51376C02}"/>
    <cellStyle name="Millares 16 6 2 6 2 2" xfId="45792" xr:uid="{B9A4B0E5-FB9B-451D-83E6-72B88A155EB9}"/>
    <cellStyle name="Millares 16 6 2 6 3" xfId="34351" xr:uid="{E75E4AFF-22A2-454A-B170-CC501524386B}"/>
    <cellStyle name="Millares 16 6 2 7" xfId="12520" xr:uid="{53CAA4C6-F89A-4004-A75D-87967AE1F76B}"/>
    <cellStyle name="Millares 16 6 2 7 2" xfId="35414" xr:uid="{8D7CD37A-D5DE-4371-BED1-57F33D9A3F50}"/>
    <cellStyle name="Millares 16 6 2 8" xfId="23973" xr:uid="{99D509DB-9FA1-40CB-9BC0-90A5ED13F707}"/>
    <cellStyle name="Millares 16 6 2 9" xfId="46856" xr:uid="{95661E18-77D9-48A9-95F1-38A7AA478EFB}"/>
    <cellStyle name="Millares 16 6 3" xfId="1853" xr:uid="{D727365D-70AD-41F2-BA23-47ED6A899F2C}"/>
    <cellStyle name="Millares 16 6 3 2" xfId="6100" xr:uid="{D65F8CA3-8891-4DD1-B0C4-73FD31D17E54}"/>
    <cellStyle name="Millares 16 6 3 2 2" xfId="17552" xr:uid="{BB90845A-9EBC-472E-8DCB-5309D6592B5D}"/>
    <cellStyle name="Millares 16 6 3 2 2 2" xfId="40446" xr:uid="{EF3B2278-C5AC-411B-A5FF-D0DCD72E030B}"/>
    <cellStyle name="Millares 16 6 3 2 3" xfId="29005" xr:uid="{A21C4541-F74D-48B1-9E49-A1DF848D1E08}"/>
    <cellStyle name="Millares 16 6 3 2 4" xfId="51887" xr:uid="{4C24B2E4-F04E-4E13-940C-F87088EC648A}"/>
    <cellStyle name="Millares 16 6 3 3" xfId="13310" xr:uid="{7298FDC3-9597-4B9A-90E2-71E5FF6BC886}"/>
    <cellStyle name="Millares 16 6 3 3 2" xfId="36204" xr:uid="{B15303AD-B1DA-4D1C-A660-8DADD562A74B}"/>
    <cellStyle name="Millares 16 6 3 4" xfId="24763" xr:uid="{C96A3B24-3A61-473C-870E-C5D997190906}"/>
    <cellStyle name="Millares 16 6 3 5" xfId="47646" xr:uid="{59A77C73-24E0-4E27-87C3-FB92EA29F0DC}"/>
    <cellStyle name="Millares 16 6 4" xfId="3696" xr:uid="{6B437026-47E6-4FB9-96CC-7ABF45FF8D28}"/>
    <cellStyle name="Millares 16 6 4 2" xfId="7939" xr:uid="{4AD79775-0AD7-41D2-90AC-8384858CE3CA}"/>
    <cellStyle name="Millares 16 6 4 2 2" xfId="19391" xr:uid="{3B78154B-8133-4D92-B43B-FF27060E9325}"/>
    <cellStyle name="Millares 16 6 4 2 2 2" xfId="42285" xr:uid="{94761C0B-B5C1-42CD-9519-0AC340E806F4}"/>
    <cellStyle name="Millares 16 6 4 2 3" xfId="30844" xr:uid="{807893AC-95AB-4867-B271-2C078B19C301}"/>
    <cellStyle name="Millares 16 6 4 2 4" xfId="53726" xr:uid="{9E23AD0E-950A-4CD8-87AB-40EE7FC64014}"/>
    <cellStyle name="Millares 16 6 4 3" xfId="15149" xr:uid="{F4BD2670-D45E-43FA-9D9F-2FA1DF6C185F}"/>
    <cellStyle name="Millares 16 6 4 3 2" xfId="38043" xr:uid="{42C34F1A-D847-4B8A-9CC3-5B1C769744AC}"/>
    <cellStyle name="Millares 16 6 4 4" xfId="26602" xr:uid="{D2F2CB9E-B08B-457B-AF93-D191960CDC16}"/>
    <cellStyle name="Millares 16 6 4 5" xfId="49484" xr:uid="{A3B1BD6C-8ED5-4E1F-A24C-64EDD0F7BC80}"/>
    <cellStyle name="Millares 16 6 5" xfId="4783" xr:uid="{CDBB6D09-6DF1-4EA5-9439-CA9B33CABF42}"/>
    <cellStyle name="Millares 16 6 5 2" xfId="16235" xr:uid="{C5FC394B-ABE0-4571-8CF1-8656194A49B2}"/>
    <cellStyle name="Millares 16 6 5 2 2" xfId="39129" xr:uid="{0F33E5FF-72A8-4F32-9120-34401071296D}"/>
    <cellStyle name="Millares 16 6 5 3" xfId="27688" xr:uid="{34EC23E0-BB2C-48C4-BA18-53E66E95816D}"/>
    <cellStyle name="Millares 16 6 5 4" xfId="50570" xr:uid="{BD7A783F-DD6A-4D2F-B9C0-C46A96D25E1E}"/>
    <cellStyle name="Millares 16 6 6" xfId="9844" xr:uid="{9B61FFFD-AE19-4210-B96C-C48E20A51043}"/>
    <cellStyle name="Millares 16 6 6 2" xfId="21287" xr:uid="{70650F8D-4EC7-496F-AF09-A07B2D98B60A}"/>
    <cellStyle name="Millares 16 6 6 2 2" xfId="44181" xr:uid="{204AC83B-627A-4EB4-A75F-13E6E9678479}"/>
    <cellStyle name="Millares 16 6 6 3" xfId="32740" xr:uid="{84E036A9-B15F-4453-B059-556EF5EBDF29}"/>
    <cellStyle name="Millares 16 6 7" xfId="10928" xr:uid="{CEBEF63E-2754-41D7-915A-6E516E2166F1}"/>
    <cellStyle name="Millares 16 6 7 2" xfId="22371" xr:uid="{C4F0DEB5-D098-4826-87BF-0FBDC143D7DD}"/>
    <cellStyle name="Millares 16 6 7 2 2" xfId="45265" xr:uid="{74FA24F7-6F1C-4F25-A6B1-CAB7699A0F00}"/>
    <cellStyle name="Millares 16 6 7 3" xfId="33824" xr:uid="{AE9A61C4-7A0D-4097-9C86-DA87EF63FD44}"/>
    <cellStyle name="Millares 16 6 8" xfId="11993" xr:uid="{341BFEA3-9FF9-4A21-908B-1BBA2E6442DC}"/>
    <cellStyle name="Millares 16 6 8 2" xfId="34887" xr:uid="{E33EF7ED-5AF3-4487-BF0B-87B739A1244B}"/>
    <cellStyle name="Millares 16 6 9" xfId="23446" xr:uid="{C54BB387-558D-4974-AA3A-E05E19210E94}"/>
    <cellStyle name="Millares 16 7" xfId="799" xr:uid="{05DC07B6-8C50-4470-8395-B1B517639F44}"/>
    <cellStyle name="Millares 16 7 2" xfId="2116" xr:uid="{FC5F3412-2648-4ABB-926F-0594B941E2FD}"/>
    <cellStyle name="Millares 16 7 2 2" xfId="6363" xr:uid="{B6D514C4-7FE7-4404-85A7-8F1C16FC8BBB}"/>
    <cellStyle name="Millares 16 7 2 2 2" xfId="17815" xr:uid="{60C49C73-831D-4246-AE76-DC3A3CAEAE51}"/>
    <cellStyle name="Millares 16 7 2 2 2 2" xfId="40709" xr:uid="{D6CD1707-E9EE-411B-B0BB-CFDB2B5CDCD4}"/>
    <cellStyle name="Millares 16 7 2 2 3" xfId="29268" xr:uid="{A4619827-9BB9-442F-B090-93F25CE5B421}"/>
    <cellStyle name="Millares 16 7 2 2 4" xfId="52150" xr:uid="{B8BF2691-A473-41CC-86FE-9F1E41052889}"/>
    <cellStyle name="Millares 16 7 2 3" xfId="13573" xr:uid="{EC982427-DDD1-4AF3-86A7-65E5E88920DE}"/>
    <cellStyle name="Millares 16 7 2 3 2" xfId="36467" xr:uid="{3E5556E3-D0CB-40D8-820B-E44F4EF54541}"/>
    <cellStyle name="Millares 16 7 2 4" xfId="25026" xr:uid="{1F776CE4-EF94-49E4-99A2-118A3EA8EB3B}"/>
    <cellStyle name="Millares 16 7 2 5" xfId="47909" xr:uid="{48AEE84E-13AC-4D55-BB58-1EDB873AED7D}"/>
    <cellStyle name="Millares 16 7 3" xfId="3959" xr:uid="{1835FF59-D11C-451A-AD65-986A81C0E460}"/>
    <cellStyle name="Millares 16 7 3 2" xfId="8202" xr:uid="{D75E37CD-65C6-4F91-BB54-C170E4A8CAB5}"/>
    <cellStyle name="Millares 16 7 3 2 2" xfId="19654" xr:uid="{2FAD5963-1346-45F7-BBA5-8B9E401B1476}"/>
    <cellStyle name="Millares 16 7 3 2 2 2" xfId="42548" xr:uid="{215C5D83-76C6-479C-9C35-51FE21BFE7D6}"/>
    <cellStyle name="Millares 16 7 3 2 3" xfId="31107" xr:uid="{6EEFC132-B356-491B-910C-30CB08950FC8}"/>
    <cellStyle name="Millares 16 7 3 2 4" xfId="53989" xr:uid="{C888B492-70B2-4EAE-968D-7424A4288B70}"/>
    <cellStyle name="Millares 16 7 3 3" xfId="15412" xr:uid="{2E4E0B2A-29A9-42FC-BBC4-507F4A98AC76}"/>
    <cellStyle name="Millares 16 7 3 3 2" xfId="38306" xr:uid="{0AA36F3D-1E64-4478-B39F-A1C22964C2A9}"/>
    <cellStyle name="Millares 16 7 3 4" xfId="26865" xr:uid="{D4D10126-4DF1-4044-8F6D-E4095659D3C9}"/>
    <cellStyle name="Millares 16 7 3 5" xfId="49747" xr:uid="{6BB68CF9-B99B-4B8F-85F4-5007F239EA53}"/>
    <cellStyle name="Millares 16 7 4" xfId="5046" xr:uid="{389F3A26-ECF4-46DE-A0F9-16DA51DA3CDA}"/>
    <cellStyle name="Millares 16 7 4 2" xfId="16498" xr:uid="{8403062E-BE58-4CF6-8300-7F374955CF59}"/>
    <cellStyle name="Millares 16 7 4 2 2" xfId="39392" xr:uid="{29320564-5A03-44AD-8559-DC71603AD4EE}"/>
    <cellStyle name="Millares 16 7 4 3" xfId="27951" xr:uid="{2D5ACE35-1E48-41F3-93F1-9C814B83B66F}"/>
    <cellStyle name="Millares 16 7 4 4" xfId="50833" xr:uid="{A5EE5648-DA6B-4419-BCFA-5DA7DCA6E227}"/>
    <cellStyle name="Millares 16 7 5" xfId="10107" xr:uid="{31A0EFED-8942-40E8-836C-3BE4D66EC286}"/>
    <cellStyle name="Millares 16 7 5 2" xfId="21550" xr:uid="{D7E34B70-BBBB-4ADE-B943-FADC68367EEC}"/>
    <cellStyle name="Millares 16 7 5 2 2" xfId="44444" xr:uid="{C43A1155-9CA6-483A-A328-15394EE1E0A4}"/>
    <cellStyle name="Millares 16 7 5 3" xfId="33003" xr:uid="{FDFA7A31-E592-403A-A10A-B9FA36A0C05D}"/>
    <cellStyle name="Millares 16 7 6" xfId="11191" xr:uid="{D575197A-5E2D-44ED-8A72-CDE134542C9B}"/>
    <cellStyle name="Millares 16 7 6 2" xfId="22634" xr:uid="{2B91E169-52AB-4B60-84AB-9C9D776795F5}"/>
    <cellStyle name="Millares 16 7 6 2 2" xfId="45528" xr:uid="{69F6922D-A928-49F8-8ED2-23C95948FBCB}"/>
    <cellStyle name="Millares 16 7 6 3" xfId="34087" xr:uid="{8E3D9707-A649-4647-B810-5964FB682EF1}"/>
    <cellStyle name="Millares 16 7 7" xfId="12256" xr:uid="{6D08F6FA-4C8C-4C16-A0E8-A222ACF1ADBC}"/>
    <cellStyle name="Millares 16 7 7 2" xfId="35150" xr:uid="{99E4E15F-5AEF-4123-9F4B-8050E860B7DF}"/>
    <cellStyle name="Millares 16 7 8" xfId="23709" xr:uid="{824056EF-F36E-4F65-A0B0-464C88FE18FC}"/>
    <cellStyle name="Millares 16 7 9" xfId="46592" xr:uid="{7EBA142E-B088-4114-AEF2-B72D4E2E1D36}"/>
    <cellStyle name="Millares 16 8" xfId="1327" xr:uid="{9C29C453-9C44-4407-BF3D-DABECFF7BA9D}"/>
    <cellStyle name="Millares 16 8 2" xfId="2644" xr:uid="{4E9FA0FD-1706-4932-9C8E-E8F408DB264A}"/>
    <cellStyle name="Millares 16 8 2 2" xfId="6891" xr:uid="{012988AC-D7EC-4AC5-A67A-68996FA68058}"/>
    <cellStyle name="Millares 16 8 2 2 2" xfId="18343" xr:uid="{CA07846E-BD7F-4D49-B271-30CA096A8B8B}"/>
    <cellStyle name="Millares 16 8 2 2 2 2" xfId="41237" xr:uid="{BB0F5C97-C614-44E9-B78A-2E1B54769306}"/>
    <cellStyle name="Millares 16 8 2 2 3" xfId="29796" xr:uid="{A03A30D7-555F-441D-8271-17D5B46404AA}"/>
    <cellStyle name="Millares 16 8 2 2 4" xfId="52678" xr:uid="{F4DE4D8C-535F-4E4C-9B10-4FA6274D35C8}"/>
    <cellStyle name="Millares 16 8 2 3" xfId="14101" xr:uid="{B14D916B-0C72-4321-9D58-5586759D2CEB}"/>
    <cellStyle name="Millares 16 8 2 3 2" xfId="36995" xr:uid="{9CF943E2-00C2-4C29-9556-4B1B4A381B6E}"/>
    <cellStyle name="Millares 16 8 2 4" xfId="25554" xr:uid="{1DC5E052-3EAB-4DF1-9192-0F8045A5BD47}"/>
    <cellStyle name="Millares 16 8 2 5" xfId="48437" xr:uid="{A09A28DE-719A-4E9B-B98C-4583F2259549}"/>
    <cellStyle name="Millares 16 8 3" xfId="5574" xr:uid="{DBB74E56-261E-4226-A455-E8ACBD387AB2}"/>
    <cellStyle name="Millares 16 8 3 2" xfId="17026" xr:uid="{BAB20DD4-CF4F-4A54-B4C9-6B280C246957}"/>
    <cellStyle name="Millares 16 8 3 2 2" xfId="39920" xr:uid="{9E123B60-C6D3-4015-9006-9D02B4E93C01}"/>
    <cellStyle name="Millares 16 8 3 3" xfId="28479" xr:uid="{EB59FB37-D150-45DC-9072-D180AFC75F4A}"/>
    <cellStyle name="Millares 16 8 3 4" xfId="51361" xr:uid="{E60AC026-0F84-4546-B94F-0E7CA5B034CC}"/>
    <cellStyle name="Millares 16 8 4" xfId="12784" xr:uid="{C39637A1-6569-4078-9423-A961E03FBE54}"/>
    <cellStyle name="Millares 16 8 4 2" xfId="35678" xr:uid="{2B1DBDCB-E310-4868-AB86-3D504B3F6583}"/>
    <cellStyle name="Millares 16 8 5" xfId="24237" xr:uid="{FEBDC339-92D6-498E-A0EC-B4E216E84174}"/>
    <cellStyle name="Millares 16 8 6" xfId="47120" xr:uid="{4CFBF046-7A31-4509-A101-EF9632785E51}"/>
    <cellStyle name="Millares 16 9" xfId="1590" xr:uid="{C322D3D5-7195-4949-B894-7D1F2966C059}"/>
    <cellStyle name="Millares 16 9 2" xfId="5837" xr:uid="{D5F29F29-ECFE-4671-A3C5-EE79FF1D8DB4}"/>
    <cellStyle name="Millares 16 9 2 2" xfId="17289" xr:uid="{4E890120-5603-47D5-A189-66E61DBADFE9}"/>
    <cellStyle name="Millares 16 9 2 2 2" xfId="40183" xr:uid="{63F1C60C-7428-44F6-B13D-47C049AEBCBB}"/>
    <cellStyle name="Millares 16 9 2 3" xfId="28742" xr:uid="{7E78B972-12BC-46AA-B428-1F975FA414DC}"/>
    <cellStyle name="Millares 16 9 2 4" xfId="51624" xr:uid="{564B58B1-C648-4128-B935-16A0A39D8714}"/>
    <cellStyle name="Millares 16 9 3" xfId="13047" xr:uid="{DC6E284F-FC8D-4491-9DA5-B004EBDCFC08}"/>
    <cellStyle name="Millares 16 9 3 2" xfId="35941" xr:uid="{9F3D86DF-BDE4-4A0C-A706-BF0D7C1E7DFA}"/>
    <cellStyle name="Millares 16 9 4" xfId="24500" xr:uid="{0C00EE0D-90C6-4D96-B49A-76F2484F7CD0}"/>
    <cellStyle name="Millares 16 9 5" xfId="47383" xr:uid="{92A9A9EE-D149-45F0-9219-F8508CCE2306}"/>
    <cellStyle name="Millares 17" xfId="253" xr:uid="{6CF5D206-64C6-4089-9550-498A3AD4EB5E}"/>
    <cellStyle name="Millares 17 10" xfId="4500" xr:uid="{84500328-6F5B-4764-9480-554BBE3BF727}"/>
    <cellStyle name="Millares 17 10 2" xfId="15952" xr:uid="{1FB8C6A1-D760-423A-8C73-61F51EED046E}"/>
    <cellStyle name="Millares 17 10 2 2" xfId="38846" xr:uid="{91C6B485-EB89-4E5B-B9F9-051FE164E635}"/>
    <cellStyle name="Millares 17 10 3" xfId="27405" xr:uid="{8007899A-0FC3-4940-BF31-37F506EA02E1}"/>
    <cellStyle name="Millares 17 10 4" xfId="50287" xr:uid="{AF1B4F57-0F41-42F4-A788-75F340B4C164}"/>
    <cellStyle name="Millares 17 11" xfId="8784" xr:uid="{11634E46-5514-47DB-BB27-5425201D1081}"/>
    <cellStyle name="Millares 17 11 2" xfId="20228" xr:uid="{2E5CD531-D5F3-41EB-A6D2-7C66E1D8071C}"/>
    <cellStyle name="Millares 17 11 2 2" xfId="43122" xr:uid="{6CBFF752-76F4-41A3-B778-4D2D11879910}"/>
    <cellStyle name="Millares 17 11 3" xfId="31681" xr:uid="{758DE2CF-DED1-4D00-8AB4-1F957CF35371}"/>
    <cellStyle name="Millares 17 11 4" xfId="54563" xr:uid="{9DA355F4-230F-4D88-BC34-3163934AEAB8}"/>
    <cellStyle name="Millares 17 12" xfId="9045" xr:uid="{2A556017-0290-4EFC-91FE-E1133531563B}"/>
    <cellStyle name="Millares 17 12 2" xfId="20489" xr:uid="{C78CD0F8-51B9-49C5-B386-80A8A3413F20}"/>
    <cellStyle name="Millares 17 12 2 2" xfId="43383" xr:uid="{C745A5F2-724E-43A3-A9BF-9B4ED929842B}"/>
    <cellStyle name="Millares 17 12 3" xfId="31942" xr:uid="{1611481A-13BF-4C5E-B3B8-2DE94B663DAE}"/>
    <cellStyle name="Millares 17 12 4" xfId="54824" xr:uid="{9DEB4497-5472-4BF2-873E-50B0F380032A}"/>
    <cellStyle name="Millares 17 13" xfId="9312" xr:uid="{8577F5A7-0E2B-4382-AF17-C00ECC46D299}"/>
    <cellStyle name="Millares 17 13 2" xfId="20756" xr:uid="{766BC459-DE5D-46AD-995A-0306CC9A9322}"/>
    <cellStyle name="Millares 17 13 2 2" xfId="43650" xr:uid="{2A5572C5-496F-42E9-8C55-A35B854E2C15}"/>
    <cellStyle name="Millares 17 13 3" xfId="32209" xr:uid="{4886B145-FECE-44DF-9D92-6C8DA0B03100}"/>
    <cellStyle name="Millares 17 13 4" xfId="55091" xr:uid="{B21C4F52-4792-4031-8209-52B9B872CCCB}"/>
    <cellStyle name="Millares 17 14" xfId="9583" xr:uid="{68442A62-3DEE-4A59-816C-F7387829BD8F}"/>
    <cellStyle name="Millares 17 14 2" xfId="21026" xr:uid="{2CB56E32-4F85-4C26-90AB-65B013F3D743}"/>
    <cellStyle name="Millares 17 14 2 2" xfId="43920" xr:uid="{4E0B21DE-F04E-44CA-9FB0-A1FA4BAC7763}"/>
    <cellStyle name="Millares 17 14 3" xfId="32479" xr:uid="{ABB0CDC2-5635-459A-8E7C-E2180E774EE7}"/>
    <cellStyle name="Millares 17 15" xfId="10669" xr:uid="{5D32576E-D579-406A-9E2A-F641A3476065}"/>
    <cellStyle name="Millares 17 15 2" xfId="22112" xr:uid="{9CD794D7-745B-43AC-8558-ABFF871580B3}"/>
    <cellStyle name="Millares 17 15 2 2" xfId="45006" xr:uid="{6415EF7A-D36F-4E95-922D-F9A970738814}"/>
    <cellStyle name="Millares 17 15 3" xfId="33565" xr:uid="{CB3AAE91-7AC7-4C3C-AEB2-2050F1807B8A}"/>
    <cellStyle name="Millares 17 16" xfId="11734" xr:uid="{6362EFAC-1FE9-4A67-9035-A0A71870EAE8}"/>
    <cellStyle name="Millares 17 16 2" xfId="34628" xr:uid="{736419D2-ECC3-4C3C-8FED-CBD865542DD8}"/>
    <cellStyle name="Millares 17 17" xfId="23187" xr:uid="{826EB9DC-EA94-492C-A030-CC1A8D726C13}"/>
    <cellStyle name="Millares 17 18" xfId="46070" xr:uid="{11AC9675-9787-40A7-8202-FAE818410C36}"/>
    <cellStyle name="Millares 17 19" xfId="55406" xr:uid="{46985262-93F4-4D23-9768-497973B4A90D}"/>
    <cellStyle name="Millares 17 2" xfId="392" xr:uid="{99503A2F-7BDE-4713-B770-41887D553075}"/>
    <cellStyle name="Millares 17 2 10" xfId="8900" xr:uid="{67C7320E-B113-431E-8A30-686C74AB82CF}"/>
    <cellStyle name="Millares 17 2 10 2" xfId="20344" xr:uid="{D01B2FF3-3D3C-49EC-B3CE-4322168D0D79}"/>
    <cellStyle name="Millares 17 2 10 2 2" xfId="43238" xr:uid="{0AC3D232-679B-4A90-9E5E-E1480591E62B}"/>
    <cellStyle name="Millares 17 2 10 3" xfId="31797" xr:uid="{8A61DD5C-F52C-46BB-8A69-2958B074263C}"/>
    <cellStyle name="Millares 17 2 10 4" xfId="54679" xr:uid="{81A4DE03-A8FB-4BEE-B2DB-A0D2611419A9}"/>
    <cellStyle name="Millares 17 2 11" xfId="9162" xr:uid="{F173CA72-F7CB-45AC-B08D-823A699F2CA9}"/>
    <cellStyle name="Millares 17 2 11 2" xfId="20606" xr:uid="{A8831391-0561-42F3-8C92-02A270FCB08E}"/>
    <cellStyle name="Millares 17 2 11 2 2" xfId="43500" xr:uid="{609CBF67-9134-4A3B-B108-371C3882F3EF}"/>
    <cellStyle name="Millares 17 2 11 3" xfId="32059" xr:uid="{5357040A-82C4-4304-B71C-E4322C685E8C}"/>
    <cellStyle name="Millares 17 2 11 4" xfId="54941" xr:uid="{37C2F361-98E0-4B3A-8A85-CE4335B5E4D3}"/>
    <cellStyle name="Millares 17 2 12" xfId="9429" xr:uid="{595B8D7D-32C1-4564-812F-24A61B702C26}"/>
    <cellStyle name="Millares 17 2 12 2" xfId="20873" xr:uid="{F1483539-0748-481B-9175-E9CF61EC600E}"/>
    <cellStyle name="Millares 17 2 12 2 2" xfId="43767" xr:uid="{32105717-0542-4DE9-B52E-5D06C33D8216}"/>
    <cellStyle name="Millares 17 2 12 3" xfId="32326" xr:uid="{2383F216-592A-44DD-B1E6-2092234EA049}"/>
    <cellStyle name="Millares 17 2 12 4" xfId="55208" xr:uid="{D577542E-6F7C-4060-BF2C-36570166E511}"/>
    <cellStyle name="Millares 17 2 13" xfId="9701" xr:uid="{79E77FE1-B95A-40EF-A466-35F75DDD10FC}"/>
    <cellStyle name="Millares 17 2 13 2" xfId="21144" xr:uid="{A1751B74-EA8E-4A39-843A-BBE188B7E743}"/>
    <cellStyle name="Millares 17 2 13 2 2" xfId="44038" xr:uid="{E4663AE8-6265-4301-AC42-3C500BD841AD}"/>
    <cellStyle name="Millares 17 2 13 3" xfId="32597" xr:uid="{833FDC2A-1EC1-453C-8C9B-2B11C7507DAA}"/>
    <cellStyle name="Millares 17 2 14" xfId="10785" xr:uid="{F0E1E5A0-DBD9-4EB3-8B1A-7A5B90369B04}"/>
    <cellStyle name="Millares 17 2 14 2" xfId="22228" xr:uid="{7CB1E5C7-B73E-4140-9A1F-F131B00FBAB0}"/>
    <cellStyle name="Millares 17 2 14 2 2" xfId="45122" xr:uid="{15DC207C-7E88-48D7-9F95-8D1CE99CCE1C}"/>
    <cellStyle name="Millares 17 2 14 3" xfId="33681" xr:uid="{D19F19B4-011D-4032-BD21-5512D5A11253}"/>
    <cellStyle name="Millares 17 2 15" xfId="11850" xr:uid="{F233FA18-6181-4EEC-9424-0F6C5EE68D41}"/>
    <cellStyle name="Millares 17 2 15 2" xfId="34744" xr:uid="{2B61C8E9-3549-4C04-9C64-885C4205A6BA}"/>
    <cellStyle name="Millares 17 2 16" xfId="23303" xr:uid="{5E978BB0-AC05-400F-BC36-D4F262567AA1}"/>
    <cellStyle name="Millares 17 2 17" xfId="46186" xr:uid="{44792DC9-466D-4B90-B045-227C388B9F00}"/>
    <cellStyle name="Millares 17 2 18" xfId="55525" xr:uid="{6147F2AB-A556-49B7-BA11-C0C22E1C6E56}"/>
    <cellStyle name="Millares 17 2 2" xfId="655" xr:uid="{CC29F1DF-E2EB-46CF-A8A5-1EAADB449941}"/>
    <cellStyle name="Millares 17 2 2 10" xfId="46449" xr:uid="{9ECDCDEC-2EB4-4A5D-81D6-83BD1EA5E025}"/>
    <cellStyle name="Millares 17 2 2 11" xfId="55794" xr:uid="{9262AE63-2882-44B8-97F7-8488E51C884D}"/>
    <cellStyle name="Millares 17 2 2 2" xfId="1183" xr:uid="{4459A535-E97C-4A61-97A2-B766272B4ABD}"/>
    <cellStyle name="Millares 17 2 2 2 2" xfId="2500" xr:uid="{3663DF7A-08E8-4292-942D-4C08B5F00DB1}"/>
    <cellStyle name="Millares 17 2 2 2 2 2" xfId="6747" xr:uid="{C598E56D-8514-42F6-8A90-912573210957}"/>
    <cellStyle name="Millares 17 2 2 2 2 2 2" xfId="18199" xr:uid="{F917E35F-53B7-4C6D-80B2-36846C4AB8ED}"/>
    <cellStyle name="Millares 17 2 2 2 2 2 2 2" xfId="41093" xr:uid="{CA34181D-B602-4106-91E8-3041320F5551}"/>
    <cellStyle name="Millares 17 2 2 2 2 2 3" xfId="29652" xr:uid="{1F755B7E-CE8D-4E17-AA17-F00956364761}"/>
    <cellStyle name="Millares 17 2 2 2 2 2 4" xfId="52534" xr:uid="{B796F6CD-65BA-418A-9C93-7004F568BB2C}"/>
    <cellStyle name="Millares 17 2 2 2 2 3" xfId="13957" xr:uid="{2C068028-0B25-4D68-9CB1-4ACF989600D4}"/>
    <cellStyle name="Millares 17 2 2 2 2 3 2" xfId="36851" xr:uid="{AFC3434A-1854-4647-A781-567619DD584A}"/>
    <cellStyle name="Millares 17 2 2 2 2 4" xfId="25410" xr:uid="{1FBAF44F-F3DB-4197-AEBA-5DA34A5D3FBD}"/>
    <cellStyle name="Millares 17 2 2 2 2 5" xfId="48293" xr:uid="{E4D419CA-BC37-436B-A949-AAE35BABED38}"/>
    <cellStyle name="Millares 17 2 2 2 3" xfId="4343" xr:uid="{52237272-1976-444C-9470-4FA9DBE508A8}"/>
    <cellStyle name="Millares 17 2 2 2 3 2" xfId="8586" xr:uid="{1B142F26-9FAC-43CE-A26A-EC36C91206E8}"/>
    <cellStyle name="Millares 17 2 2 2 3 2 2" xfId="20038" xr:uid="{1822F9AC-40C9-41CF-B8B6-B93FE1A925CD}"/>
    <cellStyle name="Millares 17 2 2 2 3 2 2 2" xfId="42932" xr:uid="{C6D70665-5033-4540-AA38-92D746DADA4D}"/>
    <cellStyle name="Millares 17 2 2 2 3 2 3" xfId="31491" xr:uid="{A1C35078-D72F-42CF-81D8-C5C09A4EDF50}"/>
    <cellStyle name="Millares 17 2 2 2 3 2 4" xfId="54373" xr:uid="{40E33941-C606-4BA8-8E3E-31757D5938F6}"/>
    <cellStyle name="Millares 17 2 2 2 3 3" xfId="15796" xr:uid="{C1B28C72-3B21-43A2-AFD2-B1D3F04683D0}"/>
    <cellStyle name="Millares 17 2 2 2 3 3 2" xfId="38690" xr:uid="{2E98EB83-B7FD-4E9C-834D-B5378BF10B93}"/>
    <cellStyle name="Millares 17 2 2 2 3 4" xfId="27249" xr:uid="{D1D24132-DD08-4283-A6BE-9E32C4F70C11}"/>
    <cellStyle name="Millares 17 2 2 2 3 5" xfId="50131" xr:uid="{268A3B1E-31F0-4D5B-9100-F10DF808E6F2}"/>
    <cellStyle name="Millares 17 2 2 2 4" xfId="5430" xr:uid="{12CBE90C-2184-4C21-B62D-3682F2754851}"/>
    <cellStyle name="Millares 17 2 2 2 4 2" xfId="16882" xr:uid="{E5370122-26E7-454E-B3BF-459EE531D14B}"/>
    <cellStyle name="Millares 17 2 2 2 4 2 2" xfId="39776" xr:uid="{01774BC8-0233-46B8-9FAE-AE5F0D8D3FA0}"/>
    <cellStyle name="Millares 17 2 2 2 4 3" xfId="28335" xr:uid="{3495B84F-9A0C-4A09-AFC3-666B7B1E995B}"/>
    <cellStyle name="Millares 17 2 2 2 4 4" xfId="51217" xr:uid="{3D572640-75CE-404F-ADA2-9C3481E90302}"/>
    <cellStyle name="Millares 17 2 2 2 5" xfId="10491" xr:uid="{6C8FA2D4-AA9C-4703-9ADA-4B4FD12C69B5}"/>
    <cellStyle name="Millares 17 2 2 2 5 2" xfId="21934" xr:uid="{1E76D200-A9A4-4D50-B252-1529B80E16CC}"/>
    <cellStyle name="Millares 17 2 2 2 5 2 2" xfId="44828" xr:uid="{4736F3AF-65A1-4CD5-9E43-829095A15D66}"/>
    <cellStyle name="Millares 17 2 2 2 5 3" xfId="33387" xr:uid="{DEFF95BC-940D-4BDC-B42C-C8E989A3EA6F}"/>
    <cellStyle name="Millares 17 2 2 2 6" xfId="11575" xr:uid="{7187B890-A7C5-4DB0-8F64-362C18CEBCDC}"/>
    <cellStyle name="Millares 17 2 2 2 6 2" xfId="23018" xr:uid="{0865252F-C4EE-466A-871E-13CA51D81BB6}"/>
    <cellStyle name="Millares 17 2 2 2 6 2 2" xfId="45912" xr:uid="{6167AADA-A1EF-4A97-96AB-290540396365}"/>
    <cellStyle name="Millares 17 2 2 2 6 3" xfId="34471" xr:uid="{E850F7F3-D38C-46B1-9AEC-CDCE45773B3C}"/>
    <cellStyle name="Millares 17 2 2 2 7" xfId="12640" xr:uid="{DEF9A095-4AB8-4AA2-A29C-6E838CD46C1E}"/>
    <cellStyle name="Millares 17 2 2 2 7 2" xfId="35534" xr:uid="{75A7C2D9-D0CE-4BE6-938B-1BC95DCA04ED}"/>
    <cellStyle name="Millares 17 2 2 2 8" xfId="24093" xr:uid="{B4FE278C-300C-4371-ACB4-C51FA6882089}"/>
    <cellStyle name="Millares 17 2 2 2 9" xfId="46976" xr:uid="{87AF7118-0FE9-4440-BA85-00FB2A2DF0DD}"/>
    <cellStyle name="Millares 17 2 2 3" xfId="1973" xr:uid="{51A1A7BC-3764-4FFE-9C93-531E2DDB3CA3}"/>
    <cellStyle name="Millares 17 2 2 3 2" xfId="6220" xr:uid="{227B025F-0540-44CF-95B3-F044A5946FC0}"/>
    <cellStyle name="Millares 17 2 2 3 2 2" xfId="17672" xr:uid="{14E597C9-9C9C-4B3B-8B47-5127B026E633}"/>
    <cellStyle name="Millares 17 2 2 3 2 2 2" xfId="40566" xr:uid="{F00721C2-FD04-46A6-8F6C-BE13AD857CAC}"/>
    <cellStyle name="Millares 17 2 2 3 2 3" xfId="29125" xr:uid="{BE74EDBD-5F12-4071-A4C6-A81A57324633}"/>
    <cellStyle name="Millares 17 2 2 3 2 4" xfId="52007" xr:uid="{132B8E86-81E7-42E2-9DB6-0E976865DA87}"/>
    <cellStyle name="Millares 17 2 2 3 3" xfId="13430" xr:uid="{0BE40766-0DBC-4251-9A15-5702673A6BD7}"/>
    <cellStyle name="Millares 17 2 2 3 3 2" xfId="36324" xr:uid="{61698EBA-E665-4803-825B-3BAE151D0E9B}"/>
    <cellStyle name="Millares 17 2 2 3 4" xfId="24883" xr:uid="{480DFA5D-D173-498B-AE45-036FDA7DB849}"/>
    <cellStyle name="Millares 17 2 2 3 5" xfId="47766" xr:uid="{BFA1165A-8A14-44BF-8C6B-6F54AEDD6B5C}"/>
    <cellStyle name="Millares 17 2 2 4" xfId="3816" xr:uid="{024AE5ED-4923-4C51-B874-EF8C4EF910DA}"/>
    <cellStyle name="Millares 17 2 2 4 2" xfId="8059" xr:uid="{B4FC4E83-7346-469A-8AA5-9B48128B6E99}"/>
    <cellStyle name="Millares 17 2 2 4 2 2" xfId="19511" xr:uid="{65BB7324-6291-4D4C-AAEF-B4C4A6E6A1B3}"/>
    <cellStyle name="Millares 17 2 2 4 2 2 2" xfId="42405" xr:uid="{FF8515ED-E780-4A41-9EEC-AA75B2CF7815}"/>
    <cellStyle name="Millares 17 2 2 4 2 3" xfId="30964" xr:uid="{5C7E254E-8BE3-4FB4-AF27-289A0000D693}"/>
    <cellStyle name="Millares 17 2 2 4 2 4" xfId="53846" xr:uid="{29A98301-EC4F-4FB6-8103-A03D37F4675C}"/>
    <cellStyle name="Millares 17 2 2 4 3" xfId="15269" xr:uid="{8CD9554D-C931-4028-A645-E919AEF5EE06}"/>
    <cellStyle name="Millares 17 2 2 4 3 2" xfId="38163" xr:uid="{36C49C43-C4CB-40D7-A71C-04C0FB7228CB}"/>
    <cellStyle name="Millares 17 2 2 4 4" xfId="26722" xr:uid="{97229E03-DA59-4921-8756-E8297D8BC422}"/>
    <cellStyle name="Millares 17 2 2 4 5" xfId="49604" xr:uid="{E0B02FE4-882A-4734-9FD4-6071268A34FE}"/>
    <cellStyle name="Millares 17 2 2 5" xfId="4903" xr:uid="{FF302E1B-8893-4356-9883-2F0E75E78A05}"/>
    <cellStyle name="Millares 17 2 2 5 2" xfId="16355" xr:uid="{3981C303-4DD6-4C5E-9AF1-8FB38A2AEA9E}"/>
    <cellStyle name="Millares 17 2 2 5 2 2" xfId="39249" xr:uid="{677E69DC-AED3-42F4-A0E5-F28B12386155}"/>
    <cellStyle name="Millares 17 2 2 5 3" xfId="27808" xr:uid="{B6CDA014-47DC-44F6-AE7F-A83E5A240083}"/>
    <cellStyle name="Millares 17 2 2 5 4" xfId="50690" xr:uid="{8AC44E5F-665B-45C4-B0E4-995E5D9CFA62}"/>
    <cellStyle name="Millares 17 2 2 6" xfId="9964" xr:uid="{25008B6B-9160-4C0A-9154-8BF8F8D47212}"/>
    <cellStyle name="Millares 17 2 2 6 2" xfId="21407" xr:uid="{4B742A7F-EEBE-481D-BB32-F629E2F651D2}"/>
    <cellStyle name="Millares 17 2 2 6 2 2" xfId="44301" xr:uid="{EFBD9569-7E86-488A-84EF-4325B1F306E7}"/>
    <cellStyle name="Millares 17 2 2 6 3" xfId="32860" xr:uid="{8B94802E-07DB-4FC6-BB85-99A391A910A2}"/>
    <cellStyle name="Millares 17 2 2 7" xfId="11048" xr:uid="{654F3F1E-569B-4FB2-AEBD-AFDC9672E77A}"/>
    <cellStyle name="Millares 17 2 2 7 2" xfId="22491" xr:uid="{B8E4BA2C-9F26-4C56-9CB0-BAC7ECCE5461}"/>
    <cellStyle name="Millares 17 2 2 7 2 2" xfId="45385" xr:uid="{2BE0409E-A944-45CB-A22D-D0D3FFB32A26}"/>
    <cellStyle name="Millares 17 2 2 7 3" xfId="33944" xr:uid="{C6C26263-5E6A-46C5-B532-B82C4997E451}"/>
    <cellStyle name="Millares 17 2 2 8" xfId="12113" xr:uid="{025A355C-E7E0-426D-8E1E-3408DD8E7184}"/>
    <cellStyle name="Millares 17 2 2 8 2" xfId="35007" xr:uid="{EC37BCF7-0FCB-4383-956F-C617C8F1A25A}"/>
    <cellStyle name="Millares 17 2 2 9" xfId="23566" xr:uid="{78E452F6-059F-4575-B34C-C7AE3D85F545}"/>
    <cellStyle name="Millares 17 2 3" xfId="920" xr:uid="{437E135A-DAAB-40B3-9508-30770FADCCC2}"/>
    <cellStyle name="Millares 17 2 3 2" xfId="2237" xr:uid="{3FB948E5-4492-44AC-9FF9-547522E91B11}"/>
    <cellStyle name="Millares 17 2 3 2 2" xfId="6484" xr:uid="{1259940D-8A59-4645-827B-380B34426B71}"/>
    <cellStyle name="Millares 17 2 3 2 2 2" xfId="17936" xr:uid="{1DC70E6C-4FD2-4F10-A5AA-6076FBB648A2}"/>
    <cellStyle name="Millares 17 2 3 2 2 2 2" xfId="40830" xr:uid="{EFF12E5A-F7D9-44DD-8FBB-0B437B3D9A20}"/>
    <cellStyle name="Millares 17 2 3 2 2 3" xfId="29389" xr:uid="{59CB14FC-0F8B-4BA8-B6D3-242FB9AC4004}"/>
    <cellStyle name="Millares 17 2 3 2 2 4" xfId="52271" xr:uid="{B802743F-0113-464D-B9C1-D7214F943347}"/>
    <cellStyle name="Millares 17 2 3 2 3" xfId="13694" xr:uid="{80EE917C-749E-467B-98D2-1C92EED02A6D}"/>
    <cellStyle name="Millares 17 2 3 2 3 2" xfId="36588" xr:uid="{A1678FBA-3468-46BA-AB64-8C8241672E26}"/>
    <cellStyle name="Millares 17 2 3 2 4" xfId="25147" xr:uid="{30DC8B09-D8BC-42F1-A5A5-4408E6AEA082}"/>
    <cellStyle name="Millares 17 2 3 2 5" xfId="48030" xr:uid="{3B8C12CC-147B-4EDF-ACBA-330BF347B59B}"/>
    <cellStyle name="Millares 17 2 3 3" xfId="4080" xr:uid="{AE154FC6-F7FC-4C66-82EE-6D6745475915}"/>
    <cellStyle name="Millares 17 2 3 3 2" xfId="8323" xr:uid="{DC17D4E2-6122-41F6-9F98-7A3926E48CF1}"/>
    <cellStyle name="Millares 17 2 3 3 2 2" xfId="19775" xr:uid="{97F2A0A9-FAF9-4B11-B15D-9B1DFF3C8749}"/>
    <cellStyle name="Millares 17 2 3 3 2 2 2" xfId="42669" xr:uid="{7C8EE09D-B50B-4417-AD52-4C3EB91D68DA}"/>
    <cellStyle name="Millares 17 2 3 3 2 3" xfId="31228" xr:uid="{F698D5FA-3460-444F-A1D5-3F14301C209E}"/>
    <cellStyle name="Millares 17 2 3 3 2 4" xfId="54110" xr:uid="{94780122-2DB8-45BD-B5D0-78AFE3018564}"/>
    <cellStyle name="Millares 17 2 3 3 3" xfId="15533" xr:uid="{E99FB0AC-D13E-4F6F-905E-1C16E817B4EA}"/>
    <cellStyle name="Millares 17 2 3 3 3 2" xfId="38427" xr:uid="{9B1AC837-3ECE-452A-BAE2-E7E6C0216D73}"/>
    <cellStyle name="Millares 17 2 3 3 4" xfId="26986" xr:uid="{B85F6A7B-6765-40F6-820B-DA0068148333}"/>
    <cellStyle name="Millares 17 2 3 3 5" xfId="49868" xr:uid="{1034DA1D-ADB9-4877-A08E-354A014DC9CE}"/>
    <cellStyle name="Millares 17 2 3 4" xfId="5167" xr:uid="{B9E3EC29-11BB-45F3-B213-E9112451FFB5}"/>
    <cellStyle name="Millares 17 2 3 4 2" xfId="16619" xr:uid="{2BFB2B4F-1691-4752-B9D6-A14CC6AA136D}"/>
    <cellStyle name="Millares 17 2 3 4 2 2" xfId="39513" xr:uid="{456E4541-98E4-4F7A-B74F-814952B866F2}"/>
    <cellStyle name="Millares 17 2 3 4 3" xfId="28072" xr:uid="{7618A27B-CA5C-4325-A7AF-B058CE40BB7E}"/>
    <cellStyle name="Millares 17 2 3 4 4" xfId="50954" xr:uid="{C678D221-E9B3-461B-9A66-C88355134E17}"/>
    <cellStyle name="Millares 17 2 3 5" xfId="10228" xr:uid="{0DF1086A-6CB5-40C3-B2C2-BE828041915D}"/>
    <cellStyle name="Millares 17 2 3 5 2" xfId="21671" xr:uid="{45330823-2485-4530-85CC-8213BBCB6981}"/>
    <cellStyle name="Millares 17 2 3 5 2 2" xfId="44565" xr:uid="{7D73D59F-BBED-41C9-8B33-DFB4731CFC6F}"/>
    <cellStyle name="Millares 17 2 3 5 3" xfId="33124" xr:uid="{082F3CD0-E493-4FE9-8ACE-8280804F398D}"/>
    <cellStyle name="Millares 17 2 3 6" xfId="11312" xr:uid="{D2C94BF4-3451-4C74-A51C-8971EB08401A}"/>
    <cellStyle name="Millares 17 2 3 6 2" xfId="22755" xr:uid="{3083FBA0-6FC7-451A-9EA4-E5C7427258B9}"/>
    <cellStyle name="Millares 17 2 3 6 2 2" xfId="45649" xr:uid="{03F5C479-EC20-47D2-959C-9D6E3C03DAF6}"/>
    <cellStyle name="Millares 17 2 3 6 3" xfId="34208" xr:uid="{2F3A0873-9CF2-49EB-B314-85B7FC31DE71}"/>
    <cellStyle name="Millares 17 2 3 7" xfId="12377" xr:uid="{DE209FC3-436D-443C-8273-C6DE8E8D6010}"/>
    <cellStyle name="Millares 17 2 3 7 2" xfId="35271" xr:uid="{FC8C2DF8-7652-41CB-AE9F-EBD0A890B619}"/>
    <cellStyle name="Millares 17 2 3 8" xfId="23830" xr:uid="{2F569B9A-9E0E-4439-B934-178788D77674}"/>
    <cellStyle name="Millares 17 2 3 9" xfId="46713" xr:uid="{65261AD0-CEB9-4823-B64D-0EC466357645}"/>
    <cellStyle name="Millares 17 2 4" xfId="1448" xr:uid="{6C396A5F-9535-4B91-B8A1-9D97736FD755}"/>
    <cellStyle name="Millares 17 2 4 2" xfId="2765" xr:uid="{D3773A3A-1D74-4A19-9832-E014195FABDC}"/>
    <cellStyle name="Millares 17 2 4 2 2" xfId="7012" xr:uid="{A0DC3B19-2E7C-4BEC-9181-B1F0CFBCA0C3}"/>
    <cellStyle name="Millares 17 2 4 2 2 2" xfId="18464" xr:uid="{1A92BFFF-9D05-4438-A14F-1ED57FD2B7E8}"/>
    <cellStyle name="Millares 17 2 4 2 2 2 2" xfId="41358" xr:uid="{1C9658AC-69D9-461C-8C9D-EE5C0EF39116}"/>
    <cellStyle name="Millares 17 2 4 2 2 3" xfId="29917" xr:uid="{082474B2-566A-4051-8204-277E0788388E}"/>
    <cellStyle name="Millares 17 2 4 2 2 4" xfId="52799" xr:uid="{2E5971F1-96C8-4E83-99E9-1EB306B5AFCB}"/>
    <cellStyle name="Millares 17 2 4 2 3" xfId="14222" xr:uid="{6DF1CFBE-A7BC-4BC2-BD24-4F958A9C6A1D}"/>
    <cellStyle name="Millares 17 2 4 2 3 2" xfId="37116" xr:uid="{17204546-DB64-41A5-8A9D-2455C2757595}"/>
    <cellStyle name="Millares 17 2 4 2 4" xfId="25675" xr:uid="{2CD4D748-BCFD-40CF-83F9-2546725EB55A}"/>
    <cellStyle name="Millares 17 2 4 2 5" xfId="48558" xr:uid="{350AEFC2-45D9-45DA-90F8-9DE05F998BCC}"/>
    <cellStyle name="Millares 17 2 4 3" xfId="5695" xr:uid="{E5F71EB5-FE5D-46D5-8B68-6179BF57BDF2}"/>
    <cellStyle name="Millares 17 2 4 3 2" xfId="17147" xr:uid="{3D662C97-D6B1-4508-A69A-A538873E9AA4}"/>
    <cellStyle name="Millares 17 2 4 3 2 2" xfId="40041" xr:uid="{BC563362-6294-4288-8048-FD26592B8759}"/>
    <cellStyle name="Millares 17 2 4 3 3" xfId="28600" xr:uid="{91C7E11B-0F00-401D-A373-71F2D356B54C}"/>
    <cellStyle name="Millares 17 2 4 3 4" xfId="51482" xr:uid="{57570484-0559-4530-B0A0-60C81F2513DC}"/>
    <cellStyle name="Millares 17 2 4 4" xfId="12905" xr:uid="{F3990909-85E5-4E92-BA2A-81F5ADCBAC73}"/>
    <cellStyle name="Millares 17 2 4 4 2" xfId="35799" xr:uid="{E391943C-709F-4F33-B5BB-043341842B63}"/>
    <cellStyle name="Millares 17 2 4 5" xfId="24358" xr:uid="{39D86F06-ADA9-40D8-BF88-1CEA1D9C6CEF}"/>
    <cellStyle name="Millares 17 2 4 6" xfId="47241" xr:uid="{C80C64A7-3672-4193-BE09-DCECA008F2A4}"/>
    <cellStyle name="Millares 17 2 5" xfId="1710" xr:uid="{C3DB4787-844E-47DA-8398-DB82E430E280}"/>
    <cellStyle name="Millares 17 2 5 2" xfId="5957" xr:uid="{6792B48D-AA4A-4599-BE32-44D57AD76F4B}"/>
    <cellStyle name="Millares 17 2 5 2 2" xfId="17409" xr:uid="{C260011F-FFBA-4919-940F-D9A1CD40CFF3}"/>
    <cellStyle name="Millares 17 2 5 2 2 2" xfId="40303" xr:uid="{E4016749-DBFD-4880-AC0F-D26F595D3B2C}"/>
    <cellStyle name="Millares 17 2 5 2 3" xfId="28862" xr:uid="{7A094D12-9A89-46C8-9AD0-4F5E76F86FC8}"/>
    <cellStyle name="Millares 17 2 5 2 4" xfId="51744" xr:uid="{B87D982B-D3A8-4B0E-AFD4-66F2E1D8A49F}"/>
    <cellStyle name="Millares 17 2 5 3" xfId="13167" xr:uid="{09948D1B-C943-4FD5-B835-AFDF4B47BF6D}"/>
    <cellStyle name="Millares 17 2 5 3 2" xfId="36061" xr:uid="{04E6363C-79DB-4FC8-9F40-29A287768BBF}"/>
    <cellStyle name="Millares 17 2 5 4" xfId="24620" xr:uid="{14FEC602-9B35-40FF-8C09-12222ADF6225}"/>
    <cellStyle name="Millares 17 2 5 5" xfId="47503" xr:uid="{342CF280-6672-4CB8-95ED-6BFD695EF120}"/>
    <cellStyle name="Millares 17 2 6" xfId="3033" xr:uid="{9A0BFEEC-BC1D-4828-AA64-5D56C888D3B4}"/>
    <cellStyle name="Millares 17 2 6 2" xfId="7275" xr:uid="{DAB97EB4-C6F0-4126-B277-3BC4443A722E}"/>
    <cellStyle name="Millares 17 2 6 2 2" xfId="18727" xr:uid="{FC97AD97-E9B7-424D-A9F8-4EF9751D4408}"/>
    <cellStyle name="Millares 17 2 6 2 2 2" xfId="41621" xr:uid="{6A095F83-3BA4-48DB-89FE-0FBE054AB5A9}"/>
    <cellStyle name="Millares 17 2 6 2 3" xfId="30180" xr:uid="{723F40C4-8FF4-4BA0-8A1E-810B1AFF9757}"/>
    <cellStyle name="Millares 17 2 6 2 4" xfId="53062" xr:uid="{7B0781FE-FB5A-455C-9FA3-AA7831B4B37B}"/>
    <cellStyle name="Millares 17 2 6 3" xfId="14485" xr:uid="{A50EFA77-F96C-4F0D-A9ED-B94E3288FF39}"/>
    <cellStyle name="Millares 17 2 6 3 2" xfId="37379" xr:uid="{8DE1D416-94B9-4F88-9EB9-CDCA420D2D85}"/>
    <cellStyle name="Millares 17 2 6 4" xfId="25938" xr:uid="{7661F5B1-20ED-4337-894B-319385075D74}"/>
    <cellStyle name="Millares 17 2 6 5" xfId="48820" xr:uid="{4FA66191-EA25-4DE2-A541-11F691E4AB51}"/>
    <cellStyle name="Millares 17 2 7" xfId="3293" xr:uid="{F1B47702-7A27-48E8-A418-04E321FAD573}"/>
    <cellStyle name="Millares 17 2 7 2" xfId="7535" xr:uid="{952B029E-E845-4225-AC11-C406A5922F65}"/>
    <cellStyle name="Millares 17 2 7 2 2" xfId="18987" xr:uid="{A107D15A-5F5F-4AC7-A222-888DD8D64F0A}"/>
    <cellStyle name="Millares 17 2 7 2 2 2" xfId="41881" xr:uid="{808BB03B-4E70-4D57-BB71-BD95AEE7B9A8}"/>
    <cellStyle name="Millares 17 2 7 2 3" xfId="30440" xr:uid="{725DBAC7-D8D4-40DD-ADA7-3E4B738181F2}"/>
    <cellStyle name="Millares 17 2 7 2 4" xfId="53322" xr:uid="{FE3E034B-799F-464D-9B03-D04A00C8B3A3}"/>
    <cellStyle name="Millares 17 2 7 3" xfId="14745" xr:uid="{99CBDB48-F68B-463A-B329-BEFA32B02E11}"/>
    <cellStyle name="Millares 17 2 7 3 2" xfId="37639" xr:uid="{3F0F8237-2503-424D-BA8B-EB75B56DA62B}"/>
    <cellStyle name="Millares 17 2 7 4" xfId="26198" xr:uid="{81A5998C-4EBA-4744-9F01-23844A05698C}"/>
    <cellStyle name="Millares 17 2 7 5" xfId="49080" xr:uid="{FBE17CFD-EE23-4B1E-8B98-931EB8E8881F}"/>
    <cellStyle name="Millares 17 2 8" xfId="3553" xr:uid="{2D55D7AD-FE67-49F5-B3E3-5856626FDA2A}"/>
    <cellStyle name="Millares 17 2 8 2" xfId="7796" xr:uid="{2CEF6472-8AC8-49BF-8B29-81221E1C53E4}"/>
    <cellStyle name="Millares 17 2 8 2 2" xfId="19248" xr:uid="{CBCE556B-049C-430F-9E93-C4C5184A361B}"/>
    <cellStyle name="Millares 17 2 8 2 2 2" xfId="42142" xr:uid="{63AE93A0-8AF7-42C8-BCFE-81966B170C65}"/>
    <cellStyle name="Millares 17 2 8 2 3" xfId="30701" xr:uid="{5E65ACD2-A154-410A-85F7-C9DD10C0ADE3}"/>
    <cellStyle name="Millares 17 2 8 2 4" xfId="53583" xr:uid="{F4A991FA-5C51-4139-93AC-EDE9E27D3D04}"/>
    <cellStyle name="Millares 17 2 8 3" xfId="15006" xr:uid="{F4B882A1-BD76-4543-B0D3-5E26FD1101E3}"/>
    <cellStyle name="Millares 17 2 8 3 2" xfId="37900" xr:uid="{4CD88539-FE8E-42FA-8274-2AE1F4503202}"/>
    <cellStyle name="Millares 17 2 8 4" xfId="26459" xr:uid="{D5E7EC04-F988-4CA6-ABF3-0CE617B3A61D}"/>
    <cellStyle name="Millares 17 2 8 5" xfId="49341" xr:uid="{5D6A2F86-F8D8-455F-AB8D-0C78087C555B}"/>
    <cellStyle name="Millares 17 2 9" xfId="4621" xr:uid="{5EC89D8C-70A7-4EF5-9E77-96EC3CDCA1DF}"/>
    <cellStyle name="Millares 17 2 9 2" xfId="16073" xr:uid="{EB355AF2-8A8A-4441-B6BD-803F27E9D89A}"/>
    <cellStyle name="Millares 17 2 9 2 2" xfId="38967" xr:uid="{B5107493-284B-4A25-A2D0-503F97F54786}"/>
    <cellStyle name="Millares 17 2 9 3" xfId="27526" xr:uid="{4A6CF8DF-A3EB-4D50-AC0A-687747636D44}"/>
    <cellStyle name="Millares 17 2 9 4" xfId="50408" xr:uid="{42F47211-0C80-4DCF-A0F1-C8B361B6B20B}"/>
    <cellStyle name="Millares 17 3" xfId="539" xr:uid="{93A2D4AC-6434-4EB3-9F4B-4477300C2B36}"/>
    <cellStyle name="Millares 17 3 10" xfId="46333" xr:uid="{458AAE03-005C-4D7A-92BD-F3156E5E4549}"/>
    <cellStyle name="Millares 17 3 11" xfId="55677" xr:uid="{7DE10979-2854-4590-AF49-708A4F3C7B16}"/>
    <cellStyle name="Millares 17 3 2" xfId="1067" xr:uid="{066A25CD-59E4-4CC9-88FC-39DA7A093575}"/>
    <cellStyle name="Millares 17 3 2 2" xfId="2384" xr:uid="{910DC5D8-0E41-4F27-9AB5-16125ACE5208}"/>
    <cellStyle name="Millares 17 3 2 2 2" xfId="6631" xr:uid="{F8D67E09-8CED-499E-83CD-EF1B5EDCC911}"/>
    <cellStyle name="Millares 17 3 2 2 2 2" xfId="18083" xr:uid="{DD935309-EA7E-4BE9-8EBF-CE48BCA90664}"/>
    <cellStyle name="Millares 17 3 2 2 2 2 2" xfId="40977" xr:uid="{72AC5F6E-C83C-4AD1-A19A-9FF808545D2A}"/>
    <cellStyle name="Millares 17 3 2 2 2 3" xfId="29536" xr:uid="{94BF95FB-718C-41DA-B1DA-FC29A31F5A3D}"/>
    <cellStyle name="Millares 17 3 2 2 2 4" xfId="52418" xr:uid="{02FC0A38-09D7-413D-B8A6-5C7FD71B9F0D}"/>
    <cellStyle name="Millares 17 3 2 2 3" xfId="13841" xr:uid="{6B49FA2C-A4E1-452B-A353-A0E86FBC0702}"/>
    <cellStyle name="Millares 17 3 2 2 3 2" xfId="36735" xr:uid="{E79241C8-CDD3-4C09-B093-C343D261ED22}"/>
    <cellStyle name="Millares 17 3 2 2 4" xfId="25294" xr:uid="{495F598F-7451-40F8-8BB1-E0CA722DE728}"/>
    <cellStyle name="Millares 17 3 2 2 5" xfId="48177" xr:uid="{AD15E743-3599-4A78-A46C-67C5DD69465D}"/>
    <cellStyle name="Millares 17 3 2 3" xfId="4227" xr:uid="{B3FE3971-6859-4090-89EC-FD0F2CECA7CC}"/>
    <cellStyle name="Millares 17 3 2 3 2" xfId="8470" xr:uid="{6C0621B8-66EC-40CF-9461-C368F9996205}"/>
    <cellStyle name="Millares 17 3 2 3 2 2" xfId="19922" xr:uid="{EF179F29-4C4A-41F9-B3E0-A796794C06F6}"/>
    <cellStyle name="Millares 17 3 2 3 2 2 2" xfId="42816" xr:uid="{AC723155-9F63-4696-A3A4-E03709037503}"/>
    <cellStyle name="Millares 17 3 2 3 2 3" xfId="31375" xr:uid="{88DDEE90-9C93-4275-8FCB-1B109115C453}"/>
    <cellStyle name="Millares 17 3 2 3 2 4" xfId="54257" xr:uid="{9DE89586-73B3-4819-86FA-892D8E8D7C52}"/>
    <cellStyle name="Millares 17 3 2 3 3" xfId="15680" xr:uid="{D52B28C6-A889-4075-9EAC-0325374AEF70}"/>
    <cellStyle name="Millares 17 3 2 3 3 2" xfId="38574" xr:uid="{3CF3A61A-4AB2-4527-B91A-A163A4AC1E00}"/>
    <cellStyle name="Millares 17 3 2 3 4" xfId="27133" xr:uid="{290263A8-0101-42D0-A28E-03B59F22999A}"/>
    <cellStyle name="Millares 17 3 2 3 5" xfId="50015" xr:uid="{BF7B0F1B-B01A-4E10-92D1-DE20643FBCE6}"/>
    <cellStyle name="Millares 17 3 2 4" xfId="5314" xr:uid="{3FE7F612-F603-436C-9B06-D5ED66A523B5}"/>
    <cellStyle name="Millares 17 3 2 4 2" xfId="16766" xr:uid="{733F71B2-2AD3-4DE3-B083-4C16C2D46357}"/>
    <cellStyle name="Millares 17 3 2 4 2 2" xfId="39660" xr:uid="{4892362C-5677-4732-A5D4-1A9C7E1A665E}"/>
    <cellStyle name="Millares 17 3 2 4 3" xfId="28219" xr:uid="{A078546C-7E9D-4EF2-B997-E95A134849AA}"/>
    <cellStyle name="Millares 17 3 2 4 4" xfId="51101" xr:uid="{34EAB589-D4F5-4D9F-B7BB-4133D12BAD96}"/>
    <cellStyle name="Millares 17 3 2 5" xfId="10375" xr:uid="{9BCA3471-FCFD-4042-A042-9E812FF19324}"/>
    <cellStyle name="Millares 17 3 2 5 2" xfId="21818" xr:uid="{D196EB60-3E0B-4302-8E65-D5F11F5D23D7}"/>
    <cellStyle name="Millares 17 3 2 5 2 2" xfId="44712" xr:uid="{A037AB51-3998-42A7-9B32-3312BE9064DD}"/>
    <cellStyle name="Millares 17 3 2 5 3" xfId="33271" xr:uid="{2AD41237-7FCD-4CA3-A8C6-E9D0A61E5037}"/>
    <cellStyle name="Millares 17 3 2 6" xfId="11459" xr:uid="{28467F05-7B14-41B0-9759-B2E698A53CB2}"/>
    <cellStyle name="Millares 17 3 2 6 2" xfId="22902" xr:uid="{24F38E72-5B2E-4AAA-903E-FF23E035B449}"/>
    <cellStyle name="Millares 17 3 2 6 2 2" xfId="45796" xr:uid="{77311659-2C1E-4552-9727-18F869E0EE50}"/>
    <cellStyle name="Millares 17 3 2 6 3" xfId="34355" xr:uid="{1862541A-FEB1-49F3-ADE5-90498321680F}"/>
    <cellStyle name="Millares 17 3 2 7" xfId="12524" xr:uid="{C00324E6-19E8-4805-A805-77AF0D61A297}"/>
    <cellStyle name="Millares 17 3 2 7 2" xfId="35418" xr:uid="{33B7FDBE-8365-419F-B053-B41452FF3FE0}"/>
    <cellStyle name="Millares 17 3 2 8" xfId="23977" xr:uid="{75FF6311-F5B5-44B0-B12F-E8153494064C}"/>
    <cellStyle name="Millares 17 3 2 9" xfId="46860" xr:uid="{63D49722-4F77-4EBE-8321-69093851B782}"/>
    <cellStyle name="Millares 17 3 3" xfId="1857" xr:uid="{4D0D4B39-ACFC-4347-83B6-E8D269EC4FAA}"/>
    <cellStyle name="Millares 17 3 3 2" xfId="6104" xr:uid="{D29C0664-FF7B-4D2C-ACFD-9F945CAB9E24}"/>
    <cellStyle name="Millares 17 3 3 2 2" xfId="17556" xr:uid="{C87B6C6C-1D93-4B84-B7D3-CF8FF6969B22}"/>
    <cellStyle name="Millares 17 3 3 2 2 2" xfId="40450" xr:uid="{A49CD84A-5EED-437A-A829-CB178B25F8E9}"/>
    <cellStyle name="Millares 17 3 3 2 3" xfId="29009" xr:uid="{F12BFD4A-3E22-465F-A844-55E3C5E47236}"/>
    <cellStyle name="Millares 17 3 3 2 4" xfId="51891" xr:uid="{84FBC259-31CC-4A7A-B021-F3BFBA88225A}"/>
    <cellStyle name="Millares 17 3 3 3" xfId="13314" xr:uid="{FE9BFD45-1C30-498A-9BE1-1CF0DF78FDDE}"/>
    <cellStyle name="Millares 17 3 3 3 2" xfId="36208" xr:uid="{77E85A95-F403-4FBB-9FEB-10BB2D654EEC}"/>
    <cellStyle name="Millares 17 3 3 4" xfId="24767" xr:uid="{D70DE7A6-DE2B-4D0F-B296-7ADFB4447CA2}"/>
    <cellStyle name="Millares 17 3 3 5" xfId="47650" xr:uid="{A693715E-3BA8-4FA8-9805-C74ECA775378}"/>
    <cellStyle name="Millares 17 3 4" xfId="3700" xr:uid="{93259BA5-5A54-4EA1-80D9-B5B215EB7421}"/>
    <cellStyle name="Millares 17 3 4 2" xfId="7943" xr:uid="{A66E57A5-DF6C-440C-8EFD-EC42D715BCAC}"/>
    <cellStyle name="Millares 17 3 4 2 2" xfId="19395" xr:uid="{FA3A27D7-0987-49C7-B5C1-C564A2968126}"/>
    <cellStyle name="Millares 17 3 4 2 2 2" xfId="42289" xr:uid="{66BA3DE0-EB71-4792-92F5-15AEC260414C}"/>
    <cellStyle name="Millares 17 3 4 2 3" xfId="30848" xr:uid="{D7DA51CB-F06D-45E3-BFE5-D713FDA9F928}"/>
    <cellStyle name="Millares 17 3 4 2 4" xfId="53730" xr:uid="{101464E1-85DB-4526-BDE0-331C5F0E550A}"/>
    <cellStyle name="Millares 17 3 4 3" xfId="15153" xr:uid="{D5EE48AB-F5A1-4B7B-A3A8-3A5EB481397C}"/>
    <cellStyle name="Millares 17 3 4 3 2" xfId="38047" xr:uid="{80C5CEF9-FE7C-4ABB-AE3C-652BF47738DD}"/>
    <cellStyle name="Millares 17 3 4 4" xfId="26606" xr:uid="{10CD29A8-61D7-4D97-AB64-5BCDA1647725}"/>
    <cellStyle name="Millares 17 3 4 5" xfId="49488" xr:uid="{711AF48C-11B3-4118-B8BC-5E23E53E8C76}"/>
    <cellStyle name="Millares 17 3 5" xfId="4787" xr:uid="{06CB4786-4BA3-467B-8629-CAE7AE608C07}"/>
    <cellStyle name="Millares 17 3 5 2" xfId="16239" xr:uid="{2D6B65F1-5A13-4E5D-A55D-5764DE7DD6E4}"/>
    <cellStyle name="Millares 17 3 5 2 2" xfId="39133" xr:uid="{25D9FC74-75B4-4D90-8FA7-3F1D931A14D4}"/>
    <cellStyle name="Millares 17 3 5 3" xfId="27692" xr:uid="{D892FF9F-0AF7-4F2A-9B0E-832646FA1E65}"/>
    <cellStyle name="Millares 17 3 5 4" xfId="50574" xr:uid="{959B53F7-FC3C-4BF9-B3F5-8AFE5AEA5CAE}"/>
    <cellStyle name="Millares 17 3 6" xfId="9848" xr:uid="{7DEA65BC-DF8C-42F7-A15A-6A3256982287}"/>
    <cellStyle name="Millares 17 3 6 2" xfId="21291" xr:uid="{1102EDD1-DD2C-4844-A8E3-56B6B3C6B105}"/>
    <cellStyle name="Millares 17 3 6 2 2" xfId="44185" xr:uid="{30AD3E86-C73C-46BE-AF65-B09925AC8ED8}"/>
    <cellStyle name="Millares 17 3 6 3" xfId="32744" xr:uid="{17D0780F-FF9F-4674-AE5F-B708863E8B07}"/>
    <cellStyle name="Millares 17 3 7" xfId="10932" xr:uid="{44AE66F3-ECD5-4F28-90E7-06A014F2ACA9}"/>
    <cellStyle name="Millares 17 3 7 2" xfId="22375" xr:uid="{D426CBBC-2EB3-4B49-B64F-7E5E79B395AE}"/>
    <cellStyle name="Millares 17 3 7 2 2" xfId="45269" xr:uid="{BDCBAD25-ECE1-4B57-A27F-9F214F073F8B}"/>
    <cellStyle name="Millares 17 3 7 3" xfId="33828" xr:uid="{DFC1F451-1F99-4584-92B9-9CB3EAA5EE11}"/>
    <cellStyle name="Millares 17 3 8" xfId="11997" xr:uid="{D83E2F55-DFAD-456A-BC9D-A6963FCDC6FD}"/>
    <cellStyle name="Millares 17 3 8 2" xfId="34891" xr:uid="{13999C5A-7C8A-4227-A451-9381FE19F19D}"/>
    <cellStyle name="Millares 17 3 9" xfId="23450" xr:uid="{CBF8ED32-3B7C-42FB-AB5E-6FB5238E4A0A}"/>
    <cellStyle name="Millares 17 4" xfId="803" xr:uid="{64BC3B9E-AC6E-48A8-924D-131605CE0DD9}"/>
    <cellStyle name="Millares 17 4 2" xfId="2120" xr:uid="{EA1EABA7-EF00-4937-B932-B5D9E3B134C4}"/>
    <cellStyle name="Millares 17 4 2 2" xfId="6367" xr:uid="{231468A0-0C64-459C-86B3-ABDAD537D743}"/>
    <cellStyle name="Millares 17 4 2 2 2" xfId="17819" xr:uid="{0D8F0677-E5A5-40D0-B619-3998BDB552F0}"/>
    <cellStyle name="Millares 17 4 2 2 2 2" xfId="40713" xr:uid="{B73AA7A4-9F95-4462-8754-8B3F307942A4}"/>
    <cellStyle name="Millares 17 4 2 2 3" xfId="29272" xr:uid="{93B55392-209C-43C6-82BB-05128E0B9C38}"/>
    <cellStyle name="Millares 17 4 2 2 4" xfId="52154" xr:uid="{4864615D-1C9C-4BD7-B67C-92D08EC825FD}"/>
    <cellStyle name="Millares 17 4 2 3" xfId="13577" xr:uid="{50B883E4-A988-42F5-95C0-49103830C4F8}"/>
    <cellStyle name="Millares 17 4 2 3 2" xfId="36471" xr:uid="{1D93EFB7-3C3B-47F1-A883-9AFE9573D808}"/>
    <cellStyle name="Millares 17 4 2 4" xfId="25030" xr:uid="{CAF73D23-359B-4AD5-B6C6-31FD7B6BC4D3}"/>
    <cellStyle name="Millares 17 4 2 5" xfId="47913" xr:uid="{0D54F9A9-0AB6-438B-AFE7-556D003B2EB0}"/>
    <cellStyle name="Millares 17 4 3" xfId="3963" xr:uid="{4486D34B-1D0B-4CEC-AC44-25648821456B}"/>
    <cellStyle name="Millares 17 4 3 2" xfId="8206" xr:uid="{4AB6E45E-A168-45B7-8884-FBB802854B99}"/>
    <cellStyle name="Millares 17 4 3 2 2" xfId="19658" xr:uid="{7EFD0CC2-F3F3-41DE-8039-B7AC11D01160}"/>
    <cellStyle name="Millares 17 4 3 2 2 2" xfId="42552" xr:uid="{F76BE1C6-F871-4F7F-88A2-874E46E2F4CE}"/>
    <cellStyle name="Millares 17 4 3 2 3" xfId="31111" xr:uid="{E1ACE616-51BF-4566-B902-5DB7E54CD294}"/>
    <cellStyle name="Millares 17 4 3 2 4" xfId="53993" xr:uid="{532898A3-DCF6-4C9F-831E-E7A6E204FBBE}"/>
    <cellStyle name="Millares 17 4 3 3" xfId="15416" xr:uid="{725AF08F-DF16-48BB-B096-05F7A1E9CFFD}"/>
    <cellStyle name="Millares 17 4 3 3 2" xfId="38310" xr:uid="{5FB53386-AE98-40CD-9C4F-8CA0652D0CCC}"/>
    <cellStyle name="Millares 17 4 3 4" xfId="26869" xr:uid="{714FFA42-27B1-467B-8707-E9AAA8185C10}"/>
    <cellStyle name="Millares 17 4 3 5" xfId="49751" xr:uid="{8B0512DD-0593-4F1A-ADE9-20867CDBF227}"/>
    <cellStyle name="Millares 17 4 4" xfId="5050" xr:uid="{7C38B254-F4C0-4AE7-B49B-793CE530EE05}"/>
    <cellStyle name="Millares 17 4 4 2" xfId="16502" xr:uid="{FC08DE32-7EAB-40B1-A808-10CBD23456A6}"/>
    <cellStyle name="Millares 17 4 4 2 2" xfId="39396" xr:uid="{31233F57-0522-4091-A4B6-6303AD31BAD8}"/>
    <cellStyle name="Millares 17 4 4 3" xfId="27955" xr:uid="{743028E6-9612-435A-A851-20C10586D201}"/>
    <cellStyle name="Millares 17 4 4 4" xfId="50837" xr:uid="{4B8DB78F-97F2-462C-98F6-7E7335C5433D}"/>
    <cellStyle name="Millares 17 4 5" xfId="10111" xr:uid="{077EE29B-A739-4DDE-84EE-A3C25B22F892}"/>
    <cellStyle name="Millares 17 4 5 2" xfId="21554" xr:uid="{E3F6A296-BD5C-4855-87F6-62C9F9DF3CC4}"/>
    <cellStyle name="Millares 17 4 5 2 2" xfId="44448" xr:uid="{EA5032F3-0A71-4150-A2AA-913730A70638}"/>
    <cellStyle name="Millares 17 4 5 3" xfId="33007" xr:uid="{3B7F5671-B0DA-4BD7-8C95-EC7FC7233EFF}"/>
    <cellStyle name="Millares 17 4 6" xfId="11195" xr:uid="{27AE54BC-6B19-470A-9F6A-63D984E6879F}"/>
    <cellStyle name="Millares 17 4 6 2" xfId="22638" xr:uid="{805F6291-6797-4BC3-AC81-B3C91A70E343}"/>
    <cellStyle name="Millares 17 4 6 2 2" xfId="45532" xr:uid="{AD71FFDA-1318-4217-B9E2-0E27EDB4CC9D}"/>
    <cellStyle name="Millares 17 4 6 3" xfId="34091" xr:uid="{601ABC70-760B-46C4-9362-2CB5FB000F7D}"/>
    <cellStyle name="Millares 17 4 7" xfId="12260" xr:uid="{80F5293D-FE99-4B92-AF2E-34CFC9E52745}"/>
    <cellStyle name="Millares 17 4 7 2" xfId="35154" xr:uid="{D07314C5-A302-43DD-A413-338B3BC9E182}"/>
    <cellStyle name="Millares 17 4 8" xfId="23713" xr:uid="{C1D193DE-51C1-4C38-AE35-D5627463B89E}"/>
    <cellStyle name="Millares 17 4 9" xfId="46596" xr:uid="{330A11D6-F822-4C1F-9BE8-FDBF483B6B19}"/>
    <cellStyle name="Millares 17 5" xfId="1331" xr:uid="{505D1826-0741-451F-A206-6DBB0AC8F944}"/>
    <cellStyle name="Millares 17 5 2" xfId="2648" xr:uid="{09DE4855-CCFD-4500-B929-8FE144912BA4}"/>
    <cellStyle name="Millares 17 5 2 2" xfId="6895" xr:uid="{D38377F3-DC7B-40DD-BDB1-67639704C254}"/>
    <cellStyle name="Millares 17 5 2 2 2" xfId="18347" xr:uid="{F9399C85-F562-4A3C-ACAD-297007B9A70A}"/>
    <cellStyle name="Millares 17 5 2 2 2 2" xfId="41241" xr:uid="{0C44E14D-07D1-44A8-BDEA-5BFAB4AA5F3D}"/>
    <cellStyle name="Millares 17 5 2 2 3" xfId="29800" xr:uid="{346697C8-5F4D-4BB9-938D-28A2A49B8C9A}"/>
    <cellStyle name="Millares 17 5 2 2 4" xfId="52682" xr:uid="{594C5813-523B-4DEF-822C-50FC3C7101AF}"/>
    <cellStyle name="Millares 17 5 2 3" xfId="14105" xr:uid="{22096AB2-77DA-454E-9646-6ADF09E59120}"/>
    <cellStyle name="Millares 17 5 2 3 2" xfId="36999" xr:uid="{C276F4B7-26E1-4D83-8A85-DDBD556372A0}"/>
    <cellStyle name="Millares 17 5 2 4" xfId="25558" xr:uid="{4FBA1834-123D-4818-A178-87B708D26BB6}"/>
    <cellStyle name="Millares 17 5 2 5" xfId="48441" xr:uid="{073DBAE9-2E05-45F3-92E2-50DBB338D5CB}"/>
    <cellStyle name="Millares 17 5 3" xfId="5578" xr:uid="{E3480045-21DF-4BFA-86C8-9CBB256684B8}"/>
    <cellStyle name="Millares 17 5 3 2" xfId="17030" xr:uid="{84DC3F97-10BF-4E90-99D6-2E66C59D1F22}"/>
    <cellStyle name="Millares 17 5 3 2 2" xfId="39924" xr:uid="{8761B734-FF25-4600-9D53-6EECFDF92DB0}"/>
    <cellStyle name="Millares 17 5 3 3" xfId="28483" xr:uid="{5B46FA0E-67DC-49CE-A29E-5DC1DEEC6D9F}"/>
    <cellStyle name="Millares 17 5 3 4" xfId="51365" xr:uid="{771711C2-36EF-42DF-A33E-37346D4F1D7E}"/>
    <cellStyle name="Millares 17 5 4" xfId="12788" xr:uid="{6A9B2D32-5597-4B4F-9E49-5DE7D387F973}"/>
    <cellStyle name="Millares 17 5 4 2" xfId="35682" xr:uid="{8D30B23B-2607-4E53-8ADE-9DCDBFC3070A}"/>
    <cellStyle name="Millares 17 5 5" xfId="24241" xr:uid="{EFB5FB23-6968-4A96-B1FF-DD26BE8040CB}"/>
    <cellStyle name="Millares 17 5 6" xfId="47124" xr:uid="{71A1E1DD-79C0-4FA3-A5D7-66C7D4040815}"/>
    <cellStyle name="Millares 17 6" xfId="1594" xr:uid="{0AB91618-1F99-4A61-B6E7-3F7F10F60E65}"/>
    <cellStyle name="Millares 17 6 2" xfId="5841" xr:uid="{1636587A-A8C3-4A92-B25F-B87121F49547}"/>
    <cellStyle name="Millares 17 6 2 2" xfId="17293" xr:uid="{A8CE43FD-27BF-493B-A1BC-DB5F11785A19}"/>
    <cellStyle name="Millares 17 6 2 2 2" xfId="40187" xr:uid="{DC9C1FB4-72AF-4FD3-9E07-CF1A61F9D499}"/>
    <cellStyle name="Millares 17 6 2 3" xfId="28746" xr:uid="{FE110F33-3AAF-4FA2-A261-8E1100C44FBE}"/>
    <cellStyle name="Millares 17 6 2 4" xfId="51628" xr:uid="{7C11AD22-CC42-4FC2-B4C5-540393B4ED78}"/>
    <cellStyle name="Millares 17 6 3" xfId="13051" xr:uid="{34BD5EDF-F51D-436A-B045-0BAD129E3258}"/>
    <cellStyle name="Millares 17 6 3 2" xfId="35945" xr:uid="{E830FCE9-B3E2-41F1-A8D7-DF4D9B2CB7E1}"/>
    <cellStyle name="Millares 17 6 4" xfId="24504" xr:uid="{2E29C6F5-FADF-4B77-ACBF-0056535F650E}"/>
    <cellStyle name="Millares 17 6 5" xfId="47387" xr:uid="{1ADCE4B7-DE6E-43AF-9581-8E9B71250A57}"/>
    <cellStyle name="Millares 17 7" xfId="2916" xr:uid="{FA3DD4EA-4BC8-4759-B39E-2E7AE9964817}"/>
    <cellStyle name="Millares 17 7 2" xfId="7159" xr:uid="{555C98A7-0316-4215-8CED-522A895F606D}"/>
    <cellStyle name="Millares 17 7 2 2" xfId="18611" xr:uid="{4DFC20C4-22E7-4CA0-AF98-B537438C9C32}"/>
    <cellStyle name="Millares 17 7 2 2 2" xfId="41505" xr:uid="{22674720-96B8-4594-A7A4-3C42353BA20D}"/>
    <cellStyle name="Millares 17 7 2 3" xfId="30064" xr:uid="{CF901A42-7F8B-444F-9A46-9C8F97F2ACC0}"/>
    <cellStyle name="Millares 17 7 2 4" xfId="52946" xr:uid="{4815D485-CE60-47C4-B4EC-7DADE0BE2B42}"/>
    <cellStyle name="Millares 17 7 3" xfId="14369" xr:uid="{39F462A0-E3D8-422B-90C4-D47BD7F58988}"/>
    <cellStyle name="Millares 17 7 3 2" xfId="37263" xr:uid="{5296093B-10A0-4AAC-83DC-C1EC33C3E8EE}"/>
    <cellStyle name="Millares 17 7 4" xfId="25822" xr:uid="{0D3DAC92-E6FD-48E0-BC2D-8F21AF7236E0}"/>
    <cellStyle name="Millares 17 7 5" xfId="48704" xr:uid="{D61C7507-AEE3-4A7A-A641-EC0A21E4A48B}"/>
    <cellStyle name="Millares 17 8" xfId="3176" xr:uid="{6EED43F0-BBFE-4DCB-9F7B-3E1895F22B0D}"/>
    <cellStyle name="Millares 17 8 2" xfId="7418" xr:uid="{6A3B47B4-D3C6-4FAA-8C0F-EF09379E656F}"/>
    <cellStyle name="Millares 17 8 2 2" xfId="18870" xr:uid="{C9405961-B48C-474F-BFBB-F1EE7D697A9C}"/>
    <cellStyle name="Millares 17 8 2 2 2" xfId="41764" xr:uid="{5910B250-3F08-467C-B160-2C3DB540B1F8}"/>
    <cellStyle name="Millares 17 8 2 3" xfId="30323" xr:uid="{E964FD98-AFCD-4E68-8390-9C40FF0CD151}"/>
    <cellStyle name="Millares 17 8 2 4" xfId="53205" xr:uid="{953D0799-01F5-4CAE-9F7C-0D200279D054}"/>
    <cellStyle name="Millares 17 8 3" xfId="14628" xr:uid="{8C64886D-24D2-44CF-B615-5EC885CD6700}"/>
    <cellStyle name="Millares 17 8 3 2" xfId="37522" xr:uid="{17FB2411-2226-4314-9BB4-5B813E7EE6DB}"/>
    <cellStyle name="Millares 17 8 4" xfId="26081" xr:uid="{34EB2DDB-BB09-4BED-9A33-110F461B47D2}"/>
    <cellStyle name="Millares 17 8 5" xfId="48963" xr:uid="{49D36140-9EBA-4CB5-81F0-883101962433}"/>
    <cellStyle name="Millares 17 9" xfId="3437" xr:uid="{AF1AC269-02F4-4BEF-8076-CA93F3676E9C}"/>
    <cellStyle name="Millares 17 9 2" xfId="7680" xr:uid="{E194FF6E-B64B-42CD-8FA9-405E9B818BD4}"/>
    <cellStyle name="Millares 17 9 2 2" xfId="19132" xr:uid="{0A2C5570-2CF7-4522-96A8-DFD7F9FF4966}"/>
    <cellStyle name="Millares 17 9 2 2 2" xfId="42026" xr:uid="{80E3B8DB-37A9-4F5F-9DA0-D17CA69CFABE}"/>
    <cellStyle name="Millares 17 9 2 3" xfId="30585" xr:uid="{609DAC71-84A9-49F6-8F82-727CF8A28229}"/>
    <cellStyle name="Millares 17 9 2 4" xfId="53467" xr:uid="{E5989D87-4B5D-4D23-84A3-7B5626FCA37D}"/>
    <cellStyle name="Millares 17 9 3" xfId="14890" xr:uid="{3E3845DF-6FD4-4432-8164-C89E72B41285}"/>
    <cellStyle name="Millares 17 9 3 2" xfId="37784" xr:uid="{4CCD6974-D997-431B-BA26-720521453603}"/>
    <cellStyle name="Millares 17 9 4" xfId="26343" xr:uid="{CB97F9B5-3F28-4045-AB8C-1E73AA57429B}"/>
    <cellStyle name="Millares 17 9 5" xfId="49225" xr:uid="{2D6525F1-7EB8-4963-A8F0-32FAEAE86555}"/>
    <cellStyle name="Millares 174 2" xfId="155" xr:uid="{A98B1D21-CF09-4276-9442-A259D3B4F5B7}"/>
    <cellStyle name="Millares 174 2 10" xfId="23133" xr:uid="{BF80C0D5-50BF-4365-BFA8-B999C9D1D56A}"/>
    <cellStyle name="Millares 174 2 11" xfId="55359" xr:uid="{9E71BE54-29A3-4970-AB1F-737F3DA0BDAB}"/>
    <cellStyle name="Millares 174 2 2" xfId="241" xr:uid="{F1261433-0752-4CD8-91F7-3A09FE1EDDB8}"/>
    <cellStyle name="Millares 174 2 2 10" xfId="3426" xr:uid="{08F5CB4E-09A3-4C44-88A1-29318F574D00}"/>
    <cellStyle name="Millares 174 2 2 10 2" xfId="7669" xr:uid="{3EFD9797-342C-4A78-BF43-2815011C7CD5}"/>
    <cellStyle name="Millares 174 2 2 10 2 2" xfId="19121" xr:uid="{C3D7B815-C7D4-42D1-AA4A-055E8FD15CCF}"/>
    <cellStyle name="Millares 174 2 2 10 2 2 2" xfId="42015" xr:uid="{FBF57CFA-80F2-4CDC-874B-CBB198A0DFF0}"/>
    <cellStyle name="Millares 174 2 2 10 2 3" xfId="30574" xr:uid="{0495E333-8303-44F7-860C-6AECD6D488D8}"/>
    <cellStyle name="Millares 174 2 2 10 2 4" xfId="53456" xr:uid="{3EF92649-66D1-4BF0-9C28-EDD917A463B0}"/>
    <cellStyle name="Millares 174 2 2 10 3" xfId="14879" xr:uid="{31483AF7-B3F0-41F8-B58F-9B43546D2D5B}"/>
    <cellStyle name="Millares 174 2 2 10 3 2" xfId="37773" xr:uid="{C327BFBD-09DF-43E9-8E22-EB31B48082AD}"/>
    <cellStyle name="Millares 174 2 2 10 4" xfId="26332" xr:uid="{1D439059-1F22-47C2-9507-5E5E2A7F7750}"/>
    <cellStyle name="Millares 174 2 2 10 5" xfId="49214" xr:uid="{BB68D089-5FA7-4A7A-A9E7-316FC3B6EE82}"/>
    <cellStyle name="Millares 174 2 2 11" xfId="4489" xr:uid="{495CF265-0141-4F99-A76B-A46D939C29AD}"/>
    <cellStyle name="Millares 174 2 2 11 2" xfId="15941" xr:uid="{6CEE767C-12C3-47E3-B0B7-755512418735}"/>
    <cellStyle name="Millares 174 2 2 11 2 2" xfId="38835" xr:uid="{5D38081A-7229-4BAE-A23C-C5EB256E7B78}"/>
    <cellStyle name="Millares 174 2 2 11 3" xfId="27394" xr:uid="{39F6B087-23E2-4DE8-A842-AC1F98A8A580}"/>
    <cellStyle name="Millares 174 2 2 11 4" xfId="50276" xr:uid="{CF680F94-340D-442E-8876-EECF6F04AFE8}"/>
    <cellStyle name="Millares 174 2 2 12" xfId="8773" xr:uid="{7080E9C7-1D44-44FA-9120-1095A3764BC8}"/>
    <cellStyle name="Millares 174 2 2 12 2" xfId="20217" xr:uid="{D9440DD0-994A-4963-94AB-7CA44119B15E}"/>
    <cellStyle name="Millares 174 2 2 12 2 2" xfId="43111" xr:uid="{129AAFC7-E043-449B-87F4-F80932A6D874}"/>
    <cellStyle name="Millares 174 2 2 12 3" xfId="31670" xr:uid="{9645672C-6AF7-4830-BC1F-98F1E11DE230}"/>
    <cellStyle name="Millares 174 2 2 12 4" xfId="54552" xr:uid="{B78D64A1-F8DD-4FAB-B31F-57545C94584A}"/>
    <cellStyle name="Millares 174 2 2 13" xfId="9034" xr:uid="{E156EC59-E30C-47B1-BE3D-3447149BC7F9}"/>
    <cellStyle name="Millares 174 2 2 13 2" xfId="20478" xr:uid="{D64D00A7-D06F-4985-825C-F597BEE079D7}"/>
    <cellStyle name="Millares 174 2 2 13 2 2" xfId="43372" xr:uid="{E48B83A5-532F-40C4-B9D5-A505C08EAD57}"/>
    <cellStyle name="Millares 174 2 2 13 3" xfId="31931" xr:uid="{28EC72A2-B317-4AF2-A131-93425B2C6BEB}"/>
    <cellStyle name="Millares 174 2 2 13 4" xfId="54813" xr:uid="{7E8B92F0-24FD-4B16-8DB6-01CF71A8888D}"/>
    <cellStyle name="Millares 174 2 2 14" xfId="9301" xr:uid="{8C57737D-B6E5-4B7D-AA5F-B47E39FB7EC0}"/>
    <cellStyle name="Millares 174 2 2 14 2" xfId="20745" xr:uid="{7D1318A9-A492-4857-AD78-14FD689161B3}"/>
    <cellStyle name="Millares 174 2 2 14 2 2" xfId="43639" xr:uid="{1F679213-223E-467E-BFE6-7EB2B369FEEC}"/>
    <cellStyle name="Millares 174 2 2 14 3" xfId="32198" xr:uid="{4B1EABAE-0703-4A05-84BA-03B6BD0C0098}"/>
    <cellStyle name="Millares 174 2 2 14 4" xfId="55080" xr:uid="{19E62AED-D7E7-4876-B90B-94DB24BA93C4}"/>
    <cellStyle name="Millares 174 2 2 15" xfId="9572" xr:uid="{0885AEF8-7474-4B13-8EBA-B71D5CA9F103}"/>
    <cellStyle name="Millares 174 2 2 15 2" xfId="21015" xr:uid="{92E0C9AA-FF80-49DE-93EB-3C8FDD3EDFB5}"/>
    <cellStyle name="Millares 174 2 2 15 2 2" xfId="43909" xr:uid="{9FB45BD0-171C-4891-80D3-868AC1EC4684}"/>
    <cellStyle name="Millares 174 2 2 15 3" xfId="32468" xr:uid="{0B39E4F9-2D64-4038-B5E4-80A149305D4B}"/>
    <cellStyle name="Millares 174 2 2 16" xfId="10658" xr:uid="{5FA8F670-9459-4993-B881-8BA53714A4C7}"/>
    <cellStyle name="Millares 174 2 2 16 2" xfId="22101" xr:uid="{C9C5A591-5B2A-460C-BDEB-2E5439F64709}"/>
    <cellStyle name="Millares 174 2 2 16 2 2" xfId="44995" xr:uid="{F55298F0-DF58-4309-A979-8B926ACFBCA0}"/>
    <cellStyle name="Millares 174 2 2 16 3" xfId="33554" xr:uid="{FBE4C9A2-E593-4935-81D6-1C0E61F91E19}"/>
    <cellStyle name="Millares 174 2 2 17" xfId="11723" xr:uid="{4D8D3B15-C10B-4105-9B01-2E500CFC77D8}"/>
    <cellStyle name="Millares 174 2 2 17 2" xfId="34617" xr:uid="{2355F5D3-32B4-4220-888D-FF0FD8A51A98}"/>
    <cellStyle name="Millares 174 2 2 18" xfId="23176" xr:uid="{F6BD0202-5AAE-4725-8FF0-82F617A3D41B}"/>
    <cellStyle name="Millares 174 2 2 19" xfId="46059" xr:uid="{64BE909B-0FDA-459E-BA7E-FB54D0E98206}"/>
    <cellStyle name="Millares 174 2 2 2" xfId="279" xr:uid="{826DC4C4-4670-4C9C-9F5C-79B4B97C51E3}"/>
    <cellStyle name="Millares 174 2 2 2 10" xfId="4526" xr:uid="{59E1C579-51D5-4D2D-BEEE-85056085F3B7}"/>
    <cellStyle name="Millares 174 2 2 2 10 2" xfId="15978" xr:uid="{48BD60AC-FE8F-4C15-93D7-F4962F655527}"/>
    <cellStyle name="Millares 174 2 2 2 10 2 2" xfId="38872" xr:uid="{3E9463F7-17D7-4B12-B691-1F40C36F64A0}"/>
    <cellStyle name="Millares 174 2 2 2 10 3" xfId="27431" xr:uid="{FEF98378-DD61-4C3C-A6C6-AD0CA1AA6B08}"/>
    <cellStyle name="Millares 174 2 2 2 10 4" xfId="50313" xr:uid="{C52CD0F4-B455-4109-A96B-AD87ABE04F5E}"/>
    <cellStyle name="Millares 174 2 2 2 11" xfId="8810" xr:uid="{83D361C4-20D3-43E4-9845-9A2892A13E07}"/>
    <cellStyle name="Millares 174 2 2 2 11 2" xfId="20254" xr:uid="{39FC6751-2D74-476F-90F5-B9B0BCED788E}"/>
    <cellStyle name="Millares 174 2 2 2 11 2 2" xfId="43148" xr:uid="{03BB47BE-23F4-486D-86A8-EB67065D233D}"/>
    <cellStyle name="Millares 174 2 2 2 11 3" xfId="31707" xr:uid="{FC885930-28D9-4F2E-B7CF-A2F7CC3E91EA}"/>
    <cellStyle name="Millares 174 2 2 2 11 4" xfId="54589" xr:uid="{23281A4C-33EF-4CCC-87C8-50605870D17E}"/>
    <cellStyle name="Millares 174 2 2 2 12" xfId="9071" xr:uid="{1488967D-26BD-4A4E-8F6E-EE7E85C70326}"/>
    <cellStyle name="Millares 174 2 2 2 12 2" xfId="20515" xr:uid="{93B1AB59-8857-469B-BB71-4CDF42A2C30F}"/>
    <cellStyle name="Millares 174 2 2 2 12 2 2" xfId="43409" xr:uid="{8C1CB3F6-4AFD-403C-9458-035FA79AF07E}"/>
    <cellStyle name="Millares 174 2 2 2 12 3" xfId="31968" xr:uid="{984C57B5-11E1-446C-B052-CCCAE90D2A55}"/>
    <cellStyle name="Millares 174 2 2 2 12 4" xfId="54850" xr:uid="{B9E615B0-AEF6-4594-BA37-D2763E92AEE8}"/>
    <cellStyle name="Millares 174 2 2 2 13" xfId="9338" xr:uid="{E5D94EF5-393C-41DA-843F-3520746FBF96}"/>
    <cellStyle name="Millares 174 2 2 2 13 2" xfId="20782" xr:uid="{141C3105-65F9-4450-8BEE-0B20077B8833}"/>
    <cellStyle name="Millares 174 2 2 2 13 2 2" xfId="43676" xr:uid="{ECF481B7-9F3A-4B3D-8A5B-A2EBF465BD04}"/>
    <cellStyle name="Millares 174 2 2 2 13 3" xfId="32235" xr:uid="{5E6F74CB-1B38-45C2-B1D2-A2DEF1B1FAB5}"/>
    <cellStyle name="Millares 174 2 2 2 13 4" xfId="55117" xr:uid="{D492EB8A-FC29-424D-B17C-5E0DC5FA2A2B}"/>
    <cellStyle name="Millares 174 2 2 2 14" xfId="9609" xr:uid="{7BE124AF-181E-49DC-9EF6-FD226054A520}"/>
    <cellStyle name="Millares 174 2 2 2 14 2" xfId="21052" xr:uid="{A4CB17CA-8402-4024-99CE-FF2A8F86451D}"/>
    <cellStyle name="Millares 174 2 2 2 14 2 2" xfId="43946" xr:uid="{8A088FD2-3512-4A68-8B81-D898E9272226}"/>
    <cellStyle name="Millares 174 2 2 2 14 3" xfId="32505" xr:uid="{A6707CB5-D250-4D75-B4F5-AC18EF3F8A60}"/>
    <cellStyle name="Millares 174 2 2 2 15" xfId="10695" xr:uid="{BCD534A5-0E24-457E-8761-3DB30AFA9D26}"/>
    <cellStyle name="Millares 174 2 2 2 15 2" xfId="22138" xr:uid="{3B078AC4-D74E-40E2-80F4-95CDA61B311F}"/>
    <cellStyle name="Millares 174 2 2 2 15 2 2" xfId="45032" xr:uid="{EF85911C-7AA3-49DF-BB28-2236DB7480CB}"/>
    <cellStyle name="Millares 174 2 2 2 15 3" xfId="33591" xr:uid="{976AA252-D875-4A0A-9CEA-C765B3F4EEFD}"/>
    <cellStyle name="Millares 174 2 2 2 16" xfId="11760" xr:uid="{FA532951-9A61-4226-997E-5DC5992C2528}"/>
    <cellStyle name="Millares 174 2 2 2 16 2" xfId="34654" xr:uid="{CC420316-CF7A-4E9C-AFE5-5C34582B1790}"/>
    <cellStyle name="Millares 174 2 2 2 17" xfId="23213" xr:uid="{E1019C73-3BBF-477E-B9DC-72936CED4954}"/>
    <cellStyle name="Millares 174 2 2 2 18" xfId="46096" xr:uid="{DECD6B0C-529F-43C3-BAA2-19D2DB8D162C}"/>
    <cellStyle name="Millares 174 2 2 2 19" xfId="55432" xr:uid="{71C882C2-2A2C-43F8-94F1-161E0742A5C0}"/>
    <cellStyle name="Millares 174 2 2 2 2" xfId="418" xr:uid="{974CC463-4977-4FA9-BE50-FCCCBEFFFED1}"/>
    <cellStyle name="Millares 174 2 2 2 2 10" xfId="8926" xr:uid="{607E4A0F-F8DA-4AB8-B88F-6FB49CD728B1}"/>
    <cellStyle name="Millares 174 2 2 2 2 10 2" xfId="20370" xr:uid="{CC6752E4-34AF-4B49-8B03-504CB9B51022}"/>
    <cellStyle name="Millares 174 2 2 2 2 10 2 2" xfId="43264" xr:uid="{833C16BE-5991-4866-BD81-1821706D97D7}"/>
    <cellStyle name="Millares 174 2 2 2 2 10 3" xfId="31823" xr:uid="{7E947E52-C411-4314-AF75-E3C18A5D7CA9}"/>
    <cellStyle name="Millares 174 2 2 2 2 10 4" xfId="54705" xr:uid="{28C0E68F-1974-4767-BEAC-F72547264F49}"/>
    <cellStyle name="Millares 174 2 2 2 2 11" xfId="9188" xr:uid="{05FB9EBE-3BAB-4518-A8D9-66969631B5ED}"/>
    <cellStyle name="Millares 174 2 2 2 2 11 2" xfId="20632" xr:uid="{32052824-B979-4295-80DF-EEE3C2E568B2}"/>
    <cellStyle name="Millares 174 2 2 2 2 11 2 2" xfId="43526" xr:uid="{827B02A5-457A-468C-A349-E65748924FD4}"/>
    <cellStyle name="Millares 174 2 2 2 2 11 3" xfId="32085" xr:uid="{5C3DC192-AD67-49B9-8425-A59D2F1434B0}"/>
    <cellStyle name="Millares 174 2 2 2 2 11 4" xfId="54967" xr:uid="{587A2195-DDD3-46CD-B124-B4B5D3511B16}"/>
    <cellStyle name="Millares 174 2 2 2 2 12" xfId="9455" xr:uid="{C2A9701B-2E44-4C26-8631-ACCF74352A74}"/>
    <cellStyle name="Millares 174 2 2 2 2 12 2" xfId="20899" xr:uid="{2584BD6A-D8BD-4908-845C-039F82BEDCF4}"/>
    <cellStyle name="Millares 174 2 2 2 2 12 2 2" xfId="43793" xr:uid="{93E7E7DE-94DB-4AE4-9F51-E2D98790392C}"/>
    <cellStyle name="Millares 174 2 2 2 2 12 3" xfId="32352" xr:uid="{C73DFCC2-C77B-4543-8592-DAC83F6B8AE0}"/>
    <cellStyle name="Millares 174 2 2 2 2 12 4" xfId="55234" xr:uid="{64F56E3C-D5B7-494B-AF9F-FE3073BFAA07}"/>
    <cellStyle name="Millares 174 2 2 2 2 13" xfId="9727" xr:uid="{3A54A1B0-61B8-403B-950A-C823B9CB7D31}"/>
    <cellStyle name="Millares 174 2 2 2 2 13 2" xfId="21170" xr:uid="{A30C76BF-C452-418D-9F99-8EB46CF8BC02}"/>
    <cellStyle name="Millares 174 2 2 2 2 13 2 2" xfId="44064" xr:uid="{9E1AE252-58A1-4CEC-A83D-2CBE367ABF3E}"/>
    <cellStyle name="Millares 174 2 2 2 2 13 3" xfId="32623" xr:uid="{066BF0D6-BAC1-4DCB-A4DA-D9CDB4769D52}"/>
    <cellStyle name="Millares 174 2 2 2 2 14" xfId="10811" xr:uid="{5B2F2E12-0393-4FF1-9F2A-9FADF0162080}"/>
    <cellStyle name="Millares 174 2 2 2 2 14 2" xfId="22254" xr:uid="{FBC9E92F-9484-4962-9531-173AD0F93656}"/>
    <cellStyle name="Millares 174 2 2 2 2 14 2 2" xfId="45148" xr:uid="{CD60E3A1-A7EB-4E0B-834B-93E80FC50BDD}"/>
    <cellStyle name="Millares 174 2 2 2 2 14 3" xfId="33707" xr:uid="{C1E11528-810D-4D2F-9BC3-5AD783E24F0F}"/>
    <cellStyle name="Millares 174 2 2 2 2 15" xfId="11876" xr:uid="{EC096CB7-1FBA-494E-A5B0-704F1CBD6770}"/>
    <cellStyle name="Millares 174 2 2 2 2 15 2" xfId="34770" xr:uid="{15A8C387-2AA4-4D64-8B0B-04CF2E7E93FA}"/>
    <cellStyle name="Millares 174 2 2 2 2 16" xfId="23329" xr:uid="{68BA8902-792A-46AE-9965-A659C09B375A}"/>
    <cellStyle name="Millares 174 2 2 2 2 17" xfId="46212" xr:uid="{F896287D-2477-49EF-AFBC-D68B8421BB17}"/>
    <cellStyle name="Millares 174 2 2 2 2 18" xfId="55551" xr:uid="{1243A4AF-E77D-4E0F-B64A-A3061EB44622}"/>
    <cellStyle name="Millares 174 2 2 2 2 2" xfId="681" xr:uid="{2DBA639C-5385-4A37-92F9-4B235CBF05B1}"/>
    <cellStyle name="Millares 174 2 2 2 2 2 10" xfId="46475" xr:uid="{17CC4DCA-C110-44CD-B50A-58626805A189}"/>
    <cellStyle name="Millares 174 2 2 2 2 2 11" xfId="55820" xr:uid="{6BD3606D-85BF-4C3A-A7A3-F1E3D405455F}"/>
    <cellStyle name="Millares 174 2 2 2 2 2 2" xfId="1209" xr:uid="{3DC2364E-632D-4EA5-B67B-BE4EF606A43E}"/>
    <cellStyle name="Millares 174 2 2 2 2 2 2 2" xfId="2526" xr:uid="{489C56C3-A5AB-4912-84B6-B9F9448D9B18}"/>
    <cellStyle name="Millares 174 2 2 2 2 2 2 2 2" xfId="6773" xr:uid="{19C3C03A-4A9F-4E30-9488-2BA14F2D67FA}"/>
    <cellStyle name="Millares 174 2 2 2 2 2 2 2 2 2" xfId="18225" xr:uid="{C86992BC-8F89-4E18-8BB2-5BA84DDEB8A0}"/>
    <cellStyle name="Millares 174 2 2 2 2 2 2 2 2 2 2" xfId="41119" xr:uid="{9812470C-122F-4F0E-AC40-80441A6D46B4}"/>
    <cellStyle name="Millares 174 2 2 2 2 2 2 2 2 3" xfId="29678" xr:uid="{8F9B8A78-C077-469E-B1FC-1B623F365E5F}"/>
    <cellStyle name="Millares 174 2 2 2 2 2 2 2 2 4" xfId="52560" xr:uid="{B663010D-0AAC-45F0-9769-952A91A02EFD}"/>
    <cellStyle name="Millares 174 2 2 2 2 2 2 2 3" xfId="13983" xr:uid="{EEE642BA-E180-4DD7-BBE8-C20D5B8C5241}"/>
    <cellStyle name="Millares 174 2 2 2 2 2 2 2 3 2" xfId="36877" xr:uid="{161B0383-9592-4925-82E5-CFFCAD43C3BC}"/>
    <cellStyle name="Millares 174 2 2 2 2 2 2 2 4" xfId="25436" xr:uid="{1C9F1522-25AC-492D-8E44-C9EE17A2D22F}"/>
    <cellStyle name="Millares 174 2 2 2 2 2 2 2 5" xfId="48319" xr:uid="{FA14FB28-6132-493B-A32E-C8B5C4C15E2B}"/>
    <cellStyle name="Millares 174 2 2 2 2 2 2 3" xfId="4369" xr:uid="{59C06F61-95E9-4067-B026-A9BAEB8FFDA5}"/>
    <cellStyle name="Millares 174 2 2 2 2 2 2 3 2" xfId="8612" xr:uid="{A5AE776F-9708-4B17-B50E-B6A4F18CDBFC}"/>
    <cellStyle name="Millares 174 2 2 2 2 2 2 3 2 2" xfId="20064" xr:uid="{D979A377-586F-4E3B-98BD-E8AC420E411B}"/>
    <cellStyle name="Millares 174 2 2 2 2 2 2 3 2 2 2" xfId="42958" xr:uid="{65524554-4DCA-495B-A32E-2568C483A2A1}"/>
    <cellStyle name="Millares 174 2 2 2 2 2 2 3 2 3" xfId="31517" xr:uid="{3E6F0AC8-2312-496B-BB83-B4221159A4C5}"/>
    <cellStyle name="Millares 174 2 2 2 2 2 2 3 2 4" xfId="54399" xr:uid="{145945A6-247A-4BFD-8B35-02471719341E}"/>
    <cellStyle name="Millares 174 2 2 2 2 2 2 3 3" xfId="15822" xr:uid="{C46F45B9-4BDF-4F93-8E95-C802D5ABDCE9}"/>
    <cellStyle name="Millares 174 2 2 2 2 2 2 3 3 2" xfId="38716" xr:uid="{13EA3C8C-0279-48D3-84FF-BCADE079352A}"/>
    <cellStyle name="Millares 174 2 2 2 2 2 2 3 4" xfId="27275" xr:uid="{1848B42D-EEB7-4BA4-9C72-DA0D730F7913}"/>
    <cellStyle name="Millares 174 2 2 2 2 2 2 3 5" xfId="50157" xr:uid="{7B7A50D8-BE8D-496C-A7E5-61F120FCABAB}"/>
    <cellStyle name="Millares 174 2 2 2 2 2 2 4" xfId="5456" xr:uid="{107A8053-5B17-4DB5-A6F5-2299DE4E139F}"/>
    <cellStyle name="Millares 174 2 2 2 2 2 2 4 2" xfId="16908" xr:uid="{087D870E-1059-46D5-9A75-5CB0269440A6}"/>
    <cellStyle name="Millares 174 2 2 2 2 2 2 4 2 2" xfId="39802" xr:uid="{72861B9B-E67A-4A7A-9137-9CB37DCD086A}"/>
    <cellStyle name="Millares 174 2 2 2 2 2 2 4 3" xfId="28361" xr:uid="{2D322650-785E-47FD-A141-5D077E59ACFC}"/>
    <cellStyle name="Millares 174 2 2 2 2 2 2 4 4" xfId="51243" xr:uid="{BABCE224-09FC-4D80-991D-84DCE48E9233}"/>
    <cellStyle name="Millares 174 2 2 2 2 2 2 5" xfId="10517" xr:uid="{404E6093-6661-4F40-A54B-7A29E4043D1B}"/>
    <cellStyle name="Millares 174 2 2 2 2 2 2 5 2" xfId="21960" xr:uid="{C1C372D9-B066-4BD3-A97C-20C30DC5EFFA}"/>
    <cellStyle name="Millares 174 2 2 2 2 2 2 5 2 2" xfId="44854" xr:uid="{4514AB2A-72AD-45F5-B03E-9F231F6706B4}"/>
    <cellStyle name="Millares 174 2 2 2 2 2 2 5 3" xfId="33413" xr:uid="{6B3EB65E-0D9C-4810-9B94-46E018327DA1}"/>
    <cellStyle name="Millares 174 2 2 2 2 2 2 6" xfId="11601" xr:uid="{87B9115E-9E58-4DE5-85FE-A41211BB1ADA}"/>
    <cellStyle name="Millares 174 2 2 2 2 2 2 6 2" xfId="23044" xr:uid="{7A01A529-AA0A-4830-B73C-E62C36494498}"/>
    <cellStyle name="Millares 174 2 2 2 2 2 2 6 2 2" xfId="45938" xr:uid="{8A3B4C0D-C61B-49F3-BDC1-0FF5D3D3E69B}"/>
    <cellStyle name="Millares 174 2 2 2 2 2 2 6 3" xfId="34497" xr:uid="{76DECAA4-D2CA-4A5C-B9D4-F532536B6F26}"/>
    <cellStyle name="Millares 174 2 2 2 2 2 2 7" xfId="12666" xr:uid="{2E881B2B-8FAA-4A58-B97B-354CA337CF46}"/>
    <cellStyle name="Millares 174 2 2 2 2 2 2 7 2" xfId="35560" xr:uid="{43A77929-657A-440F-B133-322E17AE1B70}"/>
    <cellStyle name="Millares 174 2 2 2 2 2 2 8" xfId="24119" xr:uid="{E1FC84A2-035A-4AF4-BDF6-2DB3AB76AB2F}"/>
    <cellStyle name="Millares 174 2 2 2 2 2 2 9" xfId="47002" xr:uid="{96D43E53-9CB1-4E34-9A53-41FD911FDA1A}"/>
    <cellStyle name="Millares 174 2 2 2 2 2 3" xfId="1999" xr:uid="{A4E43FB5-1FAF-47DF-969E-5F3E337FD897}"/>
    <cellStyle name="Millares 174 2 2 2 2 2 3 2" xfId="6246" xr:uid="{44AE8844-4596-47FF-A232-73BB2A9A11E0}"/>
    <cellStyle name="Millares 174 2 2 2 2 2 3 2 2" xfId="17698" xr:uid="{F9863C0C-E910-45CB-80CD-B63FF7C990B5}"/>
    <cellStyle name="Millares 174 2 2 2 2 2 3 2 2 2" xfId="40592" xr:uid="{43D0D717-8AE1-4C40-8CE7-6E664C9F0EAD}"/>
    <cellStyle name="Millares 174 2 2 2 2 2 3 2 3" xfId="29151" xr:uid="{38A19D2C-0653-4D77-AE8A-B15EA7206A16}"/>
    <cellStyle name="Millares 174 2 2 2 2 2 3 2 4" xfId="52033" xr:uid="{836CD010-1BAE-4679-B98C-61531B9784F1}"/>
    <cellStyle name="Millares 174 2 2 2 2 2 3 3" xfId="13456" xr:uid="{6EEFB587-E7B9-47E5-B34E-395A693FCD2E}"/>
    <cellStyle name="Millares 174 2 2 2 2 2 3 3 2" xfId="36350" xr:uid="{725039BD-048E-453D-BDCA-66D0DB97E4C2}"/>
    <cellStyle name="Millares 174 2 2 2 2 2 3 4" xfId="24909" xr:uid="{2F244AE9-085B-4CE8-9B25-393997AFCE08}"/>
    <cellStyle name="Millares 174 2 2 2 2 2 3 5" xfId="47792" xr:uid="{A84E3555-9C9D-4DD9-BDC3-1E8FAA0201B2}"/>
    <cellStyle name="Millares 174 2 2 2 2 2 4" xfId="3842" xr:uid="{42996CE4-AAE6-49B2-A2F0-6AAF5CDB21AB}"/>
    <cellStyle name="Millares 174 2 2 2 2 2 4 2" xfId="8085" xr:uid="{B1B3E271-F207-4BEB-ADE9-189C8122F2C1}"/>
    <cellStyle name="Millares 174 2 2 2 2 2 4 2 2" xfId="19537" xr:uid="{CA5F059B-9C73-4AAD-B1E8-FF9B460DB40A}"/>
    <cellStyle name="Millares 174 2 2 2 2 2 4 2 2 2" xfId="42431" xr:uid="{140EA3B2-11CF-4424-BF76-863D8C8101E9}"/>
    <cellStyle name="Millares 174 2 2 2 2 2 4 2 3" xfId="30990" xr:uid="{87213A9A-3788-4AD3-B7DC-5EA11B3FEEE9}"/>
    <cellStyle name="Millares 174 2 2 2 2 2 4 2 4" xfId="53872" xr:uid="{66619DD5-9635-448B-A908-5A407A2FF238}"/>
    <cellStyle name="Millares 174 2 2 2 2 2 4 3" xfId="15295" xr:uid="{8A616EE3-7B0F-41E6-A7EA-99C499A9EB53}"/>
    <cellStyle name="Millares 174 2 2 2 2 2 4 3 2" xfId="38189" xr:uid="{A7E8D020-C04F-406E-95D7-907168D2FECC}"/>
    <cellStyle name="Millares 174 2 2 2 2 2 4 4" xfId="26748" xr:uid="{BDB99669-4D9D-4FBE-93B5-A917BD642DCD}"/>
    <cellStyle name="Millares 174 2 2 2 2 2 4 5" xfId="49630" xr:uid="{EF3608A0-6CFF-4172-886E-E9FA403DCEC3}"/>
    <cellStyle name="Millares 174 2 2 2 2 2 5" xfId="4929" xr:uid="{83BBEE5B-9F80-4111-A13D-2779E6C9B674}"/>
    <cellStyle name="Millares 174 2 2 2 2 2 5 2" xfId="16381" xr:uid="{65FA131C-32C5-4672-8B5B-F298FC6F6FA1}"/>
    <cellStyle name="Millares 174 2 2 2 2 2 5 2 2" xfId="39275" xr:uid="{436F29D4-D5F4-4C79-ADA1-6D2128817C9C}"/>
    <cellStyle name="Millares 174 2 2 2 2 2 5 3" xfId="27834" xr:uid="{58410972-849E-42FD-B823-D4AC6DA60A96}"/>
    <cellStyle name="Millares 174 2 2 2 2 2 5 4" xfId="50716" xr:uid="{EB826F96-89AD-4402-B6F9-9ADC84118A54}"/>
    <cellStyle name="Millares 174 2 2 2 2 2 6" xfId="9990" xr:uid="{0419B02E-3422-41E0-BE3C-3DD26A456A83}"/>
    <cellStyle name="Millares 174 2 2 2 2 2 6 2" xfId="21433" xr:uid="{E8C00926-DCF4-4439-AEE3-BD5A74CCF384}"/>
    <cellStyle name="Millares 174 2 2 2 2 2 6 2 2" xfId="44327" xr:uid="{50D4FF79-BF9B-4B74-8FF1-7A288472657A}"/>
    <cellStyle name="Millares 174 2 2 2 2 2 6 3" xfId="32886" xr:uid="{D5AEBB6F-F679-48FD-9DE1-AF40D115DD1D}"/>
    <cellStyle name="Millares 174 2 2 2 2 2 7" xfId="11074" xr:uid="{2DA544A3-5E89-47C7-ADED-CFB8FAFA04CE}"/>
    <cellStyle name="Millares 174 2 2 2 2 2 7 2" xfId="22517" xr:uid="{5BDBB9E7-22AC-4E28-8728-A74CF51CD4DA}"/>
    <cellStyle name="Millares 174 2 2 2 2 2 7 2 2" xfId="45411" xr:uid="{E14E7D4B-78A8-4D95-8525-BDF41AFF8000}"/>
    <cellStyle name="Millares 174 2 2 2 2 2 7 3" xfId="33970" xr:uid="{4D0BD4F5-619D-4CB1-9298-3CB870D0988B}"/>
    <cellStyle name="Millares 174 2 2 2 2 2 8" xfId="12139" xr:uid="{7D4F7DCA-FFD7-4BAB-9AC2-BD80464EC8E7}"/>
    <cellStyle name="Millares 174 2 2 2 2 2 8 2" xfId="35033" xr:uid="{483F92B8-BCB4-4F09-93BD-B950D298B0E4}"/>
    <cellStyle name="Millares 174 2 2 2 2 2 9" xfId="23592" xr:uid="{B8377175-4CD6-4B30-9787-CC69EAEFF1A3}"/>
    <cellStyle name="Millares 174 2 2 2 2 3" xfId="946" xr:uid="{44833C3A-6240-4F2E-B234-AFDAF5050058}"/>
    <cellStyle name="Millares 174 2 2 2 2 3 2" xfId="2263" xr:uid="{31298B50-0DC3-4293-9B77-9B8D8C91B65D}"/>
    <cellStyle name="Millares 174 2 2 2 2 3 2 2" xfId="6510" xr:uid="{9BED38D5-FAE6-4C4D-8091-B18F29442F57}"/>
    <cellStyle name="Millares 174 2 2 2 2 3 2 2 2" xfId="17962" xr:uid="{4A2D5871-27CF-4AD5-A42F-96198BF31C3A}"/>
    <cellStyle name="Millares 174 2 2 2 2 3 2 2 2 2" xfId="40856" xr:uid="{7DC5A730-257A-4122-AB0A-4F05B072B133}"/>
    <cellStyle name="Millares 174 2 2 2 2 3 2 2 3" xfId="29415" xr:uid="{50F9DD4E-3031-4FEA-A037-F5469AC4C732}"/>
    <cellStyle name="Millares 174 2 2 2 2 3 2 2 4" xfId="52297" xr:uid="{0F265BC3-B8E9-4A8C-B3ED-3B2DF520C6A1}"/>
    <cellStyle name="Millares 174 2 2 2 2 3 2 3" xfId="13720" xr:uid="{A068584C-BC6B-4E73-A1C7-3462CEBD1D63}"/>
    <cellStyle name="Millares 174 2 2 2 2 3 2 3 2" xfId="36614" xr:uid="{7A1FEE58-1B9C-4C95-B9DC-56D8049EACE8}"/>
    <cellStyle name="Millares 174 2 2 2 2 3 2 4" xfId="25173" xr:uid="{A4ED7A54-9F94-4992-A3C1-A79DAB403D89}"/>
    <cellStyle name="Millares 174 2 2 2 2 3 2 5" xfId="48056" xr:uid="{91FFFF8D-E182-472E-8E94-4D3FCC48998E}"/>
    <cellStyle name="Millares 174 2 2 2 2 3 3" xfId="4106" xr:uid="{857719D1-C769-47C7-AF95-5B477F03D75A}"/>
    <cellStyle name="Millares 174 2 2 2 2 3 3 2" xfId="8349" xr:uid="{8B2318BC-ECDC-411B-A114-2E9BA38D2EAE}"/>
    <cellStyle name="Millares 174 2 2 2 2 3 3 2 2" xfId="19801" xr:uid="{517C5C78-79D8-4527-806F-7836B2054084}"/>
    <cellStyle name="Millares 174 2 2 2 2 3 3 2 2 2" xfId="42695" xr:uid="{CBC88ED2-AAFC-4F7E-B39D-EF676A51F36A}"/>
    <cellStyle name="Millares 174 2 2 2 2 3 3 2 3" xfId="31254" xr:uid="{347E9B92-EFB8-4CCA-9A0E-C0C22A80AB6A}"/>
    <cellStyle name="Millares 174 2 2 2 2 3 3 2 4" xfId="54136" xr:uid="{D7AF4D73-7E82-4859-B366-7D8B2D66E745}"/>
    <cellStyle name="Millares 174 2 2 2 2 3 3 3" xfId="15559" xr:uid="{8B3958BB-3EAC-46DA-833C-0973A2C54855}"/>
    <cellStyle name="Millares 174 2 2 2 2 3 3 3 2" xfId="38453" xr:uid="{A6E0A48A-4D34-4152-9566-DB0D35D8879C}"/>
    <cellStyle name="Millares 174 2 2 2 2 3 3 4" xfId="27012" xr:uid="{C16D7E6B-9CA1-4D3F-8A78-E8E865C7B2C9}"/>
    <cellStyle name="Millares 174 2 2 2 2 3 3 5" xfId="49894" xr:uid="{303D8D92-EF8A-4ABC-AD49-FE85FDCC048E}"/>
    <cellStyle name="Millares 174 2 2 2 2 3 4" xfId="5193" xr:uid="{0C7560B4-D070-4135-BB62-A65A450C4D1B}"/>
    <cellStyle name="Millares 174 2 2 2 2 3 4 2" xfId="16645" xr:uid="{A8DD554F-D506-4176-B475-F23D5D16F664}"/>
    <cellStyle name="Millares 174 2 2 2 2 3 4 2 2" xfId="39539" xr:uid="{43D9B1AE-7590-4953-9C5C-DF55C141E50C}"/>
    <cellStyle name="Millares 174 2 2 2 2 3 4 3" xfId="28098" xr:uid="{F9F15A8E-6CFE-427C-9674-237824A0B7F7}"/>
    <cellStyle name="Millares 174 2 2 2 2 3 4 4" xfId="50980" xr:uid="{F1227253-9341-4615-8E4C-C97D21466DE2}"/>
    <cellStyle name="Millares 174 2 2 2 2 3 5" xfId="10254" xr:uid="{789D8149-DAC3-41C0-8A46-9E6BB90F1436}"/>
    <cellStyle name="Millares 174 2 2 2 2 3 5 2" xfId="21697" xr:uid="{F8522FB8-2385-44FC-9FE4-B7C63DE87369}"/>
    <cellStyle name="Millares 174 2 2 2 2 3 5 2 2" xfId="44591" xr:uid="{C8A1F198-314B-4F62-A9FC-64570068F749}"/>
    <cellStyle name="Millares 174 2 2 2 2 3 5 3" xfId="33150" xr:uid="{5C5D1D1D-2759-47C9-8A1A-C22E0B93416E}"/>
    <cellStyle name="Millares 174 2 2 2 2 3 6" xfId="11338" xr:uid="{D1AD9144-7EEF-4ABC-BDD3-EB248D35113A}"/>
    <cellStyle name="Millares 174 2 2 2 2 3 6 2" xfId="22781" xr:uid="{670716FE-B8B7-4265-B2E6-F84366829ABD}"/>
    <cellStyle name="Millares 174 2 2 2 2 3 6 2 2" xfId="45675" xr:uid="{EE640101-D057-494C-AA51-F3BBCC0DB928}"/>
    <cellStyle name="Millares 174 2 2 2 2 3 6 3" xfId="34234" xr:uid="{9566E571-CA80-4F36-94AB-3F94843743BD}"/>
    <cellStyle name="Millares 174 2 2 2 2 3 7" xfId="12403" xr:uid="{47E0E2FA-5FDC-4D4E-9B14-2FE1D4669380}"/>
    <cellStyle name="Millares 174 2 2 2 2 3 7 2" xfId="35297" xr:uid="{C6E1DCAF-EB62-45E5-9818-713DC5FCA69B}"/>
    <cellStyle name="Millares 174 2 2 2 2 3 8" xfId="23856" xr:uid="{99726583-2568-4C97-87CE-700E3C4398F9}"/>
    <cellStyle name="Millares 174 2 2 2 2 3 9" xfId="46739" xr:uid="{314A0E57-4DFF-4AB8-A4D4-BAE47D353C5F}"/>
    <cellStyle name="Millares 174 2 2 2 2 4" xfId="1474" xr:uid="{0BD05569-7CEB-4F7A-8001-7F377C54E3FD}"/>
    <cellStyle name="Millares 174 2 2 2 2 4 2" xfId="2791" xr:uid="{A9BDD20C-EF35-4A27-9BD6-55B81969BC1E}"/>
    <cellStyle name="Millares 174 2 2 2 2 4 2 2" xfId="7038" xr:uid="{7BB7492E-77A8-466A-9857-B0A62DABA5CE}"/>
    <cellStyle name="Millares 174 2 2 2 2 4 2 2 2" xfId="18490" xr:uid="{128BD960-8834-48DC-A86C-A57480015AF6}"/>
    <cellStyle name="Millares 174 2 2 2 2 4 2 2 2 2" xfId="41384" xr:uid="{80CFDD79-F692-468F-8C99-CA538DBBF58C}"/>
    <cellStyle name="Millares 174 2 2 2 2 4 2 2 3" xfId="29943" xr:uid="{27DD7F3D-73C1-4AE9-AAD5-B261F805F64F}"/>
    <cellStyle name="Millares 174 2 2 2 2 4 2 2 4" xfId="52825" xr:uid="{0BC638D7-A6D0-4EDD-A313-74CD6A91EB52}"/>
    <cellStyle name="Millares 174 2 2 2 2 4 2 3" xfId="14248" xr:uid="{187EFAA1-589E-457C-8946-2084DFABDE32}"/>
    <cellStyle name="Millares 174 2 2 2 2 4 2 3 2" xfId="37142" xr:uid="{11671691-AD17-440A-B42D-0A879B7E8043}"/>
    <cellStyle name="Millares 174 2 2 2 2 4 2 4" xfId="25701" xr:uid="{266CA87A-017B-4B33-B30B-12A3896964A7}"/>
    <cellStyle name="Millares 174 2 2 2 2 4 2 5" xfId="48584" xr:uid="{205D6F2E-6EF6-43F1-A491-376EF25F5EDB}"/>
    <cellStyle name="Millares 174 2 2 2 2 4 3" xfId="5721" xr:uid="{0B39A184-E6D6-4B17-A241-559867EA0EF6}"/>
    <cellStyle name="Millares 174 2 2 2 2 4 3 2" xfId="17173" xr:uid="{01DEF801-8532-4F78-9B9E-0B9DFAAE7E02}"/>
    <cellStyle name="Millares 174 2 2 2 2 4 3 2 2" xfId="40067" xr:uid="{6D77D5B4-A96D-45BC-B995-CB0CA5426484}"/>
    <cellStyle name="Millares 174 2 2 2 2 4 3 3" xfId="28626" xr:uid="{D0C3D8CD-BDA1-415D-91ED-A67570BC12C0}"/>
    <cellStyle name="Millares 174 2 2 2 2 4 3 4" xfId="51508" xr:uid="{F9967C2A-B216-4A6C-9452-2B64C4091672}"/>
    <cellStyle name="Millares 174 2 2 2 2 4 4" xfId="12931" xr:uid="{DAAE0AB5-B5AE-4160-A735-9B995F24290D}"/>
    <cellStyle name="Millares 174 2 2 2 2 4 4 2" xfId="35825" xr:uid="{7784B746-676C-412D-8700-254BF4651A4B}"/>
    <cellStyle name="Millares 174 2 2 2 2 4 5" xfId="24384" xr:uid="{A5A65C2C-A5FC-44D3-8BCC-53A9B148C174}"/>
    <cellStyle name="Millares 174 2 2 2 2 4 6" xfId="47267" xr:uid="{81171BB6-4975-45A2-B597-FF8323F808D5}"/>
    <cellStyle name="Millares 174 2 2 2 2 5" xfId="1736" xr:uid="{5F21F897-4194-4A37-B56D-A514F2F737D7}"/>
    <cellStyle name="Millares 174 2 2 2 2 5 2" xfId="5983" xr:uid="{69AEB1F0-2748-4373-BB5C-0DEBB5567439}"/>
    <cellStyle name="Millares 174 2 2 2 2 5 2 2" xfId="17435" xr:uid="{85FA60CC-B0B2-49B7-BFFA-EA3AD55D7E5E}"/>
    <cellStyle name="Millares 174 2 2 2 2 5 2 2 2" xfId="40329" xr:uid="{F60E3AAD-11DC-40A4-A129-3C4EA5135CB5}"/>
    <cellStyle name="Millares 174 2 2 2 2 5 2 3" xfId="28888" xr:uid="{065C74B2-4DFD-4D7F-84A8-B0327E312A6D}"/>
    <cellStyle name="Millares 174 2 2 2 2 5 2 4" xfId="51770" xr:uid="{71B3EEDF-2A1F-41BB-8866-C59BC2C674BB}"/>
    <cellStyle name="Millares 174 2 2 2 2 5 3" xfId="13193" xr:uid="{9F3A60E1-E7D2-4093-BBB3-E8FF50731632}"/>
    <cellStyle name="Millares 174 2 2 2 2 5 3 2" xfId="36087" xr:uid="{10CE37FF-EA77-4E95-9A24-4990CEA7D696}"/>
    <cellStyle name="Millares 174 2 2 2 2 5 4" xfId="24646" xr:uid="{C9712722-54A1-421B-8CDE-EE2041EB1792}"/>
    <cellStyle name="Millares 174 2 2 2 2 5 5" xfId="47529" xr:uid="{BEBEBCDB-F89D-4426-AE84-369313CFBD85}"/>
    <cellStyle name="Millares 174 2 2 2 2 6" xfId="3059" xr:uid="{03A4519B-0061-4F33-BE02-225BA8A6C170}"/>
    <cellStyle name="Millares 174 2 2 2 2 6 2" xfId="7301" xr:uid="{4B357D71-0652-43EF-8046-6FC47627D417}"/>
    <cellStyle name="Millares 174 2 2 2 2 6 2 2" xfId="18753" xr:uid="{E7EA29EC-AF6F-42F3-AF5E-B1CFA7EEA030}"/>
    <cellStyle name="Millares 174 2 2 2 2 6 2 2 2" xfId="41647" xr:uid="{EC2A31A2-179D-47FC-9834-D924729B3393}"/>
    <cellStyle name="Millares 174 2 2 2 2 6 2 3" xfId="30206" xr:uid="{4A2F0A6A-021A-4818-A6E9-CC7CA67755DE}"/>
    <cellStyle name="Millares 174 2 2 2 2 6 2 4" xfId="53088" xr:uid="{F5BF4A20-B9FA-40DE-A9A2-C86C576A9CA0}"/>
    <cellStyle name="Millares 174 2 2 2 2 6 3" xfId="14511" xr:uid="{E8E34A55-30E5-4AA3-90AA-77E3B2D4FDAC}"/>
    <cellStyle name="Millares 174 2 2 2 2 6 3 2" xfId="37405" xr:uid="{785719C1-9689-4E0D-86D9-AC48182B8104}"/>
    <cellStyle name="Millares 174 2 2 2 2 6 4" xfId="25964" xr:uid="{1B1A1436-F278-4B22-A596-5859364B1404}"/>
    <cellStyle name="Millares 174 2 2 2 2 6 5" xfId="48846" xr:uid="{836B4BEA-0A0A-43DF-8E21-5706BF92D8D6}"/>
    <cellStyle name="Millares 174 2 2 2 2 7" xfId="3319" xr:uid="{293292E2-953D-4FA6-B690-60C87AAB945A}"/>
    <cellStyle name="Millares 174 2 2 2 2 7 2" xfId="7561" xr:uid="{98E438F5-8152-4A20-860A-C6A57998D6FF}"/>
    <cellStyle name="Millares 174 2 2 2 2 7 2 2" xfId="19013" xr:uid="{9F9686D8-F174-4C64-8A36-3CD46931E93F}"/>
    <cellStyle name="Millares 174 2 2 2 2 7 2 2 2" xfId="41907" xr:uid="{6BC57E68-CEFB-4785-B293-7AC5DD5659C5}"/>
    <cellStyle name="Millares 174 2 2 2 2 7 2 3" xfId="30466" xr:uid="{9EDD9C15-A3ED-4CC6-B445-D51CCC282847}"/>
    <cellStyle name="Millares 174 2 2 2 2 7 2 4" xfId="53348" xr:uid="{EC0C5109-ECD5-4514-AA9A-FFB6E9075D73}"/>
    <cellStyle name="Millares 174 2 2 2 2 7 3" xfId="14771" xr:uid="{FFECC0CE-E92A-429A-881F-DF1D97CE7281}"/>
    <cellStyle name="Millares 174 2 2 2 2 7 3 2" xfId="37665" xr:uid="{B1768290-7885-49F3-8788-CD0DB9AAAE88}"/>
    <cellStyle name="Millares 174 2 2 2 2 7 4" xfId="26224" xr:uid="{B0ACBBA4-CB89-4B67-BC5B-493AEFA04982}"/>
    <cellStyle name="Millares 174 2 2 2 2 7 5" xfId="49106" xr:uid="{3BD855E9-1951-4822-8E5D-5DF0CF4017DA}"/>
    <cellStyle name="Millares 174 2 2 2 2 8" xfId="3579" xr:uid="{A737C0EF-8FFA-4B49-9F54-73A8DA8045B5}"/>
    <cellStyle name="Millares 174 2 2 2 2 8 2" xfId="7822" xr:uid="{1A4FA2DD-BD4A-4078-A84D-FF2052FBAC17}"/>
    <cellStyle name="Millares 174 2 2 2 2 8 2 2" xfId="19274" xr:uid="{9661DA40-E2D0-46E4-8CD4-789AB362E943}"/>
    <cellStyle name="Millares 174 2 2 2 2 8 2 2 2" xfId="42168" xr:uid="{581D2BBE-C7DE-4FBD-B80F-F913F43B4FF8}"/>
    <cellStyle name="Millares 174 2 2 2 2 8 2 3" xfId="30727" xr:uid="{A93007F3-33BE-4A02-B73F-25571B238CE6}"/>
    <cellStyle name="Millares 174 2 2 2 2 8 2 4" xfId="53609" xr:uid="{B6990617-D7EB-427A-833B-4C669C2C7961}"/>
    <cellStyle name="Millares 174 2 2 2 2 8 3" xfId="15032" xr:uid="{991AED74-1FD8-468A-B8EA-1680B82FCD5C}"/>
    <cellStyle name="Millares 174 2 2 2 2 8 3 2" xfId="37926" xr:uid="{049F8277-AD9F-4E60-BB88-F896F545CC7D}"/>
    <cellStyle name="Millares 174 2 2 2 2 8 4" xfId="26485" xr:uid="{AE4F6BAE-32D8-4961-A9CA-FB6D85147D88}"/>
    <cellStyle name="Millares 174 2 2 2 2 8 5" xfId="49367" xr:uid="{79821ACE-FF9D-497B-92E4-FC363C678BD9}"/>
    <cellStyle name="Millares 174 2 2 2 2 9" xfId="4647" xr:uid="{349C8CB2-9F74-4E08-8F3D-C6B37C3292E1}"/>
    <cellStyle name="Millares 174 2 2 2 2 9 2" xfId="16099" xr:uid="{4526B038-9A5C-4F78-9B52-F27132BD192C}"/>
    <cellStyle name="Millares 174 2 2 2 2 9 2 2" xfId="38993" xr:uid="{DAB23EC0-1662-482D-A681-73924ED0D1DE}"/>
    <cellStyle name="Millares 174 2 2 2 2 9 3" xfId="27552" xr:uid="{8BD394ED-88CB-4500-B591-25B18A06A6F2}"/>
    <cellStyle name="Millares 174 2 2 2 2 9 4" xfId="50434" xr:uid="{CFF34E24-3864-4E8C-B3F8-03471ECE7CEB}"/>
    <cellStyle name="Millares 174 2 2 2 3" xfId="565" xr:uid="{4C8C7056-3B2B-49BB-9BFA-867D9B199285}"/>
    <cellStyle name="Millares 174 2 2 2 3 10" xfId="46359" xr:uid="{844679B7-6EAC-4841-80BA-084712F5204B}"/>
    <cellStyle name="Millares 174 2 2 2 3 11" xfId="55703" xr:uid="{F2E5BFB2-CC57-4591-B97F-5AA8884EE788}"/>
    <cellStyle name="Millares 174 2 2 2 3 2" xfId="1093" xr:uid="{7FBB5EEC-4901-480C-A075-FAC724DFDD01}"/>
    <cellStyle name="Millares 174 2 2 2 3 2 2" xfId="2410" xr:uid="{E61628D2-B61C-401C-A976-73DE58FF05AD}"/>
    <cellStyle name="Millares 174 2 2 2 3 2 2 2" xfId="6657" xr:uid="{C65A2885-2ED2-4AFD-92D4-9F94795882DF}"/>
    <cellStyle name="Millares 174 2 2 2 3 2 2 2 2" xfId="18109" xr:uid="{B4C56E3C-AE99-40E1-BB93-6FA3FFC79C7E}"/>
    <cellStyle name="Millares 174 2 2 2 3 2 2 2 2 2" xfId="41003" xr:uid="{128BB307-9B7C-4FC8-8AE5-09158F2B8F7B}"/>
    <cellStyle name="Millares 174 2 2 2 3 2 2 2 3" xfId="29562" xr:uid="{1CA0CAD1-A94A-47BE-814F-F670D75C1E79}"/>
    <cellStyle name="Millares 174 2 2 2 3 2 2 2 4" xfId="52444" xr:uid="{E6DE24F9-F0F1-4F12-953C-79DE0975A8F5}"/>
    <cellStyle name="Millares 174 2 2 2 3 2 2 3" xfId="13867" xr:uid="{845E05BE-AD83-4316-AA49-CE1A6ED08BD9}"/>
    <cellStyle name="Millares 174 2 2 2 3 2 2 3 2" xfId="36761" xr:uid="{DFA7C29F-F1BB-44FF-9CA2-042D6473E4FE}"/>
    <cellStyle name="Millares 174 2 2 2 3 2 2 4" xfId="25320" xr:uid="{08F442B0-3D54-4B15-8845-F1E4125EC3A8}"/>
    <cellStyle name="Millares 174 2 2 2 3 2 2 5" xfId="48203" xr:uid="{A0D16471-2B32-4A44-8C84-F35E14BEF64A}"/>
    <cellStyle name="Millares 174 2 2 2 3 2 3" xfId="4253" xr:uid="{2B2E0F0E-6303-4554-A41C-54403CA13D42}"/>
    <cellStyle name="Millares 174 2 2 2 3 2 3 2" xfId="8496" xr:uid="{FF509043-36AE-4CC5-B09C-21D271EBF34E}"/>
    <cellStyle name="Millares 174 2 2 2 3 2 3 2 2" xfId="19948" xr:uid="{E0A8C011-C875-4396-9EC9-9FCBE8C0DF62}"/>
    <cellStyle name="Millares 174 2 2 2 3 2 3 2 2 2" xfId="42842" xr:uid="{A57D2DED-18FC-41B3-857E-4C1D48B1B3E9}"/>
    <cellStyle name="Millares 174 2 2 2 3 2 3 2 3" xfId="31401" xr:uid="{D5EE757F-5589-4ABA-9B8F-50D9E67A5186}"/>
    <cellStyle name="Millares 174 2 2 2 3 2 3 2 4" xfId="54283" xr:uid="{CD48D438-FDC3-4811-AE4F-C10B9189723C}"/>
    <cellStyle name="Millares 174 2 2 2 3 2 3 3" xfId="15706" xr:uid="{C9CB309E-DF3B-4344-BF1D-FBC04D7D91C6}"/>
    <cellStyle name="Millares 174 2 2 2 3 2 3 3 2" xfId="38600" xr:uid="{669BF48E-9B1C-42AE-A467-E9A6D359FF65}"/>
    <cellStyle name="Millares 174 2 2 2 3 2 3 4" xfId="27159" xr:uid="{47BA73D7-131B-4296-80E9-0440803D96BA}"/>
    <cellStyle name="Millares 174 2 2 2 3 2 3 5" xfId="50041" xr:uid="{C5361940-16C6-4BD0-BBDF-44315B8420D2}"/>
    <cellStyle name="Millares 174 2 2 2 3 2 4" xfId="5340" xr:uid="{4A17A088-2442-40E3-8CD9-CC8A95A5D5C0}"/>
    <cellStyle name="Millares 174 2 2 2 3 2 4 2" xfId="16792" xr:uid="{52F3A8D5-AFC1-4BCE-80D7-4D775538191E}"/>
    <cellStyle name="Millares 174 2 2 2 3 2 4 2 2" xfId="39686" xr:uid="{77403EF3-B4E8-47A2-8813-A4A01C37D7D3}"/>
    <cellStyle name="Millares 174 2 2 2 3 2 4 3" xfId="28245" xr:uid="{F62595E5-EF76-44C5-B449-EEC1A5DE43F8}"/>
    <cellStyle name="Millares 174 2 2 2 3 2 4 4" xfId="51127" xr:uid="{0651224D-4B39-4FA9-89B1-C2F5110920C0}"/>
    <cellStyle name="Millares 174 2 2 2 3 2 5" xfId="10401" xr:uid="{982941CA-F6C3-4D45-A227-3D6BEAFBEF24}"/>
    <cellStyle name="Millares 174 2 2 2 3 2 5 2" xfId="21844" xr:uid="{3F817A74-1598-4A25-A0D1-793CABFBAFF0}"/>
    <cellStyle name="Millares 174 2 2 2 3 2 5 2 2" xfId="44738" xr:uid="{C18CAC0C-FB8C-4F1B-AA5C-7D52F9B0BCE8}"/>
    <cellStyle name="Millares 174 2 2 2 3 2 5 3" xfId="33297" xr:uid="{A99D015D-2B15-401D-A814-853AED472AFE}"/>
    <cellStyle name="Millares 174 2 2 2 3 2 6" xfId="11485" xr:uid="{5C1FFE8B-8CE4-4474-A558-4AD4362799DA}"/>
    <cellStyle name="Millares 174 2 2 2 3 2 6 2" xfId="22928" xr:uid="{4C8F557D-5BDB-468F-8F77-47A12B51C401}"/>
    <cellStyle name="Millares 174 2 2 2 3 2 6 2 2" xfId="45822" xr:uid="{ED2E1910-3511-4A43-AC13-10F06FC7D8EB}"/>
    <cellStyle name="Millares 174 2 2 2 3 2 6 3" xfId="34381" xr:uid="{29D7FA69-018B-47AD-A8AA-8271D3230141}"/>
    <cellStyle name="Millares 174 2 2 2 3 2 7" xfId="12550" xr:uid="{0B356989-2F4D-4F0A-B165-D04918935CE2}"/>
    <cellStyle name="Millares 174 2 2 2 3 2 7 2" xfId="35444" xr:uid="{88B9717D-65A1-4701-9B9E-FF34493184C7}"/>
    <cellStyle name="Millares 174 2 2 2 3 2 8" xfId="24003" xr:uid="{521E3E25-7510-4DD8-934B-3489E01F0FD4}"/>
    <cellStyle name="Millares 174 2 2 2 3 2 9" xfId="46886" xr:uid="{2B0402D2-F6AD-47F4-BC94-29FCE33BABD0}"/>
    <cellStyle name="Millares 174 2 2 2 3 3" xfId="1883" xr:uid="{8D43D8C1-D14A-4914-A130-2C4DBC6AED44}"/>
    <cellStyle name="Millares 174 2 2 2 3 3 2" xfId="6130" xr:uid="{99C36899-DED6-4EB1-B875-D362C8447C62}"/>
    <cellStyle name="Millares 174 2 2 2 3 3 2 2" xfId="17582" xr:uid="{33DAC94D-F6FC-4EFC-9019-76EE55A0AC42}"/>
    <cellStyle name="Millares 174 2 2 2 3 3 2 2 2" xfId="40476" xr:uid="{DA4DD57B-D9E3-4C17-AF03-E83E8C0EA24A}"/>
    <cellStyle name="Millares 174 2 2 2 3 3 2 3" xfId="29035" xr:uid="{2A420BEB-AB8C-48DB-B3BF-62B0E2B936A9}"/>
    <cellStyle name="Millares 174 2 2 2 3 3 2 4" xfId="51917" xr:uid="{45A47CE5-EBAF-4749-880A-1FADA4D8EBB9}"/>
    <cellStyle name="Millares 174 2 2 2 3 3 3" xfId="13340" xr:uid="{7F2B65E8-6241-4212-ABF9-7227CF742E07}"/>
    <cellStyle name="Millares 174 2 2 2 3 3 3 2" xfId="36234" xr:uid="{94F67068-E359-41EB-9C19-27419993239F}"/>
    <cellStyle name="Millares 174 2 2 2 3 3 4" xfId="24793" xr:uid="{13622222-A03F-4DA7-8478-2402ECA890D7}"/>
    <cellStyle name="Millares 174 2 2 2 3 3 5" xfId="47676" xr:uid="{F77D738C-86ED-4A90-921F-34683E7DC907}"/>
    <cellStyle name="Millares 174 2 2 2 3 4" xfId="3726" xr:uid="{071F07E9-5F85-4C81-81D8-3176EB511813}"/>
    <cellStyle name="Millares 174 2 2 2 3 4 2" xfId="7969" xr:uid="{9216D44A-C159-4586-B887-E5B3505B0FA0}"/>
    <cellStyle name="Millares 174 2 2 2 3 4 2 2" xfId="19421" xr:uid="{A606E452-5CEB-45C2-8EA6-A52E115E1E9D}"/>
    <cellStyle name="Millares 174 2 2 2 3 4 2 2 2" xfId="42315" xr:uid="{A6FD5E6C-4D8F-439D-AE7A-5A6D12425BD3}"/>
    <cellStyle name="Millares 174 2 2 2 3 4 2 3" xfId="30874" xr:uid="{13351A30-AFC0-4120-A32C-8CEEAB413E83}"/>
    <cellStyle name="Millares 174 2 2 2 3 4 2 4" xfId="53756" xr:uid="{B0FC44DB-E72B-4478-B41F-1A5306D7D01F}"/>
    <cellStyle name="Millares 174 2 2 2 3 4 3" xfId="15179" xr:uid="{177DC326-615A-4F63-9ED0-970BB7A7D92B}"/>
    <cellStyle name="Millares 174 2 2 2 3 4 3 2" xfId="38073" xr:uid="{2F79006F-B29B-4EBB-BD9A-8117F933A742}"/>
    <cellStyle name="Millares 174 2 2 2 3 4 4" xfId="26632" xr:uid="{BE59B0DA-EA37-4515-B106-4A212416C06A}"/>
    <cellStyle name="Millares 174 2 2 2 3 4 5" xfId="49514" xr:uid="{CCF4A6A9-9701-4516-BF49-2A2E44624025}"/>
    <cellStyle name="Millares 174 2 2 2 3 5" xfId="4813" xr:uid="{76D97870-892F-48F2-9EBF-28416F02805A}"/>
    <cellStyle name="Millares 174 2 2 2 3 5 2" xfId="16265" xr:uid="{9CA022A5-C589-44E8-89EC-5C003799EC78}"/>
    <cellStyle name="Millares 174 2 2 2 3 5 2 2" xfId="39159" xr:uid="{5015E1CC-80FC-4364-836A-833DE91C63B8}"/>
    <cellStyle name="Millares 174 2 2 2 3 5 3" xfId="27718" xr:uid="{6BB9C247-3AD9-4F30-B3F8-C04AA3434821}"/>
    <cellStyle name="Millares 174 2 2 2 3 5 4" xfId="50600" xr:uid="{B1F11C06-A815-4452-A399-834C2AB101CB}"/>
    <cellStyle name="Millares 174 2 2 2 3 6" xfId="9874" xr:uid="{A942BC75-C4CE-4FE0-8E53-247DA61727D1}"/>
    <cellStyle name="Millares 174 2 2 2 3 6 2" xfId="21317" xr:uid="{49DA1188-4E0C-4E84-BBC5-91844FC7505C}"/>
    <cellStyle name="Millares 174 2 2 2 3 6 2 2" xfId="44211" xr:uid="{0B713262-CC01-4761-8EC7-C75E81CF0B2E}"/>
    <cellStyle name="Millares 174 2 2 2 3 6 3" xfId="32770" xr:uid="{A8775EEF-7B3E-4905-904D-7044234A267F}"/>
    <cellStyle name="Millares 174 2 2 2 3 7" xfId="10958" xr:uid="{7DA0207F-5188-42EC-867D-1E6B286A0D8C}"/>
    <cellStyle name="Millares 174 2 2 2 3 7 2" xfId="22401" xr:uid="{1BC40F06-4D9F-4B9D-B180-B1B868A4F66D}"/>
    <cellStyle name="Millares 174 2 2 2 3 7 2 2" xfId="45295" xr:uid="{55E9DAD6-4096-4DBC-A1A7-48C2C6600410}"/>
    <cellStyle name="Millares 174 2 2 2 3 7 3" xfId="33854" xr:uid="{9DA94394-29CE-4CF9-9AAA-1D9DE7952785}"/>
    <cellStyle name="Millares 174 2 2 2 3 8" xfId="12023" xr:uid="{C4D0C541-4CC1-461C-92B6-BFBAA676FF6A}"/>
    <cellStyle name="Millares 174 2 2 2 3 8 2" xfId="34917" xr:uid="{F8E632DA-76ED-4731-9392-3F2CA1CBD2F1}"/>
    <cellStyle name="Millares 174 2 2 2 3 9" xfId="23476" xr:uid="{F001F17E-4B05-46FE-81C7-41A32E76E79E}"/>
    <cellStyle name="Millares 174 2 2 2 4" xfId="829" xr:uid="{720535A2-E41B-4C74-843B-A643CE23748C}"/>
    <cellStyle name="Millares 174 2 2 2 4 2" xfId="2146" xr:uid="{9A789B62-F879-4332-BC03-9CCF6D834AF4}"/>
    <cellStyle name="Millares 174 2 2 2 4 2 2" xfId="6393" xr:uid="{92F50A2E-EDDF-4AC4-9E04-782748BDEECB}"/>
    <cellStyle name="Millares 174 2 2 2 4 2 2 2" xfId="17845" xr:uid="{3E6BD782-2FDB-4BEF-B01E-B3B60E3F7557}"/>
    <cellStyle name="Millares 174 2 2 2 4 2 2 2 2" xfId="40739" xr:uid="{A0300989-7D3B-4705-BF2E-759EE941B337}"/>
    <cellStyle name="Millares 174 2 2 2 4 2 2 3" xfId="29298" xr:uid="{DFD951C6-9660-4627-8DD4-AFB3647870B6}"/>
    <cellStyle name="Millares 174 2 2 2 4 2 2 4" xfId="52180" xr:uid="{A28B0E15-7C25-4F2E-BDA7-EC19BF43A521}"/>
    <cellStyle name="Millares 174 2 2 2 4 2 3" xfId="13603" xr:uid="{3327F7D7-9B14-4C80-8017-C52A6E7E26B5}"/>
    <cellStyle name="Millares 174 2 2 2 4 2 3 2" xfId="36497" xr:uid="{CFCFF12F-A415-43D9-BDD1-D7CDE9028F16}"/>
    <cellStyle name="Millares 174 2 2 2 4 2 4" xfId="25056" xr:uid="{120776D3-6DF2-4C4A-8D51-49F3DA034958}"/>
    <cellStyle name="Millares 174 2 2 2 4 2 5" xfId="47939" xr:uid="{F760397B-C3DE-42FC-8D3C-65664282822E}"/>
    <cellStyle name="Millares 174 2 2 2 4 3" xfId="3989" xr:uid="{0D563B14-8B72-46C8-A6CB-5415A63F9864}"/>
    <cellStyle name="Millares 174 2 2 2 4 3 2" xfId="8232" xr:uid="{63EB9116-C6FF-473C-B8B1-03D2B131084C}"/>
    <cellStyle name="Millares 174 2 2 2 4 3 2 2" xfId="19684" xr:uid="{51F7E110-926A-4F20-A8BE-C3BF25AE1401}"/>
    <cellStyle name="Millares 174 2 2 2 4 3 2 2 2" xfId="42578" xr:uid="{FA617BB6-E6F0-4825-BC01-DA022F1E8E1D}"/>
    <cellStyle name="Millares 174 2 2 2 4 3 2 3" xfId="31137" xr:uid="{5A6C2F45-60D9-4AF6-B72D-84453E173266}"/>
    <cellStyle name="Millares 174 2 2 2 4 3 2 4" xfId="54019" xr:uid="{FDEDC0B8-646C-4184-A2A3-6048DDC17342}"/>
    <cellStyle name="Millares 174 2 2 2 4 3 3" xfId="15442" xr:uid="{1F8359A1-5732-40E2-A1EE-3EAD6B5CC98E}"/>
    <cellStyle name="Millares 174 2 2 2 4 3 3 2" xfId="38336" xr:uid="{90E4E915-9301-42E4-A10C-B1CFD1A8C6FE}"/>
    <cellStyle name="Millares 174 2 2 2 4 3 4" xfId="26895" xr:uid="{31761082-D5F2-40A9-87EF-597C5C5BDC9C}"/>
    <cellStyle name="Millares 174 2 2 2 4 3 5" xfId="49777" xr:uid="{E4816B50-04E3-496A-B8D1-BBD16B23522E}"/>
    <cellStyle name="Millares 174 2 2 2 4 4" xfId="5076" xr:uid="{5BCEAA3C-3950-41D0-B2BF-F3187E1F33A7}"/>
    <cellStyle name="Millares 174 2 2 2 4 4 2" xfId="16528" xr:uid="{F74974B8-28CD-413F-A199-3355900ED8EC}"/>
    <cellStyle name="Millares 174 2 2 2 4 4 2 2" xfId="39422" xr:uid="{E6B19831-2DB2-4F42-A26C-784DFDC4D075}"/>
    <cellStyle name="Millares 174 2 2 2 4 4 3" xfId="27981" xr:uid="{2CF6B3EE-419C-48EC-A177-76C43C0B3253}"/>
    <cellStyle name="Millares 174 2 2 2 4 4 4" xfId="50863" xr:uid="{AB40CE8F-B5B2-426B-A4FD-793C219BA01C}"/>
    <cellStyle name="Millares 174 2 2 2 4 5" xfId="10137" xr:uid="{D8F78C99-A7D3-4F63-B4C9-FAB79208A3CF}"/>
    <cellStyle name="Millares 174 2 2 2 4 5 2" xfId="21580" xr:uid="{AFB06126-EA73-4209-971D-C356C273F618}"/>
    <cellStyle name="Millares 174 2 2 2 4 5 2 2" xfId="44474" xr:uid="{FDFFAECE-B006-497E-A55B-A361D5D1BB0E}"/>
    <cellStyle name="Millares 174 2 2 2 4 5 3" xfId="33033" xr:uid="{5C7742CE-EF29-4898-A444-6E758E89DA0B}"/>
    <cellStyle name="Millares 174 2 2 2 4 6" xfId="11221" xr:uid="{BB1490AE-939D-4A7C-A3C6-78691C393BB8}"/>
    <cellStyle name="Millares 174 2 2 2 4 6 2" xfId="22664" xr:uid="{5A070560-5A4D-494C-90D1-6CD82D64E6C3}"/>
    <cellStyle name="Millares 174 2 2 2 4 6 2 2" xfId="45558" xr:uid="{DADB85ED-F3AD-44F0-9097-581FB41511B4}"/>
    <cellStyle name="Millares 174 2 2 2 4 6 3" xfId="34117" xr:uid="{B3EC8A58-90DE-4213-854E-07D33944852F}"/>
    <cellStyle name="Millares 174 2 2 2 4 7" xfId="12286" xr:uid="{78025E22-B89E-4F2E-9B78-520EE7DF23E4}"/>
    <cellStyle name="Millares 174 2 2 2 4 7 2" xfId="35180" xr:uid="{B8051B18-4BDC-44F2-A592-652E785F54BF}"/>
    <cellStyle name="Millares 174 2 2 2 4 8" xfId="23739" xr:uid="{A6644EED-73B7-4710-888D-DCC23D60BB66}"/>
    <cellStyle name="Millares 174 2 2 2 4 9" xfId="46622" xr:uid="{68311BF4-281E-4878-8792-229FB6CB10BB}"/>
    <cellStyle name="Millares 174 2 2 2 5" xfId="1357" xr:uid="{BDD1184F-A8D0-4ED0-8909-569F9B17A639}"/>
    <cellStyle name="Millares 174 2 2 2 5 2" xfId="2674" xr:uid="{1A6103CF-3F36-4B0C-B7CA-8870AC429440}"/>
    <cellStyle name="Millares 174 2 2 2 5 2 2" xfId="6921" xr:uid="{3CF84B73-C40D-474C-8272-19A828B253B6}"/>
    <cellStyle name="Millares 174 2 2 2 5 2 2 2" xfId="18373" xr:uid="{A95BB4FB-E04D-40E2-842D-0DC22E797C79}"/>
    <cellStyle name="Millares 174 2 2 2 5 2 2 2 2" xfId="41267" xr:uid="{F7307892-D1A3-4C7B-BB87-F077269423A6}"/>
    <cellStyle name="Millares 174 2 2 2 5 2 2 3" xfId="29826" xr:uid="{320A8574-4E34-4B9F-899E-8282339B455B}"/>
    <cellStyle name="Millares 174 2 2 2 5 2 2 4" xfId="52708" xr:uid="{90EAA7FF-0329-4658-B539-BF51CF864E1B}"/>
    <cellStyle name="Millares 174 2 2 2 5 2 3" xfId="14131" xr:uid="{F605B528-C865-48FF-8FBB-521D2A72C223}"/>
    <cellStyle name="Millares 174 2 2 2 5 2 3 2" xfId="37025" xr:uid="{8D97E47E-C554-485D-B05A-9E6991E422D9}"/>
    <cellStyle name="Millares 174 2 2 2 5 2 4" xfId="25584" xr:uid="{8FFF95A4-4B70-4F8C-A7D1-4D27A80D8109}"/>
    <cellStyle name="Millares 174 2 2 2 5 2 5" xfId="48467" xr:uid="{7CFFC055-12AD-494C-8374-93A169E46001}"/>
    <cellStyle name="Millares 174 2 2 2 5 3" xfId="5604" xr:uid="{76E4B2C1-1597-4753-B5F1-4AD6EDE4722B}"/>
    <cellStyle name="Millares 174 2 2 2 5 3 2" xfId="17056" xr:uid="{68DC5A6E-5B60-4661-8FB9-0DAC508D4A95}"/>
    <cellStyle name="Millares 174 2 2 2 5 3 2 2" xfId="39950" xr:uid="{70D2C14E-EA1F-4C3F-9CD5-0888C7240EFB}"/>
    <cellStyle name="Millares 174 2 2 2 5 3 3" xfId="28509" xr:uid="{BD18389D-5F4E-46B5-97E0-65E347A8002B}"/>
    <cellStyle name="Millares 174 2 2 2 5 3 4" xfId="51391" xr:uid="{740DE03F-21E8-4BFD-B701-3C77E858A4C2}"/>
    <cellStyle name="Millares 174 2 2 2 5 4" xfId="12814" xr:uid="{A9142962-4177-4609-A4B1-D9D057CCFA3B}"/>
    <cellStyle name="Millares 174 2 2 2 5 4 2" xfId="35708" xr:uid="{F82C2BAD-2C02-4809-83BE-BFB866558DB0}"/>
    <cellStyle name="Millares 174 2 2 2 5 5" xfId="24267" xr:uid="{84EA3DCB-BC5A-454D-AC1E-245C45A32871}"/>
    <cellStyle name="Millares 174 2 2 2 5 6" xfId="47150" xr:uid="{911C24DB-B591-44E9-97D5-5EA657E39B9C}"/>
    <cellStyle name="Millares 174 2 2 2 6" xfId="1620" xr:uid="{F07B5218-0004-4ECC-A67A-6F3CD9827C58}"/>
    <cellStyle name="Millares 174 2 2 2 6 2" xfId="5867" xr:uid="{35C16B7F-9ED9-473E-BA64-0A00FB8A4F20}"/>
    <cellStyle name="Millares 174 2 2 2 6 2 2" xfId="17319" xr:uid="{3D554C2F-CBAF-4BAB-B7E5-827FE3895865}"/>
    <cellStyle name="Millares 174 2 2 2 6 2 2 2" xfId="40213" xr:uid="{43293748-039E-4527-B577-003B9D642D3B}"/>
    <cellStyle name="Millares 174 2 2 2 6 2 3" xfId="28772" xr:uid="{9E2C09E1-9485-491E-B000-C209049390D3}"/>
    <cellStyle name="Millares 174 2 2 2 6 2 4" xfId="51654" xr:uid="{26FD1162-C3D3-4DA8-B69A-8B4076A1E033}"/>
    <cellStyle name="Millares 174 2 2 2 6 3" xfId="13077" xr:uid="{221D0B80-AB59-4317-8EAC-20BE53D6C9B2}"/>
    <cellStyle name="Millares 174 2 2 2 6 3 2" xfId="35971" xr:uid="{9C19D05D-65C9-4E87-9CBC-26A223262CF2}"/>
    <cellStyle name="Millares 174 2 2 2 6 4" xfId="24530" xr:uid="{CD46D118-C925-4763-8C41-AC73AF80616B}"/>
    <cellStyle name="Millares 174 2 2 2 6 5" xfId="47413" xr:uid="{3C5216A5-C6A4-44B0-A1E7-626F3ADB300B}"/>
    <cellStyle name="Millares 174 2 2 2 7" xfId="2942" xr:uid="{46ED7ED4-679B-4200-A9F6-40034DBE9E64}"/>
    <cellStyle name="Millares 174 2 2 2 7 2" xfId="7185" xr:uid="{B0749E39-E0B7-42AE-8DED-2547C658446A}"/>
    <cellStyle name="Millares 174 2 2 2 7 2 2" xfId="18637" xr:uid="{9F6DB24D-91F6-4652-B8CC-C7F42DB05661}"/>
    <cellStyle name="Millares 174 2 2 2 7 2 2 2" xfId="41531" xr:uid="{020D89BB-6955-41F8-94AB-64560D1828EC}"/>
    <cellStyle name="Millares 174 2 2 2 7 2 3" xfId="30090" xr:uid="{AD24BE5E-ACAC-43CD-BA8E-5B103E2A2A18}"/>
    <cellStyle name="Millares 174 2 2 2 7 2 4" xfId="52972" xr:uid="{EDF9C280-C205-48E4-9D08-CEB215564D3A}"/>
    <cellStyle name="Millares 174 2 2 2 7 3" xfId="14395" xr:uid="{43479844-C05E-4AF9-A03F-A468A338E0FC}"/>
    <cellStyle name="Millares 174 2 2 2 7 3 2" xfId="37289" xr:uid="{CD75339A-A241-4480-A527-9A4F882F6DDC}"/>
    <cellStyle name="Millares 174 2 2 2 7 4" xfId="25848" xr:uid="{A73D7BEC-C16C-408A-9D64-EC4052D1F9F8}"/>
    <cellStyle name="Millares 174 2 2 2 7 5" xfId="48730" xr:uid="{87630400-D6B8-4728-9CA0-8FEC55E08E82}"/>
    <cellStyle name="Millares 174 2 2 2 8" xfId="3202" xr:uid="{CFF28EDC-A54F-4D0B-A194-CEBBB5E4B06E}"/>
    <cellStyle name="Millares 174 2 2 2 8 2" xfId="7444" xr:uid="{9D89AE2E-52F6-45E9-BD3B-8FCE440A5E9C}"/>
    <cellStyle name="Millares 174 2 2 2 8 2 2" xfId="18896" xr:uid="{B652A001-CBBD-4F52-8C4E-788B64AAE421}"/>
    <cellStyle name="Millares 174 2 2 2 8 2 2 2" xfId="41790" xr:uid="{5010B9E7-A505-4B64-86EB-1055BE216C7D}"/>
    <cellStyle name="Millares 174 2 2 2 8 2 3" xfId="30349" xr:uid="{935AB760-D9AB-401F-B95A-CD42F42AAB42}"/>
    <cellStyle name="Millares 174 2 2 2 8 2 4" xfId="53231" xr:uid="{023595D0-AD37-4306-8A23-4FE2B5521C81}"/>
    <cellStyle name="Millares 174 2 2 2 8 3" xfId="14654" xr:uid="{692B8F77-5464-4B2B-8D25-69F662F4644E}"/>
    <cellStyle name="Millares 174 2 2 2 8 3 2" xfId="37548" xr:uid="{752F54CE-E835-4D77-A54A-8B482D090E0B}"/>
    <cellStyle name="Millares 174 2 2 2 8 4" xfId="26107" xr:uid="{E388AEAB-1C96-4A39-9039-25E5ED40DAA2}"/>
    <cellStyle name="Millares 174 2 2 2 8 5" xfId="48989" xr:uid="{172E4EB7-7D14-49C1-8C7A-149EC57E0AC1}"/>
    <cellStyle name="Millares 174 2 2 2 9" xfId="3463" xr:uid="{2C2B0678-875A-4BF3-AA87-86C50C97E7E3}"/>
    <cellStyle name="Millares 174 2 2 2 9 2" xfId="7706" xr:uid="{801A4EB3-4728-4303-83DC-71A142F08064}"/>
    <cellStyle name="Millares 174 2 2 2 9 2 2" xfId="19158" xr:uid="{46BEB249-4558-48BB-8BB2-C7F90082B393}"/>
    <cellStyle name="Millares 174 2 2 2 9 2 2 2" xfId="42052" xr:uid="{269F20AE-90EB-4A0A-93A0-372F086347E9}"/>
    <cellStyle name="Millares 174 2 2 2 9 2 3" xfId="30611" xr:uid="{4900756D-34C1-4919-84CF-A4F47AE74197}"/>
    <cellStyle name="Millares 174 2 2 2 9 2 4" xfId="53493" xr:uid="{5CA4BDE3-2E3E-42FB-A0A3-6806F42D7E96}"/>
    <cellStyle name="Millares 174 2 2 2 9 3" xfId="14916" xr:uid="{9440580E-3D51-4577-912E-58A7F49BE364}"/>
    <cellStyle name="Millares 174 2 2 2 9 3 2" xfId="37810" xr:uid="{71AB69F8-20C6-4EF9-8A12-820631856049}"/>
    <cellStyle name="Millares 174 2 2 2 9 4" xfId="26369" xr:uid="{27F5AA53-F530-4DD9-B202-519E0CEEDA33}"/>
    <cellStyle name="Millares 174 2 2 2 9 5" xfId="49251" xr:uid="{54913530-708F-41B6-AFD6-98BFEAC94C57}"/>
    <cellStyle name="Millares 174 2 2 20" xfId="55395" xr:uid="{976F4A5F-FFD6-4C0D-B0F7-F557FB63DCA1}"/>
    <cellStyle name="Millares 174 2 2 3" xfId="381" xr:uid="{3449AD19-EB63-40B4-A14D-2455288C1EE3}"/>
    <cellStyle name="Millares 174 2 2 3 10" xfId="8889" xr:uid="{2CD088EE-07D5-4F40-81CE-A8B9B1F7A2C4}"/>
    <cellStyle name="Millares 174 2 2 3 10 2" xfId="20333" xr:uid="{895D1C0E-D83B-4036-92D1-64159A2F3DB8}"/>
    <cellStyle name="Millares 174 2 2 3 10 2 2" xfId="43227" xr:uid="{1949DD92-FCD8-4196-9F41-CF3B8AD9EA2D}"/>
    <cellStyle name="Millares 174 2 2 3 10 3" xfId="31786" xr:uid="{9333B098-E2B6-4234-950B-D0560791EC06}"/>
    <cellStyle name="Millares 174 2 2 3 10 4" xfId="54668" xr:uid="{62374992-28A0-4B91-B19D-CB0CB7C05141}"/>
    <cellStyle name="Millares 174 2 2 3 11" xfId="9151" xr:uid="{5E1A4542-C472-4C24-AC55-659478C01D54}"/>
    <cellStyle name="Millares 174 2 2 3 11 2" xfId="20595" xr:uid="{75A5662D-8A59-4A4F-A03D-125CF8150E20}"/>
    <cellStyle name="Millares 174 2 2 3 11 2 2" xfId="43489" xr:uid="{F1B8464C-90CD-4DC7-9BFB-6262D741CAC7}"/>
    <cellStyle name="Millares 174 2 2 3 11 3" xfId="32048" xr:uid="{5258AD36-327D-4A50-9C19-950E7B1A1AB2}"/>
    <cellStyle name="Millares 174 2 2 3 11 4" xfId="54930" xr:uid="{39EAA093-1F3A-42A0-A7E6-AF656E77DFD2}"/>
    <cellStyle name="Millares 174 2 2 3 12" xfId="9418" xr:uid="{6F7C10FA-5AEA-4C3A-A984-95685D544D1B}"/>
    <cellStyle name="Millares 174 2 2 3 12 2" xfId="20862" xr:uid="{48D3A550-F9BF-4ECC-9254-B7135688E939}"/>
    <cellStyle name="Millares 174 2 2 3 12 2 2" xfId="43756" xr:uid="{FF8D7D8E-E870-4850-A296-87FF437AF7FE}"/>
    <cellStyle name="Millares 174 2 2 3 12 3" xfId="32315" xr:uid="{0D7E1990-AA6E-45CD-8C03-3493CEE9E19A}"/>
    <cellStyle name="Millares 174 2 2 3 12 4" xfId="55197" xr:uid="{46BA6647-9787-470E-AC79-531211C3E7A6}"/>
    <cellStyle name="Millares 174 2 2 3 13" xfId="9690" xr:uid="{BFE87C4A-0246-4674-92B5-0C5A79734B0A}"/>
    <cellStyle name="Millares 174 2 2 3 13 2" xfId="21133" xr:uid="{C5D9FC44-C9BC-4EEB-979A-DD9CE7797E62}"/>
    <cellStyle name="Millares 174 2 2 3 13 2 2" xfId="44027" xr:uid="{4388C240-CC92-4B2E-8B11-CFA1D43CB586}"/>
    <cellStyle name="Millares 174 2 2 3 13 3" xfId="32586" xr:uid="{02373E80-A845-4468-BE22-24D2F6321FC7}"/>
    <cellStyle name="Millares 174 2 2 3 14" xfId="10774" xr:uid="{6770B60D-4F64-4D3A-A0B4-931147DD5BEA}"/>
    <cellStyle name="Millares 174 2 2 3 14 2" xfId="22217" xr:uid="{5481C77D-F1D9-4E20-8F22-5A6E3868CB08}"/>
    <cellStyle name="Millares 174 2 2 3 14 2 2" xfId="45111" xr:uid="{80E9A127-80AA-4D05-8593-DA3FCEEC2A5C}"/>
    <cellStyle name="Millares 174 2 2 3 14 3" xfId="33670" xr:uid="{77E60B54-6FD2-4006-AC88-167090A7C82B}"/>
    <cellStyle name="Millares 174 2 2 3 15" xfId="11839" xr:uid="{B30DCE49-D185-4AA3-B327-A4A7A3E9A1A6}"/>
    <cellStyle name="Millares 174 2 2 3 15 2" xfId="34733" xr:uid="{190C1590-FC09-48CC-AAD7-F936527BC72D}"/>
    <cellStyle name="Millares 174 2 2 3 16" xfId="23292" xr:uid="{E17C7B8B-7FE6-4FDE-8945-9A777ECF0C65}"/>
    <cellStyle name="Millares 174 2 2 3 17" xfId="46175" xr:uid="{43221340-8119-4EF0-9F79-6CF372E7CA85}"/>
    <cellStyle name="Millares 174 2 2 3 18" xfId="55514" xr:uid="{56D78A09-8FD0-4D67-99F3-5C0994E400B5}"/>
    <cellStyle name="Millares 174 2 2 3 2" xfId="644" xr:uid="{3FA70142-5A41-4894-9380-E70AE1FF6F9D}"/>
    <cellStyle name="Millares 174 2 2 3 2 10" xfId="46438" xr:uid="{1FA8B8CE-638B-45E8-BAEB-B5597B5A6DAE}"/>
    <cellStyle name="Millares 174 2 2 3 2 11" xfId="55783" xr:uid="{304FB1C1-AA5B-4DB5-9549-695B644D00C3}"/>
    <cellStyle name="Millares 174 2 2 3 2 2" xfId="1172" xr:uid="{EBAC05D3-5682-4EDC-962A-718596EE2B51}"/>
    <cellStyle name="Millares 174 2 2 3 2 2 2" xfId="2489" xr:uid="{D6D1DE21-7AB9-4A7C-B54E-92C21224A3B7}"/>
    <cellStyle name="Millares 174 2 2 3 2 2 2 2" xfId="6736" xr:uid="{C9C23163-523C-44B5-B4C5-BBD46865F048}"/>
    <cellStyle name="Millares 174 2 2 3 2 2 2 2 2" xfId="18188" xr:uid="{54233243-31FF-4E43-BEAF-F29F82739ADB}"/>
    <cellStyle name="Millares 174 2 2 3 2 2 2 2 2 2" xfId="41082" xr:uid="{54DDBCB7-5D6B-47E4-8BB4-39B0AB28B081}"/>
    <cellStyle name="Millares 174 2 2 3 2 2 2 2 3" xfId="29641" xr:uid="{93F6C730-CB86-4967-9FEE-C257D09F3857}"/>
    <cellStyle name="Millares 174 2 2 3 2 2 2 2 4" xfId="52523" xr:uid="{75560040-0E28-4196-95DC-330A35E2B4A9}"/>
    <cellStyle name="Millares 174 2 2 3 2 2 2 3" xfId="13946" xr:uid="{42A5B840-EE29-40DF-940B-E9AE9A34D37E}"/>
    <cellStyle name="Millares 174 2 2 3 2 2 2 3 2" xfId="36840" xr:uid="{8BCE5D12-7A27-451C-B7C5-DF877ED370B3}"/>
    <cellStyle name="Millares 174 2 2 3 2 2 2 4" xfId="25399" xr:uid="{3F91E0C3-E5CD-4396-9AF9-9A02A5E43C85}"/>
    <cellStyle name="Millares 174 2 2 3 2 2 2 5" xfId="48282" xr:uid="{88F4EB93-22AE-4F5C-8D51-44C777E7143F}"/>
    <cellStyle name="Millares 174 2 2 3 2 2 3" xfId="4332" xr:uid="{DAF3CE60-BE55-454D-94B4-18F5A0D0C14A}"/>
    <cellStyle name="Millares 174 2 2 3 2 2 3 2" xfId="8575" xr:uid="{94BB5445-94DA-4087-BE8B-5DC4565596CB}"/>
    <cellStyle name="Millares 174 2 2 3 2 2 3 2 2" xfId="20027" xr:uid="{B4052473-93EF-4D2C-9C6A-C1C83AA4BAAF}"/>
    <cellStyle name="Millares 174 2 2 3 2 2 3 2 2 2" xfId="42921" xr:uid="{7A069380-7774-420C-A24D-46C3CD0CC58B}"/>
    <cellStyle name="Millares 174 2 2 3 2 2 3 2 3" xfId="31480" xr:uid="{D51D1BEF-E5F9-44A4-9713-BCA877D3A0B2}"/>
    <cellStyle name="Millares 174 2 2 3 2 2 3 2 4" xfId="54362" xr:uid="{9F79E1BE-ABBF-4F3F-9EAB-AA8A1D2B3BE4}"/>
    <cellStyle name="Millares 174 2 2 3 2 2 3 3" xfId="15785" xr:uid="{A0D44107-2F12-4C10-95C6-36964A4BEEE0}"/>
    <cellStyle name="Millares 174 2 2 3 2 2 3 3 2" xfId="38679" xr:uid="{12F70DD9-1A37-4670-ACB2-5C7A19D277C5}"/>
    <cellStyle name="Millares 174 2 2 3 2 2 3 4" xfId="27238" xr:uid="{626A2C6E-5F2C-4E8C-AE13-826F38C479C8}"/>
    <cellStyle name="Millares 174 2 2 3 2 2 3 5" xfId="50120" xr:uid="{60AD2178-E6CA-4C48-8C86-836E3D31D4C9}"/>
    <cellStyle name="Millares 174 2 2 3 2 2 4" xfId="5419" xr:uid="{B49192DF-00D9-4FAF-A348-5E7CA38EC0EB}"/>
    <cellStyle name="Millares 174 2 2 3 2 2 4 2" xfId="16871" xr:uid="{326A3076-6F96-49DD-9D78-1A6651312D92}"/>
    <cellStyle name="Millares 174 2 2 3 2 2 4 2 2" xfId="39765" xr:uid="{6BC5D7B3-CB03-45DF-B112-294119BB8C66}"/>
    <cellStyle name="Millares 174 2 2 3 2 2 4 3" xfId="28324" xr:uid="{B41EC51E-4D59-4ADF-AF6E-EFBAE967CED2}"/>
    <cellStyle name="Millares 174 2 2 3 2 2 4 4" xfId="51206" xr:uid="{649D619B-3515-4E1F-9F3D-8B3FE447CF30}"/>
    <cellStyle name="Millares 174 2 2 3 2 2 5" xfId="10480" xr:uid="{85680C0B-DC49-48F9-8B45-9FE9F7D61BBD}"/>
    <cellStyle name="Millares 174 2 2 3 2 2 5 2" xfId="21923" xr:uid="{AE003C72-C61B-4074-AC7A-7BED1320D3D3}"/>
    <cellStyle name="Millares 174 2 2 3 2 2 5 2 2" xfId="44817" xr:uid="{1C9AFE30-432D-42D9-9B4F-4A997AAF9AD8}"/>
    <cellStyle name="Millares 174 2 2 3 2 2 5 3" xfId="33376" xr:uid="{9F93A9E3-A939-40C2-8EA4-5C1741F05301}"/>
    <cellStyle name="Millares 174 2 2 3 2 2 6" xfId="11564" xr:uid="{C6262EEA-8425-458B-9CE3-85510DCFA8C0}"/>
    <cellStyle name="Millares 174 2 2 3 2 2 6 2" xfId="23007" xr:uid="{6E15A975-CF55-41C2-A0DA-9CF393901C91}"/>
    <cellStyle name="Millares 174 2 2 3 2 2 6 2 2" xfId="45901" xr:uid="{A0605FDC-EB50-4E46-B88F-C9F424CF6353}"/>
    <cellStyle name="Millares 174 2 2 3 2 2 6 3" xfId="34460" xr:uid="{52B3A26C-C88D-46BB-818D-1458D1330353}"/>
    <cellStyle name="Millares 174 2 2 3 2 2 7" xfId="12629" xr:uid="{7B2AFB97-F557-4E5F-918D-6C8FFFBFC6BC}"/>
    <cellStyle name="Millares 174 2 2 3 2 2 7 2" xfId="35523" xr:uid="{ADB9024F-B4FE-4920-AD62-0457549F1BF0}"/>
    <cellStyle name="Millares 174 2 2 3 2 2 8" xfId="24082" xr:uid="{CF2405E7-F940-497D-A439-FD68EDC851ED}"/>
    <cellStyle name="Millares 174 2 2 3 2 2 9" xfId="46965" xr:uid="{F7F66F5D-FE9C-46CB-BE44-697F2DDA0FCC}"/>
    <cellStyle name="Millares 174 2 2 3 2 3" xfId="1962" xr:uid="{1504CE3E-7F83-4C70-85C4-41C8588C3125}"/>
    <cellStyle name="Millares 174 2 2 3 2 3 2" xfId="6209" xr:uid="{45237F6E-963A-44FC-BBF5-A764871EC96D}"/>
    <cellStyle name="Millares 174 2 2 3 2 3 2 2" xfId="17661" xr:uid="{7F3CD89C-A0E6-4B1C-8789-5ED3D76FA06F}"/>
    <cellStyle name="Millares 174 2 2 3 2 3 2 2 2" xfId="40555" xr:uid="{907549CB-FA8F-41B9-8C36-2CD5D541E756}"/>
    <cellStyle name="Millares 174 2 2 3 2 3 2 3" xfId="29114" xr:uid="{EFCEC712-A57D-4624-A1B8-4FE9F8B521BC}"/>
    <cellStyle name="Millares 174 2 2 3 2 3 2 4" xfId="51996" xr:uid="{6A1D362B-498D-4C36-B46A-E2D560F8D4B3}"/>
    <cellStyle name="Millares 174 2 2 3 2 3 3" xfId="13419" xr:uid="{7BC10775-A1E7-4821-A7A6-878C43E635A8}"/>
    <cellStyle name="Millares 174 2 2 3 2 3 3 2" xfId="36313" xr:uid="{B02E81F2-4414-4CE4-8B7F-11AAF1276629}"/>
    <cellStyle name="Millares 174 2 2 3 2 3 4" xfId="24872" xr:uid="{17B1377A-BCDE-485C-B119-82C3541306D8}"/>
    <cellStyle name="Millares 174 2 2 3 2 3 5" xfId="47755" xr:uid="{A0532C6D-5C63-4DB7-BFC4-8B9DBEA91DF1}"/>
    <cellStyle name="Millares 174 2 2 3 2 4" xfId="3805" xr:uid="{DABFEAD0-2602-4670-94D4-87D70DFF4750}"/>
    <cellStyle name="Millares 174 2 2 3 2 4 2" xfId="8048" xr:uid="{CBF4FFE2-FCE7-4A01-945D-92D33F955A87}"/>
    <cellStyle name="Millares 174 2 2 3 2 4 2 2" xfId="19500" xr:uid="{1B2308A0-6211-486B-B372-BA6B84DF357E}"/>
    <cellStyle name="Millares 174 2 2 3 2 4 2 2 2" xfId="42394" xr:uid="{C8BFE75B-D467-47F8-938F-F069766E9B63}"/>
    <cellStyle name="Millares 174 2 2 3 2 4 2 3" xfId="30953" xr:uid="{3EAD9FEB-821E-4785-977D-068437163865}"/>
    <cellStyle name="Millares 174 2 2 3 2 4 2 4" xfId="53835" xr:uid="{ADB45D89-8184-43B1-A8AB-5D311CDA8A61}"/>
    <cellStyle name="Millares 174 2 2 3 2 4 3" xfId="15258" xr:uid="{0AD14196-3B5C-49EC-A551-EDCC9A057655}"/>
    <cellStyle name="Millares 174 2 2 3 2 4 3 2" xfId="38152" xr:uid="{2D920402-BAD3-4424-917D-7B67FB74D02E}"/>
    <cellStyle name="Millares 174 2 2 3 2 4 4" xfId="26711" xr:uid="{E50E134C-1825-4956-A210-6AB2DD433106}"/>
    <cellStyle name="Millares 174 2 2 3 2 4 5" xfId="49593" xr:uid="{18CB5352-F985-4110-8F7A-C57269358FDB}"/>
    <cellStyle name="Millares 174 2 2 3 2 5" xfId="4892" xr:uid="{023A9165-25B5-4385-87E0-0B32877466C4}"/>
    <cellStyle name="Millares 174 2 2 3 2 5 2" xfId="16344" xr:uid="{3E3859D9-9F2F-4D82-89B9-27A6D02F7272}"/>
    <cellStyle name="Millares 174 2 2 3 2 5 2 2" xfId="39238" xr:uid="{CE798985-EC2D-4320-B0C9-A9B6B1B16C24}"/>
    <cellStyle name="Millares 174 2 2 3 2 5 3" xfId="27797" xr:uid="{6A3C36C1-5CC7-4390-AF48-66B470C50895}"/>
    <cellStyle name="Millares 174 2 2 3 2 5 4" xfId="50679" xr:uid="{EF8DC404-2879-417D-94C5-62B0E81F9E35}"/>
    <cellStyle name="Millares 174 2 2 3 2 6" xfId="9953" xr:uid="{AF82A094-A711-4360-8E2A-6EED0C623066}"/>
    <cellStyle name="Millares 174 2 2 3 2 6 2" xfId="21396" xr:uid="{9847A296-8020-494F-B20B-43676A111ED9}"/>
    <cellStyle name="Millares 174 2 2 3 2 6 2 2" xfId="44290" xr:uid="{A7EF11AD-872D-483F-949A-2A3D0938B1CB}"/>
    <cellStyle name="Millares 174 2 2 3 2 6 3" xfId="32849" xr:uid="{245F0D9F-357A-4BD7-BE00-C0055D2CA801}"/>
    <cellStyle name="Millares 174 2 2 3 2 7" xfId="11037" xr:uid="{CDF60530-848A-486D-A68D-66155596E40E}"/>
    <cellStyle name="Millares 174 2 2 3 2 7 2" xfId="22480" xr:uid="{2CE6DA68-25FD-477E-BA96-E3122E06B2C3}"/>
    <cellStyle name="Millares 174 2 2 3 2 7 2 2" xfId="45374" xr:uid="{485AB79C-5494-41C6-89AA-91E6B89C9F2F}"/>
    <cellStyle name="Millares 174 2 2 3 2 7 3" xfId="33933" xr:uid="{1BAFAB2C-9F7D-4D77-803A-C2C1730359A3}"/>
    <cellStyle name="Millares 174 2 2 3 2 8" xfId="12102" xr:uid="{6604B031-A2BC-45B0-94ED-46BA1DADE5C5}"/>
    <cellStyle name="Millares 174 2 2 3 2 8 2" xfId="34996" xr:uid="{26AD8A6D-C1E8-4E04-A523-547B11150EE3}"/>
    <cellStyle name="Millares 174 2 2 3 2 9" xfId="23555" xr:uid="{9FDFC4E2-5759-4FED-A021-7E6C3CEABAE4}"/>
    <cellStyle name="Millares 174 2 2 3 3" xfId="909" xr:uid="{2152A78D-11E9-439F-9E6D-05C2343FA402}"/>
    <cellStyle name="Millares 174 2 2 3 3 2" xfId="2226" xr:uid="{545F2F4E-1C58-4BA5-A21F-DB4EF8686849}"/>
    <cellStyle name="Millares 174 2 2 3 3 2 2" xfId="6473" xr:uid="{1035D529-9EFC-4AB2-AAF5-9BC03FAE3D62}"/>
    <cellStyle name="Millares 174 2 2 3 3 2 2 2" xfId="17925" xr:uid="{EFE07DCD-7862-41FA-85CF-5DCC9A57CCCA}"/>
    <cellStyle name="Millares 174 2 2 3 3 2 2 2 2" xfId="40819" xr:uid="{AE38F4FA-2AE3-4EC5-9292-1790C5A0DEE2}"/>
    <cellStyle name="Millares 174 2 2 3 3 2 2 3" xfId="29378" xr:uid="{AC26B043-A428-46B6-BDEC-27462FDEF05C}"/>
    <cellStyle name="Millares 174 2 2 3 3 2 2 4" xfId="52260" xr:uid="{BB182307-1F70-494A-A6B7-D374F0B91F60}"/>
    <cellStyle name="Millares 174 2 2 3 3 2 3" xfId="13683" xr:uid="{77A4CE0F-5602-4BB3-B245-45BE9C616BDB}"/>
    <cellStyle name="Millares 174 2 2 3 3 2 3 2" xfId="36577" xr:uid="{B0ABAB10-1952-4F51-8996-BA602A189BDF}"/>
    <cellStyle name="Millares 174 2 2 3 3 2 4" xfId="25136" xr:uid="{4B833350-7A13-4576-8AF6-B3ABF892E8DD}"/>
    <cellStyle name="Millares 174 2 2 3 3 2 5" xfId="48019" xr:uid="{F3942F34-1B10-4801-9053-865BF81F992A}"/>
    <cellStyle name="Millares 174 2 2 3 3 3" xfId="4069" xr:uid="{863AD2B3-08FC-474E-AE56-480CA0FC0EA5}"/>
    <cellStyle name="Millares 174 2 2 3 3 3 2" xfId="8312" xr:uid="{E09987BD-45B0-4087-AFA5-713E63BB3B5D}"/>
    <cellStyle name="Millares 174 2 2 3 3 3 2 2" xfId="19764" xr:uid="{892ED2BD-BDC4-49F4-B7FE-18D5980AB5D4}"/>
    <cellStyle name="Millares 174 2 2 3 3 3 2 2 2" xfId="42658" xr:uid="{429618CA-932E-4C0E-A3A0-29C39CFAB0F0}"/>
    <cellStyle name="Millares 174 2 2 3 3 3 2 3" xfId="31217" xr:uid="{6115F673-9663-4181-847E-3731A853E807}"/>
    <cellStyle name="Millares 174 2 2 3 3 3 2 4" xfId="54099" xr:uid="{5289A56B-E16D-4BF4-A8B3-1C720D9B0DF3}"/>
    <cellStyle name="Millares 174 2 2 3 3 3 3" xfId="15522" xr:uid="{E8610785-9C1E-47BC-BA25-7E160D2C7619}"/>
    <cellStyle name="Millares 174 2 2 3 3 3 3 2" xfId="38416" xr:uid="{69BEC576-389E-4B19-B863-B0A65CC5AF26}"/>
    <cellStyle name="Millares 174 2 2 3 3 3 4" xfId="26975" xr:uid="{179314EE-28E6-4234-84B0-445F97FFAC09}"/>
    <cellStyle name="Millares 174 2 2 3 3 3 5" xfId="49857" xr:uid="{D2C0CEA5-C199-45EF-B9F5-7EC2063568F8}"/>
    <cellStyle name="Millares 174 2 2 3 3 4" xfId="5156" xr:uid="{2A6BC43E-D223-4F24-8A1F-E4F292D0D173}"/>
    <cellStyle name="Millares 174 2 2 3 3 4 2" xfId="16608" xr:uid="{E56C20D0-530D-4E68-B0DC-678DC17CFEC4}"/>
    <cellStyle name="Millares 174 2 2 3 3 4 2 2" xfId="39502" xr:uid="{51D802E2-2667-4F28-B171-2180943C2286}"/>
    <cellStyle name="Millares 174 2 2 3 3 4 3" xfId="28061" xr:uid="{DE400ED9-956C-4916-B70E-43E312294AA6}"/>
    <cellStyle name="Millares 174 2 2 3 3 4 4" xfId="50943" xr:uid="{0E586FBE-38F4-49DF-B8F1-9993FB695333}"/>
    <cellStyle name="Millares 174 2 2 3 3 5" xfId="10217" xr:uid="{4DFE790A-2A90-4B83-8A48-A6F516DF26BC}"/>
    <cellStyle name="Millares 174 2 2 3 3 5 2" xfId="21660" xr:uid="{5A6D1D48-533C-4CC4-A66A-DA41E6D5DA32}"/>
    <cellStyle name="Millares 174 2 2 3 3 5 2 2" xfId="44554" xr:uid="{662C6C39-0C6D-4A24-A8F8-620E5B797DCC}"/>
    <cellStyle name="Millares 174 2 2 3 3 5 3" xfId="33113" xr:uid="{1536F40C-A71B-417D-A674-829758A39109}"/>
    <cellStyle name="Millares 174 2 2 3 3 6" xfId="11301" xr:uid="{DC5620B6-7D2A-43FD-90B2-888B72E0FD15}"/>
    <cellStyle name="Millares 174 2 2 3 3 6 2" xfId="22744" xr:uid="{E8556A14-34DF-42F3-9421-DCD02AA2C942}"/>
    <cellStyle name="Millares 174 2 2 3 3 6 2 2" xfId="45638" xr:uid="{16261C9C-1A9E-45CE-A65D-239B1172AD37}"/>
    <cellStyle name="Millares 174 2 2 3 3 6 3" xfId="34197" xr:uid="{F4378C3C-4953-44F9-BE4D-CE5514D8E6FE}"/>
    <cellStyle name="Millares 174 2 2 3 3 7" xfId="12366" xr:uid="{822BB5F5-A15C-4267-9835-02AE14128F6E}"/>
    <cellStyle name="Millares 174 2 2 3 3 7 2" xfId="35260" xr:uid="{50C82AF2-6EEA-4C69-B26A-05290BE73CCB}"/>
    <cellStyle name="Millares 174 2 2 3 3 8" xfId="23819" xr:uid="{CACC3A4B-9FFD-40A1-9DCD-97F6B1DAF439}"/>
    <cellStyle name="Millares 174 2 2 3 3 9" xfId="46702" xr:uid="{52459D4E-0200-49B9-9EF0-308321C0A2A4}"/>
    <cellStyle name="Millares 174 2 2 3 4" xfId="1437" xr:uid="{E378119A-A18C-4FB3-B761-8959E79BDB31}"/>
    <cellStyle name="Millares 174 2 2 3 4 2" xfId="2754" xr:uid="{6262F81E-CF97-40FD-9572-A6E2DE806A03}"/>
    <cellStyle name="Millares 174 2 2 3 4 2 2" xfId="7001" xr:uid="{06D3CA6B-11BF-4E6C-BFDB-FE3724CFDDBC}"/>
    <cellStyle name="Millares 174 2 2 3 4 2 2 2" xfId="18453" xr:uid="{2D856AE2-E376-4B2B-ABF2-956C0C88F542}"/>
    <cellStyle name="Millares 174 2 2 3 4 2 2 2 2" xfId="41347" xr:uid="{CB36DA00-F81D-407B-B026-407C71683385}"/>
    <cellStyle name="Millares 174 2 2 3 4 2 2 3" xfId="29906" xr:uid="{1A6DE918-8EDB-47B7-8777-D564AB06161D}"/>
    <cellStyle name="Millares 174 2 2 3 4 2 2 4" xfId="52788" xr:uid="{5BFF8AE4-8507-4105-B762-405E3CCCFE22}"/>
    <cellStyle name="Millares 174 2 2 3 4 2 3" xfId="14211" xr:uid="{BF1B4763-A5C7-4AAD-B142-79A8E4336235}"/>
    <cellStyle name="Millares 174 2 2 3 4 2 3 2" xfId="37105" xr:uid="{99AC79E3-F5A8-41CF-B183-59B580D44964}"/>
    <cellStyle name="Millares 174 2 2 3 4 2 4" xfId="25664" xr:uid="{595836E0-D552-4318-AA56-39947494DDB1}"/>
    <cellStyle name="Millares 174 2 2 3 4 2 5" xfId="48547" xr:uid="{13B3C037-0ADA-40BC-A5C4-680ED17046C8}"/>
    <cellStyle name="Millares 174 2 2 3 4 3" xfId="5684" xr:uid="{C9D58330-DAA4-472C-B275-591D6FEB1687}"/>
    <cellStyle name="Millares 174 2 2 3 4 3 2" xfId="17136" xr:uid="{2FDACBC0-AD04-45AE-8591-5F05C9FF7465}"/>
    <cellStyle name="Millares 174 2 2 3 4 3 2 2" xfId="40030" xr:uid="{24B3A49B-B5D6-4FC0-B5FA-83EE36B92DCB}"/>
    <cellStyle name="Millares 174 2 2 3 4 3 3" xfId="28589" xr:uid="{268700CE-6CAC-42CB-BE7E-4EBC9CE10B50}"/>
    <cellStyle name="Millares 174 2 2 3 4 3 4" xfId="51471" xr:uid="{4FE3B4FF-512F-4B2A-A39B-D96071C8D7F0}"/>
    <cellStyle name="Millares 174 2 2 3 4 4" xfId="12894" xr:uid="{DB43B417-983A-4C86-B354-5DCAA5FB4752}"/>
    <cellStyle name="Millares 174 2 2 3 4 4 2" xfId="35788" xr:uid="{004DF971-B543-40F8-94C2-62A4171C76A7}"/>
    <cellStyle name="Millares 174 2 2 3 4 5" xfId="24347" xr:uid="{FAF54940-DDC3-44ED-B9F9-EA80687B11F3}"/>
    <cellStyle name="Millares 174 2 2 3 4 6" xfId="47230" xr:uid="{80ECC9AB-E475-4E71-903F-689302699F66}"/>
    <cellStyle name="Millares 174 2 2 3 5" xfId="1699" xr:uid="{66C21D92-2A6E-4FD8-BB18-70855069C89C}"/>
    <cellStyle name="Millares 174 2 2 3 5 2" xfId="5946" xr:uid="{8C25E2FC-03AD-4DB4-9A83-9A59EE890168}"/>
    <cellStyle name="Millares 174 2 2 3 5 2 2" xfId="17398" xr:uid="{E331B4D1-562E-46C2-88F4-1FA73377AB44}"/>
    <cellStyle name="Millares 174 2 2 3 5 2 2 2" xfId="40292" xr:uid="{347BA45A-8230-4C66-ADB2-AD8E0D6CA45E}"/>
    <cellStyle name="Millares 174 2 2 3 5 2 3" xfId="28851" xr:uid="{28E51706-25EA-4F38-8060-7889605E02B6}"/>
    <cellStyle name="Millares 174 2 2 3 5 2 4" xfId="51733" xr:uid="{34B9B9A3-1DB4-4E38-BE14-D470148E9120}"/>
    <cellStyle name="Millares 174 2 2 3 5 3" xfId="13156" xr:uid="{9A18E1E4-E6F9-40EA-949D-92AF609D07F0}"/>
    <cellStyle name="Millares 174 2 2 3 5 3 2" xfId="36050" xr:uid="{EF4E2C09-D339-4160-BB27-593217B8DBC5}"/>
    <cellStyle name="Millares 174 2 2 3 5 4" xfId="24609" xr:uid="{E060C55B-37C1-4781-96F0-D403B0A8F779}"/>
    <cellStyle name="Millares 174 2 2 3 5 5" xfId="47492" xr:uid="{6DCD4332-2CBF-4B02-B2EE-3E0B624CF29A}"/>
    <cellStyle name="Millares 174 2 2 3 6" xfId="3022" xr:uid="{EA4B4007-9AFC-4D47-80F7-169B0FC117AF}"/>
    <cellStyle name="Millares 174 2 2 3 6 2" xfId="7264" xr:uid="{90105D53-155C-41FD-9ACB-910737280EC5}"/>
    <cellStyle name="Millares 174 2 2 3 6 2 2" xfId="18716" xr:uid="{4D4320FF-76A1-4E91-AAC0-0A940DB30949}"/>
    <cellStyle name="Millares 174 2 2 3 6 2 2 2" xfId="41610" xr:uid="{D7BEC883-269E-4EB1-878D-424BDA1F1C92}"/>
    <cellStyle name="Millares 174 2 2 3 6 2 3" xfId="30169" xr:uid="{53B3C76E-30B0-4434-8A90-911DA003CCD2}"/>
    <cellStyle name="Millares 174 2 2 3 6 2 4" xfId="53051" xr:uid="{E7772FB3-1AA7-4E6D-A0E7-8ECF20F3D131}"/>
    <cellStyle name="Millares 174 2 2 3 6 3" xfId="14474" xr:uid="{763DFBCE-873C-4A3F-83EB-1352ADFE37AD}"/>
    <cellStyle name="Millares 174 2 2 3 6 3 2" xfId="37368" xr:uid="{1055B6CB-A3A9-42D2-BF60-8FAE76CC92EB}"/>
    <cellStyle name="Millares 174 2 2 3 6 4" xfId="25927" xr:uid="{17F852E3-309D-475E-945D-DE74AFB225A4}"/>
    <cellStyle name="Millares 174 2 2 3 6 5" xfId="48809" xr:uid="{40E5392E-FE4F-4C9F-9EF3-D9190A3BE62B}"/>
    <cellStyle name="Millares 174 2 2 3 7" xfId="3282" xr:uid="{05049B9A-BC54-4E41-ACC5-4BE0264C81FC}"/>
    <cellStyle name="Millares 174 2 2 3 7 2" xfId="7524" xr:uid="{4FBCA278-59EB-4A5B-88BD-3AA2C6CF1E4F}"/>
    <cellStyle name="Millares 174 2 2 3 7 2 2" xfId="18976" xr:uid="{7AD02969-6008-45BA-95B9-51E73B4C9381}"/>
    <cellStyle name="Millares 174 2 2 3 7 2 2 2" xfId="41870" xr:uid="{92F7397B-C19C-4CB4-8099-54E54ACDB0BA}"/>
    <cellStyle name="Millares 174 2 2 3 7 2 3" xfId="30429" xr:uid="{C1B40D73-C233-4CB3-A2C6-6999642FF7F2}"/>
    <cellStyle name="Millares 174 2 2 3 7 2 4" xfId="53311" xr:uid="{3BA3EE50-5CB7-4AAC-B9FE-CAA9CD72C530}"/>
    <cellStyle name="Millares 174 2 2 3 7 3" xfId="14734" xr:uid="{DE4E7E75-D5A3-4140-812E-FAFB7CDD9DB0}"/>
    <cellStyle name="Millares 174 2 2 3 7 3 2" xfId="37628" xr:uid="{67B76F49-D5B0-48F2-BA89-8E8C2CA7CB01}"/>
    <cellStyle name="Millares 174 2 2 3 7 4" xfId="26187" xr:uid="{F6549EFB-DB7A-457A-85B9-5C8E928C24A6}"/>
    <cellStyle name="Millares 174 2 2 3 7 5" xfId="49069" xr:uid="{EB67D050-4454-4C4D-AA2B-CB5D4E9C9E65}"/>
    <cellStyle name="Millares 174 2 2 3 8" xfId="3542" xr:uid="{1569F950-D8CD-43F8-9158-B25B9BE72E58}"/>
    <cellStyle name="Millares 174 2 2 3 8 2" xfId="7785" xr:uid="{C9AE0A27-83EC-4F09-9DDD-8D2658E59118}"/>
    <cellStyle name="Millares 174 2 2 3 8 2 2" xfId="19237" xr:uid="{15F4316C-AA7C-44C3-81C3-06E9F27F6228}"/>
    <cellStyle name="Millares 174 2 2 3 8 2 2 2" xfId="42131" xr:uid="{0B00998B-AD9F-44C2-A03D-2C38D36BF1F0}"/>
    <cellStyle name="Millares 174 2 2 3 8 2 3" xfId="30690" xr:uid="{C4C61F11-E538-4381-85FC-1C7A33C43B51}"/>
    <cellStyle name="Millares 174 2 2 3 8 2 4" xfId="53572" xr:uid="{51861CF5-4952-4DE2-8549-73CB30587256}"/>
    <cellStyle name="Millares 174 2 2 3 8 3" xfId="14995" xr:uid="{8E63991A-236C-4C5B-9037-0D5504D78BC8}"/>
    <cellStyle name="Millares 174 2 2 3 8 3 2" xfId="37889" xr:uid="{3A65B9FD-D667-469E-AD83-DFD57DA4EE38}"/>
    <cellStyle name="Millares 174 2 2 3 8 4" xfId="26448" xr:uid="{6106F365-643B-4886-97DA-99E0B36E67EB}"/>
    <cellStyle name="Millares 174 2 2 3 8 5" xfId="49330" xr:uid="{C54F32D5-6582-4CFE-8386-BA3725D14B07}"/>
    <cellStyle name="Millares 174 2 2 3 9" xfId="4610" xr:uid="{999E9B55-B081-44F1-B122-709CE148655B}"/>
    <cellStyle name="Millares 174 2 2 3 9 2" xfId="16062" xr:uid="{7162B151-D16B-4459-8B52-614D1DDE22ED}"/>
    <cellStyle name="Millares 174 2 2 3 9 2 2" xfId="38956" xr:uid="{28C37AF3-00F3-4BE5-9EFC-378CA4800648}"/>
    <cellStyle name="Millares 174 2 2 3 9 3" xfId="27515" xr:uid="{18B1D3A6-F9FC-4EB5-A8A0-BD7EE83D0AFE}"/>
    <cellStyle name="Millares 174 2 2 3 9 4" xfId="50397" xr:uid="{4094B046-17C9-4B6E-A677-E86E9C28D8D1}"/>
    <cellStyle name="Millares 174 2 2 4" xfId="528" xr:uid="{DFB2F774-3FDE-48E0-B5A2-95C4D28F3E74}"/>
    <cellStyle name="Millares 174 2 2 4 10" xfId="46322" xr:uid="{4CC89A8A-F77C-4604-9319-C8B6ECB60FAA}"/>
    <cellStyle name="Millares 174 2 2 4 11" xfId="55666" xr:uid="{6B31777F-5F05-47C8-8B00-3DDEC09FA858}"/>
    <cellStyle name="Millares 174 2 2 4 2" xfId="1056" xr:uid="{FD1FF02B-83D2-4EA8-A1EE-2DC3B412AE22}"/>
    <cellStyle name="Millares 174 2 2 4 2 2" xfId="2373" xr:uid="{97D48EFF-DA78-44E5-80F8-9D2164D4E811}"/>
    <cellStyle name="Millares 174 2 2 4 2 2 2" xfId="6620" xr:uid="{2E963AE5-42F7-45D5-9565-6622327CE4AD}"/>
    <cellStyle name="Millares 174 2 2 4 2 2 2 2" xfId="18072" xr:uid="{891A3630-7611-4B5B-9911-C2D6122CCAA6}"/>
    <cellStyle name="Millares 174 2 2 4 2 2 2 2 2" xfId="40966" xr:uid="{F4F99D47-23E1-48AA-A862-A2AA51732A9B}"/>
    <cellStyle name="Millares 174 2 2 4 2 2 2 3" xfId="29525" xr:uid="{FB94CCF9-FCBD-4FF1-B036-500E38237474}"/>
    <cellStyle name="Millares 174 2 2 4 2 2 2 4" xfId="52407" xr:uid="{29A27BB3-EF98-4C80-8553-A5EF9AD7C102}"/>
    <cellStyle name="Millares 174 2 2 4 2 2 3" xfId="13830" xr:uid="{C0A46977-3DBE-4966-99A2-FA22EB3011D0}"/>
    <cellStyle name="Millares 174 2 2 4 2 2 3 2" xfId="36724" xr:uid="{E1B49710-CD05-436C-B4EE-34163FA040AE}"/>
    <cellStyle name="Millares 174 2 2 4 2 2 4" xfId="25283" xr:uid="{C691D079-16A0-4CE9-9B2A-63D7C79554A1}"/>
    <cellStyle name="Millares 174 2 2 4 2 2 5" xfId="48166" xr:uid="{B632BA7C-3123-4690-BB24-30B87C01B8BC}"/>
    <cellStyle name="Millares 174 2 2 4 2 3" xfId="4216" xr:uid="{C1831DC6-09AD-447A-9A69-730579A195A2}"/>
    <cellStyle name="Millares 174 2 2 4 2 3 2" xfId="8459" xr:uid="{C4079CC8-AC49-4145-91EC-867BECE547B6}"/>
    <cellStyle name="Millares 174 2 2 4 2 3 2 2" xfId="19911" xr:uid="{B6ED7BE0-827D-4AD7-AC94-EB5116555F5D}"/>
    <cellStyle name="Millares 174 2 2 4 2 3 2 2 2" xfId="42805" xr:uid="{2346C99F-29BD-4B59-986F-3C6925923660}"/>
    <cellStyle name="Millares 174 2 2 4 2 3 2 3" xfId="31364" xr:uid="{BF52E96C-4129-44E5-B263-516E6EB640AA}"/>
    <cellStyle name="Millares 174 2 2 4 2 3 2 4" xfId="54246" xr:uid="{9AE1A0E0-393B-4B59-B876-AE624FE7DD44}"/>
    <cellStyle name="Millares 174 2 2 4 2 3 3" xfId="15669" xr:uid="{C0D5A580-30A0-4FCB-B606-06FF66C9271B}"/>
    <cellStyle name="Millares 174 2 2 4 2 3 3 2" xfId="38563" xr:uid="{2089E05F-298A-42E6-85FB-28FC09BA2345}"/>
    <cellStyle name="Millares 174 2 2 4 2 3 4" xfId="27122" xr:uid="{35485ED0-3AEA-40D1-A6AC-AA8886865BA0}"/>
    <cellStyle name="Millares 174 2 2 4 2 3 5" xfId="50004" xr:uid="{92FB6A38-2BFC-48A8-950C-CD27B6DBFE8C}"/>
    <cellStyle name="Millares 174 2 2 4 2 4" xfId="5303" xr:uid="{39EC8A56-28B7-4F82-A11A-62A8ED09C4DE}"/>
    <cellStyle name="Millares 174 2 2 4 2 4 2" xfId="16755" xr:uid="{DA1162A8-ADC0-488D-8093-A2B541639D43}"/>
    <cellStyle name="Millares 174 2 2 4 2 4 2 2" xfId="39649" xr:uid="{69F5CFEE-F96A-4F39-99A8-604D9B145459}"/>
    <cellStyle name="Millares 174 2 2 4 2 4 3" xfId="28208" xr:uid="{6C7D05D8-BC1B-4560-834C-F02680351861}"/>
    <cellStyle name="Millares 174 2 2 4 2 4 4" xfId="51090" xr:uid="{A5ECD4EC-268C-425F-B7A2-719DA6408148}"/>
    <cellStyle name="Millares 174 2 2 4 2 5" xfId="10364" xr:uid="{E9856D55-1CA8-4A73-819E-60BA035641C7}"/>
    <cellStyle name="Millares 174 2 2 4 2 5 2" xfId="21807" xr:uid="{D3B48190-0F60-4F95-A812-9CF9AFEFFACD}"/>
    <cellStyle name="Millares 174 2 2 4 2 5 2 2" xfId="44701" xr:uid="{E952613E-1EFD-4F82-B7F8-28950E114AB6}"/>
    <cellStyle name="Millares 174 2 2 4 2 5 3" xfId="33260" xr:uid="{E98B1278-E09B-4D8D-97BC-7DD090908712}"/>
    <cellStyle name="Millares 174 2 2 4 2 6" xfId="11448" xr:uid="{71218319-E9B1-4B55-9722-D45E3BDEF542}"/>
    <cellStyle name="Millares 174 2 2 4 2 6 2" xfId="22891" xr:uid="{68F6FB85-565B-48AF-818F-741BFAF17DFE}"/>
    <cellStyle name="Millares 174 2 2 4 2 6 2 2" xfId="45785" xr:uid="{93F5B10D-B434-4DD6-B550-1B0A85CDA29B}"/>
    <cellStyle name="Millares 174 2 2 4 2 6 3" xfId="34344" xr:uid="{A9D3EA21-D5A9-478B-AE7C-087E727ED3B1}"/>
    <cellStyle name="Millares 174 2 2 4 2 7" xfId="12513" xr:uid="{3E2CAB96-A728-497C-A64E-BAEF1E0AD191}"/>
    <cellStyle name="Millares 174 2 2 4 2 7 2" xfId="35407" xr:uid="{250E8E08-F6DB-441F-B359-9010554E02CB}"/>
    <cellStyle name="Millares 174 2 2 4 2 8" xfId="23966" xr:uid="{FF680E2B-AD87-4F96-8B57-722B8E03384E}"/>
    <cellStyle name="Millares 174 2 2 4 2 9" xfId="46849" xr:uid="{54323228-4F24-4D32-9405-5F85B5415EBC}"/>
    <cellStyle name="Millares 174 2 2 4 3" xfId="1846" xr:uid="{1A80A20E-E5BF-4918-B85A-649CE3CD9C8C}"/>
    <cellStyle name="Millares 174 2 2 4 3 2" xfId="6093" xr:uid="{CE3455B8-4339-4160-853F-6840EA73C8E9}"/>
    <cellStyle name="Millares 174 2 2 4 3 2 2" xfId="17545" xr:uid="{1D78BBBC-41D4-4CA9-BC69-A0DB7A044DCE}"/>
    <cellStyle name="Millares 174 2 2 4 3 2 2 2" xfId="40439" xr:uid="{3A350250-4606-4C2F-AFEA-F4CD6EDCB25C}"/>
    <cellStyle name="Millares 174 2 2 4 3 2 3" xfId="28998" xr:uid="{DFD55733-A317-48A7-9F8C-AA26F3A18337}"/>
    <cellStyle name="Millares 174 2 2 4 3 2 4" xfId="51880" xr:uid="{1A125FDD-2690-4D95-B865-EEB2121345E1}"/>
    <cellStyle name="Millares 174 2 2 4 3 3" xfId="13303" xr:uid="{C72872D6-ED58-4A44-8789-9A35E4F773E4}"/>
    <cellStyle name="Millares 174 2 2 4 3 3 2" xfId="36197" xr:uid="{C64FDAD8-52A1-480B-838B-BD600B2E2639}"/>
    <cellStyle name="Millares 174 2 2 4 3 4" xfId="24756" xr:uid="{D2AA956C-1922-4632-A89D-8024912D70CC}"/>
    <cellStyle name="Millares 174 2 2 4 3 5" xfId="47639" xr:uid="{9EDDD324-A4F3-4093-8419-91C8F64AAD13}"/>
    <cellStyle name="Millares 174 2 2 4 4" xfId="3689" xr:uid="{6362C62A-0CD9-4C7B-A15C-E1AC8CEAFD81}"/>
    <cellStyle name="Millares 174 2 2 4 4 2" xfId="7932" xr:uid="{676E5BFE-4943-4886-ABC8-8A10036DD171}"/>
    <cellStyle name="Millares 174 2 2 4 4 2 2" xfId="19384" xr:uid="{BE929158-44CF-48B4-B5BD-C27FD5A112C7}"/>
    <cellStyle name="Millares 174 2 2 4 4 2 2 2" xfId="42278" xr:uid="{92E1E83B-9C2F-49B9-8F29-1D6BDC3AC9A6}"/>
    <cellStyle name="Millares 174 2 2 4 4 2 3" xfId="30837" xr:uid="{CDD9620A-E94A-46AB-864A-8B3BCA4C1BE0}"/>
    <cellStyle name="Millares 174 2 2 4 4 2 4" xfId="53719" xr:uid="{D32200EA-6D60-47D3-8DD3-3F076B0C6DD1}"/>
    <cellStyle name="Millares 174 2 2 4 4 3" xfId="15142" xr:uid="{7B7A1F6D-DF6F-4499-A372-230CC940D343}"/>
    <cellStyle name="Millares 174 2 2 4 4 3 2" xfId="38036" xr:uid="{D0B3C01D-8A45-4928-8017-16EE46002EC5}"/>
    <cellStyle name="Millares 174 2 2 4 4 4" xfId="26595" xr:uid="{79104DF2-6EF2-45DC-9BAD-D7177F760B28}"/>
    <cellStyle name="Millares 174 2 2 4 4 5" xfId="49477" xr:uid="{CF63BFD3-513C-4EAC-B111-56242EAC5C2D}"/>
    <cellStyle name="Millares 174 2 2 4 5" xfId="4776" xr:uid="{F89BEE91-1CB2-4295-8B8B-633B42A34C86}"/>
    <cellStyle name="Millares 174 2 2 4 5 2" xfId="16228" xr:uid="{2B08F208-1486-4C67-ACFB-1B8EE257A263}"/>
    <cellStyle name="Millares 174 2 2 4 5 2 2" xfId="39122" xr:uid="{869E7C7E-579A-48A8-8162-C458CB521F53}"/>
    <cellStyle name="Millares 174 2 2 4 5 3" xfId="27681" xr:uid="{0FD58D74-CFF2-45A0-AF10-491D92D69EE6}"/>
    <cellStyle name="Millares 174 2 2 4 5 4" xfId="50563" xr:uid="{150022B4-28F9-4E2A-9529-0320143D10E8}"/>
    <cellStyle name="Millares 174 2 2 4 6" xfId="9837" xr:uid="{456295CA-94B5-4415-B605-B90AE0BDF069}"/>
    <cellStyle name="Millares 174 2 2 4 6 2" xfId="21280" xr:uid="{F52F817F-D56B-4EF5-AE8E-159A0CCBC1A7}"/>
    <cellStyle name="Millares 174 2 2 4 6 2 2" xfId="44174" xr:uid="{9415E309-5C93-47D4-88F8-2D7994E4EF31}"/>
    <cellStyle name="Millares 174 2 2 4 6 3" xfId="32733" xr:uid="{8D6D5A41-FFEF-40D5-A191-7C399F66BE71}"/>
    <cellStyle name="Millares 174 2 2 4 7" xfId="10921" xr:uid="{E9200991-1031-4D05-B575-28E3308FE5B3}"/>
    <cellStyle name="Millares 174 2 2 4 7 2" xfId="22364" xr:uid="{B20D9451-01E5-4FF0-BE45-72F2B15ED57B}"/>
    <cellStyle name="Millares 174 2 2 4 7 2 2" xfId="45258" xr:uid="{FE39BE48-C09F-49AE-B18F-4F1ACAF9FD67}"/>
    <cellStyle name="Millares 174 2 2 4 7 3" xfId="33817" xr:uid="{398CC98A-02D5-4544-AF2D-94359072CBAD}"/>
    <cellStyle name="Millares 174 2 2 4 8" xfId="11986" xr:uid="{F623616E-572A-43DF-A5C0-398BE7778BC1}"/>
    <cellStyle name="Millares 174 2 2 4 8 2" xfId="34880" xr:uid="{EC9DA682-A981-4163-87B8-2F7877D453A3}"/>
    <cellStyle name="Millares 174 2 2 4 9" xfId="23439" xr:uid="{59682BFA-F4FF-4085-B8E4-531F5A075B13}"/>
    <cellStyle name="Millares 174 2 2 5" xfId="792" xr:uid="{03DA1931-719F-44DE-8217-50929D088A34}"/>
    <cellStyle name="Millares 174 2 2 5 2" xfId="2109" xr:uid="{6A455984-D0D3-45F1-B481-FA74299102DA}"/>
    <cellStyle name="Millares 174 2 2 5 2 2" xfId="6356" xr:uid="{C8FD727A-5D97-42A5-A528-E44A54CD2B90}"/>
    <cellStyle name="Millares 174 2 2 5 2 2 2" xfId="17808" xr:uid="{C56C2C91-ACF4-4BB4-A469-7FE158E47EE5}"/>
    <cellStyle name="Millares 174 2 2 5 2 2 2 2" xfId="40702" xr:uid="{50B9C8F7-879D-48B1-B64E-14725C6910EE}"/>
    <cellStyle name="Millares 174 2 2 5 2 2 3" xfId="29261" xr:uid="{7A47BA6D-9740-4E28-9214-4B4AEC6641A4}"/>
    <cellStyle name="Millares 174 2 2 5 2 2 4" xfId="52143" xr:uid="{FC9D8343-F997-4CF7-BC42-FE7BDCECD5E4}"/>
    <cellStyle name="Millares 174 2 2 5 2 3" xfId="13566" xr:uid="{5076D8C2-8DB5-4D4C-94AC-1692C910DC2A}"/>
    <cellStyle name="Millares 174 2 2 5 2 3 2" xfId="36460" xr:uid="{84A4D3BC-DDF8-4F90-947D-1C960661968B}"/>
    <cellStyle name="Millares 174 2 2 5 2 4" xfId="25019" xr:uid="{7D9C2C9E-1F65-41DC-A098-E9D559948F3F}"/>
    <cellStyle name="Millares 174 2 2 5 2 5" xfId="47902" xr:uid="{190BD8A7-584B-4CE9-AD08-ECFD27A58391}"/>
    <cellStyle name="Millares 174 2 2 5 3" xfId="3952" xr:uid="{938342C1-3DBE-4229-96E7-DB32D16301C9}"/>
    <cellStyle name="Millares 174 2 2 5 3 2" xfId="8195" xr:uid="{589334DB-AC25-4BCC-AFBD-269C8841B577}"/>
    <cellStyle name="Millares 174 2 2 5 3 2 2" xfId="19647" xr:uid="{C52EA581-FF5B-4552-B63C-F599772EC73F}"/>
    <cellStyle name="Millares 174 2 2 5 3 2 2 2" xfId="42541" xr:uid="{CF01EE2C-26D4-4883-94BF-1205ED5A14AB}"/>
    <cellStyle name="Millares 174 2 2 5 3 2 3" xfId="31100" xr:uid="{80E7142C-89FE-4768-821C-27DB1275524F}"/>
    <cellStyle name="Millares 174 2 2 5 3 2 4" xfId="53982" xr:uid="{1BFF0D51-77F2-4620-BC24-BFFCFF530BD1}"/>
    <cellStyle name="Millares 174 2 2 5 3 3" xfId="15405" xr:uid="{BF721E05-3C20-4815-877F-D39C54F195DA}"/>
    <cellStyle name="Millares 174 2 2 5 3 3 2" xfId="38299" xr:uid="{07CFD7BC-4422-42E9-97DE-B7202B240D09}"/>
    <cellStyle name="Millares 174 2 2 5 3 4" xfId="26858" xr:uid="{4D8BF1AE-C46F-4209-9C98-A8EB37890471}"/>
    <cellStyle name="Millares 174 2 2 5 3 5" xfId="49740" xr:uid="{67B33B60-8637-49AC-AB60-8712E1731232}"/>
    <cellStyle name="Millares 174 2 2 5 4" xfId="5039" xr:uid="{76F501E4-75DB-412A-A514-D5D98F1B8CC0}"/>
    <cellStyle name="Millares 174 2 2 5 4 2" xfId="16491" xr:uid="{69CAD595-5A16-4E71-9861-9FDFBA90FCBC}"/>
    <cellStyle name="Millares 174 2 2 5 4 2 2" xfId="39385" xr:uid="{1541BED9-D39A-4908-B402-6254D05FCA1E}"/>
    <cellStyle name="Millares 174 2 2 5 4 3" xfId="27944" xr:uid="{9D2FEA64-E958-457B-A6F7-1920DBC9B9AA}"/>
    <cellStyle name="Millares 174 2 2 5 4 4" xfId="50826" xr:uid="{4A7FFCE9-2147-4D5A-AB9E-4B248CD02FE5}"/>
    <cellStyle name="Millares 174 2 2 5 5" xfId="10100" xr:uid="{99A17906-97A9-4764-A058-E5B741540B32}"/>
    <cellStyle name="Millares 174 2 2 5 5 2" xfId="21543" xr:uid="{45260431-7AD4-4C5D-9EAF-3BA55FD7E154}"/>
    <cellStyle name="Millares 174 2 2 5 5 2 2" xfId="44437" xr:uid="{5A5E6B18-2EBD-4EDC-8522-7CE9D08C8A15}"/>
    <cellStyle name="Millares 174 2 2 5 5 3" xfId="32996" xr:uid="{557B71D5-22EE-432A-A0AA-577DDD0539E3}"/>
    <cellStyle name="Millares 174 2 2 5 6" xfId="11184" xr:uid="{426EF181-1336-4D7B-BD03-DA31A4805021}"/>
    <cellStyle name="Millares 174 2 2 5 6 2" xfId="22627" xr:uid="{BC6AEC67-A185-43CB-96FA-1A05C37515B6}"/>
    <cellStyle name="Millares 174 2 2 5 6 2 2" xfId="45521" xr:uid="{4997EE57-D5CD-4A2C-A2C2-34DFCD4A1D74}"/>
    <cellStyle name="Millares 174 2 2 5 6 3" xfId="34080" xr:uid="{26E20ACF-4F13-45D2-BAB6-27F4DB9DFDBC}"/>
    <cellStyle name="Millares 174 2 2 5 7" xfId="12249" xr:uid="{D7039336-8C68-481A-81DD-B20A6787175C}"/>
    <cellStyle name="Millares 174 2 2 5 7 2" xfId="35143" xr:uid="{1FA5F84A-F7E1-4538-BE27-43FD885C845D}"/>
    <cellStyle name="Millares 174 2 2 5 8" xfId="23702" xr:uid="{152C22CE-0FCF-4282-B573-DCA978E6DC9C}"/>
    <cellStyle name="Millares 174 2 2 5 9" xfId="46585" xr:uid="{8ECAA7E8-939B-4623-A344-478C9010D705}"/>
    <cellStyle name="Millares 174 2 2 6" xfId="1320" xr:uid="{59B15E02-C412-45F5-8CD9-7B3D90D03283}"/>
    <cellStyle name="Millares 174 2 2 6 2" xfId="2637" xr:uid="{A77BB406-93CA-48BE-8E6B-5486E678A922}"/>
    <cellStyle name="Millares 174 2 2 6 2 2" xfId="6884" xr:uid="{B60E2297-FB61-4C79-AEFE-2CCF4A84E6CB}"/>
    <cellStyle name="Millares 174 2 2 6 2 2 2" xfId="18336" xr:uid="{EC988B50-0846-42DE-9BD5-63E7CCF66EDA}"/>
    <cellStyle name="Millares 174 2 2 6 2 2 2 2" xfId="41230" xr:uid="{952AC947-E5D5-4CBE-B199-17EFBD02480A}"/>
    <cellStyle name="Millares 174 2 2 6 2 2 3" xfId="29789" xr:uid="{0C1A2CB2-DB12-47E1-A6D9-D2B78C210E5E}"/>
    <cellStyle name="Millares 174 2 2 6 2 2 4" xfId="52671" xr:uid="{6DE3879B-EF41-41DF-B7FF-F754983A5E34}"/>
    <cellStyle name="Millares 174 2 2 6 2 3" xfId="14094" xr:uid="{864F70CF-8B6D-4FAC-8A87-EA0A77525F88}"/>
    <cellStyle name="Millares 174 2 2 6 2 3 2" xfId="36988" xr:uid="{78A347E2-8619-4479-8DA0-56F66AAF119E}"/>
    <cellStyle name="Millares 174 2 2 6 2 4" xfId="25547" xr:uid="{EC3B366C-2E3D-489A-A439-F55E1C5112E4}"/>
    <cellStyle name="Millares 174 2 2 6 2 5" xfId="48430" xr:uid="{6364BEFC-A0A1-485E-98FE-91061095AF71}"/>
    <cellStyle name="Millares 174 2 2 6 3" xfId="5567" xr:uid="{888BCD98-F70B-42F0-85F8-4E0260AFD7FC}"/>
    <cellStyle name="Millares 174 2 2 6 3 2" xfId="17019" xr:uid="{C139B3EC-4B68-483F-B4E5-010EEC20AA7B}"/>
    <cellStyle name="Millares 174 2 2 6 3 2 2" xfId="39913" xr:uid="{373CB3C9-EF29-4DDC-8C37-C6F72153D632}"/>
    <cellStyle name="Millares 174 2 2 6 3 3" xfId="28472" xr:uid="{04CAF086-9434-4DA0-8617-C0EBB8EB08F3}"/>
    <cellStyle name="Millares 174 2 2 6 3 4" xfId="51354" xr:uid="{18E2B4C3-9868-4FF3-BE0B-2D6A180DE8E5}"/>
    <cellStyle name="Millares 174 2 2 6 4" xfId="12777" xr:uid="{5DCEC137-3450-44E7-8E9D-A8D301F12891}"/>
    <cellStyle name="Millares 174 2 2 6 4 2" xfId="35671" xr:uid="{293AA9FA-B5FA-4C84-B92B-7A91D9AA1387}"/>
    <cellStyle name="Millares 174 2 2 6 5" xfId="24230" xr:uid="{8FEE8F0B-9275-4871-9B8A-C4F2895A8B7B}"/>
    <cellStyle name="Millares 174 2 2 6 6" xfId="47113" xr:uid="{8DBDD016-62D5-4B00-B459-FA2C17872B3A}"/>
    <cellStyle name="Millares 174 2 2 7" xfId="1583" xr:uid="{46F9C4C7-D6EB-46B5-A64E-A231A598AE20}"/>
    <cellStyle name="Millares 174 2 2 7 2" xfId="5830" xr:uid="{5791F308-14C4-4452-825F-951A88AA46BE}"/>
    <cellStyle name="Millares 174 2 2 7 2 2" xfId="17282" xr:uid="{3DDA4CBB-7046-49AF-8733-82FB3EB0A4D4}"/>
    <cellStyle name="Millares 174 2 2 7 2 2 2" xfId="40176" xr:uid="{F4E5988A-92D0-474E-B830-1D3FDE8BB66E}"/>
    <cellStyle name="Millares 174 2 2 7 2 3" xfId="28735" xr:uid="{AD4E5DE1-D4A5-48FD-9794-DCF750CC3636}"/>
    <cellStyle name="Millares 174 2 2 7 2 4" xfId="51617" xr:uid="{1116BD41-BF14-4600-81A4-4B2379E74CFA}"/>
    <cellStyle name="Millares 174 2 2 7 3" xfId="13040" xr:uid="{1419D056-13DD-4DF1-A60A-06CB4970D73A}"/>
    <cellStyle name="Millares 174 2 2 7 3 2" xfId="35934" xr:uid="{2DD04FED-A12F-4C4C-B917-D78FC65B1C9C}"/>
    <cellStyle name="Millares 174 2 2 7 4" xfId="24493" xr:uid="{12BA924A-4BED-4D88-9D54-9E6391D71548}"/>
    <cellStyle name="Millares 174 2 2 7 5" xfId="47376" xr:uid="{88EB1C55-B79A-4D33-8485-6291D54F345B}"/>
    <cellStyle name="Millares 174 2 2 8" xfId="2905" xr:uid="{FEDE90D0-253A-4DDE-B5A3-23E4BC3805DB}"/>
    <cellStyle name="Millares 174 2 2 8 2" xfId="7148" xr:uid="{9AFF73BC-D7DC-49B5-9F4B-6E8F62A90347}"/>
    <cellStyle name="Millares 174 2 2 8 2 2" xfId="18600" xr:uid="{236A0A04-D5ED-4148-918B-430C13B4CE98}"/>
    <cellStyle name="Millares 174 2 2 8 2 2 2" xfId="41494" xr:uid="{124578A2-8161-4F24-9C2E-1D652F80923B}"/>
    <cellStyle name="Millares 174 2 2 8 2 3" xfId="30053" xr:uid="{AF460AED-226D-48FB-B322-26349F8410FE}"/>
    <cellStyle name="Millares 174 2 2 8 2 4" xfId="52935" xr:uid="{0E81F37A-F464-4360-AA9A-FFB6C335EB51}"/>
    <cellStyle name="Millares 174 2 2 8 3" xfId="14358" xr:uid="{621742E8-450C-4311-A0E0-FC31E5E811D0}"/>
    <cellStyle name="Millares 174 2 2 8 3 2" xfId="37252" xr:uid="{A8E9176B-D875-4834-B5CC-4B4A1A899B4A}"/>
    <cellStyle name="Millares 174 2 2 8 4" xfId="25811" xr:uid="{73F7FABB-F7C9-4A72-A826-3002D3A323C0}"/>
    <cellStyle name="Millares 174 2 2 8 5" xfId="48693" xr:uid="{B10607D3-2E6E-481A-A67C-54E308A6C0C5}"/>
    <cellStyle name="Millares 174 2 2 9" xfId="3165" xr:uid="{EBDDB34B-E0A1-47EA-AD83-719B740C13F2}"/>
    <cellStyle name="Millares 174 2 2 9 2" xfId="7407" xr:uid="{80D7CAE1-9506-4183-8C7A-B29550ABA605}"/>
    <cellStyle name="Millares 174 2 2 9 2 2" xfId="18859" xr:uid="{11D1F08B-3045-4D78-8E99-5CD8E489AF17}"/>
    <cellStyle name="Millares 174 2 2 9 2 2 2" xfId="41753" xr:uid="{09AC81E4-52EF-4506-B1CE-8DA386731EEB}"/>
    <cellStyle name="Millares 174 2 2 9 2 3" xfId="30312" xr:uid="{C6DB4E6B-85B8-4658-B395-34E2911BDE23}"/>
    <cellStyle name="Millares 174 2 2 9 2 4" xfId="53194" xr:uid="{440D7AD9-CC9A-42D5-B208-F1C88D124038}"/>
    <cellStyle name="Millares 174 2 2 9 3" xfId="14617" xr:uid="{ADDDC1FA-A8CE-4DE7-9036-B9F5B43ACC17}"/>
    <cellStyle name="Millares 174 2 2 9 3 2" xfId="37511" xr:uid="{7F1D6563-9497-4C35-AD64-FAE32379A061}"/>
    <cellStyle name="Millares 174 2 2 9 4" xfId="26070" xr:uid="{6935FE87-F1CC-4D98-846F-2B6804C0F460}"/>
    <cellStyle name="Millares 174 2 2 9 5" xfId="48952" xr:uid="{BE7F152D-2DDF-4DDF-A647-246173677C51}"/>
    <cellStyle name="Millares 174 2 3" xfId="261" xr:uid="{C7E1673F-C9F4-4054-BEE4-55FDA3708FAD}"/>
    <cellStyle name="Millares 174 2 3 10" xfId="4508" xr:uid="{B1719665-7A07-444C-9824-090CD027965A}"/>
    <cellStyle name="Millares 174 2 3 10 2" xfId="15960" xr:uid="{BC62EC9D-F354-47B9-8C19-5398B49B4D28}"/>
    <cellStyle name="Millares 174 2 3 10 2 2" xfId="38854" xr:uid="{AEBE7E90-99EE-4525-81AC-5B310BC44F30}"/>
    <cellStyle name="Millares 174 2 3 10 3" xfId="27413" xr:uid="{D4A72CDB-F949-4F1E-9A67-7FFBC31B22D3}"/>
    <cellStyle name="Millares 174 2 3 10 4" xfId="50295" xr:uid="{B59A254B-DAC1-4D5F-B200-39A89C8D58C2}"/>
    <cellStyle name="Millares 174 2 3 11" xfId="8792" xr:uid="{A1203A5E-3742-4247-96D1-4D68BA7D8458}"/>
    <cellStyle name="Millares 174 2 3 11 2" xfId="20236" xr:uid="{F8F681AC-4D04-424C-B18D-ECDAE1C10D1A}"/>
    <cellStyle name="Millares 174 2 3 11 2 2" xfId="43130" xr:uid="{95C87CD3-13FD-4FF8-BA47-D53AA9286CC1}"/>
    <cellStyle name="Millares 174 2 3 11 3" xfId="31689" xr:uid="{30ECE4C6-2C6E-4053-B854-C097F42D0E75}"/>
    <cellStyle name="Millares 174 2 3 11 4" xfId="54571" xr:uid="{7BA8EAC8-903E-4108-8D9C-C763F31DE7FD}"/>
    <cellStyle name="Millares 174 2 3 12" xfId="9053" xr:uid="{DA27350B-9101-4A91-A095-66DEAE1EAF71}"/>
    <cellStyle name="Millares 174 2 3 12 2" xfId="20497" xr:uid="{294B2BBC-4BC1-47EF-A947-C5059401E016}"/>
    <cellStyle name="Millares 174 2 3 12 2 2" xfId="43391" xr:uid="{0F3727F8-D646-4EFF-BC68-7E83E4427E60}"/>
    <cellStyle name="Millares 174 2 3 12 3" xfId="31950" xr:uid="{ED525415-DB2B-46CA-ACD0-566F8AF30DA9}"/>
    <cellStyle name="Millares 174 2 3 12 4" xfId="54832" xr:uid="{CCB7B03D-8FBD-4B22-910E-F868F5C710EF}"/>
    <cellStyle name="Millares 174 2 3 13" xfId="9320" xr:uid="{0107F637-83A3-444A-B6E9-D5254D029303}"/>
    <cellStyle name="Millares 174 2 3 13 2" xfId="20764" xr:uid="{EFA72706-1F44-4EFC-8AF3-310678DBA645}"/>
    <cellStyle name="Millares 174 2 3 13 2 2" xfId="43658" xr:uid="{1C686625-4167-43B5-B1D7-ACEB4612686E}"/>
    <cellStyle name="Millares 174 2 3 13 3" xfId="32217" xr:uid="{8324C4F3-4661-4E27-9DF0-A47AEABBEE4D}"/>
    <cellStyle name="Millares 174 2 3 13 4" xfId="55099" xr:uid="{219E3632-AEDA-41C5-9934-45CED81ECA43}"/>
    <cellStyle name="Millares 174 2 3 14" xfId="9591" xr:uid="{0AB443D3-A14E-45A4-A7AF-696C844C9E11}"/>
    <cellStyle name="Millares 174 2 3 14 2" xfId="21034" xr:uid="{B5B400C8-7539-4F8F-9294-1B21B0B52A81}"/>
    <cellStyle name="Millares 174 2 3 14 2 2" xfId="43928" xr:uid="{FD60159E-20CD-4225-B1FD-1D7A52546A2F}"/>
    <cellStyle name="Millares 174 2 3 14 3" xfId="32487" xr:uid="{B33C9F99-D787-42E3-9B7C-DD18C5327A47}"/>
    <cellStyle name="Millares 174 2 3 15" xfId="10677" xr:uid="{023FC2B7-9127-4984-BBC4-17A3DAC11E60}"/>
    <cellStyle name="Millares 174 2 3 15 2" xfId="22120" xr:uid="{2B969840-40A9-4F08-9280-C95D26055B72}"/>
    <cellStyle name="Millares 174 2 3 15 2 2" xfId="45014" xr:uid="{CFDDD78A-AF01-42E0-B5BB-140151F826A5}"/>
    <cellStyle name="Millares 174 2 3 15 3" xfId="33573" xr:uid="{3B3A6A58-98F6-4F50-9F78-073E31B8E276}"/>
    <cellStyle name="Millares 174 2 3 16" xfId="11742" xr:uid="{F38EEE04-8619-410C-AC74-E4EA731FD764}"/>
    <cellStyle name="Millares 174 2 3 16 2" xfId="34636" xr:uid="{5E985781-4B43-482C-9D91-1241F5E580B1}"/>
    <cellStyle name="Millares 174 2 3 17" xfId="23195" xr:uid="{3B51C76B-BC8A-417E-8D60-DE0B6F9031B4}"/>
    <cellStyle name="Millares 174 2 3 18" xfId="46078" xr:uid="{276CDC0A-DAA6-48DC-93D6-CF9323BEAF05}"/>
    <cellStyle name="Millares 174 2 3 19" xfId="55414" xr:uid="{EADE8C87-F2E9-472F-9E42-6A5BDFDE424D}"/>
    <cellStyle name="Millares 174 2 3 2" xfId="400" xr:uid="{2B2FF86A-4C36-45D4-AC59-36D3F08B3616}"/>
    <cellStyle name="Millares 174 2 3 2 10" xfId="8908" xr:uid="{B7E2DE70-0523-46CB-AC24-9F805F8356CD}"/>
    <cellStyle name="Millares 174 2 3 2 10 2" xfId="20352" xr:uid="{E2E39A90-E746-45C6-B29A-3A0A435ECA22}"/>
    <cellStyle name="Millares 174 2 3 2 10 2 2" xfId="43246" xr:uid="{A696F876-A213-4838-87FF-973B598D108B}"/>
    <cellStyle name="Millares 174 2 3 2 10 3" xfId="31805" xr:uid="{5C522E97-75C2-4076-B2A7-912E923D87D0}"/>
    <cellStyle name="Millares 174 2 3 2 10 4" xfId="54687" xr:uid="{77F2FAB4-7344-4B17-B70E-0441004F138A}"/>
    <cellStyle name="Millares 174 2 3 2 11" xfId="9170" xr:uid="{BD16C266-9203-45B6-A81E-D7665FAFA45D}"/>
    <cellStyle name="Millares 174 2 3 2 11 2" xfId="20614" xr:uid="{BA5D6C6A-45B1-44F6-A746-40F86B0A23A8}"/>
    <cellStyle name="Millares 174 2 3 2 11 2 2" xfId="43508" xr:uid="{DEF5F91D-8CD0-4B2A-A5B3-141200F8CEDD}"/>
    <cellStyle name="Millares 174 2 3 2 11 3" xfId="32067" xr:uid="{E5BD3E0D-8BF7-4B61-A313-EAAA6DB83A69}"/>
    <cellStyle name="Millares 174 2 3 2 11 4" xfId="54949" xr:uid="{6D673D00-BBA7-4B58-A078-7352602C95FB}"/>
    <cellStyle name="Millares 174 2 3 2 12" xfId="9437" xr:uid="{19AF2A0B-56F3-4C42-807A-9A75A59B4E33}"/>
    <cellStyle name="Millares 174 2 3 2 12 2" xfId="20881" xr:uid="{C346DBA6-1252-4594-8C17-117A63505BE3}"/>
    <cellStyle name="Millares 174 2 3 2 12 2 2" xfId="43775" xr:uid="{84691707-B582-456E-9ECE-EF3E07AA21FC}"/>
    <cellStyle name="Millares 174 2 3 2 12 3" xfId="32334" xr:uid="{2A05C599-FA10-472D-BE5D-79D90CC47AE9}"/>
    <cellStyle name="Millares 174 2 3 2 12 4" xfId="55216" xr:uid="{EF3BC333-1437-4E23-9F7A-392E49085960}"/>
    <cellStyle name="Millares 174 2 3 2 13" xfId="9709" xr:uid="{5EACC100-0D9A-4476-B4A4-CF18738338BE}"/>
    <cellStyle name="Millares 174 2 3 2 13 2" xfId="21152" xr:uid="{B8F7CE5F-993A-4E8F-A7EC-F61170D5A618}"/>
    <cellStyle name="Millares 174 2 3 2 13 2 2" xfId="44046" xr:uid="{84E36D0B-B862-458D-B0BE-D39D3883D8D1}"/>
    <cellStyle name="Millares 174 2 3 2 13 3" xfId="32605" xr:uid="{A9AAB8C3-E9ED-43CB-B5FE-56F7306F38C3}"/>
    <cellStyle name="Millares 174 2 3 2 14" xfId="10793" xr:uid="{054BF390-EB2F-4668-ADD8-A770D0D6E0A4}"/>
    <cellStyle name="Millares 174 2 3 2 14 2" xfId="22236" xr:uid="{F4BD05A7-2A7E-4B71-91EE-72DBA28232D2}"/>
    <cellStyle name="Millares 174 2 3 2 14 2 2" xfId="45130" xr:uid="{DE7B0819-FF51-4EEF-BCFF-FE6AD0AEBD0C}"/>
    <cellStyle name="Millares 174 2 3 2 14 3" xfId="33689" xr:uid="{D32F7E2C-DCAD-4950-99F4-426F9AF62D37}"/>
    <cellStyle name="Millares 174 2 3 2 15" xfId="11858" xr:uid="{34E3C087-9D7E-4A0B-8320-99E8EF758DA0}"/>
    <cellStyle name="Millares 174 2 3 2 15 2" xfId="34752" xr:uid="{80893727-67A5-410D-B8A3-3466FC722BB9}"/>
    <cellStyle name="Millares 174 2 3 2 16" xfId="23311" xr:uid="{D42F3F39-C8AC-4DB9-81BD-DA1635A2785C}"/>
    <cellStyle name="Millares 174 2 3 2 17" xfId="46194" xr:uid="{3454CACA-07F3-4AB9-A324-C1B2F198C786}"/>
    <cellStyle name="Millares 174 2 3 2 18" xfId="55533" xr:uid="{BC6764BB-BC38-4A3D-BFFF-0D060184AEAF}"/>
    <cellStyle name="Millares 174 2 3 2 2" xfId="663" xr:uid="{BDDAF818-DB20-4660-8E50-4123A441E3A3}"/>
    <cellStyle name="Millares 174 2 3 2 2 10" xfId="46457" xr:uid="{8EA28A83-1155-46CF-867A-DC014EDBECAB}"/>
    <cellStyle name="Millares 174 2 3 2 2 11" xfId="55802" xr:uid="{856B7312-438B-44A5-A77F-A5E29368F5E7}"/>
    <cellStyle name="Millares 174 2 3 2 2 2" xfId="1191" xr:uid="{6FBF64ED-6ADB-4CD8-8DA0-85151A31B7C0}"/>
    <cellStyle name="Millares 174 2 3 2 2 2 2" xfId="2508" xr:uid="{CE49BFBF-E660-4DF1-921B-FB09D87AFE01}"/>
    <cellStyle name="Millares 174 2 3 2 2 2 2 2" xfId="6755" xr:uid="{9C05E9BE-4C1F-483F-A6B9-52BFD5ABB80F}"/>
    <cellStyle name="Millares 174 2 3 2 2 2 2 2 2" xfId="18207" xr:uid="{C5B9C96C-5F85-4377-BD24-6426356B6182}"/>
    <cellStyle name="Millares 174 2 3 2 2 2 2 2 2 2" xfId="41101" xr:uid="{A5735F54-766D-42F4-AF5E-CE1BE6711BC4}"/>
    <cellStyle name="Millares 174 2 3 2 2 2 2 2 3" xfId="29660" xr:uid="{038565EC-43E6-4C7F-93BB-602C85DA44BB}"/>
    <cellStyle name="Millares 174 2 3 2 2 2 2 2 4" xfId="52542" xr:uid="{30657BC6-17F8-41D4-86CD-6BF2E42D4305}"/>
    <cellStyle name="Millares 174 2 3 2 2 2 2 3" xfId="13965" xr:uid="{F4DBD787-9137-49BA-9376-50C1EDAC4E4D}"/>
    <cellStyle name="Millares 174 2 3 2 2 2 2 3 2" xfId="36859" xr:uid="{73CDDF9D-1AD9-48F9-A5AA-FC403DBF9981}"/>
    <cellStyle name="Millares 174 2 3 2 2 2 2 4" xfId="25418" xr:uid="{1742EA1B-D571-41F5-891B-B9F744C1AE3C}"/>
    <cellStyle name="Millares 174 2 3 2 2 2 2 5" xfId="48301" xr:uid="{E7ABF402-B70A-45E1-9139-C2FB12767842}"/>
    <cellStyle name="Millares 174 2 3 2 2 2 3" xfId="4351" xr:uid="{9CD08614-4549-4219-972B-D2952FE8C88F}"/>
    <cellStyle name="Millares 174 2 3 2 2 2 3 2" xfId="8594" xr:uid="{D057D7FF-909E-4106-94ED-DAB0C4B950D9}"/>
    <cellStyle name="Millares 174 2 3 2 2 2 3 2 2" xfId="20046" xr:uid="{E3DB7448-830B-4E17-8AA6-14A13EB5E70F}"/>
    <cellStyle name="Millares 174 2 3 2 2 2 3 2 2 2" xfId="42940" xr:uid="{2C3C44F2-07A6-4B21-AA5A-2A8DCAA963CA}"/>
    <cellStyle name="Millares 174 2 3 2 2 2 3 2 3" xfId="31499" xr:uid="{9DBEADC1-EADF-4E67-A8E3-F7BD98622AD1}"/>
    <cellStyle name="Millares 174 2 3 2 2 2 3 2 4" xfId="54381" xr:uid="{1D2CF3C8-8353-4A5F-9184-B188F0F334E4}"/>
    <cellStyle name="Millares 174 2 3 2 2 2 3 3" xfId="15804" xr:uid="{ED3B7997-386E-47E0-97A0-B10290F12A63}"/>
    <cellStyle name="Millares 174 2 3 2 2 2 3 3 2" xfId="38698" xr:uid="{7E960DF8-72E8-4C8B-BF7C-9982956D93A4}"/>
    <cellStyle name="Millares 174 2 3 2 2 2 3 4" xfId="27257" xr:uid="{5538210B-E8EC-4098-97AE-7C074211683F}"/>
    <cellStyle name="Millares 174 2 3 2 2 2 3 5" xfId="50139" xr:uid="{8851657B-2399-43FA-BC6D-B2D99A1AAF54}"/>
    <cellStyle name="Millares 174 2 3 2 2 2 4" xfId="5438" xr:uid="{8C7B44D3-BBE8-4FC9-8692-FBBA90161AD7}"/>
    <cellStyle name="Millares 174 2 3 2 2 2 4 2" xfId="16890" xr:uid="{46AC311B-4E6F-45FF-8111-626CAB73E416}"/>
    <cellStyle name="Millares 174 2 3 2 2 2 4 2 2" xfId="39784" xr:uid="{982CAF23-8D26-474B-9662-C1E33BE6E772}"/>
    <cellStyle name="Millares 174 2 3 2 2 2 4 3" xfId="28343" xr:uid="{73DAF4C2-0BC5-4740-A371-F539D2659478}"/>
    <cellStyle name="Millares 174 2 3 2 2 2 4 4" xfId="51225" xr:uid="{01E60A29-7DFD-4FAE-8141-C1AE2E8A5E46}"/>
    <cellStyle name="Millares 174 2 3 2 2 2 5" xfId="10499" xr:uid="{E85CB7A1-9424-4E6D-8F30-07A53A529F99}"/>
    <cellStyle name="Millares 174 2 3 2 2 2 5 2" xfId="21942" xr:uid="{17029C89-7A72-4EE0-953C-32C79299BFD6}"/>
    <cellStyle name="Millares 174 2 3 2 2 2 5 2 2" xfId="44836" xr:uid="{16C3751D-650D-425D-9DBA-ED9F58DF4C8F}"/>
    <cellStyle name="Millares 174 2 3 2 2 2 5 3" xfId="33395" xr:uid="{DCFB472C-CE20-4CFE-963F-98F489ABD25B}"/>
    <cellStyle name="Millares 174 2 3 2 2 2 6" xfId="11583" xr:uid="{8241091C-31A7-4FD9-8FCC-A94A51742059}"/>
    <cellStyle name="Millares 174 2 3 2 2 2 6 2" xfId="23026" xr:uid="{64BF3F52-55D0-49AF-A2F5-A8C25310FFBC}"/>
    <cellStyle name="Millares 174 2 3 2 2 2 6 2 2" xfId="45920" xr:uid="{476CF2E1-60F3-41A9-B084-703DC1F9E77B}"/>
    <cellStyle name="Millares 174 2 3 2 2 2 6 3" xfId="34479" xr:uid="{31AF0FA4-AC5C-4150-A478-94E28A9F004E}"/>
    <cellStyle name="Millares 174 2 3 2 2 2 7" xfId="12648" xr:uid="{22CB8645-A877-49C1-BB2C-67B60422CF7F}"/>
    <cellStyle name="Millares 174 2 3 2 2 2 7 2" xfId="35542" xr:uid="{6FA894BF-C94A-4228-BF88-7D7212EFC484}"/>
    <cellStyle name="Millares 174 2 3 2 2 2 8" xfId="24101" xr:uid="{6C9E1412-DF32-4446-AFE8-2DA26E6F0E90}"/>
    <cellStyle name="Millares 174 2 3 2 2 2 9" xfId="46984" xr:uid="{92E11ECE-A07D-49DC-9A63-44046603D756}"/>
    <cellStyle name="Millares 174 2 3 2 2 3" xfId="1981" xr:uid="{F5A62151-951E-42BD-817E-4CBBE5E0CF7C}"/>
    <cellStyle name="Millares 174 2 3 2 2 3 2" xfId="6228" xr:uid="{9DC57618-8E95-415E-8AB6-82F27C7AD651}"/>
    <cellStyle name="Millares 174 2 3 2 2 3 2 2" xfId="17680" xr:uid="{0DBACDDA-B7C8-44E3-9D11-F920CE43F1B2}"/>
    <cellStyle name="Millares 174 2 3 2 2 3 2 2 2" xfId="40574" xr:uid="{C1AEFD66-941C-48C1-A598-CCBB7F9508B9}"/>
    <cellStyle name="Millares 174 2 3 2 2 3 2 3" xfId="29133" xr:uid="{BDC08D16-4D17-4015-9EB6-189697796BBE}"/>
    <cellStyle name="Millares 174 2 3 2 2 3 2 4" xfId="52015" xr:uid="{6CD88CD2-E394-42B6-984A-984B66A372A4}"/>
    <cellStyle name="Millares 174 2 3 2 2 3 3" xfId="13438" xr:uid="{E5E89DD4-60CE-408D-BEC5-B21DFB5FCD05}"/>
    <cellStyle name="Millares 174 2 3 2 2 3 3 2" xfId="36332" xr:uid="{CDDAA325-AD74-4C0A-AA03-7AE6E17CB185}"/>
    <cellStyle name="Millares 174 2 3 2 2 3 4" xfId="24891" xr:uid="{E308DCA2-4880-4AA5-BC95-AFC0ED272103}"/>
    <cellStyle name="Millares 174 2 3 2 2 3 5" xfId="47774" xr:uid="{9C3E9A0C-2210-446B-82DB-A3D53A0D2567}"/>
    <cellStyle name="Millares 174 2 3 2 2 4" xfId="3824" xr:uid="{FAFC9F97-869A-4932-902F-E072BB75070A}"/>
    <cellStyle name="Millares 174 2 3 2 2 4 2" xfId="8067" xr:uid="{66FB2D84-23BF-462A-B6C6-08B76A7305C7}"/>
    <cellStyle name="Millares 174 2 3 2 2 4 2 2" xfId="19519" xr:uid="{E43DF4A9-366E-4F8E-8C8A-63F027C77D3C}"/>
    <cellStyle name="Millares 174 2 3 2 2 4 2 2 2" xfId="42413" xr:uid="{BACFFE08-2F9E-4060-B4A4-1006D3DF4D3F}"/>
    <cellStyle name="Millares 174 2 3 2 2 4 2 3" xfId="30972" xr:uid="{D92EA9D1-ECCE-420A-A92A-BDBAC0C4D9B6}"/>
    <cellStyle name="Millares 174 2 3 2 2 4 2 4" xfId="53854" xr:uid="{8CBAF822-4331-4DBA-96A5-DE4446DFE85A}"/>
    <cellStyle name="Millares 174 2 3 2 2 4 3" xfId="15277" xr:uid="{BB033EA6-0949-4BF1-AC85-6DC0F8914F80}"/>
    <cellStyle name="Millares 174 2 3 2 2 4 3 2" xfId="38171" xr:uid="{D2A5EEE7-D791-452B-9AA4-BD2C4C55C039}"/>
    <cellStyle name="Millares 174 2 3 2 2 4 4" xfId="26730" xr:uid="{8B79904A-3E05-4740-8083-5E2B49461A61}"/>
    <cellStyle name="Millares 174 2 3 2 2 4 5" xfId="49612" xr:uid="{40665941-6BAB-4667-BB18-A088FF959A46}"/>
    <cellStyle name="Millares 174 2 3 2 2 5" xfId="4911" xr:uid="{BDF9F06F-3146-476D-AE9E-D5D5B9936463}"/>
    <cellStyle name="Millares 174 2 3 2 2 5 2" xfId="16363" xr:uid="{D062BD1A-7A14-4A5A-B567-BA93D5F32660}"/>
    <cellStyle name="Millares 174 2 3 2 2 5 2 2" xfId="39257" xr:uid="{AEA2BB39-8159-4877-980F-99A48BD848C1}"/>
    <cellStyle name="Millares 174 2 3 2 2 5 3" xfId="27816" xr:uid="{6FA608E4-FC25-4820-A04C-493F41D378BC}"/>
    <cellStyle name="Millares 174 2 3 2 2 5 4" xfId="50698" xr:uid="{B26F1D14-79EF-4295-BB77-29084F28204D}"/>
    <cellStyle name="Millares 174 2 3 2 2 6" xfId="9972" xr:uid="{304857F1-12BD-450A-9B91-E0CC170B577D}"/>
    <cellStyle name="Millares 174 2 3 2 2 6 2" xfId="21415" xr:uid="{D28BF5B7-BDEA-4BA7-BE9F-F267E2FF1D53}"/>
    <cellStyle name="Millares 174 2 3 2 2 6 2 2" xfId="44309" xr:uid="{53C5D1E1-610B-4D2C-8984-AA4E2305A86B}"/>
    <cellStyle name="Millares 174 2 3 2 2 6 3" xfId="32868" xr:uid="{1B2EF0B2-6A6B-4236-A69A-DFFA0FAEC03B}"/>
    <cellStyle name="Millares 174 2 3 2 2 7" xfId="11056" xr:uid="{B26B44C1-8613-4951-94EC-FD63A4CFCD80}"/>
    <cellStyle name="Millares 174 2 3 2 2 7 2" xfId="22499" xr:uid="{EFB37902-71E1-4F92-B722-6492B4952B5A}"/>
    <cellStyle name="Millares 174 2 3 2 2 7 2 2" xfId="45393" xr:uid="{9EFE69CC-5AA7-4A48-B031-9FA3AB17AC11}"/>
    <cellStyle name="Millares 174 2 3 2 2 7 3" xfId="33952" xr:uid="{C5B8467D-743F-4E57-94BC-29E6B518342F}"/>
    <cellStyle name="Millares 174 2 3 2 2 8" xfId="12121" xr:uid="{ABB32F5C-563D-453C-A0D7-47EAB0078AD5}"/>
    <cellStyle name="Millares 174 2 3 2 2 8 2" xfId="35015" xr:uid="{1593BF4B-6726-4DDB-9E72-FD412DFD95E2}"/>
    <cellStyle name="Millares 174 2 3 2 2 9" xfId="23574" xr:uid="{AC338518-C6DA-4360-934B-D2B1F1DC6F29}"/>
    <cellStyle name="Millares 174 2 3 2 3" xfId="928" xr:uid="{17BB0E54-BD6A-47C0-9FC8-B2D446CF5D92}"/>
    <cellStyle name="Millares 174 2 3 2 3 2" xfId="2245" xr:uid="{24B28A17-95E7-4C07-B211-FFD0141AF05C}"/>
    <cellStyle name="Millares 174 2 3 2 3 2 2" xfId="6492" xr:uid="{08DBD8B0-D47C-4D18-ACF9-FFB5805D1DC1}"/>
    <cellStyle name="Millares 174 2 3 2 3 2 2 2" xfId="17944" xr:uid="{7996C0E4-5D26-4239-9A3B-9CDDD6466910}"/>
    <cellStyle name="Millares 174 2 3 2 3 2 2 2 2" xfId="40838" xr:uid="{24AEBD27-16CA-47C4-AC5B-ED6A037F2A4F}"/>
    <cellStyle name="Millares 174 2 3 2 3 2 2 3" xfId="29397" xr:uid="{39744C03-D469-4BE8-A5AA-7C40740F6CA1}"/>
    <cellStyle name="Millares 174 2 3 2 3 2 2 4" xfId="52279" xr:uid="{110A3FB5-B571-4C6E-8891-F6357ED3B8B9}"/>
    <cellStyle name="Millares 174 2 3 2 3 2 3" xfId="13702" xr:uid="{4DA68F49-20D0-4A8F-AD6C-F041361CB621}"/>
    <cellStyle name="Millares 174 2 3 2 3 2 3 2" xfId="36596" xr:uid="{9E83696C-67E2-4B8F-90CE-7670772D089F}"/>
    <cellStyle name="Millares 174 2 3 2 3 2 4" xfId="25155" xr:uid="{78684D09-AE0C-4A5C-8BFC-13A6A4C33FAD}"/>
    <cellStyle name="Millares 174 2 3 2 3 2 5" xfId="48038" xr:uid="{154C2FBD-5160-4AEC-B608-53C4E179E0C2}"/>
    <cellStyle name="Millares 174 2 3 2 3 3" xfId="4088" xr:uid="{20F76BB6-369F-497B-8476-79BCCDD722AF}"/>
    <cellStyle name="Millares 174 2 3 2 3 3 2" xfId="8331" xr:uid="{B0C16674-11A2-4A3B-A864-A156F368DE78}"/>
    <cellStyle name="Millares 174 2 3 2 3 3 2 2" xfId="19783" xr:uid="{D64F12D2-5D50-4F03-93C4-8F0F2F4595B7}"/>
    <cellStyle name="Millares 174 2 3 2 3 3 2 2 2" xfId="42677" xr:uid="{C662778E-48DE-4669-BB83-40ED89D47898}"/>
    <cellStyle name="Millares 174 2 3 2 3 3 2 3" xfId="31236" xr:uid="{91F01A77-8B10-4DAF-BFD4-F551A6866FC5}"/>
    <cellStyle name="Millares 174 2 3 2 3 3 2 4" xfId="54118" xr:uid="{F61BFA7D-B329-466F-B702-2835CD44B991}"/>
    <cellStyle name="Millares 174 2 3 2 3 3 3" xfId="15541" xr:uid="{56B1C578-C667-49C1-8518-47D3870F4E17}"/>
    <cellStyle name="Millares 174 2 3 2 3 3 3 2" xfId="38435" xr:uid="{B795A6C9-AA14-4815-A842-14EC7237AE2F}"/>
    <cellStyle name="Millares 174 2 3 2 3 3 4" xfId="26994" xr:uid="{041E5FF8-1D0A-4F0E-9E29-86B953D0E9D2}"/>
    <cellStyle name="Millares 174 2 3 2 3 3 5" xfId="49876" xr:uid="{4F18EBBC-F3DB-4F9C-B05F-526196571FBA}"/>
    <cellStyle name="Millares 174 2 3 2 3 4" xfId="5175" xr:uid="{2FA7EE81-01E5-487A-9C59-CA4667513B5C}"/>
    <cellStyle name="Millares 174 2 3 2 3 4 2" xfId="16627" xr:uid="{3774AED2-F321-4B92-9077-6687FDB09777}"/>
    <cellStyle name="Millares 174 2 3 2 3 4 2 2" xfId="39521" xr:uid="{573BE0C0-F715-43B0-87ED-DE53501C3761}"/>
    <cellStyle name="Millares 174 2 3 2 3 4 3" xfId="28080" xr:uid="{5FBED886-604E-4D92-8894-D19D6BFA3A44}"/>
    <cellStyle name="Millares 174 2 3 2 3 4 4" xfId="50962" xr:uid="{971748F9-E55D-4C6D-BFF2-1D9175B39589}"/>
    <cellStyle name="Millares 174 2 3 2 3 5" xfId="10236" xr:uid="{F593BF8E-25E0-4326-8380-89C0D3860DA2}"/>
    <cellStyle name="Millares 174 2 3 2 3 5 2" xfId="21679" xr:uid="{E381D257-5B1F-4D4E-A823-C1D2DC6E1D54}"/>
    <cellStyle name="Millares 174 2 3 2 3 5 2 2" xfId="44573" xr:uid="{650C2866-D191-4C0C-8ADF-F4B60566EDAF}"/>
    <cellStyle name="Millares 174 2 3 2 3 5 3" xfId="33132" xr:uid="{44C0B632-6832-4844-B0BF-3BC8F82B5A3C}"/>
    <cellStyle name="Millares 174 2 3 2 3 6" xfId="11320" xr:uid="{3D91E6F9-1F9B-4E51-B372-D1F6688F3036}"/>
    <cellStyle name="Millares 174 2 3 2 3 6 2" xfId="22763" xr:uid="{8E06966B-6F6D-45B3-B2D7-145FFCDA1DDA}"/>
    <cellStyle name="Millares 174 2 3 2 3 6 2 2" xfId="45657" xr:uid="{D7DD0120-AE13-47A9-97B2-1A0689801324}"/>
    <cellStyle name="Millares 174 2 3 2 3 6 3" xfId="34216" xr:uid="{5524663B-FB17-4EA9-AA06-37E90EB1F340}"/>
    <cellStyle name="Millares 174 2 3 2 3 7" xfId="12385" xr:uid="{FCE03150-2646-423A-A9CA-65CE7EADDD31}"/>
    <cellStyle name="Millares 174 2 3 2 3 7 2" xfId="35279" xr:uid="{53303561-D638-4549-9205-AEB505ABB3D3}"/>
    <cellStyle name="Millares 174 2 3 2 3 8" xfId="23838" xr:uid="{E52FDDAF-E92E-4B2A-999D-491926CD2942}"/>
    <cellStyle name="Millares 174 2 3 2 3 9" xfId="46721" xr:uid="{FC89D0FB-AAD5-48B8-B141-3D3FC3E0D4B5}"/>
    <cellStyle name="Millares 174 2 3 2 4" xfId="1456" xr:uid="{AA79D4C8-7EE2-4293-AF57-1F366177CCCA}"/>
    <cellStyle name="Millares 174 2 3 2 4 2" xfId="2773" xr:uid="{3A2E3C4B-6629-4A4E-B9FC-CA7E54009500}"/>
    <cellStyle name="Millares 174 2 3 2 4 2 2" xfId="7020" xr:uid="{1CD840A4-E8EF-4CAD-B27B-235E364D2EC0}"/>
    <cellStyle name="Millares 174 2 3 2 4 2 2 2" xfId="18472" xr:uid="{58378251-E84F-4D0A-8689-9CC89DD2AC2A}"/>
    <cellStyle name="Millares 174 2 3 2 4 2 2 2 2" xfId="41366" xr:uid="{3C2BAE78-4DC3-47DC-9050-87DD4D959943}"/>
    <cellStyle name="Millares 174 2 3 2 4 2 2 3" xfId="29925" xr:uid="{204C1205-E108-4378-8FF0-529C266EA345}"/>
    <cellStyle name="Millares 174 2 3 2 4 2 2 4" xfId="52807" xr:uid="{0FB21F0F-0A35-436C-A063-08E9CD4F48D5}"/>
    <cellStyle name="Millares 174 2 3 2 4 2 3" xfId="14230" xr:uid="{50000ABF-8735-44BB-A6AE-DCD9DE08DFA0}"/>
    <cellStyle name="Millares 174 2 3 2 4 2 3 2" xfId="37124" xr:uid="{6B7E8D02-10BF-4170-BF33-D2AF196EDEDE}"/>
    <cellStyle name="Millares 174 2 3 2 4 2 4" xfId="25683" xr:uid="{33837023-BD1D-4B1F-96F0-2CD0750AF97C}"/>
    <cellStyle name="Millares 174 2 3 2 4 2 5" xfId="48566" xr:uid="{D339DAF8-7EBE-46A9-B0EC-C04D0BF07720}"/>
    <cellStyle name="Millares 174 2 3 2 4 3" xfId="5703" xr:uid="{624EDA01-0F5B-49FA-8A28-14ECC9FC26BF}"/>
    <cellStyle name="Millares 174 2 3 2 4 3 2" xfId="17155" xr:uid="{C1669FBC-9C3E-4504-BD5C-66B847FF7538}"/>
    <cellStyle name="Millares 174 2 3 2 4 3 2 2" xfId="40049" xr:uid="{E86FAA4D-6971-4E69-B534-A3E7F9C63912}"/>
    <cellStyle name="Millares 174 2 3 2 4 3 3" xfId="28608" xr:uid="{2625D965-932B-48CB-9EEC-68EE62B35BD2}"/>
    <cellStyle name="Millares 174 2 3 2 4 3 4" xfId="51490" xr:uid="{0B05A42D-EEC3-4654-85CF-76AC252B2F5D}"/>
    <cellStyle name="Millares 174 2 3 2 4 4" xfId="12913" xr:uid="{8F2A3AA8-1796-41CB-81F9-1783A8CD2748}"/>
    <cellStyle name="Millares 174 2 3 2 4 4 2" xfId="35807" xr:uid="{30A96704-AE67-41E9-90B0-EAF61FAEF474}"/>
    <cellStyle name="Millares 174 2 3 2 4 5" xfId="24366" xr:uid="{1B901679-05FC-433E-9919-0364944BB4EC}"/>
    <cellStyle name="Millares 174 2 3 2 4 6" xfId="47249" xr:uid="{3CDB924E-BB9D-4EB1-9A2A-A972199E3A46}"/>
    <cellStyle name="Millares 174 2 3 2 5" xfId="1718" xr:uid="{13AE66D8-8623-41AF-BDAC-4D18CAFD7414}"/>
    <cellStyle name="Millares 174 2 3 2 5 2" xfId="5965" xr:uid="{1419197C-D730-46D8-838F-EB9DA1C0EA94}"/>
    <cellStyle name="Millares 174 2 3 2 5 2 2" xfId="17417" xr:uid="{87F6351D-42AF-40A0-A0E9-B07724CFEE69}"/>
    <cellStyle name="Millares 174 2 3 2 5 2 2 2" xfId="40311" xr:uid="{C6BB5A4D-C157-4569-B06C-A4E0449C13E0}"/>
    <cellStyle name="Millares 174 2 3 2 5 2 3" xfId="28870" xr:uid="{1B860FAF-CB13-4B77-B4A0-2A188091B1C1}"/>
    <cellStyle name="Millares 174 2 3 2 5 2 4" xfId="51752" xr:uid="{BC2AB075-6C6D-43F2-9328-13B66192D6E0}"/>
    <cellStyle name="Millares 174 2 3 2 5 3" xfId="13175" xr:uid="{F08B406C-170E-4C84-A5A9-3C015DCEB267}"/>
    <cellStyle name="Millares 174 2 3 2 5 3 2" xfId="36069" xr:uid="{2E54C2CE-DA45-4208-9675-32FA06FADA15}"/>
    <cellStyle name="Millares 174 2 3 2 5 4" xfId="24628" xr:uid="{0B53550D-100A-4E8C-9912-3F26B05F143C}"/>
    <cellStyle name="Millares 174 2 3 2 5 5" xfId="47511" xr:uid="{C6D43A7F-A8CD-45A1-ADF8-070E39701DE4}"/>
    <cellStyle name="Millares 174 2 3 2 6" xfId="3041" xr:uid="{D2675695-195F-4870-85F5-8B2291D8CEAC}"/>
    <cellStyle name="Millares 174 2 3 2 6 2" xfId="7283" xr:uid="{7FE9FD52-24D8-4B8A-BCF9-623A7258FF63}"/>
    <cellStyle name="Millares 174 2 3 2 6 2 2" xfId="18735" xr:uid="{6FC50E4D-93BE-4F2D-A82E-11F844EDADC9}"/>
    <cellStyle name="Millares 174 2 3 2 6 2 2 2" xfId="41629" xr:uid="{27A43ADC-100C-41C6-A215-480224EFA151}"/>
    <cellStyle name="Millares 174 2 3 2 6 2 3" xfId="30188" xr:uid="{BC3C1F04-3BDF-4494-9F64-EEBCEB3CC753}"/>
    <cellStyle name="Millares 174 2 3 2 6 2 4" xfId="53070" xr:uid="{C6FC0CBA-A9CF-4E92-AF79-62C486157282}"/>
    <cellStyle name="Millares 174 2 3 2 6 3" xfId="14493" xr:uid="{A9DBB453-44AA-4047-8C7B-75F78B503079}"/>
    <cellStyle name="Millares 174 2 3 2 6 3 2" xfId="37387" xr:uid="{F7F94370-D22F-4F49-B0BF-2F6B3B48749B}"/>
    <cellStyle name="Millares 174 2 3 2 6 4" xfId="25946" xr:uid="{F52974D5-FD82-436B-B562-BFFC4459B6B3}"/>
    <cellStyle name="Millares 174 2 3 2 6 5" xfId="48828" xr:uid="{A90B6997-4FD0-4EEF-8FF5-C3944FD5EC4D}"/>
    <cellStyle name="Millares 174 2 3 2 7" xfId="3301" xr:uid="{6208B093-9EC9-4B59-A4CB-19D58422DB8B}"/>
    <cellStyle name="Millares 174 2 3 2 7 2" xfId="7543" xr:uid="{2786F70B-D179-46EF-A0D9-75B7D5743126}"/>
    <cellStyle name="Millares 174 2 3 2 7 2 2" xfId="18995" xr:uid="{952E104F-0A01-4CCB-9193-1D9B85D04114}"/>
    <cellStyle name="Millares 174 2 3 2 7 2 2 2" xfId="41889" xr:uid="{A0274B56-CD55-4D6D-9119-C56B7DD5CE27}"/>
    <cellStyle name="Millares 174 2 3 2 7 2 3" xfId="30448" xr:uid="{2187B896-214C-4632-9830-BE65624DAEDC}"/>
    <cellStyle name="Millares 174 2 3 2 7 2 4" xfId="53330" xr:uid="{476407A6-5F84-41A3-A4F6-F7B1271B0E27}"/>
    <cellStyle name="Millares 174 2 3 2 7 3" xfId="14753" xr:uid="{DB07D227-9FAD-488E-84D1-DA3F61FFB624}"/>
    <cellStyle name="Millares 174 2 3 2 7 3 2" xfId="37647" xr:uid="{BBF94E51-7183-4412-909D-51F4470F9832}"/>
    <cellStyle name="Millares 174 2 3 2 7 4" xfId="26206" xr:uid="{D0B2CAAC-BB49-4153-BE96-3600590B26D3}"/>
    <cellStyle name="Millares 174 2 3 2 7 5" xfId="49088" xr:uid="{BBB8B07C-34DE-43C2-B83E-86D3137AB61F}"/>
    <cellStyle name="Millares 174 2 3 2 8" xfId="3561" xr:uid="{893F45B2-5647-4869-A1C8-14815989AB42}"/>
    <cellStyle name="Millares 174 2 3 2 8 2" xfId="7804" xr:uid="{4C1D606C-CF56-4BD0-84EF-32D1AE499294}"/>
    <cellStyle name="Millares 174 2 3 2 8 2 2" xfId="19256" xr:uid="{1FBAA607-B525-4E14-A5B1-DA46CD6AAC6F}"/>
    <cellStyle name="Millares 174 2 3 2 8 2 2 2" xfId="42150" xr:uid="{9C7082A1-FCD8-42AF-BCC1-B1BBA9BFC875}"/>
    <cellStyle name="Millares 174 2 3 2 8 2 3" xfId="30709" xr:uid="{FA359237-D1AF-4965-9DC3-AC7EF3D4CF8A}"/>
    <cellStyle name="Millares 174 2 3 2 8 2 4" xfId="53591" xr:uid="{E185FBB2-5DE4-47E6-AC03-E875380AEAAA}"/>
    <cellStyle name="Millares 174 2 3 2 8 3" xfId="15014" xr:uid="{B90F34CE-ABFA-42B7-BC73-B66A684A35F4}"/>
    <cellStyle name="Millares 174 2 3 2 8 3 2" xfId="37908" xr:uid="{3FABE973-671D-4846-B7F6-718698C2A00A}"/>
    <cellStyle name="Millares 174 2 3 2 8 4" xfId="26467" xr:uid="{90A8A5B7-A109-4772-97DC-68EA45DF32A4}"/>
    <cellStyle name="Millares 174 2 3 2 8 5" xfId="49349" xr:uid="{B2F50287-FBBE-4086-AFAD-E97321038B9E}"/>
    <cellStyle name="Millares 174 2 3 2 9" xfId="4629" xr:uid="{EC93AEED-181B-4CC4-8EE1-2E4DA804D937}"/>
    <cellStyle name="Millares 174 2 3 2 9 2" xfId="16081" xr:uid="{9C8BC3D4-01EE-4BCF-948B-140A6D45E963}"/>
    <cellStyle name="Millares 174 2 3 2 9 2 2" xfId="38975" xr:uid="{0257E682-A32F-4DA2-9E21-74F4ECEE0307}"/>
    <cellStyle name="Millares 174 2 3 2 9 3" xfId="27534" xr:uid="{A693AB36-C1D8-4FBB-95C5-B89C0C50207B}"/>
    <cellStyle name="Millares 174 2 3 2 9 4" xfId="50416" xr:uid="{AB987BD5-7172-45B6-8A65-8F205342E73C}"/>
    <cellStyle name="Millares 174 2 3 3" xfId="547" xr:uid="{871ED4B0-39B1-4535-97C1-F4C5BFDF9632}"/>
    <cellStyle name="Millares 174 2 3 3 10" xfId="46341" xr:uid="{BE2FD52C-49DE-4B59-8DF6-5FF0E129A12D}"/>
    <cellStyle name="Millares 174 2 3 3 11" xfId="55685" xr:uid="{598D8901-6771-4E87-B362-75F2E0355C0B}"/>
    <cellStyle name="Millares 174 2 3 3 2" xfId="1075" xr:uid="{14689B6E-4B37-46D8-8CC2-45348ED31E6F}"/>
    <cellStyle name="Millares 174 2 3 3 2 2" xfId="2392" xr:uid="{C0D4D2EF-5C87-46B7-A7E8-1B053F855850}"/>
    <cellStyle name="Millares 174 2 3 3 2 2 2" xfId="6639" xr:uid="{54EC352A-2D38-4F16-BBFA-2E5502149DF2}"/>
    <cellStyle name="Millares 174 2 3 3 2 2 2 2" xfId="18091" xr:uid="{9263892E-E3E1-4BB0-8173-6CF8B9EF7E44}"/>
    <cellStyle name="Millares 174 2 3 3 2 2 2 2 2" xfId="40985" xr:uid="{BFF5E08E-5BA2-496E-9F1D-A21223783DE6}"/>
    <cellStyle name="Millares 174 2 3 3 2 2 2 3" xfId="29544" xr:uid="{F8A8AF5B-1E07-4918-89FC-A7A5F50B4628}"/>
    <cellStyle name="Millares 174 2 3 3 2 2 2 4" xfId="52426" xr:uid="{4731F18A-8ABC-4B0E-A7CE-E06D64419A47}"/>
    <cellStyle name="Millares 174 2 3 3 2 2 3" xfId="13849" xr:uid="{281B47D3-6853-48AF-8991-733235A16414}"/>
    <cellStyle name="Millares 174 2 3 3 2 2 3 2" xfId="36743" xr:uid="{BBA6A5BB-2DB3-4309-90A2-E90C4EC1E2AF}"/>
    <cellStyle name="Millares 174 2 3 3 2 2 4" xfId="25302" xr:uid="{E0D63151-3001-42AB-8079-544B8D9EE541}"/>
    <cellStyle name="Millares 174 2 3 3 2 2 5" xfId="48185" xr:uid="{B8833108-29DF-4121-9E8E-2AB1226495B3}"/>
    <cellStyle name="Millares 174 2 3 3 2 3" xfId="4235" xr:uid="{DEDF1F9B-BBD9-4EA6-8DFE-31A461A91697}"/>
    <cellStyle name="Millares 174 2 3 3 2 3 2" xfId="8478" xr:uid="{6C0B2CBE-32FC-4D0D-B08E-52709B026FFF}"/>
    <cellStyle name="Millares 174 2 3 3 2 3 2 2" xfId="19930" xr:uid="{FD095E5A-C31B-4808-8DB8-E603C7C1DA27}"/>
    <cellStyle name="Millares 174 2 3 3 2 3 2 2 2" xfId="42824" xr:uid="{FAEA8429-AB3E-4BE7-9060-4F66DFA3FC85}"/>
    <cellStyle name="Millares 174 2 3 3 2 3 2 3" xfId="31383" xr:uid="{A2A1B093-BAC2-47B0-986A-FE1A67E5859D}"/>
    <cellStyle name="Millares 174 2 3 3 2 3 2 4" xfId="54265" xr:uid="{0334FEAD-7F7D-4D81-88C7-00D6CB14DA94}"/>
    <cellStyle name="Millares 174 2 3 3 2 3 3" xfId="15688" xr:uid="{00985235-3C06-49F4-A470-4ECCDC43BF57}"/>
    <cellStyle name="Millares 174 2 3 3 2 3 3 2" xfId="38582" xr:uid="{40C7B6FB-5E65-4689-8EA2-8DA9D2C4A825}"/>
    <cellStyle name="Millares 174 2 3 3 2 3 4" xfId="27141" xr:uid="{AD10F7CA-9B1F-4625-94CD-9CC1E6CDAB63}"/>
    <cellStyle name="Millares 174 2 3 3 2 3 5" xfId="50023" xr:uid="{D5760EEF-652D-4271-95B6-2F76C43DE7D0}"/>
    <cellStyle name="Millares 174 2 3 3 2 4" xfId="5322" xr:uid="{360631ED-540E-4687-93B0-7E89C163FBE0}"/>
    <cellStyle name="Millares 174 2 3 3 2 4 2" xfId="16774" xr:uid="{09C98C20-0BE8-4B8A-8B89-E2D7F7EA9778}"/>
    <cellStyle name="Millares 174 2 3 3 2 4 2 2" xfId="39668" xr:uid="{73D622DF-A403-4E00-9090-C05DC3B6BEF1}"/>
    <cellStyle name="Millares 174 2 3 3 2 4 3" xfId="28227" xr:uid="{C2D24AEF-E604-405F-A6FF-91557D0A7A3E}"/>
    <cellStyle name="Millares 174 2 3 3 2 4 4" xfId="51109" xr:uid="{CE641AE7-50BB-4F37-A6CE-5B192DE07446}"/>
    <cellStyle name="Millares 174 2 3 3 2 5" xfId="10383" xr:uid="{1523AAAA-AA63-4462-8007-184F9FC3DE9C}"/>
    <cellStyle name="Millares 174 2 3 3 2 5 2" xfId="21826" xr:uid="{AED82803-CDFC-4BA3-A0E1-C5D24FB67411}"/>
    <cellStyle name="Millares 174 2 3 3 2 5 2 2" xfId="44720" xr:uid="{BE8C3369-0F0E-441B-B53C-EB75D16AFDE4}"/>
    <cellStyle name="Millares 174 2 3 3 2 5 3" xfId="33279" xr:uid="{69D9F8D7-6187-4101-B6FD-B4754677AB8D}"/>
    <cellStyle name="Millares 174 2 3 3 2 6" xfId="11467" xr:uid="{E8AA8697-14F6-49D8-B96C-5C456AF466D3}"/>
    <cellStyle name="Millares 174 2 3 3 2 6 2" xfId="22910" xr:uid="{1EF3B421-0251-4AA8-B931-B241323DDB43}"/>
    <cellStyle name="Millares 174 2 3 3 2 6 2 2" xfId="45804" xr:uid="{A8CAD5F6-69AB-4471-9F71-3F5E8D234F11}"/>
    <cellStyle name="Millares 174 2 3 3 2 6 3" xfId="34363" xr:uid="{10FA4D66-2A5B-418D-9F53-842D726B2AB5}"/>
    <cellStyle name="Millares 174 2 3 3 2 7" xfId="12532" xr:uid="{0791BB5B-4612-4B38-B1C0-1BF0B2A91811}"/>
    <cellStyle name="Millares 174 2 3 3 2 7 2" xfId="35426" xr:uid="{9EFDDBE3-1E26-4FA4-B087-278A0B26BDDA}"/>
    <cellStyle name="Millares 174 2 3 3 2 8" xfId="23985" xr:uid="{B9F864BF-BB0B-455F-B73E-9561A79A00AF}"/>
    <cellStyle name="Millares 174 2 3 3 2 9" xfId="46868" xr:uid="{D052AF37-7C77-4727-A1E2-E58724132A74}"/>
    <cellStyle name="Millares 174 2 3 3 3" xfId="1865" xr:uid="{752F694F-2252-412B-BF8E-9F924B518C27}"/>
    <cellStyle name="Millares 174 2 3 3 3 2" xfId="6112" xr:uid="{1ACE61D1-F972-4F18-8795-7CBC1380B63A}"/>
    <cellStyle name="Millares 174 2 3 3 3 2 2" xfId="17564" xr:uid="{9FDF6BE0-592C-41FA-87C7-1EBFC05958A9}"/>
    <cellStyle name="Millares 174 2 3 3 3 2 2 2" xfId="40458" xr:uid="{4C87CB87-BE15-4DCB-B956-1EF887B3E421}"/>
    <cellStyle name="Millares 174 2 3 3 3 2 3" xfId="29017" xr:uid="{D0DB3DA1-AD0B-4BA1-B4BE-0A75C1FC8919}"/>
    <cellStyle name="Millares 174 2 3 3 3 2 4" xfId="51899" xr:uid="{0C7A0FC9-3035-4135-A95C-90E825699025}"/>
    <cellStyle name="Millares 174 2 3 3 3 3" xfId="13322" xr:uid="{E8E56A85-B926-4E37-8678-06F4D5FCDDA8}"/>
    <cellStyle name="Millares 174 2 3 3 3 3 2" xfId="36216" xr:uid="{D19AC04C-BF5D-4D7A-AA04-E7BD56EFCA4E}"/>
    <cellStyle name="Millares 174 2 3 3 3 4" xfId="24775" xr:uid="{3B23B774-1A27-416E-9688-84503A718125}"/>
    <cellStyle name="Millares 174 2 3 3 3 5" xfId="47658" xr:uid="{E5E6AA2F-D060-4629-A981-470AE183E002}"/>
    <cellStyle name="Millares 174 2 3 3 4" xfId="3708" xr:uid="{5F005247-F226-4DC0-97C5-408ED162F14E}"/>
    <cellStyle name="Millares 174 2 3 3 4 2" xfId="7951" xr:uid="{D999F5BE-C4B3-4564-94AF-199BFFA02DDB}"/>
    <cellStyle name="Millares 174 2 3 3 4 2 2" xfId="19403" xr:uid="{9DD99309-3F99-41CF-B58D-EC316E1639FC}"/>
    <cellStyle name="Millares 174 2 3 3 4 2 2 2" xfId="42297" xr:uid="{FA12DB4A-C400-4D28-8AB5-F8544600F03E}"/>
    <cellStyle name="Millares 174 2 3 3 4 2 3" xfId="30856" xr:uid="{C0226154-6163-48CF-BAE4-3DF9EBC82DD7}"/>
    <cellStyle name="Millares 174 2 3 3 4 2 4" xfId="53738" xr:uid="{2D3A8CAC-0600-4AB3-9D64-0271DEF0DF5C}"/>
    <cellStyle name="Millares 174 2 3 3 4 3" xfId="15161" xr:uid="{8D8753F2-4BBE-47A9-86CD-4E5B6CA28818}"/>
    <cellStyle name="Millares 174 2 3 3 4 3 2" xfId="38055" xr:uid="{7F88D37A-9EDA-4172-8F2A-520076772921}"/>
    <cellStyle name="Millares 174 2 3 3 4 4" xfId="26614" xr:uid="{C83FB410-ADB1-4EEC-86AA-B5C5024DB07A}"/>
    <cellStyle name="Millares 174 2 3 3 4 5" xfId="49496" xr:uid="{F1D7A4B3-067E-42A7-B3B4-E63C2826388A}"/>
    <cellStyle name="Millares 174 2 3 3 5" xfId="4795" xr:uid="{C06ACC4D-B381-4FD4-9B65-F3A38F0315FE}"/>
    <cellStyle name="Millares 174 2 3 3 5 2" xfId="16247" xr:uid="{786E4B2B-4FEB-4C08-8C03-677E02523E06}"/>
    <cellStyle name="Millares 174 2 3 3 5 2 2" xfId="39141" xr:uid="{4FEA9AEE-BAAA-4C9C-B8C5-7E228048BC85}"/>
    <cellStyle name="Millares 174 2 3 3 5 3" xfId="27700" xr:uid="{5EAC8767-99B8-4219-ADB9-78D033851174}"/>
    <cellStyle name="Millares 174 2 3 3 5 4" xfId="50582" xr:uid="{DF70F440-8242-45FF-92FA-99E8D5CA4680}"/>
    <cellStyle name="Millares 174 2 3 3 6" xfId="9856" xr:uid="{77A1BBFD-398F-4E37-86BE-25DC8349229A}"/>
    <cellStyle name="Millares 174 2 3 3 6 2" xfId="21299" xr:uid="{A4B7413D-9FB1-464E-AE1C-C7CE11681E6A}"/>
    <cellStyle name="Millares 174 2 3 3 6 2 2" xfId="44193" xr:uid="{7DF20D5B-7A04-4FEF-AE40-4FB362F0EEEF}"/>
    <cellStyle name="Millares 174 2 3 3 6 3" xfId="32752" xr:uid="{466DB49B-CFB5-402A-B088-4223DD6365B9}"/>
    <cellStyle name="Millares 174 2 3 3 7" xfId="10940" xr:uid="{7686D6D6-BE8C-4D56-A7BB-C4B6AEE4A4C3}"/>
    <cellStyle name="Millares 174 2 3 3 7 2" xfId="22383" xr:uid="{D25366A9-F9BE-472B-911B-C7F16DB33E04}"/>
    <cellStyle name="Millares 174 2 3 3 7 2 2" xfId="45277" xr:uid="{A5A92C19-DE81-4C75-883F-1B9E7F8C3253}"/>
    <cellStyle name="Millares 174 2 3 3 7 3" xfId="33836" xr:uid="{CCDB9794-CC77-4B63-A594-56FD69D20C23}"/>
    <cellStyle name="Millares 174 2 3 3 8" xfId="12005" xr:uid="{ED1769D4-97C4-46C2-BAB5-6389D17FF4AD}"/>
    <cellStyle name="Millares 174 2 3 3 8 2" xfId="34899" xr:uid="{8020A513-9567-4948-92E4-9F83F0655DD4}"/>
    <cellStyle name="Millares 174 2 3 3 9" xfId="23458" xr:uid="{F23355C4-A3E9-4036-B45D-535C6D2E33BF}"/>
    <cellStyle name="Millares 174 2 3 4" xfId="811" xr:uid="{3A5943A3-A499-4E1A-90EC-2DE13C61248D}"/>
    <cellStyle name="Millares 174 2 3 4 2" xfId="2128" xr:uid="{139DD51B-6AD4-47FB-8552-109D9D103543}"/>
    <cellStyle name="Millares 174 2 3 4 2 2" xfId="6375" xr:uid="{0CDDF955-8BE0-4EAA-8DD3-7B4DD7D9B37D}"/>
    <cellStyle name="Millares 174 2 3 4 2 2 2" xfId="17827" xr:uid="{DCB47717-F46F-4A30-A898-9A924C1584AE}"/>
    <cellStyle name="Millares 174 2 3 4 2 2 2 2" xfId="40721" xr:uid="{91AF40E7-709A-4056-9964-2463CCB25EE5}"/>
    <cellStyle name="Millares 174 2 3 4 2 2 3" xfId="29280" xr:uid="{7B696C18-BC9D-4C65-98DC-1C2C42F606BB}"/>
    <cellStyle name="Millares 174 2 3 4 2 2 4" xfId="52162" xr:uid="{B1227C57-C965-4C04-A0B0-844968657E83}"/>
    <cellStyle name="Millares 174 2 3 4 2 3" xfId="13585" xr:uid="{51EE93BA-0282-4998-99FD-36C1422DF0EF}"/>
    <cellStyle name="Millares 174 2 3 4 2 3 2" xfId="36479" xr:uid="{0C4CABD1-AB57-408D-B4BF-D087263DA322}"/>
    <cellStyle name="Millares 174 2 3 4 2 4" xfId="25038" xr:uid="{FE4C1DC5-4373-4902-99A9-28D8031B3867}"/>
    <cellStyle name="Millares 174 2 3 4 2 5" xfId="47921" xr:uid="{14CEB7C0-71E6-4C8C-A45A-C6703AB51468}"/>
    <cellStyle name="Millares 174 2 3 4 3" xfId="3971" xr:uid="{CC7018D0-1576-44E3-B55A-9FCF99782DF8}"/>
    <cellStyle name="Millares 174 2 3 4 3 2" xfId="8214" xr:uid="{FB1FE624-0271-4264-B240-CE5B23A767A6}"/>
    <cellStyle name="Millares 174 2 3 4 3 2 2" xfId="19666" xr:uid="{7C812D4D-E75E-460B-8938-DB838156FA43}"/>
    <cellStyle name="Millares 174 2 3 4 3 2 2 2" xfId="42560" xr:uid="{FF494DF2-E53A-47B0-9353-418E11104E53}"/>
    <cellStyle name="Millares 174 2 3 4 3 2 3" xfId="31119" xr:uid="{EDAFAAC5-1F8A-4D56-B492-875F44411229}"/>
    <cellStyle name="Millares 174 2 3 4 3 2 4" xfId="54001" xr:uid="{DBF74712-42E5-4B9B-B8C4-4B7DB66B465F}"/>
    <cellStyle name="Millares 174 2 3 4 3 3" xfId="15424" xr:uid="{3D66E81A-5780-4885-9030-95D6D50850D7}"/>
    <cellStyle name="Millares 174 2 3 4 3 3 2" xfId="38318" xr:uid="{74211764-F0DB-4068-9BCE-2EE337248466}"/>
    <cellStyle name="Millares 174 2 3 4 3 4" xfId="26877" xr:uid="{FD388655-1F65-4A74-87CF-A24414ECDFF0}"/>
    <cellStyle name="Millares 174 2 3 4 3 5" xfId="49759" xr:uid="{A14345E0-EC75-468A-BB7C-F2F5FFEDB27D}"/>
    <cellStyle name="Millares 174 2 3 4 4" xfId="5058" xr:uid="{2B718B08-CE8B-40CB-9254-9B995C4D2D36}"/>
    <cellStyle name="Millares 174 2 3 4 4 2" xfId="16510" xr:uid="{1049B7A1-38B6-4180-8A0F-ACD4F879EE77}"/>
    <cellStyle name="Millares 174 2 3 4 4 2 2" xfId="39404" xr:uid="{3F0C4810-C54E-4413-95FD-5C99EC2D4CA8}"/>
    <cellStyle name="Millares 174 2 3 4 4 3" xfId="27963" xr:uid="{78DCC6D6-BA68-4D69-A8D9-62A0358FD8EE}"/>
    <cellStyle name="Millares 174 2 3 4 4 4" xfId="50845" xr:uid="{7222C501-90F1-465C-87C4-A2B765E8376F}"/>
    <cellStyle name="Millares 174 2 3 4 5" xfId="10119" xr:uid="{7C85742A-36DA-4E84-B351-41A51DE5FFEE}"/>
    <cellStyle name="Millares 174 2 3 4 5 2" xfId="21562" xr:uid="{9021EE9A-6F98-4F3C-A319-194FED49D42A}"/>
    <cellStyle name="Millares 174 2 3 4 5 2 2" xfId="44456" xr:uid="{A721F65D-3CBF-45E8-A880-6E06AB0DE74B}"/>
    <cellStyle name="Millares 174 2 3 4 5 3" xfId="33015" xr:uid="{8F0421F8-0776-4A77-BC31-DB4EC323914A}"/>
    <cellStyle name="Millares 174 2 3 4 6" xfId="11203" xr:uid="{5613BF07-212C-4F78-B789-93BF92C631ED}"/>
    <cellStyle name="Millares 174 2 3 4 6 2" xfId="22646" xr:uid="{700AA2DB-A704-4DA5-ABBB-8FB037DA5A9E}"/>
    <cellStyle name="Millares 174 2 3 4 6 2 2" xfId="45540" xr:uid="{DF691E3E-BC93-4893-8AD7-76363F901CE9}"/>
    <cellStyle name="Millares 174 2 3 4 6 3" xfId="34099" xr:uid="{0F47B57E-2069-4FA8-880A-43A603968CC4}"/>
    <cellStyle name="Millares 174 2 3 4 7" xfId="12268" xr:uid="{DC10CFD4-47EE-4092-8391-B527E778C738}"/>
    <cellStyle name="Millares 174 2 3 4 7 2" xfId="35162" xr:uid="{15B6A3F0-3349-4431-A239-6CED62F28C63}"/>
    <cellStyle name="Millares 174 2 3 4 8" xfId="23721" xr:uid="{8D8DB199-8913-4A55-A41D-113225C6C232}"/>
    <cellStyle name="Millares 174 2 3 4 9" xfId="46604" xr:uid="{F5D4D5FF-489A-48B0-A4AD-9248C25CBCD6}"/>
    <cellStyle name="Millares 174 2 3 5" xfId="1339" xr:uid="{19C7D5EA-AA8C-4FBB-91BA-FF65C5F8A5FC}"/>
    <cellStyle name="Millares 174 2 3 5 2" xfId="2656" xr:uid="{9B7A1FA4-29AC-40B0-A7E5-89951CDE930C}"/>
    <cellStyle name="Millares 174 2 3 5 2 2" xfId="6903" xr:uid="{873A96FC-4DD9-4160-8C31-9464203BEC3E}"/>
    <cellStyle name="Millares 174 2 3 5 2 2 2" xfId="18355" xr:uid="{8C5A5401-9343-4DE3-B781-1A8563CCE5EF}"/>
    <cellStyle name="Millares 174 2 3 5 2 2 2 2" xfId="41249" xr:uid="{0E27EB1F-BE5B-4BA9-92A4-4D555EBD0936}"/>
    <cellStyle name="Millares 174 2 3 5 2 2 3" xfId="29808" xr:uid="{BA939542-E479-4925-A33D-7465782D6F9D}"/>
    <cellStyle name="Millares 174 2 3 5 2 2 4" xfId="52690" xr:uid="{13D2AA36-6C56-457E-BD66-B4DC6293E2C0}"/>
    <cellStyle name="Millares 174 2 3 5 2 3" xfId="14113" xr:uid="{E4E97C74-5F8C-41DD-8338-290D88BFAEA6}"/>
    <cellStyle name="Millares 174 2 3 5 2 3 2" xfId="37007" xr:uid="{90B0CE70-186A-46D1-9DBF-E1D453DE854E}"/>
    <cellStyle name="Millares 174 2 3 5 2 4" xfId="25566" xr:uid="{D3E5296E-FDDC-4F70-88AE-2086C917CC71}"/>
    <cellStyle name="Millares 174 2 3 5 2 5" xfId="48449" xr:uid="{7B700888-5E02-46A5-AC8E-6A9C5936FEFA}"/>
    <cellStyle name="Millares 174 2 3 5 3" xfId="5586" xr:uid="{63F080FB-4E22-49C6-B1D9-391D046E8705}"/>
    <cellStyle name="Millares 174 2 3 5 3 2" xfId="17038" xr:uid="{6ADAF01B-EE02-45C9-963A-9C9D1A39A8C6}"/>
    <cellStyle name="Millares 174 2 3 5 3 2 2" xfId="39932" xr:uid="{23073F44-B081-43FE-8037-F7323BABEA40}"/>
    <cellStyle name="Millares 174 2 3 5 3 3" xfId="28491" xr:uid="{A091EA65-3A98-42AA-AB57-B3AACA207DB0}"/>
    <cellStyle name="Millares 174 2 3 5 3 4" xfId="51373" xr:uid="{403B752B-50F0-4B97-865F-368B4678735C}"/>
    <cellStyle name="Millares 174 2 3 5 4" xfId="12796" xr:uid="{85E1BACC-E0B2-4F39-88E6-577F5F898666}"/>
    <cellStyle name="Millares 174 2 3 5 4 2" xfId="35690" xr:uid="{63F8127B-D384-4E59-92DB-7DBBF808DDBB}"/>
    <cellStyle name="Millares 174 2 3 5 5" xfId="24249" xr:uid="{6E2B0495-8F4E-4299-8FF5-F0461F98AA3C}"/>
    <cellStyle name="Millares 174 2 3 5 6" xfId="47132" xr:uid="{A6DB8A04-571D-4FAD-87BD-804586BCD74D}"/>
    <cellStyle name="Millares 174 2 3 6" xfId="1602" xr:uid="{9CAFFDEE-0C64-44C3-90C4-4795356F89E0}"/>
    <cellStyle name="Millares 174 2 3 6 2" xfId="5849" xr:uid="{75525315-3FCF-4AD4-9E53-987488E7EFF0}"/>
    <cellStyle name="Millares 174 2 3 6 2 2" xfId="17301" xr:uid="{FC561443-3468-4FD8-A2C4-CC5A1E8D05A9}"/>
    <cellStyle name="Millares 174 2 3 6 2 2 2" xfId="40195" xr:uid="{8AECE1E4-DC83-4972-8EC4-E9E6AEC3AAE3}"/>
    <cellStyle name="Millares 174 2 3 6 2 3" xfId="28754" xr:uid="{77001AD9-58BA-40C1-BAEF-FC1D3D2CB8A5}"/>
    <cellStyle name="Millares 174 2 3 6 2 4" xfId="51636" xr:uid="{B0F23FBC-08AB-4068-AE77-FFC63E1A7DF2}"/>
    <cellStyle name="Millares 174 2 3 6 3" xfId="13059" xr:uid="{15ECC2E8-3DEE-424D-A4D5-8ED9DFCDD7FE}"/>
    <cellStyle name="Millares 174 2 3 6 3 2" xfId="35953" xr:uid="{BA01A107-3AB9-4C85-A6C0-2171EDE30752}"/>
    <cellStyle name="Millares 174 2 3 6 4" xfId="24512" xr:uid="{45511B6C-D986-4368-BCE1-142258A2ACD2}"/>
    <cellStyle name="Millares 174 2 3 6 5" xfId="47395" xr:uid="{0BA852F0-C8C2-49AD-BE53-B737AB23A9BF}"/>
    <cellStyle name="Millares 174 2 3 7" xfId="2924" xr:uid="{41832DAA-1259-492B-9A98-D2A44751B250}"/>
    <cellStyle name="Millares 174 2 3 7 2" xfId="7167" xr:uid="{8C3D2F28-C215-4221-9D71-E96CDA2C61BB}"/>
    <cellStyle name="Millares 174 2 3 7 2 2" xfId="18619" xr:uid="{DFD5A1BA-C7C4-43A8-AEB2-957972E95D0D}"/>
    <cellStyle name="Millares 174 2 3 7 2 2 2" xfId="41513" xr:uid="{222CADD7-55EE-4492-923F-B82716E420CB}"/>
    <cellStyle name="Millares 174 2 3 7 2 3" xfId="30072" xr:uid="{4A7666D3-C637-4019-A104-92547CF9AC0C}"/>
    <cellStyle name="Millares 174 2 3 7 2 4" xfId="52954" xr:uid="{F2281AE9-E065-4AF5-AB6D-95A1A9A2D88B}"/>
    <cellStyle name="Millares 174 2 3 7 3" xfId="14377" xr:uid="{1C383194-D003-492E-B86F-AE47A0DBDA30}"/>
    <cellStyle name="Millares 174 2 3 7 3 2" xfId="37271" xr:uid="{3313E3C4-2A59-4964-A6A9-FF15E0B92852}"/>
    <cellStyle name="Millares 174 2 3 7 4" xfId="25830" xr:uid="{0D5CE42F-1DC4-4563-B9C5-B6FF45596C4E}"/>
    <cellStyle name="Millares 174 2 3 7 5" xfId="48712" xr:uid="{114F3A6F-7F8E-473E-B1AE-D9962B9FDBA4}"/>
    <cellStyle name="Millares 174 2 3 8" xfId="3184" xr:uid="{BB6CD90D-531A-40B4-BED8-54910B9333E3}"/>
    <cellStyle name="Millares 174 2 3 8 2" xfId="7426" xr:uid="{E580D8B6-224D-4E18-A6A9-967A2CEC6817}"/>
    <cellStyle name="Millares 174 2 3 8 2 2" xfId="18878" xr:uid="{A3913D35-BF21-4DF3-BF1E-EB4E7383E857}"/>
    <cellStyle name="Millares 174 2 3 8 2 2 2" xfId="41772" xr:uid="{10F00A36-040A-4F5B-A3DF-502375F2F9D6}"/>
    <cellStyle name="Millares 174 2 3 8 2 3" xfId="30331" xr:uid="{0DFB8E80-3E70-44A0-B492-AAC675FDFF47}"/>
    <cellStyle name="Millares 174 2 3 8 2 4" xfId="53213" xr:uid="{A2F67FEF-C3F2-48AD-8ED5-0842EB5101BF}"/>
    <cellStyle name="Millares 174 2 3 8 3" xfId="14636" xr:uid="{5113E4B1-C219-4E0C-A4D7-98CD7FCB2832}"/>
    <cellStyle name="Millares 174 2 3 8 3 2" xfId="37530" xr:uid="{2072C1E3-D240-4667-9BF7-925FB10F4143}"/>
    <cellStyle name="Millares 174 2 3 8 4" xfId="26089" xr:uid="{4CA83B5B-ECCC-4FF5-BCE3-18216EA4F69B}"/>
    <cellStyle name="Millares 174 2 3 8 5" xfId="48971" xr:uid="{E8ACA153-FE8F-45B4-9964-60025BC865D3}"/>
    <cellStyle name="Millares 174 2 3 9" xfId="3445" xr:uid="{DE61E851-737E-40B3-AD4C-EA3E00C87653}"/>
    <cellStyle name="Millares 174 2 3 9 2" xfId="7688" xr:uid="{8ADEECC3-6F81-44A6-8808-3E0C18939150}"/>
    <cellStyle name="Millares 174 2 3 9 2 2" xfId="19140" xr:uid="{DFD7DA54-A179-44AE-B5CE-9BEC14AF0E48}"/>
    <cellStyle name="Millares 174 2 3 9 2 2 2" xfId="42034" xr:uid="{23C68910-4555-4456-B7E1-FA3A0A3F9660}"/>
    <cellStyle name="Millares 174 2 3 9 2 3" xfId="30593" xr:uid="{9A5E1811-AA64-4F85-843A-CE21CB3815C6}"/>
    <cellStyle name="Millares 174 2 3 9 2 4" xfId="53475" xr:uid="{99BD8051-78A1-41C4-A58C-7CA623FD8D58}"/>
    <cellStyle name="Millares 174 2 3 9 3" xfId="14898" xr:uid="{72BCE866-5736-4D54-A852-2AAD7B0D3B0A}"/>
    <cellStyle name="Millares 174 2 3 9 3 2" xfId="37792" xr:uid="{3DFF25D5-4F66-4FB6-AE5D-84394EBD5838}"/>
    <cellStyle name="Millares 174 2 3 9 4" xfId="26351" xr:uid="{DF8183CA-A421-464A-B37F-25E0995F23F3}"/>
    <cellStyle name="Millares 174 2 3 9 5" xfId="49233" xr:uid="{243C11BF-2A89-4484-B911-B92CCA9F781B}"/>
    <cellStyle name="Millares 174 2 4" xfId="320" xr:uid="{94111F52-6C56-435E-84EA-57A3B303B5B7}"/>
    <cellStyle name="Millares 174 2 4 10" xfId="4553" xr:uid="{1B866820-53B7-49FD-A554-6D1D2D332B8A}"/>
    <cellStyle name="Millares 174 2 4 10 2" xfId="16005" xr:uid="{C5627CFA-D371-40E3-9476-9923774BBE87}"/>
    <cellStyle name="Millares 174 2 4 10 2 2" xfId="38899" xr:uid="{B718E82D-EF85-4EB7-B8AE-32DE97B42767}"/>
    <cellStyle name="Millares 174 2 4 10 3" xfId="27458" xr:uid="{02DF4EFF-8D10-410A-A4F4-03EE0874473F}"/>
    <cellStyle name="Millares 174 2 4 10 4" xfId="50340" xr:uid="{54E53348-941C-4AAF-A71F-6E78B2641CE4}"/>
    <cellStyle name="Millares 174 2 4 11" xfId="8833" xr:uid="{95335A7F-0926-4209-9CD7-AF6AF9FB448E}"/>
    <cellStyle name="Millares 174 2 4 11 2" xfId="20277" xr:uid="{E3A3F191-636F-459F-ADA3-720D6673C6BC}"/>
    <cellStyle name="Millares 174 2 4 11 2 2" xfId="43171" xr:uid="{0FA3B5DF-9C1F-4C8E-B587-8DE5BE11A46E}"/>
    <cellStyle name="Millares 174 2 4 11 3" xfId="31730" xr:uid="{C00F1D55-960F-4517-8B29-67F5D686735D}"/>
    <cellStyle name="Millares 174 2 4 11 4" xfId="54612" xr:uid="{65BA0816-E6A2-4C39-8EC5-A93CF8905077}"/>
    <cellStyle name="Millares 174 2 4 12" xfId="9095" xr:uid="{241DC552-6E4F-4AF8-B2B5-44A96287A918}"/>
    <cellStyle name="Millares 174 2 4 12 2" xfId="20539" xr:uid="{37EF997E-BB9F-4D87-8ABD-BACC79AB066B}"/>
    <cellStyle name="Millares 174 2 4 12 2 2" xfId="43433" xr:uid="{FE7EFB51-62A6-4D40-95BD-DCCC0419E540}"/>
    <cellStyle name="Millares 174 2 4 12 3" xfId="31992" xr:uid="{EED5A45D-497B-4E7A-B74B-29CA0E4544A9}"/>
    <cellStyle name="Millares 174 2 4 12 4" xfId="54874" xr:uid="{97E52D98-E6DA-41D0-A796-39446ED5B714}"/>
    <cellStyle name="Millares 174 2 4 13" xfId="9362" xr:uid="{F617E8A1-5DAB-41D8-A9AC-4F0A488EE0DD}"/>
    <cellStyle name="Millares 174 2 4 13 2" xfId="20806" xr:uid="{5C79AE08-5A4E-4B06-A872-FB1D368AD416}"/>
    <cellStyle name="Millares 174 2 4 13 2 2" xfId="43700" xr:uid="{08A16329-7633-488B-9800-1DCBF3C321F2}"/>
    <cellStyle name="Millares 174 2 4 13 3" xfId="32259" xr:uid="{6FFF4EE7-047B-4AB5-A687-75CB83B7AAF3}"/>
    <cellStyle name="Millares 174 2 4 13 4" xfId="55141" xr:uid="{3469C0E1-AEC1-4C42-AFD5-918A98D12781}"/>
    <cellStyle name="Millares 174 2 4 14" xfId="9634" xr:uid="{A80E37CF-2C76-47FC-9161-5644C48BE6B8}"/>
    <cellStyle name="Millares 174 2 4 14 2" xfId="21077" xr:uid="{B0FCA719-7F1D-4597-A026-42789B18C267}"/>
    <cellStyle name="Millares 174 2 4 14 2 2" xfId="43971" xr:uid="{049BC41C-76B9-4A77-8CDF-B6ED085645D5}"/>
    <cellStyle name="Millares 174 2 4 14 3" xfId="32530" xr:uid="{A43B767C-1DC3-41AB-9B34-9B2BC1A7BEC3}"/>
    <cellStyle name="Millares 174 2 4 15" xfId="10718" xr:uid="{9E0D7D42-5FDA-4B22-B4C1-BF14CB7825F6}"/>
    <cellStyle name="Millares 174 2 4 15 2" xfId="22161" xr:uid="{7FB1320C-9E18-4542-B686-FC2318C8E99F}"/>
    <cellStyle name="Millares 174 2 4 15 2 2" xfId="45055" xr:uid="{F2EE8138-8DC1-45B0-B33B-A07423203379}"/>
    <cellStyle name="Millares 174 2 4 15 3" xfId="33614" xr:uid="{15E30595-501B-49E0-ABD6-336E0F9CB10D}"/>
    <cellStyle name="Millares 174 2 4 16" xfId="11783" xr:uid="{C857CBED-C5AF-4239-A963-EBD283D5FE28}"/>
    <cellStyle name="Millares 174 2 4 16 2" xfId="34677" xr:uid="{8B27B4DF-EABB-4430-8FB4-BAD19D4E11AC}"/>
    <cellStyle name="Millares 174 2 4 17" xfId="23236" xr:uid="{2C09503C-B8BA-4632-9947-392E9490661E}"/>
    <cellStyle name="Millares 174 2 4 18" xfId="46119" xr:uid="{02788CDA-B847-4F29-923F-877F1739B014}"/>
    <cellStyle name="Millares 174 2 4 19" xfId="55458" xr:uid="{D3B049F2-DDFC-4D61-96E9-E85D72E733D2}"/>
    <cellStyle name="Millares 174 2 4 2" xfId="441" xr:uid="{12B01D6A-AE61-46A2-99BE-4E7E777B2B8E}"/>
    <cellStyle name="Millares 174 2 4 2 10" xfId="8949" xr:uid="{4F7C5267-4FCC-4240-B511-7DD1646F5D72}"/>
    <cellStyle name="Millares 174 2 4 2 10 2" xfId="20393" xr:uid="{1F2D01E5-61B6-4E1C-8CAA-7F7C1C358EAE}"/>
    <cellStyle name="Millares 174 2 4 2 10 2 2" xfId="43287" xr:uid="{67BBEB84-C71B-4A75-9430-9863D77A0C34}"/>
    <cellStyle name="Millares 174 2 4 2 10 3" xfId="31846" xr:uid="{A7EFEEAD-D68E-436D-BA49-24F03FCF0CD8}"/>
    <cellStyle name="Millares 174 2 4 2 10 4" xfId="54728" xr:uid="{BC3C063B-A331-48E2-8EA2-DFBA0B9A3EF9}"/>
    <cellStyle name="Millares 174 2 4 2 11" xfId="9211" xr:uid="{8E1CFD80-D31E-4F68-BB17-17AF564AAE2D}"/>
    <cellStyle name="Millares 174 2 4 2 11 2" xfId="20655" xr:uid="{0986AB99-B2BE-4EE3-993E-0BEA76751AD4}"/>
    <cellStyle name="Millares 174 2 4 2 11 2 2" xfId="43549" xr:uid="{35A8DA50-F7E0-4E91-A21F-3CC18B00A9A0}"/>
    <cellStyle name="Millares 174 2 4 2 11 3" xfId="32108" xr:uid="{F0C097B1-A170-4AD2-A55E-5D50D2DCACD7}"/>
    <cellStyle name="Millares 174 2 4 2 11 4" xfId="54990" xr:uid="{9BA069E8-FB3D-47FA-A22B-85364B9095CE}"/>
    <cellStyle name="Millares 174 2 4 2 12" xfId="9478" xr:uid="{CD8E2073-CFE1-4359-B163-671F2214E4A0}"/>
    <cellStyle name="Millares 174 2 4 2 12 2" xfId="20922" xr:uid="{A2423E96-F655-4103-B426-F732E0C5F58B}"/>
    <cellStyle name="Millares 174 2 4 2 12 2 2" xfId="43816" xr:uid="{402457D2-4F59-40C7-8784-A1F21E203278}"/>
    <cellStyle name="Millares 174 2 4 2 12 3" xfId="32375" xr:uid="{3E2FDBAB-E403-47F4-8539-3099BA8F0ABE}"/>
    <cellStyle name="Millares 174 2 4 2 12 4" xfId="55257" xr:uid="{9E7B62D3-E752-4381-8210-669A8325859D}"/>
    <cellStyle name="Millares 174 2 4 2 13" xfId="9750" xr:uid="{D6C00F44-AD1C-4530-94D0-49A4E0997391}"/>
    <cellStyle name="Millares 174 2 4 2 13 2" xfId="21193" xr:uid="{4FD1EE1E-AE7E-465F-BDFD-4DFD3C8A5BC0}"/>
    <cellStyle name="Millares 174 2 4 2 13 2 2" xfId="44087" xr:uid="{2B319450-80DC-40C3-8DE5-72276162CE66}"/>
    <cellStyle name="Millares 174 2 4 2 13 3" xfId="32646" xr:uid="{3263EF5A-FE10-4F7E-B34C-D7C83D55215B}"/>
    <cellStyle name="Millares 174 2 4 2 14" xfId="10834" xr:uid="{BF297724-0B9F-4990-8744-BC1A6369235F}"/>
    <cellStyle name="Millares 174 2 4 2 14 2" xfId="22277" xr:uid="{CB94F32E-4196-4F46-BE09-6A89390214C4}"/>
    <cellStyle name="Millares 174 2 4 2 14 2 2" xfId="45171" xr:uid="{0272BD7D-AB09-4463-B145-C2F076DAFB2E}"/>
    <cellStyle name="Millares 174 2 4 2 14 3" xfId="33730" xr:uid="{BD04CA03-42F4-44E2-A1C4-614422B62F93}"/>
    <cellStyle name="Millares 174 2 4 2 15" xfId="11899" xr:uid="{DF6EBB78-29DC-482F-AAAB-AB683E159738}"/>
    <cellStyle name="Millares 174 2 4 2 15 2" xfId="34793" xr:uid="{81C5F36C-828E-4C56-AF4E-48ADD051C356}"/>
    <cellStyle name="Millares 174 2 4 2 16" xfId="23352" xr:uid="{CD053334-6459-4E95-9731-2108F2F8EF04}"/>
    <cellStyle name="Millares 174 2 4 2 17" xfId="46235" xr:uid="{49EB3BF8-960D-4A72-95DA-9AFE224A08F8}"/>
    <cellStyle name="Millares 174 2 4 2 18" xfId="55574" xr:uid="{95D1A15B-3951-4A36-81AB-A199AF4BBAC2}"/>
    <cellStyle name="Millares 174 2 4 2 2" xfId="704" xr:uid="{56A2256A-D13B-44C5-8C9D-3DB18AA8E439}"/>
    <cellStyle name="Millares 174 2 4 2 2 10" xfId="46498" xr:uid="{AA4BAA57-D3F8-4680-8433-066B39EFC5B3}"/>
    <cellStyle name="Millares 174 2 4 2 2 11" xfId="55843" xr:uid="{C308C3D5-A535-48B8-A1F0-26617F766DDD}"/>
    <cellStyle name="Millares 174 2 4 2 2 2" xfId="1232" xr:uid="{9CB6AAD7-010A-4255-8EEB-D1A76D7396E5}"/>
    <cellStyle name="Millares 174 2 4 2 2 2 2" xfId="2549" xr:uid="{62DFD3C9-D6AE-463F-9DCC-28F7F07AEFF0}"/>
    <cellStyle name="Millares 174 2 4 2 2 2 2 2" xfId="6796" xr:uid="{F59FB9D7-3385-4187-9263-217D9D1B32EE}"/>
    <cellStyle name="Millares 174 2 4 2 2 2 2 2 2" xfId="18248" xr:uid="{0CF14B71-6971-4720-9DBE-A0DDF12F9233}"/>
    <cellStyle name="Millares 174 2 4 2 2 2 2 2 2 2" xfId="41142" xr:uid="{9355C68B-71B6-41F7-8916-4B85CB6FD8F2}"/>
    <cellStyle name="Millares 174 2 4 2 2 2 2 2 3" xfId="29701" xr:uid="{B8A28BF0-C627-4618-A744-2FF2C9075181}"/>
    <cellStyle name="Millares 174 2 4 2 2 2 2 2 4" xfId="52583" xr:uid="{281DB5F4-75FF-4B9B-AB28-31295E89F0E7}"/>
    <cellStyle name="Millares 174 2 4 2 2 2 2 3" xfId="14006" xr:uid="{ADEF4C7E-C8F1-464F-9AEB-2833430E5034}"/>
    <cellStyle name="Millares 174 2 4 2 2 2 2 3 2" xfId="36900" xr:uid="{9D84C413-B78E-4E53-81B6-33504174CF64}"/>
    <cellStyle name="Millares 174 2 4 2 2 2 2 4" xfId="25459" xr:uid="{7207A7C8-0132-4940-9294-02D68D5F6D24}"/>
    <cellStyle name="Millares 174 2 4 2 2 2 2 5" xfId="48342" xr:uid="{FB596C22-177F-4692-BC47-C2299DFF8390}"/>
    <cellStyle name="Millares 174 2 4 2 2 2 3" xfId="4392" xr:uid="{E30B88CE-E75A-431E-B5C0-847490AAE25D}"/>
    <cellStyle name="Millares 174 2 4 2 2 2 3 2" xfId="8635" xr:uid="{D1125715-DB1E-486C-BAED-6414E2D7527E}"/>
    <cellStyle name="Millares 174 2 4 2 2 2 3 2 2" xfId="20087" xr:uid="{689CDBD4-B884-4FFF-902F-2A59D8189B2F}"/>
    <cellStyle name="Millares 174 2 4 2 2 2 3 2 2 2" xfId="42981" xr:uid="{57CA19DC-F14C-448A-B095-973A8106C0FC}"/>
    <cellStyle name="Millares 174 2 4 2 2 2 3 2 3" xfId="31540" xr:uid="{CCEBAE5C-ACB1-4BA4-8EBC-FEC14DDD0120}"/>
    <cellStyle name="Millares 174 2 4 2 2 2 3 2 4" xfId="54422" xr:uid="{52130618-F7A8-45AC-89B5-12832CB69E96}"/>
    <cellStyle name="Millares 174 2 4 2 2 2 3 3" xfId="15845" xr:uid="{F927F022-4AB3-4C01-991C-3DC013AFA6D8}"/>
    <cellStyle name="Millares 174 2 4 2 2 2 3 3 2" xfId="38739" xr:uid="{98349D43-669D-42D7-88BF-538D5266EF09}"/>
    <cellStyle name="Millares 174 2 4 2 2 2 3 4" xfId="27298" xr:uid="{31FBDAAB-DF4C-436E-8D3D-F5546FA56965}"/>
    <cellStyle name="Millares 174 2 4 2 2 2 3 5" xfId="50180" xr:uid="{0127F53C-5D08-4AA1-8A1E-94F827102D82}"/>
    <cellStyle name="Millares 174 2 4 2 2 2 4" xfId="5479" xr:uid="{8460A764-FC4B-424A-9997-BED78B817A6A}"/>
    <cellStyle name="Millares 174 2 4 2 2 2 4 2" xfId="16931" xr:uid="{8D91D8F4-E569-43EF-9174-F549DDB098C6}"/>
    <cellStyle name="Millares 174 2 4 2 2 2 4 2 2" xfId="39825" xr:uid="{43325458-AFA9-42FA-A007-6470277AD02B}"/>
    <cellStyle name="Millares 174 2 4 2 2 2 4 3" xfId="28384" xr:uid="{9DC15A9D-AE94-4F5F-ABBC-5280415C7376}"/>
    <cellStyle name="Millares 174 2 4 2 2 2 4 4" xfId="51266" xr:uid="{48F2479D-9595-44FC-9DDC-C36A9AFBB888}"/>
    <cellStyle name="Millares 174 2 4 2 2 2 5" xfId="10540" xr:uid="{F48284DE-E4DA-401C-96B1-0314C1423F66}"/>
    <cellStyle name="Millares 174 2 4 2 2 2 5 2" xfId="21983" xr:uid="{E17EACE2-508E-41A2-8CA1-37EEC25E4255}"/>
    <cellStyle name="Millares 174 2 4 2 2 2 5 2 2" xfId="44877" xr:uid="{325133DB-353B-4FCE-A61E-6A69BECE1E00}"/>
    <cellStyle name="Millares 174 2 4 2 2 2 5 3" xfId="33436" xr:uid="{216454C1-8211-4D68-B5C3-BE54E0969AE3}"/>
    <cellStyle name="Millares 174 2 4 2 2 2 6" xfId="11624" xr:uid="{670BBF2B-819A-4AB8-B00F-B005CA5EBE0F}"/>
    <cellStyle name="Millares 174 2 4 2 2 2 6 2" xfId="23067" xr:uid="{A14A4401-0C49-4349-AEBD-08759FDF78CE}"/>
    <cellStyle name="Millares 174 2 4 2 2 2 6 2 2" xfId="45961" xr:uid="{3FA4BE6B-285D-48BA-9D4E-2CABBF35E369}"/>
    <cellStyle name="Millares 174 2 4 2 2 2 6 3" xfId="34520" xr:uid="{0FC3CFCE-A5B1-4321-9117-31EA2D92693A}"/>
    <cellStyle name="Millares 174 2 4 2 2 2 7" xfId="12689" xr:uid="{2FBF0288-EDCD-4745-950A-F6B68FC0B989}"/>
    <cellStyle name="Millares 174 2 4 2 2 2 7 2" xfId="35583" xr:uid="{1D569891-8215-4ABC-86D0-F61BE5D09B01}"/>
    <cellStyle name="Millares 174 2 4 2 2 2 8" xfId="24142" xr:uid="{81F11CA8-FA20-468A-9690-907A63C8722D}"/>
    <cellStyle name="Millares 174 2 4 2 2 2 9" xfId="47025" xr:uid="{99AFD5BA-161B-4C6F-BA68-BFD533767A17}"/>
    <cellStyle name="Millares 174 2 4 2 2 3" xfId="2022" xr:uid="{F9C0C7BC-B43E-4437-BC92-C70C4264F2BA}"/>
    <cellStyle name="Millares 174 2 4 2 2 3 2" xfId="6269" xr:uid="{1EE67689-0EA9-4995-B3C6-7EE7FBFC57EA}"/>
    <cellStyle name="Millares 174 2 4 2 2 3 2 2" xfId="17721" xr:uid="{8374D3E6-C625-43B4-A0E8-8CFFCA943720}"/>
    <cellStyle name="Millares 174 2 4 2 2 3 2 2 2" xfId="40615" xr:uid="{A7494016-7153-40B6-BB80-57B9AB3C1BD3}"/>
    <cellStyle name="Millares 174 2 4 2 2 3 2 3" xfId="29174" xr:uid="{586E86ED-5CC5-4B12-91D1-6956915F2460}"/>
    <cellStyle name="Millares 174 2 4 2 2 3 2 4" xfId="52056" xr:uid="{BCD07929-F148-4E0F-A53C-0B1EEB0BDBB9}"/>
    <cellStyle name="Millares 174 2 4 2 2 3 3" xfId="13479" xr:uid="{4F193A56-56B6-445E-A9A2-9BECFC4AEACB}"/>
    <cellStyle name="Millares 174 2 4 2 2 3 3 2" xfId="36373" xr:uid="{82CA8F9D-9FEB-4010-B3F9-E940367EEE4C}"/>
    <cellStyle name="Millares 174 2 4 2 2 3 4" xfId="24932" xr:uid="{A88219C8-03DC-4FBA-904A-7A3CC2976C3D}"/>
    <cellStyle name="Millares 174 2 4 2 2 3 5" xfId="47815" xr:uid="{439233FD-2627-4783-8F87-D7BC83F9A81B}"/>
    <cellStyle name="Millares 174 2 4 2 2 4" xfId="3865" xr:uid="{1FEEF923-8D5A-4549-B69E-64AFA4F1C1DA}"/>
    <cellStyle name="Millares 174 2 4 2 2 4 2" xfId="8108" xr:uid="{C79659F0-CF8F-4C96-A863-8C2B8104D88A}"/>
    <cellStyle name="Millares 174 2 4 2 2 4 2 2" xfId="19560" xr:uid="{75FD3F8F-0725-443C-BC01-4F505BCA04AF}"/>
    <cellStyle name="Millares 174 2 4 2 2 4 2 2 2" xfId="42454" xr:uid="{81A89EC3-8C32-4430-B990-8F773B010EEE}"/>
    <cellStyle name="Millares 174 2 4 2 2 4 2 3" xfId="31013" xr:uid="{50DAE1F2-B1F4-4041-B0FA-92B025882683}"/>
    <cellStyle name="Millares 174 2 4 2 2 4 2 4" xfId="53895" xr:uid="{68CDFF9C-341A-4A5A-AEB6-6DF3BBB3495A}"/>
    <cellStyle name="Millares 174 2 4 2 2 4 3" xfId="15318" xr:uid="{50E328CD-8FD0-4592-A5C3-F3E230BCFEAD}"/>
    <cellStyle name="Millares 174 2 4 2 2 4 3 2" xfId="38212" xr:uid="{14CCF58F-FD7E-48C4-8482-6CC2AF7AA1EE}"/>
    <cellStyle name="Millares 174 2 4 2 2 4 4" xfId="26771" xr:uid="{26AB6600-8FC1-4130-BF38-04EE8179B224}"/>
    <cellStyle name="Millares 174 2 4 2 2 4 5" xfId="49653" xr:uid="{CCB8B62C-B4C9-4F73-9D52-9C294973C1D3}"/>
    <cellStyle name="Millares 174 2 4 2 2 5" xfId="4952" xr:uid="{ADA72C9F-16E4-4A83-85C5-FE504C69FBA4}"/>
    <cellStyle name="Millares 174 2 4 2 2 5 2" xfId="16404" xr:uid="{34F7AF80-45AA-45D2-A2A9-63E4BF1F7328}"/>
    <cellStyle name="Millares 174 2 4 2 2 5 2 2" xfId="39298" xr:uid="{2D5EA9B0-6669-4776-B678-76B1CF073C92}"/>
    <cellStyle name="Millares 174 2 4 2 2 5 3" xfId="27857" xr:uid="{0F5EE18A-54B8-41FF-B088-4E9A2D03C103}"/>
    <cellStyle name="Millares 174 2 4 2 2 5 4" xfId="50739" xr:uid="{9ED5D27B-B4D8-4DAD-A189-BD216E86A1F0}"/>
    <cellStyle name="Millares 174 2 4 2 2 6" xfId="10013" xr:uid="{37F27C3A-970C-4521-B1C6-DF9D0D22566B}"/>
    <cellStyle name="Millares 174 2 4 2 2 6 2" xfId="21456" xr:uid="{3233EF66-CE34-4718-A675-D318AD270BDF}"/>
    <cellStyle name="Millares 174 2 4 2 2 6 2 2" xfId="44350" xr:uid="{AD6E1076-AC78-4E7C-8A2D-6A89172E620A}"/>
    <cellStyle name="Millares 174 2 4 2 2 6 3" xfId="32909" xr:uid="{1527BDC7-6C87-4282-A90D-96F8B42C2B66}"/>
    <cellStyle name="Millares 174 2 4 2 2 7" xfId="11097" xr:uid="{27A9C0CA-EADC-4DA2-8F5E-12E171B472C0}"/>
    <cellStyle name="Millares 174 2 4 2 2 7 2" xfId="22540" xr:uid="{0DCE0568-422A-4E51-89B7-E672603778BA}"/>
    <cellStyle name="Millares 174 2 4 2 2 7 2 2" xfId="45434" xr:uid="{CBE0D306-2E00-4975-BC05-0E08DEBE647A}"/>
    <cellStyle name="Millares 174 2 4 2 2 7 3" xfId="33993" xr:uid="{83869615-525C-4FDE-AB19-F30E0BB0117E}"/>
    <cellStyle name="Millares 174 2 4 2 2 8" xfId="12162" xr:uid="{E17CC828-4F0A-4DDA-A4E5-1374F5ECFB06}"/>
    <cellStyle name="Millares 174 2 4 2 2 8 2" xfId="35056" xr:uid="{79D2E5AD-B772-4861-9144-C52528B39FF2}"/>
    <cellStyle name="Millares 174 2 4 2 2 9" xfId="23615" xr:uid="{FA36322E-BA95-4D60-ACCE-2F36FC445F65}"/>
    <cellStyle name="Millares 174 2 4 2 3" xfId="969" xr:uid="{F4376507-AD1F-4E38-847C-AF2C43ADBCB5}"/>
    <cellStyle name="Millares 174 2 4 2 3 2" xfId="2286" xr:uid="{10E3E784-224C-4233-9A94-5C05802C4C1B}"/>
    <cellStyle name="Millares 174 2 4 2 3 2 2" xfId="6533" xr:uid="{B328C86F-8A3E-42CC-A110-8058EA4FF2C6}"/>
    <cellStyle name="Millares 174 2 4 2 3 2 2 2" xfId="17985" xr:uid="{65A578EF-2459-4502-916E-EA9A2A7F0FB6}"/>
    <cellStyle name="Millares 174 2 4 2 3 2 2 2 2" xfId="40879" xr:uid="{2B82FA2F-774C-437C-AC7E-74CB903DA0BA}"/>
    <cellStyle name="Millares 174 2 4 2 3 2 2 3" xfId="29438" xr:uid="{BF46B279-4EDD-4606-9033-B6A44BCAB87E}"/>
    <cellStyle name="Millares 174 2 4 2 3 2 2 4" xfId="52320" xr:uid="{9C388288-2F83-4E4C-87F5-4C5FEA59D974}"/>
    <cellStyle name="Millares 174 2 4 2 3 2 3" xfId="13743" xr:uid="{F172748B-64FE-44AF-A19E-867B07434241}"/>
    <cellStyle name="Millares 174 2 4 2 3 2 3 2" xfId="36637" xr:uid="{0247AF30-FC7C-42B9-9758-0AA709CC4F66}"/>
    <cellStyle name="Millares 174 2 4 2 3 2 4" xfId="25196" xr:uid="{2079A53D-C78C-45FB-A45E-22FE53AB8E8F}"/>
    <cellStyle name="Millares 174 2 4 2 3 2 5" xfId="48079" xr:uid="{AC345317-4297-4B52-87DD-2E61945124CF}"/>
    <cellStyle name="Millares 174 2 4 2 3 3" xfId="4129" xr:uid="{BEC6DDD7-517F-4D34-8CFE-210A69FC44F5}"/>
    <cellStyle name="Millares 174 2 4 2 3 3 2" xfId="8372" xr:uid="{421EFE25-B65B-4E92-A32B-0AA353B70943}"/>
    <cellStyle name="Millares 174 2 4 2 3 3 2 2" xfId="19824" xr:uid="{39C51134-2C34-40DC-8D7F-BADC789FAEAC}"/>
    <cellStyle name="Millares 174 2 4 2 3 3 2 2 2" xfId="42718" xr:uid="{2F4BE911-F1FD-4A0C-9CB1-A0E51B59AFFC}"/>
    <cellStyle name="Millares 174 2 4 2 3 3 2 3" xfId="31277" xr:uid="{1E90A518-48E8-4CA4-B29F-ACC9F7B6FA20}"/>
    <cellStyle name="Millares 174 2 4 2 3 3 2 4" xfId="54159" xr:uid="{93515073-DB6E-4B24-A018-BF5291DAC588}"/>
    <cellStyle name="Millares 174 2 4 2 3 3 3" xfId="15582" xr:uid="{37B62403-DBAD-4927-BE22-5A48C736A4A1}"/>
    <cellStyle name="Millares 174 2 4 2 3 3 3 2" xfId="38476" xr:uid="{B6DBD05B-DEB6-4E20-AC05-BAF10C9F2B74}"/>
    <cellStyle name="Millares 174 2 4 2 3 3 4" xfId="27035" xr:uid="{380563CB-2007-4413-9E0E-0E1228C9C0DB}"/>
    <cellStyle name="Millares 174 2 4 2 3 3 5" xfId="49917" xr:uid="{ED86ABE6-07D7-4719-988B-21A3377A61CF}"/>
    <cellStyle name="Millares 174 2 4 2 3 4" xfId="5216" xr:uid="{DF91296E-6E84-41F0-B80B-FC9094D0AAD0}"/>
    <cellStyle name="Millares 174 2 4 2 3 4 2" xfId="16668" xr:uid="{6532A292-154C-47B3-B602-4E7BEC3C11D7}"/>
    <cellStyle name="Millares 174 2 4 2 3 4 2 2" xfId="39562" xr:uid="{9D83102F-2DA0-4E9E-ACB8-AA597CF4207A}"/>
    <cellStyle name="Millares 174 2 4 2 3 4 3" xfId="28121" xr:uid="{E7A18DFB-49D8-4B1F-AA47-6766A369188B}"/>
    <cellStyle name="Millares 174 2 4 2 3 4 4" xfId="51003" xr:uid="{9CA4BF3B-F3E6-4997-ACB7-59C3F5A6F441}"/>
    <cellStyle name="Millares 174 2 4 2 3 5" xfId="10277" xr:uid="{FF793F82-D317-41BD-B172-318998A33957}"/>
    <cellStyle name="Millares 174 2 4 2 3 5 2" xfId="21720" xr:uid="{090FBA6A-032D-452C-A16D-5149BAB32EDE}"/>
    <cellStyle name="Millares 174 2 4 2 3 5 2 2" xfId="44614" xr:uid="{C10AAB15-4516-4220-BAF8-4F9BF3CC83BC}"/>
    <cellStyle name="Millares 174 2 4 2 3 5 3" xfId="33173" xr:uid="{FB9A72FF-4C2E-463C-80D1-1FFAEE693E8E}"/>
    <cellStyle name="Millares 174 2 4 2 3 6" xfId="11361" xr:uid="{5F55DC11-0554-4559-B9D7-88ADC23E7A9D}"/>
    <cellStyle name="Millares 174 2 4 2 3 6 2" xfId="22804" xr:uid="{A974C887-11B2-4A91-92CA-76ADE0B33090}"/>
    <cellStyle name="Millares 174 2 4 2 3 6 2 2" xfId="45698" xr:uid="{9048230E-79DE-430D-9A8C-328C60776E55}"/>
    <cellStyle name="Millares 174 2 4 2 3 6 3" xfId="34257" xr:uid="{9F99D328-46A1-4CB4-BFDC-EF065A7EE013}"/>
    <cellStyle name="Millares 174 2 4 2 3 7" xfId="12426" xr:uid="{67DA6AAD-850C-4AAB-80AB-F1DBC00D0EB3}"/>
    <cellStyle name="Millares 174 2 4 2 3 7 2" xfId="35320" xr:uid="{785FC496-A729-4A2A-830D-8448C33EF52F}"/>
    <cellStyle name="Millares 174 2 4 2 3 8" xfId="23879" xr:uid="{0AAAB039-ECB4-489D-A2EF-0DDEC15405AB}"/>
    <cellStyle name="Millares 174 2 4 2 3 9" xfId="46762" xr:uid="{32D26587-CD27-4E8A-A87E-590D77D9BD82}"/>
    <cellStyle name="Millares 174 2 4 2 4" xfId="1497" xr:uid="{AB703CB8-817A-45F4-8744-62F1C15373E2}"/>
    <cellStyle name="Millares 174 2 4 2 4 2" xfId="2814" xr:uid="{46E2622D-BF4B-4451-BDAE-7CD94BF1E71C}"/>
    <cellStyle name="Millares 174 2 4 2 4 2 2" xfId="7061" xr:uid="{8165CB95-BD2E-4C5C-9F65-41464428AE0A}"/>
    <cellStyle name="Millares 174 2 4 2 4 2 2 2" xfId="18513" xr:uid="{8FA0AAE8-83CF-4484-AD40-938A109207A9}"/>
    <cellStyle name="Millares 174 2 4 2 4 2 2 2 2" xfId="41407" xr:uid="{A281D5CA-25BE-403E-B606-EC6F28BD5C21}"/>
    <cellStyle name="Millares 174 2 4 2 4 2 2 3" xfId="29966" xr:uid="{155D583B-F8A9-40A6-896F-A1E1030B6DE3}"/>
    <cellStyle name="Millares 174 2 4 2 4 2 2 4" xfId="52848" xr:uid="{CF0ECC5F-AB1F-4889-BCE7-C7826BE6C8E9}"/>
    <cellStyle name="Millares 174 2 4 2 4 2 3" xfId="14271" xr:uid="{08B7C135-49F6-47F9-A7D3-7F644ED6B211}"/>
    <cellStyle name="Millares 174 2 4 2 4 2 3 2" xfId="37165" xr:uid="{FACE407D-86CE-4DDC-A8E8-D35D11AEA774}"/>
    <cellStyle name="Millares 174 2 4 2 4 2 4" xfId="25724" xr:uid="{1DD0E4BC-6D22-4DD2-ACE9-24EEED39CE15}"/>
    <cellStyle name="Millares 174 2 4 2 4 2 5" xfId="48607" xr:uid="{EACD9406-3497-4397-8848-A4D74CD7ED50}"/>
    <cellStyle name="Millares 174 2 4 2 4 3" xfId="5744" xr:uid="{84D1E5A4-99F3-4A80-B825-BE3D477B2C88}"/>
    <cellStyle name="Millares 174 2 4 2 4 3 2" xfId="17196" xr:uid="{FAE57875-F33C-4E37-BE17-566DF5F2FE90}"/>
    <cellStyle name="Millares 174 2 4 2 4 3 2 2" xfId="40090" xr:uid="{106CD11D-B1D1-4E15-8BAE-96769572FA7E}"/>
    <cellStyle name="Millares 174 2 4 2 4 3 3" xfId="28649" xr:uid="{596D3AB1-A1BC-4609-9E28-9BEF0FE3A8D1}"/>
    <cellStyle name="Millares 174 2 4 2 4 3 4" xfId="51531" xr:uid="{A0B8F07D-5E64-4475-84AB-3D9FA1796742}"/>
    <cellStyle name="Millares 174 2 4 2 4 4" xfId="12954" xr:uid="{ACAFD8B5-0641-4FCF-80D2-563424E73A15}"/>
    <cellStyle name="Millares 174 2 4 2 4 4 2" xfId="35848" xr:uid="{09A8F47F-EFDF-4454-BEF5-B6C9446E7D8D}"/>
    <cellStyle name="Millares 174 2 4 2 4 5" xfId="24407" xr:uid="{1609EFE9-5530-4869-AE9A-2D26924B5FE9}"/>
    <cellStyle name="Millares 174 2 4 2 4 6" xfId="47290" xr:uid="{81A49713-368A-4253-BB35-B5FCB2CB77BA}"/>
    <cellStyle name="Millares 174 2 4 2 5" xfId="1759" xr:uid="{592A06EE-D42A-4B43-BE77-69F5F8317844}"/>
    <cellStyle name="Millares 174 2 4 2 5 2" xfId="6006" xr:uid="{8BD2AFC2-0AC1-4C53-B056-D2F5C1BD5026}"/>
    <cellStyle name="Millares 174 2 4 2 5 2 2" xfId="17458" xr:uid="{8CA12A27-5D14-4F3E-81D4-C709EBBA2BFD}"/>
    <cellStyle name="Millares 174 2 4 2 5 2 2 2" xfId="40352" xr:uid="{AB096811-EFED-43EA-ABD5-290E64F751D2}"/>
    <cellStyle name="Millares 174 2 4 2 5 2 3" xfId="28911" xr:uid="{F08285E9-996C-49A4-97A2-8B2BED3B96D8}"/>
    <cellStyle name="Millares 174 2 4 2 5 2 4" xfId="51793" xr:uid="{6A5D24C8-5CD1-498E-956D-23A8F5491587}"/>
    <cellStyle name="Millares 174 2 4 2 5 3" xfId="13216" xr:uid="{0715DAC6-9A2F-4D5E-AB37-030B73C4D2D6}"/>
    <cellStyle name="Millares 174 2 4 2 5 3 2" xfId="36110" xr:uid="{D1DFE650-3471-4033-9418-B487285B7E10}"/>
    <cellStyle name="Millares 174 2 4 2 5 4" xfId="24669" xr:uid="{726CC987-5282-4DB2-9601-F8F4EE92BC7D}"/>
    <cellStyle name="Millares 174 2 4 2 5 5" xfId="47552" xr:uid="{E66A4A1C-8AF1-43CE-B153-FC1338B01AD3}"/>
    <cellStyle name="Millares 174 2 4 2 6" xfId="3082" xr:uid="{F64E14F4-B998-4A3E-86AD-311589A6E213}"/>
    <cellStyle name="Millares 174 2 4 2 6 2" xfId="7324" xr:uid="{859BAE78-6A95-4977-8861-F6ED2CFBD5D5}"/>
    <cellStyle name="Millares 174 2 4 2 6 2 2" xfId="18776" xr:uid="{BC0B112E-036C-4D16-A477-95AAB4E52EFE}"/>
    <cellStyle name="Millares 174 2 4 2 6 2 2 2" xfId="41670" xr:uid="{C3AC34F8-31F2-400B-B99C-3257C14239A7}"/>
    <cellStyle name="Millares 174 2 4 2 6 2 3" xfId="30229" xr:uid="{9359FFC4-6271-43F6-88B1-057CD8B27998}"/>
    <cellStyle name="Millares 174 2 4 2 6 2 4" xfId="53111" xr:uid="{F83DC847-9E3B-4936-B92C-78B14588FDC4}"/>
    <cellStyle name="Millares 174 2 4 2 6 3" xfId="14534" xr:uid="{23BD80A7-B023-4FD5-898B-1B9D6B4A08B9}"/>
    <cellStyle name="Millares 174 2 4 2 6 3 2" xfId="37428" xr:uid="{44027194-2104-424F-AFDC-3A277D675386}"/>
    <cellStyle name="Millares 174 2 4 2 6 4" xfId="25987" xr:uid="{38E68602-E047-4AF7-A28D-C224FEF2A754}"/>
    <cellStyle name="Millares 174 2 4 2 6 5" xfId="48869" xr:uid="{6B2D6EB0-2B73-4627-97E1-20AB8CBBE8A3}"/>
    <cellStyle name="Millares 174 2 4 2 7" xfId="3342" xr:uid="{30D00D0E-E232-4682-90DB-9C2D6FA35584}"/>
    <cellStyle name="Millares 174 2 4 2 7 2" xfId="7584" xr:uid="{9DD500EC-813D-4BF6-A30B-0F26F9B87535}"/>
    <cellStyle name="Millares 174 2 4 2 7 2 2" xfId="19036" xr:uid="{CACCFFF7-2A3A-47D4-87AE-2D7E0FE9651E}"/>
    <cellStyle name="Millares 174 2 4 2 7 2 2 2" xfId="41930" xr:uid="{C7D9AA65-B667-47F1-BBF8-49FCA4409AA9}"/>
    <cellStyle name="Millares 174 2 4 2 7 2 3" xfId="30489" xr:uid="{97795876-3DE8-4C3A-99EB-49E47C711261}"/>
    <cellStyle name="Millares 174 2 4 2 7 2 4" xfId="53371" xr:uid="{97CD2E6A-867F-461D-9394-5173F432C998}"/>
    <cellStyle name="Millares 174 2 4 2 7 3" xfId="14794" xr:uid="{3D1CA90F-F86F-44B2-9D82-C171F633D0C9}"/>
    <cellStyle name="Millares 174 2 4 2 7 3 2" xfId="37688" xr:uid="{E8F394C6-8242-4B7C-A702-ED33487C930C}"/>
    <cellStyle name="Millares 174 2 4 2 7 4" xfId="26247" xr:uid="{2A4DAC05-6C74-43D2-ABF8-0481A16D1AE1}"/>
    <cellStyle name="Millares 174 2 4 2 7 5" xfId="49129" xr:uid="{E5D81242-3978-453F-8229-87B16F960B2F}"/>
    <cellStyle name="Millares 174 2 4 2 8" xfId="3602" xr:uid="{14068124-0622-43A7-905B-EC32FCE6508A}"/>
    <cellStyle name="Millares 174 2 4 2 8 2" xfId="7845" xr:uid="{5AA65D25-53CC-4382-9897-BAB4FEDC64A0}"/>
    <cellStyle name="Millares 174 2 4 2 8 2 2" xfId="19297" xr:uid="{26DA068B-111F-4D96-986A-91F103E15414}"/>
    <cellStyle name="Millares 174 2 4 2 8 2 2 2" xfId="42191" xr:uid="{EECC47C0-62F6-485F-B2D5-B221305AF1E6}"/>
    <cellStyle name="Millares 174 2 4 2 8 2 3" xfId="30750" xr:uid="{A4B0B735-C807-4BC4-9501-FDA9FCB0B33A}"/>
    <cellStyle name="Millares 174 2 4 2 8 2 4" xfId="53632" xr:uid="{2069143B-D72C-46B2-BBC2-17C17EEA37EB}"/>
    <cellStyle name="Millares 174 2 4 2 8 3" xfId="15055" xr:uid="{6D0CB72D-9653-4D69-983E-D5D0102378C2}"/>
    <cellStyle name="Millares 174 2 4 2 8 3 2" xfId="37949" xr:uid="{760647A4-7550-40C1-9696-3878AB8A1F0A}"/>
    <cellStyle name="Millares 174 2 4 2 8 4" xfId="26508" xr:uid="{E0431F4C-6BAF-4B78-B1AC-70E4F1B735DB}"/>
    <cellStyle name="Millares 174 2 4 2 8 5" xfId="49390" xr:uid="{42ABBED2-B27F-42EC-9878-8198173C94FE}"/>
    <cellStyle name="Millares 174 2 4 2 9" xfId="4670" xr:uid="{B2260886-4113-4D7C-9209-878954BD439E}"/>
    <cellStyle name="Millares 174 2 4 2 9 2" xfId="16122" xr:uid="{9A2C3E1C-5A47-4CB5-8F32-23FA359DBCB1}"/>
    <cellStyle name="Millares 174 2 4 2 9 2 2" xfId="39016" xr:uid="{A6F4D908-EAC5-4031-B7E8-481FE223B1C2}"/>
    <cellStyle name="Millares 174 2 4 2 9 3" xfId="27575" xr:uid="{CD69C6F0-1BBF-42CC-92F7-9EA12B800FAC}"/>
    <cellStyle name="Millares 174 2 4 2 9 4" xfId="50457" xr:uid="{42C9A048-3408-4A5C-A50A-F3E52A1F615D}"/>
    <cellStyle name="Millares 174 2 4 3" xfId="588" xr:uid="{E18C260B-BBF3-4D22-B9DA-F4703E97088B}"/>
    <cellStyle name="Millares 174 2 4 3 10" xfId="46382" xr:uid="{A6F7A678-4E68-4007-A672-DF6E7FC658AD}"/>
    <cellStyle name="Millares 174 2 4 3 11" xfId="55727" xr:uid="{10D877E2-6B5F-4F4F-914A-8D1C33A45F81}"/>
    <cellStyle name="Millares 174 2 4 3 2" xfId="1116" xr:uid="{0B9BD7C2-5FAB-4FFD-8F77-7825411DC238}"/>
    <cellStyle name="Millares 174 2 4 3 2 2" xfId="2433" xr:uid="{03DEDBBC-B508-4972-9FC9-697A32FE6323}"/>
    <cellStyle name="Millares 174 2 4 3 2 2 2" xfId="6680" xr:uid="{F6D923C2-8D39-427E-9BC5-55D6B84EE16B}"/>
    <cellStyle name="Millares 174 2 4 3 2 2 2 2" xfId="18132" xr:uid="{E56F524E-D63E-4643-86A0-B5A5C7D7C17C}"/>
    <cellStyle name="Millares 174 2 4 3 2 2 2 2 2" xfId="41026" xr:uid="{8750BD23-0D94-4D9A-B773-48283732B090}"/>
    <cellStyle name="Millares 174 2 4 3 2 2 2 3" xfId="29585" xr:uid="{4C670AE6-0356-4E87-83D8-375FF9CFC86D}"/>
    <cellStyle name="Millares 174 2 4 3 2 2 2 4" xfId="52467" xr:uid="{9044650D-E334-4A24-BF1E-0CA93A6033D7}"/>
    <cellStyle name="Millares 174 2 4 3 2 2 3" xfId="13890" xr:uid="{D222459A-2A3D-4FE4-9E6B-8374EB9BF502}"/>
    <cellStyle name="Millares 174 2 4 3 2 2 3 2" xfId="36784" xr:uid="{FD85F1A5-DAEB-4242-9315-3668C3354AEB}"/>
    <cellStyle name="Millares 174 2 4 3 2 2 4" xfId="25343" xr:uid="{2F633E2B-5A02-46C4-BA81-2AAF9218700B}"/>
    <cellStyle name="Millares 174 2 4 3 2 2 5" xfId="48226" xr:uid="{47FE5CB2-1D9E-4AC7-BA13-B3E1BE0178FA}"/>
    <cellStyle name="Millares 174 2 4 3 2 3" xfId="4276" xr:uid="{12450489-511A-4E14-A6C6-752B2CE58C02}"/>
    <cellStyle name="Millares 174 2 4 3 2 3 2" xfId="8519" xr:uid="{29D3DCE8-2D08-422C-B7C3-59120309E371}"/>
    <cellStyle name="Millares 174 2 4 3 2 3 2 2" xfId="19971" xr:uid="{BAA399A3-7180-41DF-98F6-4EEEFFF274DF}"/>
    <cellStyle name="Millares 174 2 4 3 2 3 2 2 2" xfId="42865" xr:uid="{7F33A9B0-8D72-4206-8900-0CB920C5DD2F}"/>
    <cellStyle name="Millares 174 2 4 3 2 3 2 3" xfId="31424" xr:uid="{A58B1993-62B7-4310-8294-56F14041802F}"/>
    <cellStyle name="Millares 174 2 4 3 2 3 2 4" xfId="54306" xr:uid="{5E6FED6D-4B9C-4D66-A70E-4CF6D2BBBCA0}"/>
    <cellStyle name="Millares 174 2 4 3 2 3 3" xfId="15729" xr:uid="{10FCEF3D-E426-445A-A729-5074B6EE78A9}"/>
    <cellStyle name="Millares 174 2 4 3 2 3 3 2" xfId="38623" xr:uid="{1A1741DE-1C85-46B5-9AF2-500FD0C8B71C}"/>
    <cellStyle name="Millares 174 2 4 3 2 3 4" xfId="27182" xr:uid="{19EB106A-C07F-484B-8B1D-4C6C2EC0115D}"/>
    <cellStyle name="Millares 174 2 4 3 2 3 5" xfId="50064" xr:uid="{D58416D0-DD6B-4520-802D-C5179A8FA6F9}"/>
    <cellStyle name="Millares 174 2 4 3 2 4" xfId="5363" xr:uid="{D0871A00-55DE-4DA3-A8D5-1A752E0193AF}"/>
    <cellStyle name="Millares 174 2 4 3 2 4 2" xfId="16815" xr:uid="{6AB73E03-A8EE-4885-A181-29AFC8237073}"/>
    <cellStyle name="Millares 174 2 4 3 2 4 2 2" xfId="39709" xr:uid="{4F1F74C5-CC9C-4092-B098-550B8729FA69}"/>
    <cellStyle name="Millares 174 2 4 3 2 4 3" xfId="28268" xr:uid="{75483616-9F38-45C9-AEBA-ADC67408B47C}"/>
    <cellStyle name="Millares 174 2 4 3 2 4 4" xfId="51150" xr:uid="{3523867F-340D-40C8-AC05-C9318FB9BA6B}"/>
    <cellStyle name="Millares 174 2 4 3 2 5" xfId="10424" xr:uid="{6634A3C1-E888-401B-AE82-6F4B7D59D6D2}"/>
    <cellStyle name="Millares 174 2 4 3 2 5 2" xfId="21867" xr:uid="{6805F594-239E-4628-ABA5-E035C519C70A}"/>
    <cellStyle name="Millares 174 2 4 3 2 5 2 2" xfId="44761" xr:uid="{958B6895-7F27-4177-BC3B-A768E0B225ED}"/>
    <cellStyle name="Millares 174 2 4 3 2 5 3" xfId="33320" xr:uid="{BE40124C-5FE1-4239-AA32-CF8089956186}"/>
    <cellStyle name="Millares 174 2 4 3 2 6" xfId="11508" xr:uid="{23CCBBDF-B8B4-430D-8950-64F78FFCE661}"/>
    <cellStyle name="Millares 174 2 4 3 2 6 2" xfId="22951" xr:uid="{EEF05A6E-2AC1-4ADE-84D8-310F750ED704}"/>
    <cellStyle name="Millares 174 2 4 3 2 6 2 2" xfId="45845" xr:uid="{F4F49A38-FAB3-4886-99C4-EC0ED4E6F5B6}"/>
    <cellStyle name="Millares 174 2 4 3 2 6 3" xfId="34404" xr:uid="{572A472F-4B37-4A13-B753-BE1BC6A800B0}"/>
    <cellStyle name="Millares 174 2 4 3 2 7" xfId="12573" xr:uid="{DB246FB5-6710-48EA-92CE-EB4E30DFBC22}"/>
    <cellStyle name="Millares 174 2 4 3 2 7 2" xfId="35467" xr:uid="{769CFF75-601E-4224-955E-A9453D8B54AF}"/>
    <cellStyle name="Millares 174 2 4 3 2 8" xfId="24026" xr:uid="{777AC73A-9792-4E62-8B7E-95A899EF0E6D}"/>
    <cellStyle name="Millares 174 2 4 3 2 9" xfId="46909" xr:uid="{B5FD2764-8EAC-4052-9F3D-F0C35791E3C9}"/>
    <cellStyle name="Millares 174 2 4 3 3" xfId="1906" xr:uid="{03D8B392-F32B-44BA-872B-5D329C41162A}"/>
    <cellStyle name="Millares 174 2 4 3 3 2" xfId="6153" xr:uid="{D1105246-A27A-4913-87E2-1059217219B3}"/>
    <cellStyle name="Millares 174 2 4 3 3 2 2" xfId="17605" xr:uid="{92E32685-E819-46C6-AC06-E39DAA7630BE}"/>
    <cellStyle name="Millares 174 2 4 3 3 2 2 2" xfId="40499" xr:uid="{8719C0B9-3EE5-4D6A-BC31-DF7BBDF8482A}"/>
    <cellStyle name="Millares 174 2 4 3 3 2 3" xfId="29058" xr:uid="{03850A6F-3DE2-472E-8644-6C85E6C057F3}"/>
    <cellStyle name="Millares 174 2 4 3 3 2 4" xfId="51940" xr:uid="{06BB12EF-BA5D-4BD8-B895-D4778EABE076}"/>
    <cellStyle name="Millares 174 2 4 3 3 3" xfId="13363" xr:uid="{4BA55595-4375-442B-A2DF-86095F0E2AA4}"/>
    <cellStyle name="Millares 174 2 4 3 3 3 2" xfId="36257" xr:uid="{612B9395-637F-4626-A083-57C1FAC4A3E8}"/>
    <cellStyle name="Millares 174 2 4 3 3 4" xfId="24816" xr:uid="{8DB4ADEC-3F42-4F3B-A1F7-A2CA0856344A}"/>
    <cellStyle name="Millares 174 2 4 3 3 5" xfId="47699" xr:uid="{78DAD838-E814-492C-9E3C-98CBCCB45C15}"/>
    <cellStyle name="Millares 174 2 4 3 4" xfId="3749" xr:uid="{78C60CC2-36AE-40EE-934B-610F42DD3809}"/>
    <cellStyle name="Millares 174 2 4 3 4 2" xfId="7992" xr:uid="{D1AE6799-91C6-4242-AC3A-F6136ED30962}"/>
    <cellStyle name="Millares 174 2 4 3 4 2 2" xfId="19444" xr:uid="{02A43FB9-C29F-47BB-917D-66E9C644C9BA}"/>
    <cellStyle name="Millares 174 2 4 3 4 2 2 2" xfId="42338" xr:uid="{E052ADAC-0375-49E9-92B6-01454E62BABA}"/>
    <cellStyle name="Millares 174 2 4 3 4 2 3" xfId="30897" xr:uid="{AEC23053-AF4B-4F71-AF4F-8075614DAD8A}"/>
    <cellStyle name="Millares 174 2 4 3 4 2 4" xfId="53779" xr:uid="{7C813767-F09F-400F-917A-7B8904731D84}"/>
    <cellStyle name="Millares 174 2 4 3 4 3" xfId="15202" xr:uid="{F1A1C155-1523-4BC1-8BD0-6CD7B1AA4E5E}"/>
    <cellStyle name="Millares 174 2 4 3 4 3 2" xfId="38096" xr:uid="{90DDADB6-3620-4F86-9F07-77859354DF92}"/>
    <cellStyle name="Millares 174 2 4 3 4 4" xfId="26655" xr:uid="{FFFDCDE9-8EFC-4E5E-A008-EB83D67D2C60}"/>
    <cellStyle name="Millares 174 2 4 3 4 5" xfId="49537" xr:uid="{01FAB8C6-471D-4DA4-B655-304B55E722DF}"/>
    <cellStyle name="Millares 174 2 4 3 5" xfId="4836" xr:uid="{CEC6DBAB-C1AF-46A5-83DB-770C9F941A14}"/>
    <cellStyle name="Millares 174 2 4 3 5 2" xfId="16288" xr:uid="{781C198E-80DA-44CF-9C19-B997090C7CAD}"/>
    <cellStyle name="Millares 174 2 4 3 5 2 2" xfId="39182" xr:uid="{BA4A9D7D-E46E-428E-9D57-C8DA8E9684A1}"/>
    <cellStyle name="Millares 174 2 4 3 5 3" xfId="27741" xr:uid="{BFC9B565-97B6-4A18-A90B-57A80DBABB48}"/>
    <cellStyle name="Millares 174 2 4 3 5 4" xfId="50623" xr:uid="{E28F8D04-A8C4-482A-98A9-E3A2FD45E588}"/>
    <cellStyle name="Millares 174 2 4 3 6" xfId="9897" xr:uid="{972688BE-73D2-41BF-871A-D207BC3AFFBA}"/>
    <cellStyle name="Millares 174 2 4 3 6 2" xfId="21340" xr:uid="{A38D6A9F-2954-4BCE-B35B-007E7803E6E4}"/>
    <cellStyle name="Millares 174 2 4 3 6 2 2" xfId="44234" xr:uid="{101B2B57-0374-4A42-A143-75A08B6A5D87}"/>
    <cellStyle name="Millares 174 2 4 3 6 3" xfId="32793" xr:uid="{AB1995F7-DB4C-4B86-8163-F5FE430A9383}"/>
    <cellStyle name="Millares 174 2 4 3 7" xfId="10981" xr:uid="{FAEAECFD-31B5-485B-87B9-38378FD2C3ED}"/>
    <cellStyle name="Millares 174 2 4 3 7 2" xfId="22424" xr:uid="{DAB69EAA-5444-4B74-9B53-B6041B4494C1}"/>
    <cellStyle name="Millares 174 2 4 3 7 2 2" xfId="45318" xr:uid="{94B13CFE-1707-4A3D-9F9B-6C15608A4F8C}"/>
    <cellStyle name="Millares 174 2 4 3 7 3" xfId="33877" xr:uid="{97AE9AC0-636E-4761-B210-BCAF1B5B0722}"/>
    <cellStyle name="Millares 174 2 4 3 8" xfId="12046" xr:uid="{7F4C51BE-1A62-47B8-AB60-86F068C42FA2}"/>
    <cellStyle name="Millares 174 2 4 3 8 2" xfId="34940" xr:uid="{06E7D06C-6DBE-46F4-B110-DE0762977621}"/>
    <cellStyle name="Millares 174 2 4 3 9" xfId="23499" xr:uid="{C686E6AE-DAC8-49C5-AA13-AFD206DF44DC}"/>
    <cellStyle name="Millares 174 2 4 4" xfId="853" xr:uid="{13AFFE37-45F5-4333-A6FD-E65FF58C9899}"/>
    <cellStyle name="Millares 174 2 4 4 2" xfId="2170" xr:uid="{C142B382-BBEB-4E95-B1E9-DD0DF689C23D}"/>
    <cellStyle name="Millares 174 2 4 4 2 2" xfId="6417" xr:uid="{5842A541-DDE1-4565-B4C9-E8EA86E80542}"/>
    <cellStyle name="Millares 174 2 4 4 2 2 2" xfId="17869" xr:uid="{B9621507-68E9-4ABF-BECC-F7D66FDDFDB2}"/>
    <cellStyle name="Millares 174 2 4 4 2 2 2 2" xfId="40763" xr:uid="{D4DA67E8-BF6C-4119-8DE1-A39F33D08C4D}"/>
    <cellStyle name="Millares 174 2 4 4 2 2 3" xfId="29322" xr:uid="{8D6AAAC5-7C4F-49C5-9742-D9E7501C82B3}"/>
    <cellStyle name="Millares 174 2 4 4 2 2 4" xfId="52204" xr:uid="{71BBD988-FCA0-44CE-8E1C-D4B40BF4A69C}"/>
    <cellStyle name="Millares 174 2 4 4 2 3" xfId="13627" xr:uid="{35F11011-ED86-44C3-8EF3-9F33658CBAA2}"/>
    <cellStyle name="Millares 174 2 4 4 2 3 2" xfId="36521" xr:uid="{A4BB2381-F76D-4C3E-89B2-7168275A8BBC}"/>
    <cellStyle name="Millares 174 2 4 4 2 4" xfId="25080" xr:uid="{F1B20AE8-320D-48D7-9F30-4A8B4F42A822}"/>
    <cellStyle name="Millares 174 2 4 4 2 5" xfId="47963" xr:uid="{FA517DEE-F933-48ED-833B-ADB0C338B038}"/>
    <cellStyle name="Millares 174 2 4 4 3" xfId="4013" xr:uid="{C2DC55E5-FF29-44BD-8570-08BC2C94369A}"/>
    <cellStyle name="Millares 174 2 4 4 3 2" xfId="8256" xr:uid="{8CC57D91-4649-4723-A77A-E3CA6CA9C64A}"/>
    <cellStyle name="Millares 174 2 4 4 3 2 2" xfId="19708" xr:uid="{0ECFB158-7C85-4C6C-BBD1-92CDA1B86257}"/>
    <cellStyle name="Millares 174 2 4 4 3 2 2 2" xfId="42602" xr:uid="{79A5E832-3F28-4C1D-812B-763391473EFE}"/>
    <cellStyle name="Millares 174 2 4 4 3 2 3" xfId="31161" xr:uid="{708D48C9-FED9-4D7F-BEE7-B2C7D26EB1B8}"/>
    <cellStyle name="Millares 174 2 4 4 3 2 4" xfId="54043" xr:uid="{C9C455AC-DD70-475E-ABEE-C1BE2BA1C647}"/>
    <cellStyle name="Millares 174 2 4 4 3 3" xfId="15466" xr:uid="{25C83C01-58E1-4E6B-AAED-B8D64E4DFFF8}"/>
    <cellStyle name="Millares 174 2 4 4 3 3 2" xfId="38360" xr:uid="{46036A14-CBAF-4DF4-AFDC-8947D701906A}"/>
    <cellStyle name="Millares 174 2 4 4 3 4" xfId="26919" xr:uid="{E603353D-387C-43A7-A995-1B240DC8180F}"/>
    <cellStyle name="Millares 174 2 4 4 3 5" xfId="49801" xr:uid="{93323856-531C-4F90-9278-FE0D4F6EC4E0}"/>
    <cellStyle name="Millares 174 2 4 4 4" xfId="5100" xr:uid="{ABA55B66-9C8C-4359-A40B-93FFC018D394}"/>
    <cellStyle name="Millares 174 2 4 4 4 2" xfId="16552" xr:uid="{044A0143-D93E-4FB7-8F3A-E6834245C239}"/>
    <cellStyle name="Millares 174 2 4 4 4 2 2" xfId="39446" xr:uid="{2BA8B146-9EBC-4B93-89BA-63BD5CC017CE}"/>
    <cellStyle name="Millares 174 2 4 4 4 3" xfId="28005" xr:uid="{C32E01A9-838C-499D-B816-040505C92DE2}"/>
    <cellStyle name="Millares 174 2 4 4 4 4" xfId="50887" xr:uid="{07FBD027-9511-42D7-8DEC-DD6A16C3F136}"/>
    <cellStyle name="Millares 174 2 4 4 5" xfId="10161" xr:uid="{273CFDB4-674B-49D2-A535-911C97C2DFE6}"/>
    <cellStyle name="Millares 174 2 4 4 5 2" xfId="21604" xr:uid="{0A48E8CB-EDCD-47D5-971F-879528081AA4}"/>
    <cellStyle name="Millares 174 2 4 4 5 2 2" xfId="44498" xr:uid="{A1173488-9399-4A3E-970B-71EA90A8D0AD}"/>
    <cellStyle name="Millares 174 2 4 4 5 3" xfId="33057" xr:uid="{68AF97C4-8973-4C53-9826-0E6F4DB75235}"/>
    <cellStyle name="Millares 174 2 4 4 6" xfId="11245" xr:uid="{1F0C68CB-1A96-42AD-B211-DCB26119C26B}"/>
    <cellStyle name="Millares 174 2 4 4 6 2" xfId="22688" xr:uid="{FE34ED22-8DAC-4973-89D4-92942909D104}"/>
    <cellStyle name="Millares 174 2 4 4 6 2 2" xfId="45582" xr:uid="{E0F75ECE-9EB5-4C10-955A-914AC0F69FB0}"/>
    <cellStyle name="Millares 174 2 4 4 6 3" xfId="34141" xr:uid="{174D8FD5-87BF-47C5-93D1-DE823178A271}"/>
    <cellStyle name="Millares 174 2 4 4 7" xfId="12310" xr:uid="{B20E6047-6727-435D-8DCC-BD6B077673D5}"/>
    <cellStyle name="Millares 174 2 4 4 7 2" xfId="35204" xr:uid="{92A4C04A-82B2-465F-88FE-4AA31882A790}"/>
    <cellStyle name="Millares 174 2 4 4 8" xfId="23763" xr:uid="{AE556A54-9A0B-4CA5-9503-7B4623448B63}"/>
    <cellStyle name="Millares 174 2 4 4 9" xfId="46646" xr:uid="{78387A7D-78A4-4448-A16E-3DCA5C6A42F1}"/>
    <cellStyle name="Millares 174 2 4 5" xfId="1381" xr:uid="{AE784CD6-11B8-477B-933F-C28ADFAB7880}"/>
    <cellStyle name="Millares 174 2 4 5 2" xfId="2698" xr:uid="{535E3690-0614-4978-B9DD-518DDA1EBF2A}"/>
    <cellStyle name="Millares 174 2 4 5 2 2" xfId="6945" xr:uid="{BCD2A294-0002-4B8C-9E44-10715CB0195B}"/>
    <cellStyle name="Millares 174 2 4 5 2 2 2" xfId="18397" xr:uid="{E0E80A4D-A8FD-494A-AF2F-2AD796E288F5}"/>
    <cellStyle name="Millares 174 2 4 5 2 2 2 2" xfId="41291" xr:uid="{7C04959B-78BF-495C-82BF-6DE190CAA3AC}"/>
    <cellStyle name="Millares 174 2 4 5 2 2 3" xfId="29850" xr:uid="{52686B59-AD4E-4AE3-AA8D-4391AD75B768}"/>
    <cellStyle name="Millares 174 2 4 5 2 2 4" xfId="52732" xr:uid="{DD66B274-2DDA-4084-9DDB-6E2C633D244C}"/>
    <cellStyle name="Millares 174 2 4 5 2 3" xfId="14155" xr:uid="{C19A6657-2981-4CCA-93FB-5FB51CFAA57B}"/>
    <cellStyle name="Millares 174 2 4 5 2 3 2" xfId="37049" xr:uid="{C0BBD66F-C19B-42BF-93C8-DDC7615C2073}"/>
    <cellStyle name="Millares 174 2 4 5 2 4" xfId="25608" xr:uid="{6E4E57B8-2BB7-422A-89E3-38286DFA2CCA}"/>
    <cellStyle name="Millares 174 2 4 5 2 5" xfId="48491" xr:uid="{CA93DCDD-49D5-409B-8CF3-50335C3E9D4C}"/>
    <cellStyle name="Millares 174 2 4 5 3" xfId="5628" xr:uid="{1E48B9DC-A330-46BD-9067-0E9CF56EC666}"/>
    <cellStyle name="Millares 174 2 4 5 3 2" xfId="17080" xr:uid="{6CD1569C-4269-4159-B554-F5807698FE91}"/>
    <cellStyle name="Millares 174 2 4 5 3 2 2" xfId="39974" xr:uid="{3089BE9C-0392-4671-AFAB-9F3E3B27DB7B}"/>
    <cellStyle name="Millares 174 2 4 5 3 3" xfId="28533" xr:uid="{75BC8A43-9D66-46E5-AA6B-24778CDEAB26}"/>
    <cellStyle name="Millares 174 2 4 5 3 4" xfId="51415" xr:uid="{14CD6FDC-958A-4D0E-8E5A-46B2EB2E0C91}"/>
    <cellStyle name="Millares 174 2 4 5 4" xfId="12838" xr:uid="{75357928-CC63-4EA2-A01A-BBF15D6D4969}"/>
    <cellStyle name="Millares 174 2 4 5 4 2" xfId="35732" xr:uid="{33B96841-77BA-4ADA-8FDF-CD4C43BC8536}"/>
    <cellStyle name="Millares 174 2 4 5 5" xfId="24291" xr:uid="{D4660C40-926B-410D-85E1-798764F635FE}"/>
    <cellStyle name="Millares 174 2 4 5 6" xfId="47174" xr:uid="{B08ECFE7-F68B-48E9-8431-1C4D2243350C}"/>
    <cellStyle name="Millares 174 2 4 6" xfId="1643" xr:uid="{903C1C0F-E888-4450-BBF2-ABBD188F911D}"/>
    <cellStyle name="Millares 174 2 4 6 2" xfId="5890" xr:uid="{82F2E6FF-C321-4FB6-B79B-D0097C24BCD8}"/>
    <cellStyle name="Millares 174 2 4 6 2 2" xfId="17342" xr:uid="{EF49C2E0-0F09-4F58-9C18-ED0FD52B993C}"/>
    <cellStyle name="Millares 174 2 4 6 2 2 2" xfId="40236" xr:uid="{A4D4FE75-8DFD-4151-852A-AABBC72761D0}"/>
    <cellStyle name="Millares 174 2 4 6 2 3" xfId="28795" xr:uid="{AA230CB7-68A5-4DEE-A981-80E440F55A4D}"/>
    <cellStyle name="Millares 174 2 4 6 2 4" xfId="51677" xr:uid="{AC87716A-E780-4B5B-A038-A1B8703CE79E}"/>
    <cellStyle name="Millares 174 2 4 6 3" xfId="13100" xr:uid="{E472EED9-2E73-46B6-BCEA-AD3C8EA3B833}"/>
    <cellStyle name="Millares 174 2 4 6 3 2" xfId="35994" xr:uid="{593B5410-036B-44F4-9D20-585E885FA4AD}"/>
    <cellStyle name="Millares 174 2 4 6 4" xfId="24553" xr:uid="{186033B5-7956-494A-A652-D9769A0E99F6}"/>
    <cellStyle name="Millares 174 2 4 6 5" xfId="47436" xr:uid="{450F7596-77EC-44D5-8EBF-E85D5FCF3935}"/>
    <cellStyle name="Millares 174 2 4 7" xfId="2966" xr:uid="{4B0F9921-0EE1-446E-8526-EA83C26F320A}"/>
    <cellStyle name="Millares 174 2 4 7 2" xfId="7208" xr:uid="{268B4D3E-BD29-41B3-8A65-7E43F02F67C5}"/>
    <cellStyle name="Millares 174 2 4 7 2 2" xfId="18660" xr:uid="{AACFBDE3-A038-4BB9-982B-AFAD0B31DAAD}"/>
    <cellStyle name="Millares 174 2 4 7 2 2 2" xfId="41554" xr:uid="{48EB218B-6E28-4E71-A67F-12C464A1E28E}"/>
    <cellStyle name="Millares 174 2 4 7 2 3" xfId="30113" xr:uid="{3C6579E1-F146-4340-B944-A0C43EC96B9E}"/>
    <cellStyle name="Millares 174 2 4 7 2 4" xfId="52995" xr:uid="{3BD6D73B-7DBC-4366-8C57-F475638FD7D3}"/>
    <cellStyle name="Millares 174 2 4 7 3" xfId="14418" xr:uid="{CF39F8CA-5A1D-47AE-A8CC-B5921FAD30A4}"/>
    <cellStyle name="Millares 174 2 4 7 3 2" xfId="37312" xr:uid="{3380FDEA-AA28-4325-A815-D3B2520FD48F}"/>
    <cellStyle name="Millares 174 2 4 7 4" xfId="25871" xr:uid="{FE221B78-CE78-41A8-88DA-CA9D775A7B99}"/>
    <cellStyle name="Millares 174 2 4 7 5" xfId="48753" xr:uid="{2E7A7397-2608-4322-BF99-6A6FD103B542}"/>
    <cellStyle name="Millares 174 2 4 8" xfId="3226" xr:uid="{314DD629-6F00-4C27-8AC6-EDE30009B5D3}"/>
    <cellStyle name="Millares 174 2 4 8 2" xfId="7468" xr:uid="{791D6C2B-8418-43AA-896A-BBE53FD313EE}"/>
    <cellStyle name="Millares 174 2 4 8 2 2" xfId="18920" xr:uid="{5C6B3C79-BCDF-4B1E-997A-11D08BC9FABB}"/>
    <cellStyle name="Millares 174 2 4 8 2 2 2" xfId="41814" xr:uid="{67625298-CA18-4982-B976-7D6F7FBDA5E1}"/>
    <cellStyle name="Millares 174 2 4 8 2 3" xfId="30373" xr:uid="{F01CA5D7-07BF-4349-87A5-C63C5A62B459}"/>
    <cellStyle name="Millares 174 2 4 8 2 4" xfId="53255" xr:uid="{2224B694-B0E1-4470-B0D7-C9D6FCE43A65}"/>
    <cellStyle name="Millares 174 2 4 8 3" xfId="14678" xr:uid="{04CDA344-A70C-4234-BCE7-ED54D23A7890}"/>
    <cellStyle name="Millares 174 2 4 8 3 2" xfId="37572" xr:uid="{3BFFCD82-87E0-4892-AE1A-9C034DBC0107}"/>
    <cellStyle name="Millares 174 2 4 8 4" xfId="26131" xr:uid="{7762733A-12E6-4B0F-84B6-D80461CAA855}"/>
    <cellStyle name="Millares 174 2 4 8 5" xfId="49013" xr:uid="{AF74082D-F063-41AB-B31E-A86F822F2BF6}"/>
    <cellStyle name="Millares 174 2 4 9" xfId="3486" xr:uid="{C7C5E5CE-E4F9-4413-A95B-8C794A18A830}"/>
    <cellStyle name="Millares 174 2 4 9 2" xfId="7729" xr:uid="{5CC6A40A-0DB9-458D-A539-0E25AE4178D3}"/>
    <cellStyle name="Millares 174 2 4 9 2 2" xfId="19181" xr:uid="{34270D6C-944B-4443-8B13-85503640811B}"/>
    <cellStyle name="Millares 174 2 4 9 2 2 2" xfId="42075" xr:uid="{A7228C66-EC93-411A-9607-DBC0C24A448F}"/>
    <cellStyle name="Millares 174 2 4 9 2 3" xfId="30634" xr:uid="{FEFA6957-45B5-4A6C-B0A6-808E72F88710}"/>
    <cellStyle name="Millares 174 2 4 9 2 4" xfId="53516" xr:uid="{E49C6613-E3BD-4C6E-A984-D734521D9AD1}"/>
    <cellStyle name="Millares 174 2 4 9 3" xfId="14939" xr:uid="{6EB9A208-AD23-40D0-85FE-DF7A1038E74F}"/>
    <cellStyle name="Millares 174 2 4 9 3 2" xfId="37833" xr:uid="{7F1C3B92-A6EC-4176-A9F4-54C1FFC1D8EB}"/>
    <cellStyle name="Millares 174 2 4 9 4" xfId="26392" xr:uid="{62BFC011-725F-4090-AEEF-12E06AEAF12C}"/>
    <cellStyle name="Millares 174 2 4 9 5" xfId="49274" xr:uid="{9E606B1A-CF2C-4593-8E03-66486B65BF01}"/>
    <cellStyle name="Millares 174 2 5" xfId="355" xr:uid="{47C1A06F-2192-4A8A-BF11-2BC9613BCC09}"/>
    <cellStyle name="Millares 174 2 5 10" xfId="4584" xr:uid="{CECC786C-89D7-4C3B-AE75-68B29D2BA26B}"/>
    <cellStyle name="Millares 174 2 5 10 2" xfId="16036" xr:uid="{FD0B08CD-20EE-4D2E-B4FC-50646929CE67}"/>
    <cellStyle name="Millares 174 2 5 10 2 2" xfId="38930" xr:uid="{CA6D40DB-CEBC-493C-A518-816D0DB319AF}"/>
    <cellStyle name="Millares 174 2 5 10 3" xfId="27489" xr:uid="{E7B23F44-66B3-4DE9-9E32-6A1E9F2E6F4B}"/>
    <cellStyle name="Millares 174 2 5 10 4" xfId="50371" xr:uid="{4BAA6B0E-F3D2-4BF2-954F-0C13B361BFD4}"/>
    <cellStyle name="Millares 174 2 5 11" xfId="8863" xr:uid="{3DFEBAB4-C45A-47A0-83FB-98E4072FDFCD}"/>
    <cellStyle name="Millares 174 2 5 11 2" xfId="20307" xr:uid="{63B46A72-7590-4E83-8862-67015EB566C8}"/>
    <cellStyle name="Millares 174 2 5 11 2 2" xfId="43201" xr:uid="{F8DED109-D2EC-4D30-95D4-E4BB27173048}"/>
    <cellStyle name="Millares 174 2 5 11 3" xfId="31760" xr:uid="{0A640377-B746-4A2C-8AB6-4D299A54521A}"/>
    <cellStyle name="Millares 174 2 5 11 4" xfId="54642" xr:uid="{3D0CD599-5294-45B9-BAC1-2A48CE4A7981}"/>
    <cellStyle name="Millares 174 2 5 12" xfId="9125" xr:uid="{3B27CA58-0DD6-4F1B-BF5C-6614A691496B}"/>
    <cellStyle name="Millares 174 2 5 12 2" xfId="20569" xr:uid="{22069253-04CC-4F44-AF2A-AE04FF9D1260}"/>
    <cellStyle name="Millares 174 2 5 12 2 2" xfId="43463" xr:uid="{8DCE3983-C4AA-47A8-A2F8-192BF391B2E8}"/>
    <cellStyle name="Millares 174 2 5 12 3" xfId="32022" xr:uid="{5EFCDCC9-4F56-4180-9A57-3E4867F4A04F}"/>
    <cellStyle name="Millares 174 2 5 12 4" xfId="54904" xr:uid="{6DCD868B-3106-4276-885B-4F8465BC52D4}"/>
    <cellStyle name="Millares 174 2 5 13" xfId="9392" xr:uid="{5BB34AAF-80E6-4BC2-AE71-D26D03C1E928}"/>
    <cellStyle name="Millares 174 2 5 13 2" xfId="20836" xr:uid="{BC745836-DD7F-4E1E-BD69-571EA01703A7}"/>
    <cellStyle name="Millares 174 2 5 13 2 2" xfId="43730" xr:uid="{D954D91E-7C21-4886-8AAE-65D0C2259416}"/>
    <cellStyle name="Millares 174 2 5 13 3" xfId="32289" xr:uid="{E3AC78F0-53B5-4C04-9027-50AC7267CB48}"/>
    <cellStyle name="Millares 174 2 5 13 4" xfId="55171" xr:uid="{2F434F78-E466-4ACD-B39D-A718E0BA71C3}"/>
    <cellStyle name="Millares 174 2 5 14" xfId="9664" xr:uid="{E7274C33-AAA2-4B15-80D3-CAE0357C0C59}"/>
    <cellStyle name="Millares 174 2 5 14 2" xfId="21107" xr:uid="{C6F3B11A-8D17-4A98-BB63-A949D31A8F4E}"/>
    <cellStyle name="Millares 174 2 5 14 2 2" xfId="44001" xr:uid="{24208574-1F06-4C0F-B0DF-6CEA3C2D4835}"/>
    <cellStyle name="Millares 174 2 5 14 3" xfId="32560" xr:uid="{4B916567-026F-42F7-A781-4FAB98151313}"/>
    <cellStyle name="Millares 174 2 5 15" xfId="10748" xr:uid="{BD093866-66CA-4AAA-ACFC-5DD8B79348F0}"/>
    <cellStyle name="Millares 174 2 5 15 2" xfId="22191" xr:uid="{38BF2D40-EE7A-4EB0-92F3-A77FBAC98775}"/>
    <cellStyle name="Millares 174 2 5 15 2 2" xfId="45085" xr:uid="{5F64246A-D955-46D7-AFA9-3AA1CA5488CC}"/>
    <cellStyle name="Millares 174 2 5 15 3" xfId="33644" xr:uid="{B8CDA19D-23F1-476A-921A-6878E419CD33}"/>
    <cellStyle name="Millares 174 2 5 16" xfId="11813" xr:uid="{0F95DA13-33CB-4FEC-891A-524BA1DDCD4D}"/>
    <cellStyle name="Millares 174 2 5 16 2" xfId="34707" xr:uid="{FF2868EC-BCE4-45EC-B7B5-2D9221524BAD}"/>
    <cellStyle name="Millares 174 2 5 17" xfId="23266" xr:uid="{9A4EB198-D4B8-4970-BFC2-8049F655E509}"/>
    <cellStyle name="Millares 174 2 5 18" xfId="46149" xr:uid="{903AEDA1-F9A6-44D3-9091-09A612D9266B}"/>
    <cellStyle name="Millares 174 2 5 19" xfId="55488" xr:uid="{F181FCA7-8F72-4A4B-AC59-3641E2C3C7FE}"/>
    <cellStyle name="Millares 174 2 5 2" xfId="471" xr:uid="{79C65A07-5B08-4584-9692-40D50022FAD0}"/>
    <cellStyle name="Millares 174 2 5 2 10" xfId="8979" xr:uid="{A2C4543E-0D80-4B96-8125-48E425E9931F}"/>
    <cellStyle name="Millares 174 2 5 2 10 2" xfId="20423" xr:uid="{DD5BBED7-B6EE-418D-BCE6-76A34E6E452D}"/>
    <cellStyle name="Millares 174 2 5 2 10 2 2" xfId="43317" xr:uid="{69EFC346-AA7F-44F5-A23B-61A02FB8F0E7}"/>
    <cellStyle name="Millares 174 2 5 2 10 3" xfId="31876" xr:uid="{FB56648C-485F-47AA-BFE5-F5BF9953210E}"/>
    <cellStyle name="Millares 174 2 5 2 10 4" xfId="54758" xr:uid="{5E1BFC7D-F070-4056-AF56-12B2A523CF07}"/>
    <cellStyle name="Millares 174 2 5 2 11" xfId="9241" xr:uid="{A5F19913-8849-4CB0-8E09-50E7DBF00E56}"/>
    <cellStyle name="Millares 174 2 5 2 11 2" xfId="20685" xr:uid="{403F7477-9002-4A1B-8910-B399337E95F8}"/>
    <cellStyle name="Millares 174 2 5 2 11 2 2" xfId="43579" xr:uid="{EE18ACFC-F0C5-4A37-88BB-5E01C94C60BA}"/>
    <cellStyle name="Millares 174 2 5 2 11 3" xfId="32138" xr:uid="{C6DD2AF0-006F-4FBB-880F-FB6CE4BB1066}"/>
    <cellStyle name="Millares 174 2 5 2 11 4" xfId="55020" xr:uid="{42FD7272-7DEF-4C4A-827D-5C3FE4261703}"/>
    <cellStyle name="Millares 174 2 5 2 12" xfId="9508" xr:uid="{180AA221-4104-4547-B8FA-2FDCB13904F7}"/>
    <cellStyle name="Millares 174 2 5 2 12 2" xfId="20952" xr:uid="{69013D02-227C-4991-A82B-21EE1CF6D53C}"/>
    <cellStyle name="Millares 174 2 5 2 12 2 2" xfId="43846" xr:uid="{32427A8F-5AEE-4234-84FC-55B2DBEF6E97}"/>
    <cellStyle name="Millares 174 2 5 2 12 3" xfId="32405" xr:uid="{CBFD83A8-C9C5-4A79-92C5-2B50EFF8B1E8}"/>
    <cellStyle name="Millares 174 2 5 2 12 4" xfId="55287" xr:uid="{F65FB07D-6608-4E82-8564-2087D90F116B}"/>
    <cellStyle name="Millares 174 2 5 2 13" xfId="9780" xr:uid="{A340106A-CCE1-442C-9C4E-E4B77FEDB982}"/>
    <cellStyle name="Millares 174 2 5 2 13 2" xfId="21223" xr:uid="{744325DC-5BA4-4913-8884-112D0D34DE2C}"/>
    <cellStyle name="Millares 174 2 5 2 13 2 2" xfId="44117" xr:uid="{DCFAD88F-D84E-4DDC-BA74-C95D72A8869D}"/>
    <cellStyle name="Millares 174 2 5 2 13 3" xfId="32676" xr:uid="{2C0D20E9-B683-4C81-851B-CB15D25143FF}"/>
    <cellStyle name="Millares 174 2 5 2 14" xfId="10864" xr:uid="{AAE8AD3F-A5A0-4208-B32E-8454563614BD}"/>
    <cellStyle name="Millares 174 2 5 2 14 2" xfId="22307" xr:uid="{BF4B47BA-5A1B-420B-8BE0-E78F997A3A8C}"/>
    <cellStyle name="Millares 174 2 5 2 14 2 2" xfId="45201" xr:uid="{D78E1BE5-7249-45F4-9BC4-C06AAC866862}"/>
    <cellStyle name="Millares 174 2 5 2 14 3" xfId="33760" xr:uid="{A5D69F60-C5E7-40BB-8803-AD46FB7BF57C}"/>
    <cellStyle name="Millares 174 2 5 2 15" xfId="11929" xr:uid="{BC89E04E-35C9-4EB8-98B7-407060F5193F}"/>
    <cellStyle name="Millares 174 2 5 2 15 2" xfId="34823" xr:uid="{DB4E006F-521E-49D9-A49B-DED9504C2C72}"/>
    <cellStyle name="Millares 174 2 5 2 16" xfId="23382" xr:uid="{9AFD5D64-5CB5-440A-9D73-53892F314FB9}"/>
    <cellStyle name="Millares 174 2 5 2 17" xfId="46265" xr:uid="{F2EEE2A1-8FE0-42D7-A748-A45DABEAAD5B}"/>
    <cellStyle name="Millares 174 2 5 2 18" xfId="55603" xr:uid="{9B02F52D-FAC3-451D-8E62-BC9AE73C51CF}"/>
    <cellStyle name="Millares 174 2 5 2 2" xfId="734" xr:uid="{AFFF8C67-D319-48F3-B150-355A1786A395}"/>
    <cellStyle name="Millares 174 2 5 2 2 10" xfId="46528" xr:uid="{4B692253-1960-40C1-B393-85E5E594A748}"/>
    <cellStyle name="Millares 174 2 5 2 2 11" xfId="55873" xr:uid="{0C38B41B-419B-4CE5-99D7-91174A26F395}"/>
    <cellStyle name="Millares 174 2 5 2 2 2" xfId="1262" xr:uid="{4F346BE8-9F73-45CE-A1F2-DC9C200A7DC2}"/>
    <cellStyle name="Millares 174 2 5 2 2 2 2" xfId="2579" xr:uid="{B360ACFE-1603-4653-9A19-DCFAE0192540}"/>
    <cellStyle name="Millares 174 2 5 2 2 2 2 2" xfId="6826" xr:uid="{5994AE7F-AC02-433B-B145-8ED1CDAE9D96}"/>
    <cellStyle name="Millares 174 2 5 2 2 2 2 2 2" xfId="18278" xr:uid="{75AE85BC-330F-4ADC-93BB-164A3DBEBA4B}"/>
    <cellStyle name="Millares 174 2 5 2 2 2 2 2 2 2" xfId="41172" xr:uid="{F8110F3A-734B-4E0D-B663-A92A9B01224E}"/>
    <cellStyle name="Millares 174 2 5 2 2 2 2 2 3" xfId="29731" xr:uid="{6B9E1488-EF0F-4316-8FDC-CA3D37CB38E6}"/>
    <cellStyle name="Millares 174 2 5 2 2 2 2 2 4" xfId="52613" xr:uid="{5A4ACF1A-9514-42DD-8300-3556BB5A1CDD}"/>
    <cellStyle name="Millares 174 2 5 2 2 2 2 3" xfId="14036" xr:uid="{3BBC5324-4D32-4DFA-844D-BE068814D56A}"/>
    <cellStyle name="Millares 174 2 5 2 2 2 2 3 2" xfId="36930" xr:uid="{A74013F3-CE55-4C02-AC0C-42C05FB51B33}"/>
    <cellStyle name="Millares 174 2 5 2 2 2 2 4" xfId="25489" xr:uid="{2C8E8BB9-6B3D-48DA-907E-547EC4925195}"/>
    <cellStyle name="Millares 174 2 5 2 2 2 2 5" xfId="48372" xr:uid="{BF1FE598-8060-4D6A-A262-9C6701C35450}"/>
    <cellStyle name="Millares 174 2 5 2 2 2 3" xfId="4422" xr:uid="{6748092F-4CA9-4D6B-965E-DDA85A11DEE6}"/>
    <cellStyle name="Millares 174 2 5 2 2 2 3 2" xfId="8665" xr:uid="{C3A349C0-0454-4EC8-B36F-B95904B77CA6}"/>
    <cellStyle name="Millares 174 2 5 2 2 2 3 2 2" xfId="20117" xr:uid="{8393DAF5-2327-4DCB-8CB9-16AAD12E4F9B}"/>
    <cellStyle name="Millares 174 2 5 2 2 2 3 2 2 2" xfId="43011" xr:uid="{C31CCDE6-7747-4601-BDD9-79413A20A2D6}"/>
    <cellStyle name="Millares 174 2 5 2 2 2 3 2 3" xfId="31570" xr:uid="{403CA686-07A5-458C-8C81-7160AE1A046F}"/>
    <cellStyle name="Millares 174 2 5 2 2 2 3 2 4" xfId="54452" xr:uid="{39EC9483-C933-4387-B0BD-ED6BF306C0DA}"/>
    <cellStyle name="Millares 174 2 5 2 2 2 3 3" xfId="15875" xr:uid="{4D0161BB-6CD4-4D65-8C50-C727578DA7CD}"/>
    <cellStyle name="Millares 174 2 5 2 2 2 3 3 2" xfId="38769" xr:uid="{FEDAA594-A0DC-41BE-81BF-EE3D2462844E}"/>
    <cellStyle name="Millares 174 2 5 2 2 2 3 4" xfId="27328" xr:uid="{D31A43F9-8691-4AA1-A288-9DCCE56C286A}"/>
    <cellStyle name="Millares 174 2 5 2 2 2 3 5" xfId="50210" xr:uid="{3715F6A6-9D0E-4AC5-9EE8-C6D4714FA7C3}"/>
    <cellStyle name="Millares 174 2 5 2 2 2 4" xfId="5509" xr:uid="{5354E46E-8DEB-4B3A-9EBD-E68E14D14AA4}"/>
    <cellStyle name="Millares 174 2 5 2 2 2 4 2" xfId="16961" xr:uid="{DBCB4EEC-ADAA-4F3E-85F7-0AA770BB4C98}"/>
    <cellStyle name="Millares 174 2 5 2 2 2 4 2 2" xfId="39855" xr:uid="{D042EBF2-A2AD-48A9-9A3F-E0722B38852F}"/>
    <cellStyle name="Millares 174 2 5 2 2 2 4 3" xfId="28414" xr:uid="{AAD72B92-8F63-4CF2-B1B3-255C971C4C33}"/>
    <cellStyle name="Millares 174 2 5 2 2 2 4 4" xfId="51296" xr:uid="{CCF35030-CF2C-4571-8803-E2F3BE9F31FA}"/>
    <cellStyle name="Millares 174 2 5 2 2 2 5" xfId="10570" xr:uid="{ABFE2367-CCBA-4460-89E8-90E6F80A7D07}"/>
    <cellStyle name="Millares 174 2 5 2 2 2 5 2" xfId="22013" xr:uid="{D3954844-142A-4280-AA71-588CFCCAA2CC}"/>
    <cellStyle name="Millares 174 2 5 2 2 2 5 2 2" xfId="44907" xr:uid="{FC7346A4-F5D6-4B72-A6E5-4239EE7BD0F5}"/>
    <cellStyle name="Millares 174 2 5 2 2 2 5 3" xfId="33466" xr:uid="{E5B61CB2-689E-4D32-A721-72E3945F61D9}"/>
    <cellStyle name="Millares 174 2 5 2 2 2 6" xfId="11654" xr:uid="{FB540039-89A3-480F-9411-0636FEE61527}"/>
    <cellStyle name="Millares 174 2 5 2 2 2 6 2" xfId="23097" xr:uid="{C76B581B-D3E9-4C81-8A5B-702725045E90}"/>
    <cellStyle name="Millares 174 2 5 2 2 2 6 2 2" xfId="45991" xr:uid="{9995836E-4833-4060-89CA-BA8728624499}"/>
    <cellStyle name="Millares 174 2 5 2 2 2 6 3" xfId="34550" xr:uid="{7D2A8A3A-FC09-4963-9A4F-D1FCCF3C5086}"/>
    <cellStyle name="Millares 174 2 5 2 2 2 7" xfId="12719" xr:uid="{79C45792-55E0-4F91-A2C6-59D5D28866FC}"/>
    <cellStyle name="Millares 174 2 5 2 2 2 7 2" xfId="35613" xr:uid="{AB35765B-A748-4EA9-898C-5183E3BA5B87}"/>
    <cellStyle name="Millares 174 2 5 2 2 2 8" xfId="24172" xr:uid="{B31C1B7E-3A74-4235-8FDF-88D350D55418}"/>
    <cellStyle name="Millares 174 2 5 2 2 2 9" xfId="47055" xr:uid="{02833761-EC9B-4184-B029-C0D9D8F5EBDB}"/>
    <cellStyle name="Millares 174 2 5 2 2 3" xfId="2052" xr:uid="{0BF75E42-5B0A-4BCF-BCDC-A74FE2A408EF}"/>
    <cellStyle name="Millares 174 2 5 2 2 3 2" xfId="6299" xr:uid="{97A1693A-69F2-45E8-BD4B-8614DBB9A12E}"/>
    <cellStyle name="Millares 174 2 5 2 2 3 2 2" xfId="17751" xr:uid="{AD1BA8D8-DEE3-4A7E-8527-EAF49E9CC7EC}"/>
    <cellStyle name="Millares 174 2 5 2 2 3 2 2 2" xfId="40645" xr:uid="{9342DF6B-34D9-41EB-A0DE-ADCA46372342}"/>
    <cellStyle name="Millares 174 2 5 2 2 3 2 3" xfId="29204" xr:uid="{8A81AA10-4217-4B5E-9753-452BEADE1C73}"/>
    <cellStyle name="Millares 174 2 5 2 2 3 2 4" xfId="52086" xr:uid="{2F58F4AC-ECA0-41E5-8D6B-D70ECA7EEDA3}"/>
    <cellStyle name="Millares 174 2 5 2 2 3 3" xfId="13509" xr:uid="{FE46656E-0439-46F5-80EE-10CBD6CB7288}"/>
    <cellStyle name="Millares 174 2 5 2 2 3 3 2" xfId="36403" xr:uid="{2E1E60F0-C226-4729-BB99-66BB8FEEE7CB}"/>
    <cellStyle name="Millares 174 2 5 2 2 3 4" xfId="24962" xr:uid="{0B46E9B6-36E4-408E-B718-1EFE0820D09B}"/>
    <cellStyle name="Millares 174 2 5 2 2 3 5" xfId="47845" xr:uid="{879F90A5-81EB-44FF-A6C0-5DB4C78661E5}"/>
    <cellStyle name="Millares 174 2 5 2 2 4" xfId="3895" xr:uid="{759F0A1B-3030-4366-A9F0-6A7A92FD2031}"/>
    <cellStyle name="Millares 174 2 5 2 2 4 2" xfId="8138" xr:uid="{84F3285F-CF1C-41A0-94B3-D7C8DF13195C}"/>
    <cellStyle name="Millares 174 2 5 2 2 4 2 2" xfId="19590" xr:uid="{FED6FA5D-0700-486F-A9D7-8618A132453F}"/>
    <cellStyle name="Millares 174 2 5 2 2 4 2 2 2" xfId="42484" xr:uid="{3C1DE02B-C1B7-4394-B756-4994EE51CB48}"/>
    <cellStyle name="Millares 174 2 5 2 2 4 2 3" xfId="31043" xr:uid="{E890CCDE-202A-4B59-80DB-ABC62CA6014C}"/>
    <cellStyle name="Millares 174 2 5 2 2 4 2 4" xfId="53925" xr:uid="{72E99877-2B93-49C1-91C0-E1AF63D12B74}"/>
    <cellStyle name="Millares 174 2 5 2 2 4 3" xfId="15348" xr:uid="{9417703B-F759-4927-B39E-7A8FFC00A4BD}"/>
    <cellStyle name="Millares 174 2 5 2 2 4 3 2" xfId="38242" xr:uid="{461D3FE3-3881-4EAA-9F55-B156ED1C7952}"/>
    <cellStyle name="Millares 174 2 5 2 2 4 4" xfId="26801" xr:uid="{F19AE3FD-6B6C-4BCF-9AAD-4AF02EFB4A90}"/>
    <cellStyle name="Millares 174 2 5 2 2 4 5" xfId="49683" xr:uid="{5AFAE3D1-9F75-4C60-A7E9-67286B87390D}"/>
    <cellStyle name="Millares 174 2 5 2 2 5" xfId="4982" xr:uid="{7345CB00-A7BE-489E-A325-5F83170631E0}"/>
    <cellStyle name="Millares 174 2 5 2 2 5 2" xfId="16434" xr:uid="{C3EC2AE9-C611-464C-B3E7-731E785026E4}"/>
    <cellStyle name="Millares 174 2 5 2 2 5 2 2" xfId="39328" xr:uid="{7BDC9AAC-067E-4098-A12F-573296B4924B}"/>
    <cellStyle name="Millares 174 2 5 2 2 5 3" xfId="27887" xr:uid="{D3018D37-AC87-424B-9ECE-BC36600EA58A}"/>
    <cellStyle name="Millares 174 2 5 2 2 5 4" xfId="50769" xr:uid="{664E3E78-B3F8-4E7D-82FC-6B75FEA33257}"/>
    <cellStyle name="Millares 174 2 5 2 2 6" xfId="10043" xr:uid="{BC6B8871-D7C1-48A8-B9D1-C747358BB2CE}"/>
    <cellStyle name="Millares 174 2 5 2 2 6 2" xfId="21486" xr:uid="{F380556E-5048-4C3E-B24B-F43587F86124}"/>
    <cellStyle name="Millares 174 2 5 2 2 6 2 2" xfId="44380" xr:uid="{4E6F6BD6-40EF-4BE3-9006-18E13E8AB51A}"/>
    <cellStyle name="Millares 174 2 5 2 2 6 3" xfId="32939" xr:uid="{06E32405-CD37-4B17-A1B3-B2EADF967EF7}"/>
    <cellStyle name="Millares 174 2 5 2 2 7" xfId="11127" xr:uid="{514DB674-A4ED-43D5-9AEC-986EDA5FA42B}"/>
    <cellStyle name="Millares 174 2 5 2 2 7 2" xfId="22570" xr:uid="{394B691A-E9A0-42EE-8770-AA3ECE2A68B3}"/>
    <cellStyle name="Millares 174 2 5 2 2 7 2 2" xfId="45464" xr:uid="{DED3E441-E84E-4EAB-AF12-743585EE25C5}"/>
    <cellStyle name="Millares 174 2 5 2 2 7 3" xfId="34023" xr:uid="{3725BE84-80CC-46CE-BB57-653E7922FA0B}"/>
    <cellStyle name="Millares 174 2 5 2 2 8" xfId="12192" xr:uid="{A723D9D0-CCB8-4304-BAAD-0A253EE04465}"/>
    <cellStyle name="Millares 174 2 5 2 2 8 2" xfId="35086" xr:uid="{6720A2CF-E341-4F39-B9E0-369586DA50CB}"/>
    <cellStyle name="Millares 174 2 5 2 2 9" xfId="23645" xr:uid="{2A2078FF-BCDF-4C51-8E99-B87B8135E7AA}"/>
    <cellStyle name="Millares 174 2 5 2 3" xfId="999" xr:uid="{CAC896D8-A4DE-45C6-A412-59932917923F}"/>
    <cellStyle name="Millares 174 2 5 2 3 2" xfId="2316" xr:uid="{FBEEC9C6-CD61-4819-A35A-5C99AEA836A4}"/>
    <cellStyle name="Millares 174 2 5 2 3 2 2" xfId="6563" xr:uid="{2484EA83-8498-4445-BB58-A2C439341BB8}"/>
    <cellStyle name="Millares 174 2 5 2 3 2 2 2" xfId="18015" xr:uid="{810FBD39-E497-407A-A5FC-98179A390EC9}"/>
    <cellStyle name="Millares 174 2 5 2 3 2 2 2 2" xfId="40909" xr:uid="{67CFBCF2-5BFD-48EA-BCF4-C3B09A240DD7}"/>
    <cellStyle name="Millares 174 2 5 2 3 2 2 3" xfId="29468" xr:uid="{C36F00FB-A3ED-4542-9643-109BCDF57E1B}"/>
    <cellStyle name="Millares 174 2 5 2 3 2 2 4" xfId="52350" xr:uid="{8701ACF0-62E4-450F-90F1-24BC76815840}"/>
    <cellStyle name="Millares 174 2 5 2 3 2 3" xfId="13773" xr:uid="{E26BF3EB-522B-433B-99A0-90FA418EE0B1}"/>
    <cellStyle name="Millares 174 2 5 2 3 2 3 2" xfId="36667" xr:uid="{D7F90F52-23A1-4C46-B6E8-AAE2E6BC3473}"/>
    <cellStyle name="Millares 174 2 5 2 3 2 4" xfId="25226" xr:uid="{018240BB-26DF-4EFF-A0C0-8CCF94FBE63E}"/>
    <cellStyle name="Millares 174 2 5 2 3 2 5" xfId="48109" xr:uid="{62EFFF88-1D50-4493-B4E7-B21C6EA8374E}"/>
    <cellStyle name="Millares 174 2 5 2 3 3" xfId="4159" xr:uid="{29E2F2CE-7274-44BF-84DE-6362AD00BEB2}"/>
    <cellStyle name="Millares 174 2 5 2 3 3 2" xfId="8402" xr:uid="{8DC98261-161A-42F9-85FE-53F8CF6186AA}"/>
    <cellStyle name="Millares 174 2 5 2 3 3 2 2" xfId="19854" xr:uid="{ADF4CB26-0F1E-4F8C-A247-5BBC6D602D04}"/>
    <cellStyle name="Millares 174 2 5 2 3 3 2 2 2" xfId="42748" xr:uid="{2FA706D5-18D6-4F26-A9CD-4BAA1CB6A08C}"/>
    <cellStyle name="Millares 174 2 5 2 3 3 2 3" xfId="31307" xr:uid="{9785E16B-6008-4185-8BC5-DBAA47224CE1}"/>
    <cellStyle name="Millares 174 2 5 2 3 3 2 4" xfId="54189" xr:uid="{FAA27F1B-8053-4CEA-A025-C2E927AFAB8D}"/>
    <cellStyle name="Millares 174 2 5 2 3 3 3" xfId="15612" xr:uid="{543DB3A8-EAFE-4872-85DE-F8DA325B5E78}"/>
    <cellStyle name="Millares 174 2 5 2 3 3 3 2" xfId="38506" xr:uid="{7DD3DA92-909D-4548-A7B9-1ADC9984B5B0}"/>
    <cellStyle name="Millares 174 2 5 2 3 3 4" xfId="27065" xr:uid="{8CAEB546-69C9-410B-9BC3-0B5592FD9379}"/>
    <cellStyle name="Millares 174 2 5 2 3 3 5" xfId="49947" xr:uid="{E09ACDBE-D351-4F86-9BA0-97B93322A92B}"/>
    <cellStyle name="Millares 174 2 5 2 3 4" xfId="5246" xr:uid="{8FABE772-735B-4564-BE36-CFF6CADE9858}"/>
    <cellStyle name="Millares 174 2 5 2 3 4 2" xfId="16698" xr:uid="{3F864489-3B0B-4204-8D6B-DAF457BEAC4C}"/>
    <cellStyle name="Millares 174 2 5 2 3 4 2 2" xfId="39592" xr:uid="{A06D09AB-E299-4B95-B79B-08B6059BAED4}"/>
    <cellStyle name="Millares 174 2 5 2 3 4 3" xfId="28151" xr:uid="{B6211BCB-A1C4-42AF-8850-631161444CE9}"/>
    <cellStyle name="Millares 174 2 5 2 3 4 4" xfId="51033" xr:uid="{B177DC46-13CE-439A-923B-F8DAAAD1C341}"/>
    <cellStyle name="Millares 174 2 5 2 3 5" xfId="10307" xr:uid="{A9B15D14-1C2F-4889-9781-0C9817944D1E}"/>
    <cellStyle name="Millares 174 2 5 2 3 5 2" xfId="21750" xr:uid="{3358A4C5-1C4F-440E-8F95-1E0EEB4921FC}"/>
    <cellStyle name="Millares 174 2 5 2 3 5 2 2" xfId="44644" xr:uid="{3565B563-C64E-458F-BBB5-D91CD48C1672}"/>
    <cellStyle name="Millares 174 2 5 2 3 5 3" xfId="33203" xr:uid="{FF9A573D-D09A-4CB7-84B7-AAAFBAC57DE5}"/>
    <cellStyle name="Millares 174 2 5 2 3 6" xfId="11391" xr:uid="{18CE5F70-D145-45D5-9F7F-0A9CA5A8808D}"/>
    <cellStyle name="Millares 174 2 5 2 3 6 2" xfId="22834" xr:uid="{D128C9A8-0CDA-49FB-A8E2-CA2A8281EC16}"/>
    <cellStyle name="Millares 174 2 5 2 3 6 2 2" xfId="45728" xr:uid="{534CDC40-BA9D-48F8-B949-DA690DE65ED4}"/>
    <cellStyle name="Millares 174 2 5 2 3 6 3" xfId="34287" xr:uid="{207DB0C3-E693-48E7-8F65-F236E0D8FC14}"/>
    <cellStyle name="Millares 174 2 5 2 3 7" xfId="12456" xr:uid="{D236103C-65F3-45E1-9F56-AFB90483149E}"/>
    <cellStyle name="Millares 174 2 5 2 3 7 2" xfId="35350" xr:uid="{A1109224-0B5A-4F63-BC4C-5C73D17545F8}"/>
    <cellStyle name="Millares 174 2 5 2 3 8" xfId="23909" xr:uid="{B6325F53-CEFD-4609-82BE-9081BF096420}"/>
    <cellStyle name="Millares 174 2 5 2 3 9" xfId="46792" xr:uid="{FDB60909-EE76-4B16-AADF-BF358D854516}"/>
    <cellStyle name="Millares 174 2 5 2 4" xfId="1527" xr:uid="{0921A20D-C0C8-4932-9F84-293F489DCACE}"/>
    <cellStyle name="Millares 174 2 5 2 4 2" xfId="2844" xr:uid="{07B854A1-E6C6-4914-A86E-CD169A8CEB70}"/>
    <cellStyle name="Millares 174 2 5 2 4 2 2" xfId="7091" xr:uid="{BDAD5E64-38BF-464D-87FA-D4363FC1418F}"/>
    <cellStyle name="Millares 174 2 5 2 4 2 2 2" xfId="18543" xr:uid="{526EC2E6-94E1-4B0D-8B2D-229EF1090007}"/>
    <cellStyle name="Millares 174 2 5 2 4 2 2 2 2" xfId="41437" xr:uid="{BDD6F91A-AFB5-4F3B-9BD2-213A0339F1DE}"/>
    <cellStyle name="Millares 174 2 5 2 4 2 2 3" xfId="29996" xr:uid="{96401872-A66E-4124-B3F8-8CA85493CC5E}"/>
    <cellStyle name="Millares 174 2 5 2 4 2 2 4" xfId="52878" xr:uid="{A2875854-8281-4385-8505-42CC25F73E2F}"/>
    <cellStyle name="Millares 174 2 5 2 4 2 3" xfId="14301" xr:uid="{909FCEC5-C8A9-44A9-A8E0-C93A42E5962B}"/>
    <cellStyle name="Millares 174 2 5 2 4 2 3 2" xfId="37195" xr:uid="{5830707F-9A18-4086-BAFE-E1D8404BB22D}"/>
    <cellStyle name="Millares 174 2 5 2 4 2 4" xfId="25754" xr:uid="{AE90F1A1-CD7C-4F3C-B5EC-17B9685D96FD}"/>
    <cellStyle name="Millares 174 2 5 2 4 2 5" xfId="48637" xr:uid="{89556E61-DEA4-4A5B-892F-9C582DFBB72C}"/>
    <cellStyle name="Millares 174 2 5 2 4 3" xfId="5774" xr:uid="{553B7431-CDFD-4013-9F4F-8CF86880F08A}"/>
    <cellStyle name="Millares 174 2 5 2 4 3 2" xfId="17226" xr:uid="{71BE671B-C4A9-4CEC-8829-0E61658C033E}"/>
    <cellStyle name="Millares 174 2 5 2 4 3 2 2" xfId="40120" xr:uid="{D47B3753-0BF9-48A2-A885-209D7C813875}"/>
    <cellStyle name="Millares 174 2 5 2 4 3 3" xfId="28679" xr:uid="{DE4227EA-D407-4F6E-9933-7F51A1691F52}"/>
    <cellStyle name="Millares 174 2 5 2 4 3 4" xfId="51561" xr:uid="{73D3A1FB-FBF6-4ECD-8D58-03C030A51F49}"/>
    <cellStyle name="Millares 174 2 5 2 4 4" xfId="12984" xr:uid="{0E7D6ED7-D58D-4ADC-814E-BF969C1AD106}"/>
    <cellStyle name="Millares 174 2 5 2 4 4 2" xfId="35878" xr:uid="{C23D0508-6E99-4270-B44F-E213363F1025}"/>
    <cellStyle name="Millares 174 2 5 2 4 5" xfId="24437" xr:uid="{55B9A806-CFC9-4737-A535-F6D72E129121}"/>
    <cellStyle name="Millares 174 2 5 2 4 6" xfId="47320" xr:uid="{4501C21C-A985-4492-A1D3-A21F806DDAEE}"/>
    <cellStyle name="Millares 174 2 5 2 5" xfId="1789" xr:uid="{62AEC563-A74E-4F77-9879-0EE449346A6B}"/>
    <cellStyle name="Millares 174 2 5 2 5 2" xfId="6036" xr:uid="{647B7311-4A09-4061-8BD4-7B9D636CAB6F}"/>
    <cellStyle name="Millares 174 2 5 2 5 2 2" xfId="17488" xr:uid="{EBA23BDF-91CC-4B21-BFCB-66714E4BEF2F}"/>
    <cellStyle name="Millares 174 2 5 2 5 2 2 2" xfId="40382" xr:uid="{6B37B3A8-E4EE-46E5-8C54-B39112A02DA8}"/>
    <cellStyle name="Millares 174 2 5 2 5 2 3" xfId="28941" xr:uid="{4CDCD4D8-A6CD-4342-959D-393BEC0F20A6}"/>
    <cellStyle name="Millares 174 2 5 2 5 2 4" xfId="51823" xr:uid="{11286042-235C-4725-B13B-0C7A99308372}"/>
    <cellStyle name="Millares 174 2 5 2 5 3" xfId="13246" xr:uid="{F50AAC60-E838-45C0-AE5E-84F92C85999C}"/>
    <cellStyle name="Millares 174 2 5 2 5 3 2" xfId="36140" xr:uid="{7EDE4B80-3A0A-4EF1-A7F7-CED399E2041E}"/>
    <cellStyle name="Millares 174 2 5 2 5 4" xfId="24699" xr:uid="{B6FE39B5-91A4-4B2E-B245-7AD91D5B20DC}"/>
    <cellStyle name="Millares 174 2 5 2 5 5" xfId="47582" xr:uid="{7667E67C-7CB1-420E-9A3A-6D1777C687A1}"/>
    <cellStyle name="Millares 174 2 5 2 6" xfId="3112" xr:uid="{1866709A-41B7-46DD-9DC5-7C6C2E13ABCC}"/>
    <cellStyle name="Millares 174 2 5 2 6 2" xfId="7354" xr:uid="{B0D402BC-D5C2-420B-87F3-6910D3AB88BE}"/>
    <cellStyle name="Millares 174 2 5 2 6 2 2" xfId="18806" xr:uid="{0F7F8597-9421-489F-8470-595E5D50B6B1}"/>
    <cellStyle name="Millares 174 2 5 2 6 2 2 2" xfId="41700" xr:uid="{1CEA3D46-4E95-48EC-8D37-930D4DB1B767}"/>
    <cellStyle name="Millares 174 2 5 2 6 2 3" xfId="30259" xr:uid="{FDA91F64-466C-4E0F-965D-6B327E897221}"/>
    <cellStyle name="Millares 174 2 5 2 6 2 4" xfId="53141" xr:uid="{992C6050-D3A3-433A-A79A-A27A910E6D43}"/>
    <cellStyle name="Millares 174 2 5 2 6 3" xfId="14564" xr:uid="{C36A1E79-C8F0-46E1-BB24-30870178872B}"/>
    <cellStyle name="Millares 174 2 5 2 6 3 2" xfId="37458" xr:uid="{A704FBB2-EAD8-41FA-9689-A0D26902FF93}"/>
    <cellStyle name="Millares 174 2 5 2 6 4" xfId="26017" xr:uid="{8AE25F53-AAC8-457E-B9C9-F10C2C7A5F2B}"/>
    <cellStyle name="Millares 174 2 5 2 6 5" xfId="48899" xr:uid="{0B81DF75-D2C8-46D2-9270-C25DDA411F56}"/>
    <cellStyle name="Millares 174 2 5 2 7" xfId="3371" xr:uid="{A035B742-290C-4E4E-80D4-56ACD0464E6F}"/>
    <cellStyle name="Millares 174 2 5 2 7 2" xfId="7614" xr:uid="{403D7381-3947-4C4A-8927-AB38D5503A80}"/>
    <cellStyle name="Millares 174 2 5 2 7 2 2" xfId="19066" xr:uid="{8EEE88F5-69D0-4EFB-BEA7-E75CC28A38FE}"/>
    <cellStyle name="Millares 174 2 5 2 7 2 2 2" xfId="41960" xr:uid="{7F6FBF71-A0F8-43B1-ADCB-3DA0B7E5163C}"/>
    <cellStyle name="Millares 174 2 5 2 7 2 3" xfId="30519" xr:uid="{7DC6C671-EA1C-47DA-8EBB-543BECCDC979}"/>
    <cellStyle name="Millares 174 2 5 2 7 2 4" xfId="53401" xr:uid="{E331D8AE-14C4-45C0-B3B0-238557158AC0}"/>
    <cellStyle name="Millares 174 2 5 2 7 3" xfId="14824" xr:uid="{9FD891C4-EC72-4C5E-A5B4-05E92BE5E0AB}"/>
    <cellStyle name="Millares 174 2 5 2 7 3 2" xfId="37718" xr:uid="{F0C4515D-BB5B-4B83-A38B-23C4D7639C11}"/>
    <cellStyle name="Millares 174 2 5 2 7 4" xfId="26277" xr:uid="{7046A690-46E7-40C1-8984-37A894C0FA52}"/>
    <cellStyle name="Millares 174 2 5 2 7 5" xfId="49159" xr:uid="{FA4D4556-CFCF-48BF-908E-8652E1A192EB}"/>
    <cellStyle name="Millares 174 2 5 2 8" xfId="3632" xr:uid="{5B3DD1E1-A121-4643-BACE-41B1CCC5311E}"/>
    <cellStyle name="Millares 174 2 5 2 8 2" xfId="7875" xr:uid="{D7D722E3-D494-466D-AB7D-B6DFAA359D20}"/>
    <cellStyle name="Millares 174 2 5 2 8 2 2" xfId="19327" xr:uid="{41BC6CDE-3239-49F3-BA76-A7F45EB605C2}"/>
    <cellStyle name="Millares 174 2 5 2 8 2 2 2" xfId="42221" xr:uid="{D44EBB99-13C5-4435-9D37-0B6079B26665}"/>
    <cellStyle name="Millares 174 2 5 2 8 2 3" xfId="30780" xr:uid="{260DB350-B359-4B7C-9524-A110A411378C}"/>
    <cellStyle name="Millares 174 2 5 2 8 2 4" xfId="53662" xr:uid="{C2FD3ADE-3B4F-4F59-9A63-3F43D1C75655}"/>
    <cellStyle name="Millares 174 2 5 2 8 3" xfId="15085" xr:uid="{DBED3AE7-0FD1-46D2-A9AA-99F06C3DDCC8}"/>
    <cellStyle name="Millares 174 2 5 2 8 3 2" xfId="37979" xr:uid="{A6A3F4A5-0E18-4C6E-A8C9-70E42BE27BF5}"/>
    <cellStyle name="Millares 174 2 5 2 8 4" xfId="26538" xr:uid="{C1C47738-57E1-494B-9C19-D0C74B08B455}"/>
    <cellStyle name="Millares 174 2 5 2 8 5" xfId="49420" xr:uid="{E2D8E69D-9AD5-4683-84F5-A3E8FF934077}"/>
    <cellStyle name="Millares 174 2 5 2 9" xfId="4700" xr:uid="{FE0F7CC1-434E-4E2E-ADA2-4E5610EB9CEB}"/>
    <cellStyle name="Millares 174 2 5 2 9 2" xfId="16152" xr:uid="{92B271C7-D37A-4AAC-B4FF-396EC69E7458}"/>
    <cellStyle name="Millares 174 2 5 2 9 2 2" xfId="39046" xr:uid="{C209CD8D-33F2-47F9-846B-2E445D9B540A}"/>
    <cellStyle name="Millares 174 2 5 2 9 3" xfId="27605" xr:uid="{A3888D65-8FFD-40ED-A756-9A3128B9A86D}"/>
    <cellStyle name="Millares 174 2 5 2 9 4" xfId="50487" xr:uid="{FC779ACF-F564-4CD0-9C9C-F30DDCB15881}"/>
    <cellStyle name="Millares 174 2 5 3" xfId="618" xr:uid="{73A60871-621C-41A6-BE6C-E553877175D6}"/>
    <cellStyle name="Millares 174 2 5 3 10" xfId="46412" xr:uid="{10889880-D158-4DAD-8A2F-0A60094DEDBB}"/>
    <cellStyle name="Millares 174 2 5 3 11" xfId="55757" xr:uid="{1DC2E53F-EE40-4060-B989-E05A2FCD2B10}"/>
    <cellStyle name="Millares 174 2 5 3 2" xfId="1146" xr:uid="{FE85968A-E22E-4C37-A28C-D8FA4751F582}"/>
    <cellStyle name="Millares 174 2 5 3 2 2" xfId="2463" xr:uid="{087BB10E-C316-48B3-92A4-24B9C5493B62}"/>
    <cellStyle name="Millares 174 2 5 3 2 2 2" xfId="6710" xr:uid="{930443A4-9523-4BDF-BF96-D75DBDDA788F}"/>
    <cellStyle name="Millares 174 2 5 3 2 2 2 2" xfId="18162" xr:uid="{0400EDB8-4414-4351-A6FA-F0D38871F175}"/>
    <cellStyle name="Millares 174 2 5 3 2 2 2 2 2" xfId="41056" xr:uid="{DF7D270C-6BBE-472E-8958-E826D8125F90}"/>
    <cellStyle name="Millares 174 2 5 3 2 2 2 3" xfId="29615" xr:uid="{1D00DA32-9572-4996-BD8D-95353D9F968A}"/>
    <cellStyle name="Millares 174 2 5 3 2 2 2 4" xfId="52497" xr:uid="{6AFE2A05-B619-4B6B-A5E3-5964DA86046E}"/>
    <cellStyle name="Millares 174 2 5 3 2 2 3" xfId="13920" xr:uid="{01B60B4E-8EFC-4A5A-B543-015B4F33AE59}"/>
    <cellStyle name="Millares 174 2 5 3 2 2 3 2" xfId="36814" xr:uid="{11DE7B33-0521-4C5D-837A-255BD12C3852}"/>
    <cellStyle name="Millares 174 2 5 3 2 2 4" xfId="25373" xr:uid="{095215AF-7676-4C23-8B69-FE157119D12A}"/>
    <cellStyle name="Millares 174 2 5 3 2 2 5" xfId="48256" xr:uid="{1F8A39D5-78AD-49FB-BE28-3F7255E9209F}"/>
    <cellStyle name="Millares 174 2 5 3 2 3" xfId="4306" xr:uid="{9659DA87-14DA-46AA-921A-8F36AE800033}"/>
    <cellStyle name="Millares 174 2 5 3 2 3 2" xfId="8549" xr:uid="{AE76BB46-F4BD-4983-96D3-766B95FCD6DB}"/>
    <cellStyle name="Millares 174 2 5 3 2 3 2 2" xfId="20001" xr:uid="{B263AFA5-8510-4DBC-8C1D-1DA841E143B0}"/>
    <cellStyle name="Millares 174 2 5 3 2 3 2 2 2" xfId="42895" xr:uid="{C6F35930-7909-4EFF-809D-48CCC4C0AB67}"/>
    <cellStyle name="Millares 174 2 5 3 2 3 2 3" xfId="31454" xr:uid="{C3169EDD-AE3B-4169-AEC7-06FC2AEF5DF7}"/>
    <cellStyle name="Millares 174 2 5 3 2 3 2 4" xfId="54336" xr:uid="{9E8800A5-FA5F-42DA-8B01-BF86BD8E924A}"/>
    <cellStyle name="Millares 174 2 5 3 2 3 3" xfId="15759" xr:uid="{C1A87B32-41C5-4BA9-BCA7-1336B59307B7}"/>
    <cellStyle name="Millares 174 2 5 3 2 3 3 2" xfId="38653" xr:uid="{F087CF9F-5F28-498D-823C-9B31F60F9C2B}"/>
    <cellStyle name="Millares 174 2 5 3 2 3 4" xfId="27212" xr:uid="{6D49E701-FCC5-47B1-943C-5845DD5D18D8}"/>
    <cellStyle name="Millares 174 2 5 3 2 3 5" xfId="50094" xr:uid="{23E62FA1-1540-49AC-85BF-CFA280C8E674}"/>
    <cellStyle name="Millares 174 2 5 3 2 4" xfId="5393" xr:uid="{2C362EA8-9228-4EA0-9663-0A236EBE369D}"/>
    <cellStyle name="Millares 174 2 5 3 2 4 2" xfId="16845" xr:uid="{95C027A2-7273-4DC5-8507-E4898636B437}"/>
    <cellStyle name="Millares 174 2 5 3 2 4 2 2" xfId="39739" xr:uid="{50BD4A32-01D2-438A-9012-E6CEBE6BC6C3}"/>
    <cellStyle name="Millares 174 2 5 3 2 4 3" xfId="28298" xr:uid="{ED89103E-E087-474B-9291-C3E160CFE169}"/>
    <cellStyle name="Millares 174 2 5 3 2 4 4" xfId="51180" xr:uid="{51F677D9-55FC-40FD-8E79-FB41FA5ACD4D}"/>
    <cellStyle name="Millares 174 2 5 3 2 5" xfId="10454" xr:uid="{A1DE8599-8BE1-4984-AFFF-E4571F5B023F}"/>
    <cellStyle name="Millares 174 2 5 3 2 5 2" xfId="21897" xr:uid="{4F89255A-5E41-43B4-A6EB-D7EEF8C3BD33}"/>
    <cellStyle name="Millares 174 2 5 3 2 5 2 2" xfId="44791" xr:uid="{2E896E05-F869-4D13-8EEA-797A3B5943E6}"/>
    <cellStyle name="Millares 174 2 5 3 2 5 3" xfId="33350" xr:uid="{B745C3D8-6118-4F0F-B93E-212071B5C160}"/>
    <cellStyle name="Millares 174 2 5 3 2 6" xfId="11538" xr:uid="{F4235E26-9430-4E57-A24A-B18C4D999F79}"/>
    <cellStyle name="Millares 174 2 5 3 2 6 2" xfId="22981" xr:uid="{8B3040A0-B8BE-451F-A3D5-C074EF3265DF}"/>
    <cellStyle name="Millares 174 2 5 3 2 6 2 2" xfId="45875" xr:uid="{7BAA9385-B3C3-442E-81D5-84AA31F920F0}"/>
    <cellStyle name="Millares 174 2 5 3 2 6 3" xfId="34434" xr:uid="{713C8B83-831D-467A-8A32-09074AEB67B5}"/>
    <cellStyle name="Millares 174 2 5 3 2 7" xfId="12603" xr:uid="{612DEF1A-B488-4F41-A83B-60534D07E42A}"/>
    <cellStyle name="Millares 174 2 5 3 2 7 2" xfId="35497" xr:uid="{3A899016-D713-46CE-A860-D952A12FD6D0}"/>
    <cellStyle name="Millares 174 2 5 3 2 8" xfId="24056" xr:uid="{865AEFC5-4B7D-4781-BCEE-558122075D96}"/>
    <cellStyle name="Millares 174 2 5 3 2 9" xfId="46939" xr:uid="{470E7584-99A4-4E6C-B6A4-7F3DFF7A42D7}"/>
    <cellStyle name="Millares 174 2 5 3 3" xfId="1936" xr:uid="{155CC2AA-5FDD-4BB1-B31B-DA556D7462E4}"/>
    <cellStyle name="Millares 174 2 5 3 3 2" xfId="6183" xr:uid="{6E17E08C-BA14-41C8-9269-17DC8EB9106F}"/>
    <cellStyle name="Millares 174 2 5 3 3 2 2" xfId="17635" xr:uid="{302C9818-9963-4C75-8E27-63CCF2FFE4B0}"/>
    <cellStyle name="Millares 174 2 5 3 3 2 2 2" xfId="40529" xr:uid="{32EF4772-4907-44B4-BF68-AE6D9E942C80}"/>
    <cellStyle name="Millares 174 2 5 3 3 2 3" xfId="29088" xr:uid="{44838845-9505-459E-B4FF-3D18DEF7AA4E}"/>
    <cellStyle name="Millares 174 2 5 3 3 2 4" xfId="51970" xr:uid="{749463A9-4CCF-4047-B10F-795E57F877E5}"/>
    <cellStyle name="Millares 174 2 5 3 3 3" xfId="13393" xr:uid="{4F0E7227-FB32-42D3-BF01-FF6EF4B564EC}"/>
    <cellStyle name="Millares 174 2 5 3 3 3 2" xfId="36287" xr:uid="{C769F2C1-0535-4A14-BD9D-ADFD27EDE3F3}"/>
    <cellStyle name="Millares 174 2 5 3 3 4" xfId="24846" xr:uid="{A484AA34-748A-4654-AB47-986CC24FB09F}"/>
    <cellStyle name="Millares 174 2 5 3 3 5" xfId="47729" xr:uid="{F408A1C2-3FFB-4B6E-A6E0-F899F97B34D1}"/>
    <cellStyle name="Millares 174 2 5 3 4" xfId="3779" xr:uid="{2B0F5C31-A7DC-42DD-9D6E-43244D4EE787}"/>
    <cellStyle name="Millares 174 2 5 3 4 2" xfId="8022" xr:uid="{DEE5582A-141E-4202-8BF3-FF2BD2E334A8}"/>
    <cellStyle name="Millares 174 2 5 3 4 2 2" xfId="19474" xr:uid="{D6C258F5-006B-4727-9A1B-30E7E89D49D0}"/>
    <cellStyle name="Millares 174 2 5 3 4 2 2 2" xfId="42368" xr:uid="{4328FA1F-547A-4EB3-B007-3AA73410D85A}"/>
    <cellStyle name="Millares 174 2 5 3 4 2 3" xfId="30927" xr:uid="{2E9391F3-3E72-4C37-8E6A-9605C2EBD723}"/>
    <cellStyle name="Millares 174 2 5 3 4 2 4" xfId="53809" xr:uid="{0705A3B6-8A8D-4D79-AC81-9CC9B82969AB}"/>
    <cellStyle name="Millares 174 2 5 3 4 3" xfId="15232" xr:uid="{BA8806EA-5765-4CA2-94D6-357C66860696}"/>
    <cellStyle name="Millares 174 2 5 3 4 3 2" xfId="38126" xr:uid="{DCF8374F-C90F-4733-A367-9519467C273B}"/>
    <cellStyle name="Millares 174 2 5 3 4 4" xfId="26685" xr:uid="{DB76DE55-AC96-40DD-82EE-907673EB229B}"/>
    <cellStyle name="Millares 174 2 5 3 4 5" xfId="49567" xr:uid="{182FF899-CB1A-4A87-90F4-1C2A666905BC}"/>
    <cellStyle name="Millares 174 2 5 3 5" xfId="4866" xr:uid="{09E2B769-E04D-4255-8F9E-8D5D02F404B2}"/>
    <cellStyle name="Millares 174 2 5 3 5 2" xfId="16318" xr:uid="{D9B3C443-C759-43DD-A294-66DBE0C366F7}"/>
    <cellStyle name="Millares 174 2 5 3 5 2 2" xfId="39212" xr:uid="{6FA37447-A25E-4263-BA1B-D2ABBBF75E73}"/>
    <cellStyle name="Millares 174 2 5 3 5 3" xfId="27771" xr:uid="{26FDD801-19A7-4A42-B210-1F0C75267F01}"/>
    <cellStyle name="Millares 174 2 5 3 5 4" xfId="50653" xr:uid="{E1764DF8-4FE2-4766-B50E-015F70E39443}"/>
    <cellStyle name="Millares 174 2 5 3 6" xfId="9927" xr:uid="{453E3799-54A4-43E2-AEDC-5EBD077AAF17}"/>
    <cellStyle name="Millares 174 2 5 3 6 2" xfId="21370" xr:uid="{F47C6A06-D484-4940-9448-2510B2DF4321}"/>
    <cellStyle name="Millares 174 2 5 3 6 2 2" xfId="44264" xr:uid="{1C4DC144-A52B-42A1-B949-89B0D15E4698}"/>
    <cellStyle name="Millares 174 2 5 3 6 3" xfId="32823" xr:uid="{E1A6E67C-E101-492C-B708-DA7B679F3DED}"/>
    <cellStyle name="Millares 174 2 5 3 7" xfId="11011" xr:uid="{C3254446-4DD6-4832-B3DB-1E547A10A157}"/>
    <cellStyle name="Millares 174 2 5 3 7 2" xfId="22454" xr:uid="{F0F04463-F97C-4642-BDC1-2F3BF69E8CB8}"/>
    <cellStyle name="Millares 174 2 5 3 7 2 2" xfId="45348" xr:uid="{008E60C6-CCA7-4EB5-A56B-4A5582B01698}"/>
    <cellStyle name="Millares 174 2 5 3 7 3" xfId="33907" xr:uid="{3BDA69AE-D4FC-46A1-A505-9C5F3FAE0283}"/>
    <cellStyle name="Millares 174 2 5 3 8" xfId="12076" xr:uid="{D466C005-E764-4E77-A278-8F231BAB1AF0}"/>
    <cellStyle name="Millares 174 2 5 3 8 2" xfId="34970" xr:uid="{031E375E-417A-422A-BB98-FE1D3CE88D33}"/>
    <cellStyle name="Millares 174 2 5 3 9" xfId="23529" xr:uid="{33B69AFC-7E3C-40D0-BC3C-836D4313F66C}"/>
    <cellStyle name="Millares 174 2 5 4" xfId="883" xr:uid="{3577F270-6BF6-4B59-BEB7-47C8FD9BD4D1}"/>
    <cellStyle name="Millares 174 2 5 4 2" xfId="2200" xr:uid="{6B4D4EFC-23C1-431D-ADFD-D9AE7BA45C89}"/>
    <cellStyle name="Millares 174 2 5 4 2 2" xfId="6447" xr:uid="{EF4DADEB-5EA3-43B7-A2EE-EB8562DFCEC1}"/>
    <cellStyle name="Millares 174 2 5 4 2 2 2" xfId="17899" xr:uid="{22C5384A-CDE5-40E5-B692-968626867B57}"/>
    <cellStyle name="Millares 174 2 5 4 2 2 2 2" xfId="40793" xr:uid="{1446773A-943C-4612-BA59-E48A6AD83AC8}"/>
    <cellStyle name="Millares 174 2 5 4 2 2 3" xfId="29352" xr:uid="{55774062-10D8-4A30-A6D4-671EC0BFA14A}"/>
    <cellStyle name="Millares 174 2 5 4 2 2 4" xfId="52234" xr:uid="{99226F03-6532-4086-85BB-56F9B2A2B112}"/>
    <cellStyle name="Millares 174 2 5 4 2 3" xfId="13657" xr:uid="{6F0D678C-18F1-4EC9-8E06-51BEEA16DF3C}"/>
    <cellStyle name="Millares 174 2 5 4 2 3 2" xfId="36551" xr:uid="{EF11BB8A-E45F-4316-AA4A-3FDC8171262F}"/>
    <cellStyle name="Millares 174 2 5 4 2 4" xfId="25110" xr:uid="{5B29B237-34A2-4BF7-862B-507BA367126A}"/>
    <cellStyle name="Millares 174 2 5 4 2 5" xfId="47993" xr:uid="{FC5A5FC6-4F99-4409-AC55-B56F256DF266}"/>
    <cellStyle name="Millares 174 2 5 4 3" xfId="4043" xr:uid="{22B2D735-DDB3-4B11-94E8-2F9B6ECD6674}"/>
    <cellStyle name="Millares 174 2 5 4 3 2" xfId="8286" xr:uid="{2779D79F-A87D-4B4F-8671-7A703A5AFBE6}"/>
    <cellStyle name="Millares 174 2 5 4 3 2 2" xfId="19738" xr:uid="{868C5D13-F811-4186-9A49-93051EFD5447}"/>
    <cellStyle name="Millares 174 2 5 4 3 2 2 2" xfId="42632" xr:uid="{14B47850-D787-4FFF-99C7-926A80FAF07F}"/>
    <cellStyle name="Millares 174 2 5 4 3 2 3" xfId="31191" xr:uid="{B4456148-4D19-4972-8481-561134010625}"/>
    <cellStyle name="Millares 174 2 5 4 3 2 4" xfId="54073" xr:uid="{74F940D3-BF19-4EB5-89A0-9959164FD655}"/>
    <cellStyle name="Millares 174 2 5 4 3 3" xfId="15496" xr:uid="{A7ED6389-0474-4AAB-B319-1A64F76FE351}"/>
    <cellStyle name="Millares 174 2 5 4 3 3 2" xfId="38390" xr:uid="{43DFDAD8-41F0-46CA-8427-0A12C1E928E2}"/>
    <cellStyle name="Millares 174 2 5 4 3 4" xfId="26949" xr:uid="{2B583FA4-2206-4573-BA14-CB9C8608960C}"/>
    <cellStyle name="Millares 174 2 5 4 3 5" xfId="49831" xr:uid="{7E141877-AC22-404E-834F-715A103B8E0A}"/>
    <cellStyle name="Millares 174 2 5 4 4" xfId="5130" xr:uid="{EDE14CE3-58AF-4A97-8D0D-D3B7326DFFE1}"/>
    <cellStyle name="Millares 174 2 5 4 4 2" xfId="16582" xr:uid="{BEA9B981-FF6B-4991-9C0B-4C16EAE32972}"/>
    <cellStyle name="Millares 174 2 5 4 4 2 2" xfId="39476" xr:uid="{04CB1A46-094E-4FB1-826A-9147147F3711}"/>
    <cellStyle name="Millares 174 2 5 4 4 3" xfId="28035" xr:uid="{A50098AB-8E44-460D-8B3D-7F02280548AE}"/>
    <cellStyle name="Millares 174 2 5 4 4 4" xfId="50917" xr:uid="{EEB9930F-79F0-47F3-B67E-88F1EF5BA28D}"/>
    <cellStyle name="Millares 174 2 5 4 5" xfId="10191" xr:uid="{DB9B37AF-559F-42B9-B027-03650CB27649}"/>
    <cellStyle name="Millares 174 2 5 4 5 2" xfId="21634" xr:uid="{DC66734E-EB90-442F-8CF5-8A8F24800553}"/>
    <cellStyle name="Millares 174 2 5 4 5 2 2" xfId="44528" xr:uid="{2112C292-E96B-4DE9-AC2C-439123B6ECFC}"/>
    <cellStyle name="Millares 174 2 5 4 5 3" xfId="33087" xr:uid="{F94411A6-BEF6-4A9A-93E6-711657968FCC}"/>
    <cellStyle name="Millares 174 2 5 4 6" xfId="11275" xr:uid="{D14DE1C0-010D-41B6-A5AA-47F1829CFD55}"/>
    <cellStyle name="Millares 174 2 5 4 6 2" xfId="22718" xr:uid="{B30BF327-850C-4A64-9F4E-CCE079482BC3}"/>
    <cellStyle name="Millares 174 2 5 4 6 2 2" xfId="45612" xr:uid="{647D05F3-C81A-48EB-A8DA-9D93FD0340DE}"/>
    <cellStyle name="Millares 174 2 5 4 6 3" xfId="34171" xr:uid="{9DD30561-B9DA-4F82-A544-11EF1540F3EB}"/>
    <cellStyle name="Millares 174 2 5 4 7" xfId="12340" xr:uid="{88B4DC3F-5E47-42B1-8233-A8DCB2BC2F14}"/>
    <cellStyle name="Millares 174 2 5 4 7 2" xfId="35234" xr:uid="{F365CB2E-944F-4645-835C-6DEE90E08F3E}"/>
    <cellStyle name="Millares 174 2 5 4 8" xfId="23793" xr:uid="{4A5A7BF3-23E9-4193-A09A-8EC47D25EE05}"/>
    <cellStyle name="Millares 174 2 5 4 9" xfId="46676" xr:uid="{07273299-12C0-4BAE-A341-469287663A7C}"/>
    <cellStyle name="Millares 174 2 5 5" xfId="1411" xr:uid="{37A1AAA2-9921-4EE9-A18A-740E32CDA5F1}"/>
    <cellStyle name="Millares 174 2 5 5 2" xfId="2728" xr:uid="{3B11CC54-861C-42A6-8893-32D63DAB9C56}"/>
    <cellStyle name="Millares 174 2 5 5 2 2" xfId="6975" xr:uid="{742C198C-F473-467D-B2BA-F18EE655B5AB}"/>
    <cellStyle name="Millares 174 2 5 5 2 2 2" xfId="18427" xr:uid="{0386671D-0A13-47BC-BDE5-209138EB1300}"/>
    <cellStyle name="Millares 174 2 5 5 2 2 2 2" xfId="41321" xr:uid="{8A9531EC-85C4-4736-90E3-5C2FF0036C1B}"/>
    <cellStyle name="Millares 174 2 5 5 2 2 3" xfId="29880" xr:uid="{F4E97DFF-3F79-4703-815B-479262D4E1BA}"/>
    <cellStyle name="Millares 174 2 5 5 2 2 4" xfId="52762" xr:uid="{24B7F865-D11E-4EEB-A4A2-BC085A66AF0B}"/>
    <cellStyle name="Millares 174 2 5 5 2 3" xfId="14185" xr:uid="{A63E3367-C2E6-43D7-9ABC-CC6D58DE4EA2}"/>
    <cellStyle name="Millares 174 2 5 5 2 3 2" xfId="37079" xr:uid="{1967F5D7-9121-4F29-9FBB-CD72A5CE8FE4}"/>
    <cellStyle name="Millares 174 2 5 5 2 4" xfId="25638" xr:uid="{EBE6D3A7-4CE5-4C5D-8681-003456DF8EA0}"/>
    <cellStyle name="Millares 174 2 5 5 2 5" xfId="48521" xr:uid="{D7E072B1-8439-4E38-8F12-41B53B7F1BDB}"/>
    <cellStyle name="Millares 174 2 5 5 3" xfId="5658" xr:uid="{B9C63A65-3C58-46D9-97AA-6028E138EC65}"/>
    <cellStyle name="Millares 174 2 5 5 3 2" xfId="17110" xr:uid="{400D4272-8D5A-4DDF-A539-16204B3C6E09}"/>
    <cellStyle name="Millares 174 2 5 5 3 2 2" xfId="40004" xr:uid="{E22EF4BE-AA3C-45FE-B94F-169086BD7338}"/>
    <cellStyle name="Millares 174 2 5 5 3 3" xfId="28563" xr:uid="{D37F7E27-614E-4A69-B36B-A0E90A7C1603}"/>
    <cellStyle name="Millares 174 2 5 5 3 4" xfId="51445" xr:uid="{ED785220-EB4B-4541-BCFB-AD385B2B90C8}"/>
    <cellStyle name="Millares 174 2 5 5 4" xfId="12868" xr:uid="{EA2A62EC-C598-41A1-BE17-9FC6E36DE85A}"/>
    <cellStyle name="Millares 174 2 5 5 4 2" xfId="35762" xr:uid="{013A7750-A439-4B1C-BDDC-52A73A3F1CD1}"/>
    <cellStyle name="Millares 174 2 5 5 5" xfId="24321" xr:uid="{D573512B-5E64-4F05-BF26-FE2AC7A70CE1}"/>
    <cellStyle name="Millares 174 2 5 5 6" xfId="47204" xr:uid="{EE944E9C-7FE1-4AA7-A5BE-87634CA5DD80}"/>
    <cellStyle name="Millares 174 2 5 6" xfId="1673" xr:uid="{BD25AC71-8490-49A5-9CD9-D93EFA3FE03E}"/>
    <cellStyle name="Millares 174 2 5 6 2" xfId="5920" xr:uid="{C50D4E06-372B-4C3B-A8BC-FBBB2F1DA1B4}"/>
    <cellStyle name="Millares 174 2 5 6 2 2" xfId="17372" xr:uid="{DC2DF23B-D5F5-41E8-AF31-D92BABF3620F}"/>
    <cellStyle name="Millares 174 2 5 6 2 2 2" xfId="40266" xr:uid="{C1EDAEB5-DF95-4985-9D66-071E4CAC6D7F}"/>
    <cellStyle name="Millares 174 2 5 6 2 3" xfId="28825" xr:uid="{D0E386AE-943B-462C-BCE3-02D77F2AF107}"/>
    <cellStyle name="Millares 174 2 5 6 2 4" xfId="51707" xr:uid="{5FEA90F6-6260-4DAE-A9F2-B768571A8ABD}"/>
    <cellStyle name="Millares 174 2 5 6 3" xfId="13130" xr:uid="{DBF2438D-38E3-439C-BD01-6B07F6205521}"/>
    <cellStyle name="Millares 174 2 5 6 3 2" xfId="36024" xr:uid="{95A88955-E5A2-4594-A0C9-6302FEC0CAA2}"/>
    <cellStyle name="Millares 174 2 5 6 4" xfId="24583" xr:uid="{F664015C-1AC3-47A1-8A4D-A487280B6ED5}"/>
    <cellStyle name="Millares 174 2 5 6 5" xfId="47466" xr:uid="{1AC7F18E-21D0-4D0A-8E05-446206A7285A}"/>
    <cellStyle name="Millares 174 2 5 7" xfId="2996" xr:uid="{57B5F8FA-D2A1-456F-AF27-72AD9E8A9503}"/>
    <cellStyle name="Millares 174 2 5 7 2" xfId="7238" xr:uid="{59089D9E-7587-48E3-A1E9-85D8F9585D9C}"/>
    <cellStyle name="Millares 174 2 5 7 2 2" xfId="18690" xr:uid="{63DEB65A-475E-4898-8912-FBC304AC0ADB}"/>
    <cellStyle name="Millares 174 2 5 7 2 2 2" xfId="41584" xr:uid="{81E9D99D-CAFD-48C5-8BB3-1BF591A72570}"/>
    <cellStyle name="Millares 174 2 5 7 2 3" xfId="30143" xr:uid="{FECA1A1E-75E4-4093-956A-07FB12EEFA97}"/>
    <cellStyle name="Millares 174 2 5 7 2 4" xfId="53025" xr:uid="{35D0CE1A-9DA4-418F-A6F8-246F03B23096}"/>
    <cellStyle name="Millares 174 2 5 7 3" xfId="14448" xr:uid="{2FD939FA-BC00-4243-9A6D-AEED03EC3E5D}"/>
    <cellStyle name="Millares 174 2 5 7 3 2" xfId="37342" xr:uid="{C074CDD3-6D84-4F48-9E5F-419C59C9DCD5}"/>
    <cellStyle name="Millares 174 2 5 7 4" xfId="25901" xr:uid="{370F737A-7518-4DE8-B0E5-D9DD38F9F81A}"/>
    <cellStyle name="Millares 174 2 5 7 5" xfId="48783" xr:uid="{B8B0504A-4CA2-4234-BC38-899B87A85220}"/>
    <cellStyle name="Millares 174 2 5 8" xfId="3256" xr:uid="{291EBA8C-4B4B-4A7C-9A40-62081756E462}"/>
    <cellStyle name="Millares 174 2 5 8 2" xfId="7498" xr:uid="{DEA541BE-2336-4645-BBD7-FEB1EE71520A}"/>
    <cellStyle name="Millares 174 2 5 8 2 2" xfId="18950" xr:uid="{01DDC2CA-35A0-4E10-9F90-1AD06EFB4C6C}"/>
    <cellStyle name="Millares 174 2 5 8 2 2 2" xfId="41844" xr:uid="{F9BF8657-DB19-46AC-BBE0-00117B51E786}"/>
    <cellStyle name="Millares 174 2 5 8 2 3" xfId="30403" xr:uid="{582814BE-648E-46B5-BCD6-CF500B18A446}"/>
    <cellStyle name="Millares 174 2 5 8 2 4" xfId="53285" xr:uid="{62E9DEDC-C71F-4E1A-B445-E1760FB41A4A}"/>
    <cellStyle name="Millares 174 2 5 8 3" xfId="14708" xr:uid="{B9A6A8D5-8097-47F5-8009-9CD8E838E418}"/>
    <cellStyle name="Millares 174 2 5 8 3 2" xfId="37602" xr:uid="{AEF7E7C8-5A9F-4F5C-80D7-A79D6D6FF196}"/>
    <cellStyle name="Millares 174 2 5 8 4" xfId="26161" xr:uid="{F207ADBB-C525-4D9D-82D9-C7AA7B10B1FC}"/>
    <cellStyle name="Millares 174 2 5 8 5" xfId="49043" xr:uid="{778C838B-924E-4FC7-BC6E-B3E534820DE1}"/>
    <cellStyle name="Millares 174 2 5 9" xfId="3516" xr:uid="{7C26568D-3E32-473D-842C-B8A19824DA11}"/>
    <cellStyle name="Millares 174 2 5 9 2" xfId="7759" xr:uid="{AF698AC5-6A3C-446C-BAC8-849690822A2A}"/>
    <cellStyle name="Millares 174 2 5 9 2 2" xfId="19211" xr:uid="{AA8226F8-2FE0-4E5C-B176-FE1639C5BFE4}"/>
    <cellStyle name="Millares 174 2 5 9 2 2 2" xfId="42105" xr:uid="{AF1799F5-73A7-4258-82E7-364374C69141}"/>
    <cellStyle name="Millares 174 2 5 9 2 3" xfId="30664" xr:uid="{CEF7EB64-3939-4136-945B-4670904EA47F}"/>
    <cellStyle name="Millares 174 2 5 9 2 4" xfId="53546" xr:uid="{1340F733-2362-47F3-9F26-2CE948F50BC7}"/>
    <cellStyle name="Millares 174 2 5 9 3" xfId="14969" xr:uid="{89C96BC9-2593-4E54-90F0-AFEEE18C5B61}"/>
    <cellStyle name="Millares 174 2 5 9 3 2" xfId="37863" xr:uid="{113ACD5C-9CBF-43EB-A0D8-859488DEB65A}"/>
    <cellStyle name="Millares 174 2 5 9 4" xfId="26422" xr:uid="{B59D4BDF-CF85-4845-B290-63B358E9A1B7}"/>
    <cellStyle name="Millares 174 2 5 9 5" xfId="49304" xr:uid="{5140569C-A8CD-4776-96AA-390D9C941852}"/>
    <cellStyle name="Millares 174 2 6" xfId="202" xr:uid="{DC47572C-2F8D-4800-A864-8D30860C6774}"/>
    <cellStyle name="Millares 174 2 6 10" xfId="8755" xr:uid="{C66F6562-400C-46B9-864D-0FFFCD6AEBE0}"/>
    <cellStyle name="Millares 174 2 6 10 2" xfId="20199" xr:uid="{C0F5CAC9-8CB6-4FA4-914D-1B7F0CB10D2E}"/>
    <cellStyle name="Millares 174 2 6 10 2 2" xfId="43093" xr:uid="{5ABDB11A-AF09-495D-A998-B0528FFE65A3}"/>
    <cellStyle name="Millares 174 2 6 10 3" xfId="31652" xr:uid="{3E95C054-16C1-46F0-86A8-5BA10EFF9ECA}"/>
    <cellStyle name="Millares 174 2 6 10 4" xfId="54534" xr:uid="{95477453-9531-4349-8E35-726E36ED2BBF}"/>
    <cellStyle name="Millares 174 2 6 11" xfId="9016" xr:uid="{909DCB95-7452-4689-9F5D-1DDE7AF49501}"/>
    <cellStyle name="Millares 174 2 6 11 2" xfId="20460" xr:uid="{60909361-7278-4413-8D08-9282BAB83480}"/>
    <cellStyle name="Millares 174 2 6 11 2 2" xfId="43354" xr:uid="{1DA7AF51-76E3-4356-88F1-D182F2AF3708}"/>
    <cellStyle name="Millares 174 2 6 11 3" xfId="31913" xr:uid="{9303A153-469E-4059-A226-18A6A902052A}"/>
    <cellStyle name="Millares 174 2 6 11 4" xfId="54795" xr:uid="{CA110736-8A0B-4B4C-87AE-6EF0E1ACAE36}"/>
    <cellStyle name="Millares 174 2 6 12" xfId="9282" xr:uid="{9FABE733-1E3A-469A-AC27-6BDF1E1CFF25}"/>
    <cellStyle name="Millares 174 2 6 12 2" xfId="20726" xr:uid="{6EBA6C90-9186-4D2B-A670-F52DD07566F6}"/>
    <cellStyle name="Millares 174 2 6 12 2 2" xfId="43620" xr:uid="{BBF1367D-5E20-4F06-86D2-D4633EDCCDEC}"/>
    <cellStyle name="Millares 174 2 6 12 3" xfId="32179" xr:uid="{6733C31D-5553-4BC9-BC20-E60AAE4F9280}"/>
    <cellStyle name="Millares 174 2 6 12 4" xfId="55061" xr:uid="{BE25196E-239A-424C-8A91-6C90B1E5793F}"/>
    <cellStyle name="Millares 174 2 6 13" xfId="9553" xr:uid="{5CA470A3-625C-4A0C-B6E7-6912B4FA1314}"/>
    <cellStyle name="Millares 174 2 6 13 2" xfId="20996" xr:uid="{D42E0946-525E-402B-ABED-0F187D8E20A1}"/>
    <cellStyle name="Millares 174 2 6 13 2 2" xfId="43890" xr:uid="{BBD058B5-F7BA-4C04-85D1-C2CD109A9C0F}"/>
    <cellStyle name="Millares 174 2 6 13 3" xfId="32449" xr:uid="{E1E46BCA-777C-41AB-8722-05A91B854583}"/>
    <cellStyle name="Millares 174 2 6 14" xfId="10640" xr:uid="{BADB3099-7E03-45CC-8D5B-8D1213AB865C}"/>
    <cellStyle name="Millares 174 2 6 14 2" xfId="22083" xr:uid="{D621059E-BFAA-4630-8A50-31EDC7919491}"/>
    <cellStyle name="Millares 174 2 6 14 2 2" xfId="44977" xr:uid="{395F8094-E78C-401F-A491-1FE50BD63B19}"/>
    <cellStyle name="Millares 174 2 6 14 3" xfId="33536" xr:uid="{10FD7895-5B29-4549-9B3F-2FB981576BB5}"/>
    <cellStyle name="Millares 174 2 6 15" xfId="11705" xr:uid="{1FBAE1FA-DF72-47FA-82D0-0723223A5D35}"/>
    <cellStyle name="Millares 174 2 6 15 2" xfId="34599" xr:uid="{79E4333E-15CD-47EE-BC48-CD6BCA444DDE}"/>
    <cellStyle name="Millares 174 2 6 16" xfId="23158" xr:uid="{1760D333-A8E3-4E88-8D07-E46D04D43649}"/>
    <cellStyle name="Millares 174 2 6 17" xfId="46041" xr:uid="{F895DF74-9964-4A1C-8ABB-A7534A7301E8}"/>
    <cellStyle name="Millares 174 2 6 18" xfId="55372" xr:uid="{2E818E58-E368-434F-A119-DA51DBF2B063}"/>
    <cellStyle name="Millares 174 2 6 2" xfId="510" xr:uid="{7C3BDB33-CB51-4D98-AAC4-D7DAD6999AE0}"/>
    <cellStyle name="Millares 174 2 6 2 10" xfId="46304" xr:uid="{B22DA15A-32C0-421E-ABD4-11D3233C2819}"/>
    <cellStyle name="Millares 174 2 6 2 11" xfId="55646" xr:uid="{EE6F4A97-BC27-40E6-96F8-FB8C9030ED0B}"/>
    <cellStyle name="Millares 174 2 6 2 2" xfId="1038" xr:uid="{2929C605-7132-4AED-B771-A0B64258A868}"/>
    <cellStyle name="Millares 174 2 6 2 2 2" xfId="2355" xr:uid="{7E930639-1F65-4B17-AF2A-29CFB10B1D82}"/>
    <cellStyle name="Millares 174 2 6 2 2 2 2" xfId="6602" xr:uid="{E44D4B91-54AC-466B-B067-30C910BAEC0E}"/>
    <cellStyle name="Millares 174 2 6 2 2 2 2 2" xfId="18054" xr:uid="{AD5C60AC-490E-412E-AD4D-31175F0DBD19}"/>
    <cellStyle name="Millares 174 2 6 2 2 2 2 2 2" xfId="40948" xr:uid="{D0E03DE1-F85E-4839-8D6D-716B710483BF}"/>
    <cellStyle name="Millares 174 2 6 2 2 2 2 3" xfId="29507" xr:uid="{6AB90234-469B-4F65-B003-A08E53C11757}"/>
    <cellStyle name="Millares 174 2 6 2 2 2 2 4" xfId="52389" xr:uid="{6A36507E-FD3D-42B4-A38C-CC9A2588AD23}"/>
    <cellStyle name="Millares 174 2 6 2 2 2 3" xfId="13812" xr:uid="{968F2882-D696-46C8-B9DD-9E8D5FF96EC0}"/>
    <cellStyle name="Millares 174 2 6 2 2 2 3 2" xfId="36706" xr:uid="{5EA4114E-7868-4230-A43E-B1C37D9599D1}"/>
    <cellStyle name="Millares 174 2 6 2 2 2 4" xfId="25265" xr:uid="{6927438D-6DBA-4195-8180-5760671B1B46}"/>
    <cellStyle name="Millares 174 2 6 2 2 2 5" xfId="48148" xr:uid="{D94ABEEB-9890-4798-B021-6D84CBA0E383}"/>
    <cellStyle name="Millares 174 2 6 2 2 3" xfId="4198" xr:uid="{24DC56EF-E369-4720-96E0-5C2FFC06F3A2}"/>
    <cellStyle name="Millares 174 2 6 2 2 3 2" xfId="8441" xr:uid="{93801E3E-9E4F-467E-BDBF-A4D5F8DA7062}"/>
    <cellStyle name="Millares 174 2 6 2 2 3 2 2" xfId="19893" xr:uid="{B69FA57F-222B-4C65-A8EE-EF0B8CE93F35}"/>
    <cellStyle name="Millares 174 2 6 2 2 3 2 2 2" xfId="42787" xr:uid="{10C16CCA-7F8B-41AA-82E4-0955FC664CFC}"/>
    <cellStyle name="Millares 174 2 6 2 2 3 2 3" xfId="31346" xr:uid="{7B6F1A16-BCE5-40CB-9506-3A0D1FD7B7F1}"/>
    <cellStyle name="Millares 174 2 6 2 2 3 2 4" xfId="54228" xr:uid="{CA4223C3-69AB-4AE5-9020-5C6D8E93255D}"/>
    <cellStyle name="Millares 174 2 6 2 2 3 3" xfId="15651" xr:uid="{20C66D32-F128-4921-BE75-A26D6E33E8F1}"/>
    <cellStyle name="Millares 174 2 6 2 2 3 3 2" xfId="38545" xr:uid="{6C41ECEE-D2CC-4575-B895-FF1FD525F806}"/>
    <cellStyle name="Millares 174 2 6 2 2 3 4" xfId="27104" xr:uid="{0F6B6624-FE8B-482F-BE02-D72841D0684C}"/>
    <cellStyle name="Millares 174 2 6 2 2 3 5" xfId="49986" xr:uid="{5EB4EF3E-C572-48DA-B57A-85BD359C402A}"/>
    <cellStyle name="Millares 174 2 6 2 2 4" xfId="5285" xr:uid="{4F3A2E5B-447C-47DF-B01B-51277DA40ED9}"/>
    <cellStyle name="Millares 174 2 6 2 2 4 2" xfId="16737" xr:uid="{A304BB05-1DDF-4439-ADA0-819C25E67C4E}"/>
    <cellStyle name="Millares 174 2 6 2 2 4 2 2" xfId="39631" xr:uid="{9AA1E4DA-2A7B-41A0-B869-41C3BEC90853}"/>
    <cellStyle name="Millares 174 2 6 2 2 4 3" xfId="28190" xr:uid="{59D589DF-DB9B-4075-8DFA-91CFC24F32F6}"/>
    <cellStyle name="Millares 174 2 6 2 2 4 4" xfId="51072" xr:uid="{DB6CED72-75B9-41D5-A41E-191A82942206}"/>
    <cellStyle name="Millares 174 2 6 2 2 5" xfId="10346" xr:uid="{B963AB8F-DC25-4AD8-945A-45EB935EE5C9}"/>
    <cellStyle name="Millares 174 2 6 2 2 5 2" xfId="21789" xr:uid="{BDD07EC3-7045-4CA0-A41E-0A666F60EE5C}"/>
    <cellStyle name="Millares 174 2 6 2 2 5 2 2" xfId="44683" xr:uid="{EFD83CD3-34DC-4E74-AA45-3B47B89C51E2}"/>
    <cellStyle name="Millares 174 2 6 2 2 5 3" xfId="33242" xr:uid="{14CDA2EC-902E-4400-A070-EBFE416BF685}"/>
    <cellStyle name="Millares 174 2 6 2 2 6" xfId="11430" xr:uid="{83854079-1791-495A-BEF0-5D058F950198}"/>
    <cellStyle name="Millares 174 2 6 2 2 6 2" xfId="22873" xr:uid="{1C281C1E-77A0-40E2-8AA2-9C57E79993E8}"/>
    <cellStyle name="Millares 174 2 6 2 2 6 2 2" xfId="45767" xr:uid="{BE4F45A0-1341-437C-8CE7-F9085F3BD31B}"/>
    <cellStyle name="Millares 174 2 6 2 2 6 3" xfId="34326" xr:uid="{EF5ADE9F-28C3-4628-AED2-6CEABB530C95}"/>
    <cellStyle name="Millares 174 2 6 2 2 7" xfId="12495" xr:uid="{2749A7F4-4811-4C10-B244-DB53AD885F04}"/>
    <cellStyle name="Millares 174 2 6 2 2 7 2" xfId="35389" xr:uid="{1DA00B82-66C4-456D-BC48-488B227200B3}"/>
    <cellStyle name="Millares 174 2 6 2 2 8" xfId="23948" xr:uid="{81A69B87-A6AE-45AB-9470-12910F009A7C}"/>
    <cellStyle name="Millares 174 2 6 2 2 9" xfId="46831" xr:uid="{C051E49A-CF2A-4E2C-A35F-1946C3C68441}"/>
    <cellStyle name="Millares 174 2 6 2 3" xfId="1828" xr:uid="{68D9EE67-9C32-4D32-9D3F-D50129F02CBA}"/>
    <cellStyle name="Millares 174 2 6 2 3 2" xfId="6075" xr:uid="{F2DA0FDD-FBBC-4577-B33F-C83BC2034083}"/>
    <cellStyle name="Millares 174 2 6 2 3 2 2" xfId="17527" xr:uid="{D4727CE6-18EA-470F-B979-701DF11826FF}"/>
    <cellStyle name="Millares 174 2 6 2 3 2 2 2" xfId="40421" xr:uid="{89CEBA7E-1D4F-4FD0-8805-4C229C8ADA80}"/>
    <cellStyle name="Millares 174 2 6 2 3 2 3" xfId="28980" xr:uid="{4CD8D231-CB63-4739-9A3E-480B47F72561}"/>
    <cellStyle name="Millares 174 2 6 2 3 2 4" xfId="51862" xr:uid="{859922DF-73D8-4A3D-B478-1ADC5FF53291}"/>
    <cellStyle name="Millares 174 2 6 2 3 3" xfId="13285" xr:uid="{0E65DF01-7F44-40D8-AF58-A3AD8DC56BCA}"/>
    <cellStyle name="Millares 174 2 6 2 3 3 2" xfId="36179" xr:uid="{942CF54F-76CC-4107-A673-28694DEFA790}"/>
    <cellStyle name="Millares 174 2 6 2 3 4" xfId="24738" xr:uid="{7E934B33-852B-4A4D-AD57-C56EA99ED77F}"/>
    <cellStyle name="Millares 174 2 6 2 3 5" xfId="47621" xr:uid="{4A1B934C-9924-43FC-BDC3-EFBB4EEF79B8}"/>
    <cellStyle name="Millares 174 2 6 2 4" xfId="3671" xr:uid="{9EAB5176-5E61-4B35-9AD7-B5F19D65616E}"/>
    <cellStyle name="Millares 174 2 6 2 4 2" xfId="7914" xr:uid="{797D1D11-92A5-4FBE-9D30-4155D8F66BA3}"/>
    <cellStyle name="Millares 174 2 6 2 4 2 2" xfId="19366" xr:uid="{FD500D3F-5D45-44EA-A1CB-36F240DBA7ED}"/>
    <cellStyle name="Millares 174 2 6 2 4 2 2 2" xfId="42260" xr:uid="{E228586B-64BC-489C-912B-572710EE6CE8}"/>
    <cellStyle name="Millares 174 2 6 2 4 2 3" xfId="30819" xr:uid="{A65C2D9B-4B89-4336-8C60-F7F5DAED7D7C}"/>
    <cellStyle name="Millares 174 2 6 2 4 2 4" xfId="53701" xr:uid="{E71B0567-9D3C-4C30-8923-915C444108E7}"/>
    <cellStyle name="Millares 174 2 6 2 4 3" xfId="15124" xr:uid="{291944C7-7B2B-4FA1-88D0-F0929E38932A}"/>
    <cellStyle name="Millares 174 2 6 2 4 3 2" xfId="38018" xr:uid="{039A5281-C2BF-4D81-A0A5-4F779AD98D01}"/>
    <cellStyle name="Millares 174 2 6 2 4 4" xfId="26577" xr:uid="{1A6A34AD-8067-4C7F-8327-1CF75899C277}"/>
    <cellStyle name="Millares 174 2 6 2 4 5" xfId="49459" xr:uid="{D2D98172-25C8-4869-BDD6-E8E11A1A47C5}"/>
    <cellStyle name="Millares 174 2 6 2 5" xfId="4758" xr:uid="{4D0819BF-18EB-45D4-867C-D26916E25D5D}"/>
    <cellStyle name="Millares 174 2 6 2 5 2" xfId="16210" xr:uid="{6D954FEE-75B5-45F2-BE51-8F8008FFE0FC}"/>
    <cellStyle name="Millares 174 2 6 2 5 2 2" xfId="39104" xr:uid="{3BF94F1A-7119-4561-A22D-7E3870603D66}"/>
    <cellStyle name="Millares 174 2 6 2 5 3" xfId="27663" xr:uid="{C0ADAC79-0B40-4468-8406-E52C1C888A62}"/>
    <cellStyle name="Millares 174 2 6 2 5 4" xfId="50545" xr:uid="{9B59EE0C-FA1C-4CA4-8E22-2D14464B01BA}"/>
    <cellStyle name="Millares 174 2 6 2 6" xfId="9819" xr:uid="{DE554375-E1CC-44B5-A519-DA00AE10AFBD}"/>
    <cellStyle name="Millares 174 2 6 2 6 2" xfId="21262" xr:uid="{0E8497C9-4085-4FFC-ABF9-0EEC19DC7763}"/>
    <cellStyle name="Millares 174 2 6 2 6 2 2" xfId="44156" xr:uid="{4808FEDC-CF02-47E9-A7E4-8A3BE52A05F3}"/>
    <cellStyle name="Millares 174 2 6 2 6 3" xfId="32715" xr:uid="{C703C052-BF3A-4E53-83C1-A3148526DA42}"/>
    <cellStyle name="Millares 174 2 6 2 7" xfId="10903" xr:uid="{D94240AD-A9D2-483A-8195-F0D9AE2DBB99}"/>
    <cellStyle name="Millares 174 2 6 2 7 2" xfId="22346" xr:uid="{5ECD83A7-F9AC-48A4-814F-31CCFB0C9936}"/>
    <cellStyle name="Millares 174 2 6 2 7 2 2" xfId="45240" xr:uid="{5D61FBEF-F04E-42E5-8092-9F4EEDA52BD4}"/>
    <cellStyle name="Millares 174 2 6 2 7 3" xfId="33799" xr:uid="{38D57A2C-6782-4C69-B009-775131C310F7}"/>
    <cellStyle name="Millares 174 2 6 2 8" xfId="11968" xr:uid="{3CDF83A8-6D55-4422-895C-2171DCD2073D}"/>
    <cellStyle name="Millares 174 2 6 2 8 2" xfId="34862" xr:uid="{AADB69D7-A2A5-4F10-92D4-24F6F8D954E9}"/>
    <cellStyle name="Millares 174 2 6 2 9" xfId="23421" xr:uid="{84B8D17A-3931-46D1-8411-822769EB3D2C}"/>
    <cellStyle name="Millares 174 2 6 3" xfId="774" xr:uid="{E94C6A82-2F56-45BE-9CD0-A5F5CCE2245B}"/>
    <cellStyle name="Millares 174 2 6 3 2" xfId="2091" xr:uid="{8DB1FA09-4231-4B7D-90D3-AD030884484E}"/>
    <cellStyle name="Millares 174 2 6 3 2 2" xfId="6338" xr:uid="{00C51C0B-3C5E-4046-B8D8-D67928A2C0F8}"/>
    <cellStyle name="Millares 174 2 6 3 2 2 2" xfId="17790" xr:uid="{E53F827B-E9B1-4361-998B-30D7EEBE3C2B}"/>
    <cellStyle name="Millares 174 2 6 3 2 2 2 2" xfId="40684" xr:uid="{B10DADD2-E82D-4E30-BFE1-1EB21E19030F}"/>
    <cellStyle name="Millares 174 2 6 3 2 2 3" xfId="29243" xr:uid="{62BA7DD6-C540-4D30-86B9-6A9DFE94BA0E}"/>
    <cellStyle name="Millares 174 2 6 3 2 2 4" xfId="52125" xr:uid="{DD71AC2E-710A-4F6B-B961-43A76A9AB8F7}"/>
    <cellStyle name="Millares 174 2 6 3 2 3" xfId="13548" xr:uid="{0D86BBD6-C329-4EB0-91B1-09FED2669116}"/>
    <cellStyle name="Millares 174 2 6 3 2 3 2" xfId="36442" xr:uid="{A84C53D7-C59B-4207-86EE-9CD9453A8AB1}"/>
    <cellStyle name="Millares 174 2 6 3 2 4" xfId="25001" xr:uid="{9D11F832-C054-414E-8640-B979F7E0F29B}"/>
    <cellStyle name="Millares 174 2 6 3 2 5" xfId="47884" xr:uid="{0085E572-F217-4C48-926D-9E6FF235742C}"/>
    <cellStyle name="Millares 174 2 6 3 3" xfId="3934" xr:uid="{61D205B7-6E5A-4C11-A98B-5CF4977F7093}"/>
    <cellStyle name="Millares 174 2 6 3 3 2" xfId="8177" xr:uid="{DEC33195-B5D6-4057-9276-5CC06B4F700E}"/>
    <cellStyle name="Millares 174 2 6 3 3 2 2" xfId="19629" xr:uid="{299B097D-6964-4E48-B52A-556A8DC3AFB5}"/>
    <cellStyle name="Millares 174 2 6 3 3 2 2 2" xfId="42523" xr:uid="{225E8AEA-585E-436D-BDCA-A7B769FDB146}"/>
    <cellStyle name="Millares 174 2 6 3 3 2 3" xfId="31082" xr:uid="{35656B5B-34D4-4233-813C-D28A8FA94FE2}"/>
    <cellStyle name="Millares 174 2 6 3 3 2 4" xfId="53964" xr:uid="{E31D57BF-727E-4D25-BA69-EDE1675A39C3}"/>
    <cellStyle name="Millares 174 2 6 3 3 3" xfId="15387" xr:uid="{127E91A0-3B57-43EA-8417-62B3F9CC3AF3}"/>
    <cellStyle name="Millares 174 2 6 3 3 3 2" xfId="38281" xr:uid="{CC3F77B3-CB06-4C3D-BB80-41B7953BEBE6}"/>
    <cellStyle name="Millares 174 2 6 3 3 4" xfId="26840" xr:uid="{42A27A51-7E06-4722-81B2-963678FC045E}"/>
    <cellStyle name="Millares 174 2 6 3 3 5" xfId="49722" xr:uid="{7FA7C9AC-DD8B-48B6-80AC-E8B7B7996099}"/>
    <cellStyle name="Millares 174 2 6 3 4" xfId="5021" xr:uid="{53E299F2-FDB7-4265-892E-9E043A4FD880}"/>
    <cellStyle name="Millares 174 2 6 3 4 2" xfId="16473" xr:uid="{213F212B-C660-4627-BE76-008A744EEB6A}"/>
    <cellStyle name="Millares 174 2 6 3 4 2 2" xfId="39367" xr:uid="{B1404602-896F-4897-A680-F2C25D01A08F}"/>
    <cellStyle name="Millares 174 2 6 3 4 3" xfId="27926" xr:uid="{6364A5F4-BECA-4971-985E-4A8168ED055F}"/>
    <cellStyle name="Millares 174 2 6 3 4 4" xfId="50808" xr:uid="{4CE00CC3-F05E-4DD5-8DA4-AC644F1E08CC}"/>
    <cellStyle name="Millares 174 2 6 3 5" xfId="10082" xr:uid="{F2EA47CB-DF24-4129-9F46-B033F558626F}"/>
    <cellStyle name="Millares 174 2 6 3 5 2" xfId="21525" xr:uid="{72FC065B-B9D3-4426-B07E-3F73533C5CD4}"/>
    <cellStyle name="Millares 174 2 6 3 5 2 2" xfId="44419" xr:uid="{C3F53C39-064B-4099-8BBF-A5FEA4CCB159}"/>
    <cellStyle name="Millares 174 2 6 3 5 3" xfId="32978" xr:uid="{C256CBE1-D4C5-46B5-A991-D005BF5A2123}"/>
    <cellStyle name="Millares 174 2 6 3 6" xfId="11166" xr:uid="{087F53B6-C6A2-4D82-BEC1-C5524E640FFB}"/>
    <cellStyle name="Millares 174 2 6 3 6 2" xfId="22609" xr:uid="{63F95C9E-EFAA-40EE-B7F8-F1C5CAB7E51A}"/>
    <cellStyle name="Millares 174 2 6 3 6 2 2" xfId="45503" xr:uid="{F0511153-2BCC-43FF-9118-A1A6091654BE}"/>
    <cellStyle name="Millares 174 2 6 3 6 3" xfId="34062" xr:uid="{2F5B4FF7-2815-4CA9-B810-2B4B0746C4F2}"/>
    <cellStyle name="Millares 174 2 6 3 7" xfId="12231" xr:uid="{C44068AC-6400-412A-90EB-1A52FEBB5E6D}"/>
    <cellStyle name="Millares 174 2 6 3 7 2" xfId="35125" xr:uid="{4FBD1B29-9595-4D67-88CB-E23CEA573450}"/>
    <cellStyle name="Millares 174 2 6 3 8" xfId="23684" xr:uid="{8FDEDA2C-BC0E-4CA5-A988-E7230950ABE5}"/>
    <cellStyle name="Millares 174 2 6 3 9" xfId="46567" xr:uid="{6815361B-D86F-42D4-8160-14987B672EE5}"/>
    <cellStyle name="Millares 174 2 6 4" xfId="1302" xr:uid="{E7577634-B3DF-4A3A-9EEA-136184A376D7}"/>
    <cellStyle name="Millares 174 2 6 4 2" xfId="2619" xr:uid="{D81DE59D-EC5B-446D-8AD8-E3C0B9AEB951}"/>
    <cellStyle name="Millares 174 2 6 4 2 2" xfId="6866" xr:uid="{0487C37F-1E14-4443-9D8C-20AD0B76F989}"/>
    <cellStyle name="Millares 174 2 6 4 2 2 2" xfId="18318" xr:uid="{3555EF50-C7B3-4975-9806-E511D4E220B7}"/>
    <cellStyle name="Millares 174 2 6 4 2 2 2 2" xfId="41212" xr:uid="{FCB03A38-DFB2-425E-9115-460CEA121FD0}"/>
    <cellStyle name="Millares 174 2 6 4 2 2 3" xfId="29771" xr:uid="{EEF75D1D-6A84-4BD8-A276-1BACAB49299B}"/>
    <cellStyle name="Millares 174 2 6 4 2 2 4" xfId="52653" xr:uid="{A5CED637-898A-46B7-A90B-3B45B1863728}"/>
    <cellStyle name="Millares 174 2 6 4 2 3" xfId="14076" xr:uid="{91C523A4-AB7E-49E9-B03E-A19184F8F022}"/>
    <cellStyle name="Millares 174 2 6 4 2 3 2" xfId="36970" xr:uid="{77B0A7BB-CE1E-4DF2-B1DE-5782508FDE91}"/>
    <cellStyle name="Millares 174 2 6 4 2 4" xfId="25529" xr:uid="{26C57C91-817C-42AA-AB75-DDA32636DF64}"/>
    <cellStyle name="Millares 174 2 6 4 2 5" xfId="48412" xr:uid="{50CDC68D-361E-40C1-B563-E0BB688105AC}"/>
    <cellStyle name="Millares 174 2 6 4 3" xfId="5549" xr:uid="{82D26F8F-F905-4432-84B9-BCA0CE304C54}"/>
    <cellStyle name="Millares 174 2 6 4 3 2" xfId="17001" xr:uid="{8541F786-E804-446A-BE93-B89D9719B23C}"/>
    <cellStyle name="Millares 174 2 6 4 3 2 2" xfId="39895" xr:uid="{2218AA57-3D75-477C-88EE-5B7989D06857}"/>
    <cellStyle name="Millares 174 2 6 4 3 3" xfId="28454" xr:uid="{79710590-DAEF-4D2F-B25C-FA7793529AB7}"/>
    <cellStyle name="Millares 174 2 6 4 3 4" xfId="51336" xr:uid="{5A05EBE8-D383-4CC1-AA8E-C98739BD6248}"/>
    <cellStyle name="Millares 174 2 6 4 4" xfId="12759" xr:uid="{249DE214-CA92-478E-A529-F06A7623F47E}"/>
    <cellStyle name="Millares 174 2 6 4 4 2" xfId="35653" xr:uid="{B33EB289-26B4-4027-A89D-4DF1BD55E56E}"/>
    <cellStyle name="Millares 174 2 6 4 5" xfId="24212" xr:uid="{5CF01B94-1B5B-4878-B087-4F2192E9484D}"/>
    <cellStyle name="Millares 174 2 6 4 6" xfId="47095" xr:uid="{FE79D4C4-2B5A-49FE-8C7B-360986091C3B}"/>
    <cellStyle name="Millares 174 2 6 5" xfId="1565" xr:uid="{5C0E0E98-1DA6-467A-BB28-092CE82BAB68}"/>
    <cellStyle name="Millares 174 2 6 5 2" xfId="5812" xr:uid="{1B7FFE8B-4B63-4B5E-86D6-BA11CD74A4A7}"/>
    <cellStyle name="Millares 174 2 6 5 2 2" xfId="17264" xr:uid="{6700B4BB-7C8E-46EB-A83B-C2C8AD325985}"/>
    <cellStyle name="Millares 174 2 6 5 2 2 2" xfId="40158" xr:uid="{800DE02C-07BE-4416-B628-88AFB41FEFB8}"/>
    <cellStyle name="Millares 174 2 6 5 2 3" xfId="28717" xr:uid="{F29CADF5-2230-4597-9AF5-D0E9DEFC1CE0}"/>
    <cellStyle name="Millares 174 2 6 5 2 4" xfId="51599" xr:uid="{BB1855C8-282E-4BD2-AC61-C2837ECE4AC4}"/>
    <cellStyle name="Millares 174 2 6 5 3" xfId="13022" xr:uid="{8A638B9A-A1D4-49CF-A24E-FCBCEE1CD4CF}"/>
    <cellStyle name="Millares 174 2 6 5 3 2" xfId="35916" xr:uid="{53977693-344C-4BFE-ABFA-658DE0C639F5}"/>
    <cellStyle name="Millares 174 2 6 5 4" xfId="24475" xr:uid="{12D97126-2C89-4EA3-A10C-1366672054DC}"/>
    <cellStyle name="Millares 174 2 6 5 5" xfId="47358" xr:uid="{219BAD94-27A0-4EFD-BCB8-19F0ED4E338E}"/>
    <cellStyle name="Millares 174 2 6 6" xfId="2886" xr:uid="{4318A0F0-1C57-4E69-9DE1-5D1E8CCAFBC9}"/>
    <cellStyle name="Millares 174 2 6 6 2" xfId="7130" xr:uid="{91C51DCF-285D-4099-8075-77B706D8AA86}"/>
    <cellStyle name="Millares 174 2 6 6 2 2" xfId="18582" xr:uid="{79F8322A-5B95-4494-8589-18D7D803BE16}"/>
    <cellStyle name="Millares 174 2 6 6 2 2 2" xfId="41476" xr:uid="{BD8E666C-366B-4070-9D6E-EEA370AA4C22}"/>
    <cellStyle name="Millares 174 2 6 6 2 3" xfId="30035" xr:uid="{A47EEF5F-A9A2-4D30-8842-85433BA0E4D2}"/>
    <cellStyle name="Millares 174 2 6 6 2 4" xfId="52917" xr:uid="{C0905999-9A44-493D-9150-D426BE676412}"/>
    <cellStyle name="Millares 174 2 6 6 3" xfId="14340" xr:uid="{F273CB7E-7861-43EC-9457-9B5097A4AC7B}"/>
    <cellStyle name="Millares 174 2 6 6 3 2" xfId="37234" xr:uid="{C8A3E1C5-456F-42D7-90BE-129320A78B6A}"/>
    <cellStyle name="Millares 174 2 6 6 4" xfId="25793" xr:uid="{89790A37-68E1-4673-A741-F858C27E73FC}"/>
    <cellStyle name="Millares 174 2 6 6 5" xfId="48675" xr:uid="{4824E7F0-4F90-4BAC-9FC7-DBED8948811C}"/>
    <cellStyle name="Millares 174 2 6 7" xfId="3147" xr:uid="{DEDFD0B8-BED1-4425-815B-4E92CBF10184}"/>
    <cellStyle name="Millares 174 2 6 7 2" xfId="7389" xr:uid="{11711F66-A085-4698-B04F-B7185746597A}"/>
    <cellStyle name="Millares 174 2 6 7 2 2" xfId="18841" xr:uid="{B85103FE-DD85-4EA9-9573-CE16B5F1FEC8}"/>
    <cellStyle name="Millares 174 2 6 7 2 2 2" xfId="41735" xr:uid="{3239C4C5-D431-49FD-8297-4DA255BB1B66}"/>
    <cellStyle name="Millares 174 2 6 7 2 3" xfId="30294" xr:uid="{A29E4987-57CE-4046-83B9-64A9BB17B9E5}"/>
    <cellStyle name="Millares 174 2 6 7 2 4" xfId="53176" xr:uid="{5391ECDE-A24D-48EB-99F0-86E3EF6D22A7}"/>
    <cellStyle name="Millares 174 2 6 7 3" xfId="14599" xr:uid="{7CB75B1D-0A85-40F7-82CA-5F9733ED54BE}"/>
    <cellStyle name="Millares 174 2 6 7 3 2" xfId="37493" xr:uid="{765ECC88-1711-4EA6-BB01-ABE065A18716}"/>
    <cellStyle name="Millares 174 2 6 7 4" xfId="26052" xr:uid="{0739280C-4F8C-4C56-8409-C9A8847B00BE}"/>
    <cellStyle name="Millares 174 2 6 7 5" xfId="48934" xr:uid="{E75AEB4F-9560-47E5-8AFC-6B7FE103B905}"/>
    <cellStyle name="Millares 174 2 6 8" xfId="3408" xr:uid="{8B396329-89A3-42B2-918A-BE96A3F2C8D2}"/>
    <cellStyle name="Millares 174 2 6 8 2" xfId="7651" xr:uid="{16F12236-EE6C-4C6A-BEF3-6CE4C54AF873}"/>
    <cellStyle name="Millares 174 2 6 8 2 2" xfId="19103" xr:uid="{DE0C067E-BD37-4BBE-9A6E-6612BE9B7E02}"/>
    <cellStyle name="Millares 174 2 6 8 2 2 2" xfId="41997" xr:uid="{A8F33E51-585A-42A9-BF71-4D8D6D8035D4}"/>
    <cellStyle name="Millares 174 2 6 8 2 3" xfId="30556" xr:uid="{4CBFB6BC-CBA1-4C2F-9965-4CD9DA36D151}"/>
    <cellStyle name="Millares 174 2 6 8 2 4" xfId="53438" xr:uid="{176E8B7C-BE5E-4309-942D-64A98E19B3D8}"/>
    <cellStyle name="Millares 174 2 6 8 3" xfId="14861" xr:uid="{8CA25454-0786-49B2-9701-98B58E0E5BC0}"/>
    <cellStyle name="Millares 174 2 6 8 3 2" xfId="37755" xr:uid="{9B16A92B-1382-466B-A8C0-A2293399F03F}"/>
    <cellStyle name="Millares 174 2 6 8 4" xfId="26314" xr:uid="{85B726E2-AF95-474E-AB02-C85CF996A6EA}"/>
    <cellStyle name="Millares 174 2 6 8 5" xfId="49196" xr:uid="{4B211018-60FE-4327-9574-4A9EDB375C98}"/>
    <cellStyle name="Millares 174 2 6 9" xfId="4468" xr:uid="{D26E2AC0-3F68-4DB8-B240-9BB61BEA0E2E}"/>
    <cellStyle name="Millares 174 2 6 9 2" xfId="15920" xr:uid="{A9B8E36E-B036-40D1-AF10-8340E25EF8C4}"/>
    <cellStyle name="Millares 174 2 6 9 2 2" xfId="38814" xr:uid="{B80EB15B-4499-4D9B-A4E1-897C9FA585F0}"/>
    <cellStyle name="Millares 174 2 6 9 3" xfId="27373" xr:uid="{57F2FF20-0BC2-4B18-95BD-A35C76946830}"/>
    <cellStyle name="Millares 174 2 6 9 4" xfId="50255" xr:uid="{CABB3E7F-65B0-4350-95A4-5920EC113209}"/>
    <cellStyle name="Millares 174 2 7" xfId="189" xr:uid="{CFE76533-8470-429C-9243-EA4B57C2D2B0}"/>
    <cellStyle name="Millares 174 2 7 10" xfId="8743" xr:uid="{5EC2F3C9-D0BD-48F4-B1DA-617855D6E413}"/>
    <cellStyle name="Millares 174 2 7 10 2" xfId="20187" xr:uid="{90F2CAD6-6ECB-4BD8-8256-BD7A6260CF98}"/>
    <cellStyle name="Millares 174 2 7 10 2 2" xfId="43081" xr:uid="{3F975AC0-9911-47A8-B264-8A1AC5D80C25}"/>
    <cellStyle name="Millares 174 2 7 10 3" xfId="31640" xr:uid="{773F042A-5CB3-47BE-8B67-216C79B848BC}"/>
    <cellStyle name="Millares 174 2 7 10 4" xfId="54522" xr:uid="{536E69C2-BB4C-42E1-BCE0-67D637EDB17D}"/>
    <cellStyle name="Millares 174 2 7 11" xfId="9004" xr:uid="{E113CB26-567E-49F6-A23D-F4BA421719A8}"/>
    <cellStyle name="Millares 174 2 7 11 2" xfId="20448" xr:uid="{3B57B84E-DF3E-48E3-B80B-29471A8B18E6}"/>
    <cellStyle name="Millares 174 2 7 11 2 2" xfId="43342" xr:uid="{DF4C9AF2-D997-4F08-8C87-F8B4882EDD68}"/>
    <cellStyle name="Millares 174 2 7 11 3" xfId="31901" xr:uid="{5241CCAC-233A-401B-B3FC-D7A30A269EB3}"/>
    <cellStyle name="Millares 174 2 7 11 4" xfId="54783" xr:uid="{BBDA2B29-793B-4ED5-B2EA-4897425234AC}"/>
    <cellStyle name="Millares 174 2 7 12" xfId="9270" xr:uid="{716C4A2C-513E-4B5E-A55D-9A38E3980043}"/>
    <cellStyle name="Millares 174 2 7 12 2" xfId="20714" xr:uid="{DD71EED1-E7AC-4D53-840E-4F9E2B5A6487}"/>
    <cellStyle name="Millares 174 2 7 12 2 2" xfId="43608" xr:uid="{C860BF8F-EC28-451C-A873-34E2C59E3A2A}"/>
    <cellStyle name="Millares 174 2 7 12 3" xfId="32167" xr:uid="{02454B9D-6946-4429-B40D-6F97E4575FD2}"/>
    <cellStyle name="Millares 174 2 7 12 4" xfId="55049" xr:uid="{931131C0-8FAE-4788-A599-2D424B16F863}"/>
    <cellStyle name="Millares 174 2 7 13" xfId="9541" xr:uid="{4C487450-DB05-49A6-AD97-349C3DB3998D}"/>
    <cellStyle name="Millares 174 2 7 13 2" xfId="20984" xr:uid="{B465451E-D9E4-44F4-BA42-F4C35CFFBF03}"/>
    <cellStyle name="Millares 174 2 7 13 2 2" xfId="43878" xr:uid="{1778564B-7A4D-4CAC-B186-82AB0BBECE0E}"/>
    <cellStyle name="Millares 174 2 7 13 3" xfId="32437" xr:uid="{D6F8380F-9A3D-4C43-B3C8-CAE4E799942A}"/>
    <cellStyle name="Millares 174 2 7 14" xfId="10628" xr:uid="{00467BD8-F89B-49B1-BE17-D41C5C3E3F52}"/>
    <cellStyle name="Millares 174 2 7 14 2" xfId="22071" xr:uid="{25893FCE-2151-4831-BDD0-080DD4C6759A}"/>
    <cellStyle name="Millares 174 2 7 14 2 2" xfId="44965" xr:uid="{D32004B4-6185-4B4E-8159-3F8D8755F05F}"/>
    <cellStyle name="Millares 174 2 7 14 3" xfId="33524" xr:uid="{03760540-7CF9-4A74-9809-B8616E868143}"/>
    <cellStyle name="Millares 174 2 7 15" xfId="11693" xr:uid="{CB2022BB-3F67-4FF3-8452-7D6C2A89192F}"/>
    <cellStyle name="Millares 174 2 7 15 2" xfId="34587" xr:uid="{74A5E360-E39D-462E-9874-DAB32F5CEDC4}"/>
    <cellStyle name="Millares 174 2 7 16" xfId="23146" xr:uid="{E8A5723D-99E7-4EAF-B213-A1FB167136E5}"/>
    <cellStyle name="Millares 174 2 7 17" xfId="46029" xr:uid="{517022B6-22C3-4F16-B231-1008DACB3568}"/>
    <cellStyle name="Millares 174 2 7 18" xfId="55634" xr:uid="{ADF64787-B074-4F5A-947E-99F0D01CD1A7}"/>
    <cellStyle name="Millares 174 2 7 2" xfId="498" xr:uid="{46BF171C-D7D3-43AF-AE00-F933D4EA4B81}"/>
    <cellStyle name="Millares 174 2 7 2 10" xfId="46292" xr:uid="{A9DECC9C-897A-46DC-87AA-B6C2CA8239BF}"/>
    <cellStyle name="Millares 174 2 7 2 2" xfId="1026" xr:uid="{895B9F57-AEB7-46F5-B53A-56173DAEBFAC}"/>
    <cellStyle name="Millares 174 2 7 2 2 2" xfId="2343" xr:uid="{4F92B8BD-223A-4355-96BE-F3DE9B0F64F7}"/>
    <cellStyle name="Millares 174 2 7 2 2 2 2" xfId="6590" xr:uid="{95296F91-10E4-424A-89B1-39F2D3069662}"/>
    <cellStyle name="Millares 174 2 7 2 2 2 2 2" xfId="18042" xr:uid="{6004A61A-2F3D-4999-A529-56A0D2BFC063}"/>
    <cellStyle name="Millares 174 2 7 2 2 2 2 2 2" xfId="40936" xr:uid="{E6E87470-D805-474A-8528-61C425DE73AA}"/>
    <cellStyle name="Millares 174 2 7 2 2 2 2 3" xfId="29495" xr:uid="{4447FD7B-BA89-4930-8295-CB6A8B3DE40A}"/>
    <cellStyle name="Millares 174 2 7 2 2 2 2 4" xfId="52377" xr:uid="{00344169-E9E3-465A-AA8E-A0E75A71182C}"/>
    <cellStyle name="Millares 174 2 7 2 2 2 3" xfId="13800" xr:uid="{2DD7BEF0-6DAD-429F-9C10-E8BBA11DA944}"/>
    <cellStyle name="Millares 174 2 7 2 2 2 3 2" xfId="36694" xr:uid="{7ECD7BDD-9CE8-4BDC-B29F-076C843D4175}"/>
    <cellStyle name="Millares 174 2 7 2 2 2 4" xfId="25253" xr:uid="{52F1CDAF-E2BD-46CF-B18B-8FF263923370}"/>
    <cellStyle name="Millares 174 2 7 2 2 2 5" xfId="48136" xr:uid="{3C38A33B-1C43-4903-A95F-454A644A5C51}"/>
    <cellStyle name="Millares 174 2 7 2 2 3" xfId="4186" xr:uid="{A029ABE1-127B-461E-A932-021B963CA4C5}"/>
    <cellStyle name="Millares 174 2 7 2 2 3 2" xfId="8429" xr:uid="{1C324A77-41B0-4D93-90EC-0566A61759A5}"/>
    <cellStyle name="Millares 174 2 7 2 2 3 2 2" xfId="19881" xr:uid="{C8BFBE25-5890-479D-AFF6-339E785B0045}"/>
    <cellStyle name="Millares 174 2 7 2 2 3 2 2 2" xfId="42775" xr:uid="{905ADE5F-552E-42E0-95B1-C7A5D8190DFE}"/>
    <cellStyle name="Millares 174 2 7 2 2 3 2 3" xfId="31334" xr:uid="{B46325EE-4A89-46A1-BB5E-A371725E870C}"/>
    <cellStyle name="Millares 174 2 7 2 2 3 2 4" xfId="54216" xr:uid="{0E556A97-7408-4CCA-B3B8-B16B5BDC339A}"/>
    <cellStyle name="Millares 174 2 7 2 2 3 3" xfId="15639" xr:uid="{9335CBC6-5E9A-4DBD-A46F-34659F23047C}"/>
    <cellStyle name="Millares 174 2 7 2 2 3 3 2" xfId="38533" xr:uid="{0734D01C-4F23-4C4A-90EB-10AA3508961D}"/>
    <cellStyle name="Millares 174 2 7 2 2 3 4" xfId="27092" xr:uid="{1A047617-3534-4BC7-A7C9-BD7670F7FEB1}"/>
    <cellStyle name="Millares 174 2 7 2 2 3 5" xfId="49974" xr:uid="{BD0E762B-E615-4955-A766-795C278B324A}"/>
    <cellStyle name="Millares 174 2 7 2 2 4" xfId="5273" xr:uid="{FAB3D7BF-4C8A-4A57-8A93-B9E01A994986}"/>
    <cellStyle name="Millares 174 2 7 2 2 4 2" xfId="16725" xr:uid="{8F16472F-45F5-4631-AFB4-DFA36B7DF2F3}"/>
    <cellStyle name="Millares 174 2 7 2 2 4 2 2" xfId="39619" xr:uid="{4EFEF5B7-5A3B-48D6-AA0B-7D6A25B920FB}"/>
    <cellStyle name="Millares 174 2 7 2 2 4 3" xfId="28178" xr:uid="{38607DB3-46C2-4CED-B3AC-039596D98C91}"/>
    <cellStyle name="Millares 174 2 7 2 2 4 4" xfId="51060" xr:uid="{B7237F25-8BB0-47E6-A63D-6706E1A000D2}"/>
    <cellStyle name="Millares 174 2 7 2 2 5" xfId="10334" xr:uid="{622EA5BC-DE80-48A9-B7E5-6CF098C585F5}"/>
    <cellStyle name="Millares 174 2 7 2 2 5 2" xfId="21777" xr:uid="{CCC437D1-69AE-4F57-8648-41A889003820}"/>
    <cellStyle name="Millares 174 2 7 2 2 5 2 2" xfId="44671" xr:uid="{4268CFDB-0E88-473A-8153-A826C342EB24}"/>
    <cellStyle name="Millares 174 2 7 2 2 5 3" xfId="33230" xr:uid="{DFE04FAC-177E-4AB5-B61C-A456FF4F69A5}"/>
    <cellStyle name="Millares 174 2 7 2 2 6" xfId="11418" xr:uid="{DAC61332-57CC-4DBA-8CFF-A152CF68BBFC}"/>
    <cellStyle name="Millares 174 2 7 2 2 6 2" xfId="22861" xr:uid="{4023318C-BC48-45F0-8767-87780A57B57A}"/>
    <cellStyle name="Millares 174 2 7 2 2 6 2 2" xfId="45755" xr:uid="{4465F28D-66F9-477A-BE73-F513134EF65C}"/>
    <cellStyle name="Millares 174 2 7 2 2 6 3" xfId="34314" xr:uid="{453325AA-BB49-404F-A22F-C2C0A963B916}"/>
    <cellStyle name="Millares 174 2 7 2 2 7" xfId="12483" xr:uid="{51FB8EEC-45E4-4DC2-AB5E-7B469FCED63E}"/>
    <cellStyle name="Millares 174 2 7 2 2 7 2" xfId="35377" xr:uid="{A1F3B650-5825-44E5-96E9-9AC821EBEF24}"/>
    <cellStyle name="Millares 174 2 7 2 2 8" xfId="23936" xr:uid="{808DF1C9-48BA-4E4E-B7D6-7C3742BB6DB9}"/>
    <cellStyle name="Millares 174 2 7 2 2 9" xfId="46819" xr:uid="{14F920F2-F8FB-4027-AFC0-B657A0E42026}"/>
    <cellStyle name="Millares 174 2 7 2 3" xfId="1816" xr:uid="{8C51D2CB-DCCC-4AF7-AB29-6512D32ED124}"/>
    <cellStyle name="Millares 174 2 7 2 3 2" xfId="6063" xr:uid="{34728B5B-E3A9-4B54-93D9-83FB55C48127}"/>
    <cellStyle name="Millares 174 2 7 2 3 2 2" xfId="17515" xr:uid="{0057F9C1-1785-4E93-9CF3-1C3521C639F7}"/>
    <cellStyle name="Millares 174 2 7 2 3 2 2 2" xfId="40409" xr:uid="{EEF3CFB2-772D-4007-9F9C-B711A932D911}"/>
    <cellStyle name="Millares 174 2 7 2 3 2 3" xfId="28968" xr:uid="{300027A2-9A0D-44D8-9195-C717B30C4AF3}"/>
    <cellStyle name="Millares 174 2 7 2 3 2 4" xfId="51850" xr:uid="{EF7EF138-B113-45A4-A859-818B4922F09E}"/>
    <cellStyle name="Millares 174 2 7 2 3 3" xfId="13273" xr:uid="{2954E9D8-A46B-4D5F-AB02-5C91ACC350E2}"/>
    <cellStyle name="Millares 174 2 7 2 3 3 2" xfId="36167" xr:uid="{CAF7FB8A-C156-43CF-9076-18848C2345D9}"/>
    <cellStyle name="Millares 174 2 7 2 3 4" xfId="24726" xr:uid="{88742AAE-CD0F-4CEF-941E-53528B961E24}"/>
    <cellStyle name="Millares 174 2 7 2 3 5" xfId="47609" xr:uid="{5C4D53C6-BFDE-46CA-8272-DA364814D81A}"/>
    <cellStyle name="Millares 174 2 7 2 4" xfId="3659" xr:uid="{AB5E807E-4235-4847-8387-BF026CAFB13D}"/>
    <cellStyle name="Millares 174 2 7 2 4 2" xfId="7902" xr:uid="{00273730-3945-497C-878B-8BB7A52BBE93}"/>
    <cellStyle name="Millares 174 2 7 2 4 2 2" xfId="19354" xr:uid="{75FF1EA4-E2A8-4E0B-8873-4B1BD16921B5}"/>
    <cellStyle name="Millares 174 2 7 2 4 2 2 2" xfId="42248" xr:uid="{AF618AB9-4090-4392-8A34-D95F03FDDF4F}"/>
    <cellStyle name="Millares 174 2 7 2 4 2 3" xfId="30807" xr:uid="{2F6237EF-222C-4A0D-AE6C-165326B52517}"/>
    <cellStyle name="Millares 174 2 7 2 4 2 4" xfId="53689" xr:uid="{295A0F1E-688E-4988-81FC-A91D825F4D46}"/>
    <cellStyle name="Millares 174 2 7 2 4 3" xfId="15112" xr:uid="{E1BCB92F-734A-4E0A-81FF-4CF76342ED9A}"/>
    <cellStyle name="Millares 174 2 7 2 4 3 2" xfId="38006" xr:uid="{0DCD1776-43C8-47C9-B4B2-1A24CE330A79}"/>
    <cellStyle name="Millares 174 2 7 2 4 4" xfId="26565" xr:uid="{31FCE911-98AA-4C24-8B14-0D5D41B18C4C}"/>
    <cellStyle name="Millares 174 2 7 2 4 5" xfId="49447" xr:uid="{5C54727D-EFA0-4954-8BEF-9319321D0A52}"/>
    <cellStyle name="Millares 174 2 7 2 5" xfId="4746" xr:uid="{E3E44BA9-C5EF-475D-9249-DF00B5B04993}"/>
    <cellStyle name="Millares 174 2 7 2 5 2" xfId="16198" xr:uid="{CFE7816D-3AE7-4CAB-862B-047A80BE695D}"/>
    <cellStyle name="Millares 174 2 7 2 5 2 2" xfId="39092" xr:uid="{764736A2-D4C5-419C-B0B0-B1DAEF9DB859}"/>
    <cellStyle name="Millares 174 2 7 2 5 3" xfId="27651" xr:uid="{79F601CA-81EC-464D-A31D-DC9C272622E8}"/>
    <cellStyle name="Millares 174 2 7 2 5 4" xfId="50533" xr:uid="{A35230F3-7C90-44B5-8ECA-2D2C3E08448C}"/>
    <cellStyle name="Millares 174 2 7 2 6" xfId="9807" xr:uid="{70C66C57-5933-4D97-B0E2-A7A4A31230A2}"/>
    <cellStyle name="Millares 174 2 7 2 6 2" xfId="21250" xr:uid="{76676978-8741-4095-B1C0-FF1081F6A8D4}"/>
    <cellStyle name="Millares 174 2 7 2 6 2 2" xfId="44144" xr:uid="{B2E496D0-1C71-4B42-ABA9-3987CC19FD5D}"/>
    <cellStyle name="Millares 174 2 7 2 6 3" xfId="32703" xr:uid="{50313FC5-E587-4D97-BD4E-E89DB9FBB5B6}"/>
    <cellStyle name="Millares 174 2 7 2 7" xfId="10891" xr:uid="{BAB55F44-2129-40F7-8C3D-926DDE79097D}"/>
    <cellStyle name="Millares 174 2 7 2 7 2" xfId="22334" xr:uid="{5D2AF8BB-0364-48F2-8F3E-BDAEE00AA547}"/>
    <cellStyle name="Millares 174 2 7 2 7 2 2" xfId="45228" xr:uid="{F01B18C1-8B4A-4904-AA4E-382BBA07CF5E}"/>
    <cellStyle name="Millares 174 2 7 2 7 3" xfId="33787" xr:uid="{5C7ABE51-9080-4FCF-AC7F-B4374FC8EAE1}"/>
    <cellStyle name="Millares 174 2 7 2 8" xfId="11956" xr:uid="{6E48D1AC-E90E-44FC-860A-B1413F9EC8EF}"/>
    <cellStyle name="Millares 174 2 7 2 8 2" xfId="34850" xr:uid="{6D30047B-B26F-4BD8-B572-8F1C7E35EAE3}"/>
    <cellStyle name="Millares 174 2 7 2 9" xfId="23409" xr:uid="{94C4B3C4-5EEB-4A34-B56C-0BE088669A0B}"/>
    <cellStyle name="Millares 174 2 7 3" xfId="762" xr:uid="{D474D75A-293F-4ACF-8BD4-D939AFCE6C57}"/>
    <cellStyle name="Millares 174 2 7 3 2" xfId="2079" xr:uid="{4F54926E-2F60-4FDD-B6E9-487D6A1C8442}"/>
    <cellStyle name="Millares 174 2 7 3 2 2" xfId="6326" xr:uid="{D5129C78-DCE9-46B7-A2F0-F7DCE8042F00}"/>
    <cellStyle name="Millares 174 2 7 3 2 2 2" xfId="17778" xr:uid="{205E2042-F787-4D28-A2CC-A26CB76C19A1}"/>
    <cellStyle name="Millares 174 2 7 3 2 2 2 2" xfId="40672" xr:uid="{C0BEBAA8-B8FD-44E1-B0B6-3B708742A8AD}"/>
    <cellStyle name="Millares 174 2 7 3 2 2 3" xfId="29231" xr:uid="{09D01A71-099E-404E-B084-E00192B03923}"/>
    <cellStyle name="Millares 174 2 7 3 2 2 4" xfId="52113" xr:uid="{280A3B35-441B-4CE7-B8A0-D73DAA8FC033}"/>
    <cellStyle name="Millares 174 2 7 3 2 3" xfId="13536" xr:uid="{0E191170-F16F-4054-AB0F-FAB4FE2D33DF}"/>
    <cellStyle name="Millares 174 2 7 3 2 3 2" xfId="36430" xr:uid="{EB976984-3D10-43BF-BC54-794D4210AC55}"/>
    <cellStyle name="Millares 174 2 7 3 2 4" xfId="24989" xr:uid="{87FBA4FE-C40D-4446-B4BA-C0389E89D7FB}"/>
    <cellStyle name="Millares 174 2 7 3 2 5" xfId="47872" xr:uid="{2A77E251-9AC1-405C-917B-E4F0D2CDE6FC}"/>
    <cellStyle name="Millares 174 2 7 3 3" xfId="3922" xr:uid="{1A1CCEDA-2527-4D08-8E99-0356118AA593}"/>
    <cellStyle name="Millares 174 2 7 3 3 2" xfId="8165" xr:uid="{E8983D26-13D3-490B-8892-695AD653B2C3}"/>
    <cellStyle name="Millares 174 2 7 3 3 2 2" xfId="19617" xr:uid="{B5B767B3-E4E7-42EB-B4AB-4547EA4BFE2E}"/>
    <cellStyle name="Millares 174 2 7 3 3 2 2 2" xfId="42511" xr:uid="{35C241AA-B213-4F08-8564-99D041CDBA37}"/>
    <cellStyle name="Millares 174 2 7 3 3 2 3" xfId="31070" xr:uid="{096A8337-AEF9-4B07-8D19-A8AA74EE7EA7}"/>
    <cellStyle name="Millares 174 2 7 3 3 2 4" xfId="53952" xr:uid="{EE4DFC2E-95B6-4E58-B94F-C27BC5426758}"/>
    <cellStyle name="Millares 174 2 7 3 3 3" xfId="15375" xr:uid="{C3BE3EB8-982E-4697-AEEB-8EE490B0F0EC}"/>
    <cellStyle name="Millares 174 2 7 3 3 3 2" xfId="38269" xr:uid="{9BB121A1-64A0-4DA6-8108-7A19DAD8D6B3}"/>
    <cellStyle name="Millares 174 2 7 3 3 4" xfId="26828" xr:uid="{0BE58DC9-17A3-4450-8A16-6DFB8AE06219}"/>
    <cellStyle name="Millares 174 2 7 3 3 5" xfId="49710" xr:uid="{3F45A978-A349-40CB-86BB-E8EB95F9A791}"/>
    <cellStyle name="Millares 174 2 7 3 4" xfId="5009" xr:uid="{3CB2682E-FF5D-4FCF-A852-BAE3B88EEA00}"/>
    <cellStyle name="Millares 174 2 7 3 4 2" xfId="16461" xr:uid="{8228090F-2B03-4D44-9D34-11D5923003BB}"/>
    <cellStyle name="Millares 174 2 7 3 4 2 2" xfId="39355" xr:uid="{B92DA8DE-6D54-47A6-86F6-C6099F6324A7}"/>
    <cellStyle name="Millares 174 2 7 3 4 3" xfId="27914" xr:uid="{60B04796-16D8-4126-86EB-7522FA1DCD9A}"/>
    <cellStyle name="Millares 174 2 7 3 4 4" xfId="50796" xr:uid="{2F8673DE-198B-4078-AAC8-D00B9A9E6A16}"/>
    <cellStyle name="Millares 174 2 7 3 5" xfId="10070" xr:uid="{40C4164A-2A4C-4FB8-9743-EE91F2FA478B}"/>
    <cellStyle name="Millares 174 2 7 3 5 2" xfId="21513" xr:uid="{9C10EE52-2649-4D62-9280-D7D2FBA01839}"/>
    <cellStyle name="Millares 174 2 7 3 5 2 2" xfId="44407" xr:uid="{10E06F52-8D68-407D-9599-9624FDD41F16}"/>
    <cellStyle name="Millares 174 2 7 3 5 3" xfId="32966" xr:uid="{A78A3D9D-B24E-4EC0-BB0F-59669A290D4F}"/>
    <cellStyle name="Millares 174 2 7 3 6" xfId="11154" xr:uid="{8646537D-B8AA-4F32-9F7D-C3CBB5338FEF}"/>
    <cellStyle name="Millares 174 2 7 3 6 2" xfId="22597" xr:uid="{DBFF9544-9A85-4952-8908-FD539C2FACD7}"/>
    <cellStyle name="Millares 174 2 7 3 6 2 2" xfId="45491" xr:uid="{5C642EAD-2346-438E-9394-553F1AB0B282}"/>
    <cellStyle name="Millares 174 2 7 3 6 3" xfId="34050" xr:uid="{05CFA140-8D10-4083-8564-CACF46FBFF1E}"/>
    <cellStyle name="Millares 174 2 7 3 7" xfId="12219" xr:uid="{AB2DB466-D130-4306-ADB0-9BA759294927}"/>
    <cellStyle name="Millares 174 2 7 3 7 2" xfId="35113" xr:uid="{6F89EED7-477F-479F-95E2-D6388A55CA16}"/>
    <cellStyle name="Millares 174 2 7 3 8" xfId="23672" xr:uid="{3D52DCB3-5826-4C21-9D8D-BCE4707DE25B}"/>
    <cellStyle name="Millares 174 2 7 3 9" xfId="46555" xr:uid="{3E4289A4-5F67-4F37-B329-14B9D00D8C37}"/>
    <cellStyle name="Millares 174 2 7 4" xfId="1290" xr:uid="{36336985-7E5F-4934-8BA5-3F0345BA2FA7}"/>
    <cellStyle name="Millares 174 2 7 4 2" xfId="2607" xr:uid="{DAF7D284-C683-4027-8ACF-06970D33B658}"/>
    <cellStyle name="Millares 174 2 7 4 2 2" xfId="6854" xr:uid="{3D04967C-71F5-401E-8EDF-FB34F6B1EA0B}"/>
    <cellStyle name="Millares 174 2 7 4 2 2 2" xfId="18306" xr:uid="{202D6A7B-2389-4C29-84C3-3FC1748EBB30}"/>
    <cellStyle name="Millares 174 2 7 4 2 2 2 2" xfId="41200" xr:uid="{4AB8DC91-C253-42E9-9744-9F2ED28985C6}"/>
    <cellStyle name="Millares 174 2 7 4 2 2 3" xfId="29759" xr:uid="{CE073B3B-26D7-45D3-97A9-20A1A51BFE72}"/>
    <cellStyle name="Millares 174 2 7 4 2 2 4" xfId="52641" xr:uid="{969E4E2E-212D-4E43-8C16-2548FCE1DE8A}"/>
    <cellStyle name="Millares 174 2 7 4 2 3" xfId="14064" xr:uid="{6E972F05-4ADE-4703-A0A9-72743DCD074F}"/>
    <cellStyle name="Millares 174 2 7 4 2 3 2" xfId="36958" xr:uid="{F86ACDFE-3B6A-4E32-8D2E-2A8696AE8314}"/>
    <cellStyle name="Millares 174 2 7 4 2 4" xfId="25517" xr:uid="{CE9C2A7C-4E8E-4E22-A446-C0263BD756BD}"/>
    <cellStyle name="Millares 174 2 7 4 2 5" xfId="48400" xr:uid="{8F844254-3C96-4EA6-87B1-B7D519459CC6}"/>
    <cellStyle name="Millares 174 2 7 4 3" xfId="5537" xr:uid="{C68F9036-3B24-4898-8EA2-B7D4C4DF1881}"/>
    <cellStyle name="Millares 174 2 7 4 3 2" xfId="16989" xr:uid="{45A5BC53-E20D-4B2C-9869-AC4B5C152A96}"/>
    <cellStyle name="Millares 174 2 7 4 3 2 2" xfId="39883" xr:uid="{4BAEBEC7-C287-4174-A15A-C695979FF777}"/>
    <cellStyle name="Millares 174 2 7 4 3 3" xfId="28442" xr:uid="{2CAC8280-BB14-492E-8614-661D58CD56C6}"/>
    <cellStyle name="Millares 174 2 7 4 3 4" xfId="51324" xr:uid="{826B971B-4542-441D-A8EF-3DECC9C9279A}"/>
    <cellStyle name="Millares 174 2 7 4 4" xfId="12747" xr:uid="{AF7771D6-A839-4768-AFFB-5CA3B7F08AC0}"/>
    <cellStyle name="Millares 174 2 7 4 4 2" xfId="35641" xr:uid="{2263D42E-2C22-41E9-84CF-72FE1CBF1D1A}"/>
    <cellStyle name="Millares 174 2 7 4 5" xfId="24200" xr:uid="{5B9C3AB7-345B-44C3-8A18-C28B43EFCCD2}"/>
    <cellStyle name="Millares 174 2 7 4 6" xfId="47083" xr:uid="{94BC5132-8379-4BDC-9FB4-EC280BC03D7B}"/>
    <cellStyle name="Millares 174 2 7 5" xfId="1553" xr:uid="{4633B57C-374B-4F51-8560-2181677DD2AC}"/>
    <cellStyle name="Millares 174 2 7 5 2" xfId="5800" xr:uid="{E805E37C-D582-4769-8477-F07290FA1289}"/>
    <cellStyle name="Millares 174 2 7 5 2 2" xfId="17252" xr:uid="{6D64D7AB-6186-4E2B-B97C-E2D5D0DD1FB7}"/>
    <cellStyle name="Millares 174 2 7 5 2 2 2" xfId="40146" xr:uid="{3E4A77C9-DFD2-4242-B3B3-290A78565288}"/>
    <cellStyle name="Millares 174 2 7 5 2 3" xfId="28705" xr:uid="{612A584A-31EA-41DC-8A06-51D507CFF20F}"/>
    <cellStyle name="Millares 174 2 7 5 2 4" xfId="51587" xr:uid="{59D73DBF-1E24-429A-BDE8-EC9F1C7286D9}"/>
    <cellStyle name="Millares 174 2 7 5 3" xfId="13010" xr:uid="{9C0C00D0-8D27-42CC-9650-A0A5B94C44ED}"/>
    <cellStyle name="Millares 174 2 7 5 3 2" xfId="35904" xr:uid="{6F8FDB64-1C40-49A7-A1F4-6AF34BA3D27B}"/>
    <cellStyle name="Millares 174 2 7 5 4" xfId="24463" xr:uid="{E28F8D60-5109-43D9-872C-F0143E0240FD}"/>
    <cellStyle name="Millares 174 2 7 5 5" xfId="47346" xr:uid="{594DE91A-4E73-4318-A29F-D033E1B4576A}"/>
    <cellStyle name="Millares 174 2 7 6" xfId="2874" xr:uid="{E58EBDD9-B00E-4D06-9CF6-954206AA51CD}"/>
    <cellStyle name="Millares 174 2 7 6 2" xfId="7118" xr:uid="{E00AB179-09C3-4942-AF2D-8D80FBFCF82F}"/>
    <cellStyle name="Millares 174 2 7 6 2 2" xfId="18570" xr:uid="{D11DCE33-3C09-4F9A-99CF-EA3D6BA0CE69}"/>
    <cellStyle name="Millares 174 2 7 6 2 2 2" xfId="41464" xr:uid="{F3AF0149-3E6E-4C9D-9A79-677019E9EB25}"/>
    <cellStyle name="Millares 174 2 7 6 2 3" xfId="30023" xr:uid="{1054C1AB-F418-430F-8B8C-E686BF29F78C}"/>
    <cellStyle name="Millares 174 2 7 6 2 4" xfId="52905" xr:uid="{17F696D9-A17A-467B-AED8-11BFF2E1AC78}"/>
    <cellStyle name="Millares 174 2 7 6 3" xfId="14328" xr:uid="{08EAB328-10D9-467C-B7D6-8ED2BA0EE043}"/>
    <cellStyle name="Millares 174 2 7 6 3 2" xfId="37222" xr:uid="{37705DB0-223C-4640-A5F9-F2B82EDDF07D}"/>
    <cellStyle name="Millares 174 2 7 6 4" xfId="25781" xr:uid="{0EC7C8E7-15F0-4DB7-9F6D-040E404F9AD2}"/>
    <cellStyle name="Millares 174 2 7 6 5" xfId="48663" xr:uid="{4CEC080B-9546-4961-AF5E-4C156DD10A29}"/>
    <cellStyle name="Millares 174 2 7 7" xfId="3135" xr:uid="{67BF974C-E3CD-4BB1-8B52-7C7099656565}"/>
    <cellStyle name="Millares 174 2 7 7 2" xfId="7377" xr:uid="{295F037E-0183-46D3-859F-1E8AA9AA6D15}"/>
    <cellStyle name="Millares 174 2 7 7 2 2" xfId="18829" xr:uid="{FA8CB74F-5327-4177-ACDA-F30ED8A8819D}"/>
    <cellStyle name="Millares 174 2 7 7 2 2 2" xfId="41723" xr:uid="{F84A9E92-9F2A-4349-8E37-724FE25C5C2F}"/>
    <cellStyle name="Millares 174 2 7 7 2 3" xfId="30282" xr:uid="{D0A92DA4-DB96-46A0-8C82-3EA47A2F897A}"/>
    <cellStyle name="Millares 174 2 7 7 2 4" xfId="53164" xr:uid="{3BE88DA5-DE04-4CD2-949D-786DFE3B6428}"/>
    <cellStyle name="Millares 174 2 7 7 3" xfId="14587" xr:uid="{952DF5EF-EDA9-45A0-8146-C42F9AD22060}"/>
    <cellStyle name="Millares 174 2 7 7 3 2" xfId="37481" xr:uid="{43900E55-3277-4E8D-8070-AC3A9F3A9EF1}"/>
    <cellStyle name="Millares 174 2 7 7 4" xfId="26040" xr:uid="{411965EE-FB9A-4BE5-91AA-CB092A601767}"/>
    <cellStyle name="Millares 174 2 7 7 5" xfId="48922" xr:uid="{08DA34BD-8322-490F-9F9E-23C7AC59E937}"/>
    <cellStyle name="Millares 174 2 7 8" xfId="3396" xr:uid="{EE109003-A626-48A3-87E5-7759061A598A}"/>
    <cellStyle name="Millares 174 2 7 8 2" xfId="7639" xr:uid="{CBC48F54-1C99-463A-AB78-DA9E4461B21B}"/>
    <cellStyle name="Millares 174 2 7 8 2 2" xfId="19091" xr:uid="{8DD27ADA-2C42-4339-A490-B56C0692935A}"/>
    <cellStyle name="Millares 174 2 7 8 2 2 2" xfId="41985" xr:uid="{7713175C-7C18-41ED-91A0-B77403F81E11}"/>
    <cellStyle name="Millares 174 2 7 8 2 3" xfId="30544" xr:uid="{21EB26BE-944B-4CA4-8C24-673D2D0D23C1}"/>
    <cellStyle name="Millares 174 2 7 8 2 4" xfId="53426" xr:uid="{BFF8C15B-6B2C-4CD8-84FF-3E2BE022C307}"/>
    <cellStyle name="Millares 174 2 7 8 3" xfId="14849" xr:uid="{1F6CEA31-D176-40AA-A61C-25DC5EF1CE1D}"/>
    <cellStyle name="Millares 174 2 7 8 3 2" xfId="37743" xr:uid="{657E4B20-6E97-4B88-B17D-9944FEAA6F62}"/>
    <cellStyle name="Millares 174 2 7 8 4" xfId="26302" xr:uid="{E360F891-E514-47BE-8ED8-FAAE6A0630C3}"/>
    <cellStyle name="Millares 174 2 7 8 5" xfId="49184" xr:uid="{9F3111B6-C330-4A20-A635-BE9868C536C7}"/>
    <cellStyle name="Millares 174 2 7 9" xfId="4456" xr:uid="{B441EBAC-D354-4A3E-A6BC-D0BC9A802E95}"/>
    <cellStyle name="Millares 174 2 7 9 2" xfId="15908" xr:uid="{937931A4-D2B7-4C8B-BD35-E9F0B12EF8DE}"/>
    <cellStyle name="Millares 174 2 7 9 2 2" xfId="38802" xr:uid="{27A913D6-E5E2-4F23-818C-65216323F3FC}"/>
    <cellStyle name="Millares 174 2 7 9 3" xfId="27361" xr:uid="{BCA0C6AE-1FD5-46FF-A1CF-391041D7EEC5}"/>
    <cellStyle name="Millares 174 2 7 9 4" xfId="50243" xr:uid="{985605A1-3AF8-40B7-961A-2234A5504050}"/>
    <cellStyle name="Millares 174 2 8" xfId="8708" xr:uid="{4A70BA77-0FEC-412F-BD24-5CD1BC780C33}"/>
    <cellStyle name="Millares 174 2 8 2" xfId="20155" xr:uid="{17D2E872-761B-47C8-A022-FB589BCBA43A}"/>
    <cellStyle name="Millares 174 2 8 2 2" xfId="43049" xr:uid="{436F2AC5-CA32-4096-8D9E-F65FD126EF74}"/>
    <cellStyle name="Millares 174 2 8 3" xfId="31608" xr:uid="{3DE83F03-D931-4F30-A204-FCB8A17BC31B}"/>
    <cellStyle name="Millares 174 2 8 4" xfId="54490" xr:uid="{1B453D75-00C4-40FF-9FE6-70AFF8D6E957}"/>
    <cellStyle name="Millares 174 2 9" xfId="11680" xr:uid="{E8FF1263-EB41-43EF-8BB1-4FFFB2E1E33C}"/>
    <cellStyle name="Millares 174 2 9 2" xfId="34574" xr:uid="{506C0F0E-29E7-48CE-9441-9E24FAC92FF7}"/>
    <cellStyle name="Millares 18" xfId="252" xr:uid="{D557E3C9-78C9-4F6F-8A0D-653877F182C7}"/>
    <cellStyle name="Millares 18 10" xfId="4499" xr:uid="{EA34D7C9-4872-4971-955E-6EDC9FBDF967}"/>
    <cellStyle name="Millares 18 10 2" xfId="15951" xr:uid="{0DC18A4B-3A4E-41D1-A642-DF094C0BB2DA}"/>
    <cellStyle name="Millares 18 10 2 2" xfId="38845" xr:uid="{13842A86-AAAC-4BE9-B0CB-2E8ED9384382}"/>
    <cellStyle name="Millares 18 10 3" xfId="27404" xr:uid="{F4AFFC0F-5324-4099-B930-7C65F0FCB370}"/>
    <cellStyle name="Millares 18 10 4" xfId="50286" xr:uid="{5677A3CD-24AE-4E4D-B4A6-34F3B0ED59D2}"/>
    <cellStyle name="Millares 18 11" xfId="8783" xr:uid="{796BF113-512B-4F1F-B393-4E83B7C6E6C3}"/>
    <cellStyle name="Millares 18 11 2" xfId="20227" xr:uid="{B782ECFD-6933-4932-BBB6-635CEE02E424}"/>
    <cellStyle name="Millares 18 11 2 2" xfId="43121" xr:uid="{365D28E5-6AAE-43D1-87E0-93F6B387C532}"/>
    <cellStyle name="Millares 18 11 3" xfId="31680" xr:uid="{F8E604E9-4D88-4119-884A-1FA3FAC51BE6}"/>
    <cellStyle name="Millares 18 11 4" xfId="54562" xr:uid="{DFBC61C7-0C61-44AE-BF26-D052B0D55C96}"/>
    <cellStyle name="Millares 18 12" xfId="9044" xr:uid="{02974715-842B-4F73-BF45-2F7A54B659D2}"/>
    <cellStyle name="Millares 18 12 2" xfId="20488" xr:uid="{FF53EA33-128D-4A68-8E6F-8E161BF07524}"/>
    <cellStyle name="Millares 18 12 2 2" xfId="43382" xr:uid="{5BA4C4E4-301F-4692-AADA-A161C2CDB7A5}"/>
    <cellStyle name="Millares 18 12 3" xfId="31941" xr:uid="{938E5A39-42D9-4EE9-A556-FE79228A5D32}"/>
    <cellStyle name="Millares 18 12 4" xfId="54823" xr:uid="{EE593665-4E6E-4570-AB88-60145C3120A5}"/>
    <cellStyle name="Millares 18 13" xfId="9311" xr:uid="{113D5AB4-4491-4579-8B5A-7AA91F2D1218}"/>
    <cellStyle name="Millares 18 13 2" xfId="20755" xr:uid="{796FA951-F803-4078-8E95-720E259B59C2}"/>
    <cellStyle name="Millares 18 13 2 2" xfId="43649" xr:uid="{92230C51-5BE2-4C4E-8DD6-DB14EEFCE0EE}"/>
    <cellStyle name="Millares 18 13 3" xfId="32208" xr:uid="{29BECA85-3D4E-4493-B35C-D8AB0D6EC0F8}"/>
    <cellStyle name="Millares 18 13 4" xfId="55090" xr:uid="{73720FB2-8B48-4BFE-8D32-B6F52953B37A}"/>
    <cellStyle name="Millares 18 14" xfId="9582" xr:uid="{5F83DEFD-9FA8-4289-BFE8-524C7360EF4C}"/>
    <cellStyle name="Millares 18 14 2" xfId="21025" xr:uid="{F9B9079F-A5D1-44D0-9B87-68033F6A7BCA}"/>
    <cellStyle name="Millares 18 14 2 2" xfId="43919" xr:uid="{76323550-ED1B-472F-A1D9-818ECC47EFF9}"/>
    <cellStyle name="Millares 18 14 3" xfId="32478" xr:uid="{70304E9D-3A3E-42A2-817E-3EB50C23903A}"/>
    <cellStyle name="Millares 18 15" xfId="10668" xr:uid="{1743690D-7138-4172-89A8-A50DF26FB156}"/>
    <cellStyle name="Millares 18 15 2" xfId="22111" xr:uid="{8D6C3D71-96D5-4591-B04A-37F86FC21F80}"/>
    <cellStyle name="Millares 18 15 2 2" xfId="45005" xr:uid="{3AD7E9C8-054C-4F1E-AFA3-1CB2829D3D38}"/>
    <cellStyle name="Millares 18 15 3" xfId="33564" xr:uid="{AC83612C-076A-4277-BBCF-D3E26DAEF9FC}"/>
    <cellStyle name="Millares 18 16" xfId="11733" xr:uid="{8B2D404D-6502-4264-B7EE-4138AA888D3D}"/>
    <cellStyle name="Millares 18 16 2" xfId="34627" xr:uid="{57B43005-4E5B-48E0-BE00-DB6445CCAF5C}"/>
    <cellStyle name="Millares 18 17" xfId="23186" xr:uid="{F16EE203-F4CF-4BC8-9A63-7B2F720B821C}"/>
    <cellStyle name="Millares 18 18" xfId="46069" xr:uid="{D92A5043-4508-40DC-BFC2-3A6F0CFEDE8A}"/>
    <cellStyle name="Millares 18 19" xfId="55405" xr:uid="{36D6C943-C453-41A2-B6A4-9D70B4F553A2}"/>
    <cellStyle name="Millares 18 2" xfId="391" xr:uid="{264D66C1-DC07-4274-AB0B-57A72835F271}"/>
    <cellStyle name="Millares 18 2 10" xfId="8899" xr:uid="{1C79D70D-BD2E-4880-AF7E-0581D652F708}"/>
    <cellStyle name="Millares 18 2 10 2" xfId="20343" xr:uid="{CE5C4888-DDE2-49B9-B27A-53543E9E119A}"/>
    <cellStyle name="Millares 18 2 10 2 2" xfId="43237" xr:uid="{A17A9566-D7C4-4280-B26B-70E68BBFD4B7}"/>
    <cellStyle name="Millares 18 2 10 3" xfId="31796" xr:uid="{89E9F581-07A6-4D56-BFB6-DAB54F014B71}"/>
    <cellStyle name="Millares 18 2 10 4" xfId="54678" xr:uid="{2F3CD78A-FEA0-4D64-8862-0FB118E10A75}"/>
    <cellStyle name="Millares 18 2 11" xfId="9161" xr:uid="{492A2B10-391D-4DF4-8BD9-0E1277ADE80B}"/>
    <cellStyle name="Millares 18 2 11 2" xfId="20605" xr:uid="{AAADBCB8-7B5F-4FDD-8347-B3E01009B91B}"/>
    <cellStyle name="Millares 18 2 11 2 2" xfId="43499" xr:uid="{C586AB9B-76D8-4B9A-AB07-0E1343C3B662}"/>
    <cellStyle name="Millares 18 2 11 3" xfId="32058" xr:uid="{BA945EE9-2342-4F56-9A14-A19403A840AE}"/>
    <cellStyle name="Millares 18 2 11 4" xfId="54940" xr:uid="{13BDEBDE-3453-46B7-8099-90D55A4C7D07}"/>
    <cellStyle name="Millares 18 2 12" xfId="9428" xr:uid="{CC62C9B8-5823-4438-951D-12DF2D4348A5}"/>
    <cellStyle name="Millares 18 2 12 2" xfId="20872" xr:uid="{F9F1624D-9449-468A-AF16-9EB4D3FD37E4}"/>
    <cellStyle name="Millares 18 2 12 2 2" xfId="43766" xr:uid="{678F0504-F137-463B-B558-F4CDDB023C47}"/>
    <cellStyle name="Millares 18 2 12 3" xfId="32325" xr:uid="{D86F77AD-2CC5-4AEC-9B22-BCE1971AC39E}"/>
    <cellStyle name="Millares 18 2 12 4" xfId="55207" xr:uid="{0C2909C7-BC45-4E31-8666-95E7614A317C}"/>
    <cellStyle name="Millares 18 2 13" xfId="9700" xr:uid="{DB0F1FE2-2915-47D5-A580-1C7E519E0ED9}"/>
    <cellStyle name="Millares 18 2 13 2" xfId="21143" xr:uid="{B334B07D-1013-40BB-A724-3BB595A6ABFB}"/>
    <cellStyle name="Millares 18 2 13 2 2" xfId="44037" xr:uid="{78D32BDC-244A-47A2-BE1B-94520C2217EE}"/>
    <cellStyle name="Millares 18 2 13 3" xfId="32596" xr:uid="{4C761B26-DD93-445D-B6CA-8198CBD33494}"/>
    <cellStyle name="Millares 18 2 14" xfId="10784" xr:uid="{DC86A600-8774-4E51-AB58-7EDB2A704F22}"/>
    <cellStyle name="Millares 18 2 14 2" xfId="22227" xr:uid="{C0E2EE9E-9C82-448B-AC0C-A89F7F99AA98}"/>
    <cellStyle name="Millares 18 2 14 2 2" xfId="45121" xr:uid="{BEF72C9C-0CA6-4E0E-8957-71E86E57FD32}"/>
    <cellStyle name="Millares 18 2 14 3" xfId="33680" xr:uid="{56E6956A-0F66-4913-B627-7336C7A39E45}"/>
    <cellStyle name="Millares 18 2 15" xfId="11849" xr:uid="{88998B96-32FB-4D61-8773-7BC551CC5B2E}"/>
    <cellStyle name="Millares 18 2 15 2" xfId="34743" xr:uid="{311AE7D3-9D8D-47E1-97D0-649F279216D5}"/>
    <cellStyle name="Millares 18 2 16" xfId="23302" xr:uid="{17F6EFD3-40FC-4079-A363-9E4499E98081}"/>
    <cellStyle name="Millares 18 2 17" xfId="46185" xr:uid="{9ABA1F36-3923-41D6-B57A-08B050051F2C}"/>
    <cellStyle name="Millares 18 2 18" xfId="55524" xr:uid="{6FBB7F3C-1948-49FC-8664-44EFC4291E6C}"/>
    <cellStyle name="Millares 18 2 2" xfId="654" xr:uid="{80BC5D4F-12B9-4FBC-BC27-8AB0684DF6B3}"/>
    <cellStyle name="Millares 18 2 2 10" xfId="46448" xr:uid="{33C24E2B-9698-43A3-9CC8-E8AF5E4372B2}"/>
    <cellStyle name="Millares 18 2 2 11" xfId="55793" xr:uid="{998EAD49-70A0-4DDF-B7AB-DD3BBA958964}"/>
    <cellStyle name="Millares 18 2 2 2" xfId="1182" xr:uid="{6A13F8FA-EF28-463A-9F78-092BF3FB5189}"/>
    <cellStyle name="Millares 18 2 2 2 2" xfId="2499" xr:uid="{6D9E83DD-20B5-4C21-9C67-6F18DAB30196}"/>
    <cellStyle name="Millares 18 2 2 2 2 2" xfId="6746" xr:uid="{18A1EC1E-3265-4A60-96C0-27A0C3DD0DA7}"/>
    <cellStyle name="Millares 18 2 2 2 2 2 2" xfId="18198" xr:uid="{B3E39A9C-00A3-477F-9BDF-318ED38AA0DC}"/>
    <cellStyle name="Millares 18 2 2 2 2 2 2 2" xfId="41092" xr:uid="{F439DF93-7DEB-40CC-BB56-24A79F42FDAE}"/>
    <cellStyle name="Millares 18 2 2 2 2 2 3" xfId="29651" xr:uid="{7C5539CB-561C-4717-869B-F3360F8A83B8}"/>
    <cellStyle name="Millares 18 2 2 2 2 2 4" xfId="52533" xr:uid="{31D3C44E-1F74-4035-8EFA-DDDFEC03845D}"/>
    <cellStyle name="Millares 18 2 2 2 2 3" xfId="13956" xr:uid="{C6232D36-A6A8-4BC0-96DB-F40BFC677319}"/>
    <cellStyle name="Millares 18 2 2 2 2 3 2" xfId="36850" xr:uid="{B2A57F88-1A6D-49FF-ACAE-F2CC8F43925D}"/>
    <cellStyle name="Millares 18 2 2 2 2 4" xfId="25409" xr:uid="{CC7AA0B1-3C23-4EDF-A7CB-7DC3A4162F74}"/>
    <cellStyle name="Millares 18 2 2 2 2 5" xfId="48292" xr:uid="{65E0B809-C3FE-4863-A37E-50E5154DBBD0}"/>
    <cellStyle name="Millares 18 2 2 2 3" xfId="4342" xr:uid="{F288EEDF-8F5C-4D10-867F-0A301E6301F7}"/>
    <cellStyle name="Millares 18 2 2 2 3 2" xfId="8585" xr:uid="{A8ED14AE-07F6-457E-992F-BD35865423F0}"/>
    <cellStyle name="Millares 18 2 2 2 3 2 2" xfId="20037" xr:uid="{77E575CA-A6A0-45BB-82D2-6243201411D5}"/>
    <cellStyle name="Millares 18 2 2 2 3 2 2 2" xfId="42931" xr:uid="{E42CB161-C4E1-4149-B8D5-C10E3BD79055}"/>
    <cellStyle name="Millares 18 2 2 2 3 2 3" xfId="31490" xr:uid="{597BA99D-348D-4779-8687-9BB335DB811D}"/>
    <cellStyle name="Millares 18 2 2 2 3 2 4" xfId="54372" xr:uid="{9433D829-B3F0-4C85-8319-2EE13EC6FB8B}"/>
    <cellStyle name="Millares 18 2 2 2 3 3" xfId="15795" xr:uid="{7120D0D8-7179-4F00-A919-C677BCB9ED65}"/>
    <cellStyle name="Millares 18 2 2 2 3 3 2" xfId="38689" xr:uid="{E53E9167-5F5D-4368-8FD8-F25FEB1A3B4C}"/>
    <cellStyle name="Millares 18 2 2 2 3 4" xfId="27248" xr:uid="{37D90848-F393-4A5B-9592-B8AAFC922F19}"/>
    <cellStyle name="Millares 18 2 2 2 3 5" xfId="50130" xr:uid="{FC195005-B2F2-4B5C-84BB-E3DF88D71189}"/>
    <cellStyle name="Millares 18 2 2 2 4" xfId="5429" xr:uid="{07EA822E-0A14-481A-9E61-F60F043B34F4}"/>
    <cellStyle name="Millares 18 2 2 2 4 2" xfId="16881" xr:uid="{F003D7D2-BCD4-4BF9-8FBC-4943B6A78DF0}"/>
    <cellStyle name="Millares 18 2 2 2 4 2 2" xfId="39775" xr:uid="{428D67B4-A2D0-42F3-B53C-C57B5A6A2473}"/>
    <cellStyle name="Millares 18 2 2 2 4 3" xfId="28334" xr:uid="{34A290BB-0B5D-41AB-968F-960689DEC03D}"/>
    <cellStyle name="Millares 18 2 2 2 4 4" xfId="51216" xr:uid="{38799CAC-7BE7-409A-8766-3BC9AC228D8B}"/>
    <cellStyle name="Millares 18 2 2 2 5" xfId="10490" xr:uid="{FFC601D0-FD40-458E-98E0-F141F61CAFB2}"/>
    <cellStyle name="Millares 18 2 2 2 5 2" xfId="21933" xr:uid="{5BBD5B33-422B-446E-8EA8-092D36CACA86}"/>
    <cellStyle name="Millares 18 2 2 2 5 2 2" xfId="44827" xr:uid="{F34F373B-E134-4F2D-BF27-410F73D984CA}"/>
    <cellStyle name="Millares 18 2 2 2 5 3" xfId="33386" xr:uid="{41A3B44E-F9ED-41E1-97AC-B590433D2E5C}"/>
    <cellStyle name="Millares 18 2 2 2 6" xfId="11574" xr:uid="{A0F9CBF4-3669-4864-AFB1-70981E5AAD60}"/>
    <cellStyle name="Millares 18 2 2 2 6 2" xfId="23017" xr:uid="{C831B393-A6B7-4982-9945-E31BE3A2B748}"/>
    <cellStyle name="Millares 18 2 2 2 6 2 2" xfId="45911" xr:uid="{43A6E822-A779-46FA-84C4-F4E6426269A5}"/>
    <cellStyle name="Millares 18 2 2 2 6 3" xfId="34470" xr:uid="{D8D4B1D5-3EB0-480F-A93F-28016D1BE47F}"/>
    <cellStyle name="Millares 18 2 2 2 7" xfId="12639" xr:uid="{F247CEE7-4381-495A-AEFA-04B9810C3047}"/>
    <cellStyle name="Millares 18 2 2 2 7 2" xfId="35533" xr:uid="{41723A25-677D-4DD9-89FD-3585EDB3BF6E}"/>
    <cellStyle name="Millares 18 2 2 2 8" xfId="24092" xr:uid="{EEE5B20E-8AD5-48B4-91D1-40A3F297DCDD}"/>
    <cellStyle name="Millares 18 2 2 2 9" xfId="46975" xr:uid="{3A0FDBC6-DE60-4675-9EA2-D5B6260C8AD0}"/>
    <cellStyle name="Millares 18 2 2 3" xfId="1972" xr:uid="{811FA3CD-0644-4D5F-A7C2-7EB5CF9F7F65}"/>
    <cellStyle name="Millares 18 2 2 3 2" xfId="6219" xr:uid="{9C5C2E85-F089-4AC8-B8D7-892FECBB39E7}"/>
    <cellStyle name="Millares 18 2 2 3 2 2" xfId="17671" xr:uid="{F7ABDA65-2FED-4E87-A6BB-7067BD85CECF}"/>
    <cellStyle name="Millares 18 2 2 3 2 2 2" xfId="40565" xr:uid="{24DDE76F-FF13-468D-98D1-BA14E6ED6986}"/>
    <cellStyle name="Millares 18 2 2 3 2 3" xfId="29124" xr:uid="{A972FB6F-6A5E-41A9-B5AE-7BD432D0B78E}"/>
    <cellStyle name="Millares 18 2 2 3 2 4" xfId="52006" xr:uid="{E94AC670-9895-436F-8369-5BAFC70FF5FF}"/>
    <cellStyle name="Millares 18 2 2 3 3" xfId="13429" xr:uid="{025E77BC-4AD6-4E3E-BD3B-4CD434A4B73D}"/>
    <cellStyle name="Millares 18 2 2 3 3 2" xfId="36323" xr:uid="{22EEF557-A606-483F-B066-D68395E69094}"/>
    <cellStyle name="Millares 18 2 2 3 4" xfId="24882" xr:uid="{F6DE603B-568E-419D-814E-675A7C22EB07}"/>
    <cellStyle name="Millares 18 2 2 3 5" xfId="47765" xr:uid="{D82D47A1-0BA9-413A-B467-801FE1D92527}"/>
    <cellStyle name="Millares 18 2 2 4" xfId="3815" xr:uid="{D60CDB3F-1B78-43DB-8F02-C28AB60DF5C1}"/>
    <cellStyle name="Millares 18 2 2 4 2" xfId="8058" xr:uid="{82D8FEB2-A23D-402F-8E55-8FE4FC11E11D}"/>
    <cellStyle name="Millares 18 2 2 4 2 2" xfId="19510" xr:uid="{825F4F5E-E5D9-4B60-9D4E-4F3D0AAF5A6B}"/>
    <cellStyle name="Millares 18 2 2 4 2 2 2" xfId="42404" xr:uid="{5966A25E-846E-4FE8-BB64-077301FCC8DE}"/>
    <cellStyle name="Millares 18 2 2 4 2 3" xfId="30963" xr:uid="{48EC11DC-9ECA-42F5-84C1-48DBABCD6A3F}"/>
    <cellStyle name="Millares 18 2 2 4 2 4" xfId="53845" xr:uid="{9ABAD7FE-8F22-46EB-846F-78542562D49A}"/>
    <cellStyle name="Millares 18 2 2 4 3" xfId="15268" xr:uid="{F2C6E79A-7B6F-4D06-9B9C-C55B80398D3D}"/>
    <cellStyle name="Millares 18 2 2 4 3 2" xfId="38162" xr:uid="{11296738-28FD-4BC0-88AE-3D073659ADD0}"/>
    <cellStyle name="Millares 18 2 2 4 4" xfId="26721" xr:uid="{C4A6D881-50FF-4739-98F3-BDCD5B3F9317}"/>
    <cellStyle name="Millares 18 2 2 4 5" xfId="49603" xr:uid="{67275E98-CA18-4A80-808B-491B030104B9}"/>
    <cellStyle name="Millares 18 2 2 5" xfId="4902" xr:uid="{F1731D6B-1365-4D45-A2F9-BF6CD13D72CA}"/>
    <cellStyle name="Millares 18 2 2 5 2" xfId="16354" xr:uid="{F574A7B5-8E41-4B65-808E-2D90FEBAA86A}"/>
    <cellStyle name="Millares 18 2 2 5 2 2" xfId="39248" xr:uid="{38B8DBCC-402F-4346-90DE-D47857D9E13C}"/>
    <cellStyle name="Millares 18 2 2 5 3" xfId="27807" xr:uid="{E647B8F3-E837-499D-AAB2-3B174B7153CB}"/>
    <cellStyle name="Millares 18 2 2 5 4" xfId="50689" xr:uid="{39EA1119-A4F5-4371-B617-587798DFEBB2}"/>
    <cellStyle name="Millares 18 2 2 6" xfId="9963" xr:uid="{EC8E2F05-B1C5-45E9-AE84-D9C7BD3A8166}"/>
    <cellStyle name="Millares 18 2 2 6 2" xfId="21406" xr:uid="{9155C289-A183-4BA2-AD4A-F496B6650750}"/>
    <cellStyle name="Millares 18 2 2 6 2 2" xfId="44300" xr:uid="{4DF810AC-41FE-4B42-A57C-AEC1014D518E}"/>
    <cellStyle name="Millares 18 2 2 6 3" xfId="32859" xr:uid="{80EDEA77-9555-4EB6-A810-E2F569460CE9}"/>
    <cellStyle name="Millares 18 2 2 7" xfId="11047" xr:uid="{5576B6EA-085D-4938-BD5C-DCE4EDE3B4A7}"/>
    <cellStyle name="Millares 18 2 2 7 2" xfId="22490" xr:uid="{BD86AB4F-8947-4A74-A037-BB9FE6287AC9}"/>
    <cellStyle name="Millares 18 2 2 7 2 2" xfId="45384" xr:uid="{24A99E48-EE8F-4754-AF9E-F17B0E561E04}"/>
    <cellStyle name="Millares 18 2 2 7 3" xfId="33943" xr:uid="{5DE206EB-8DD7-4E38-A590-807CA6DEDACD}"/>
    <cellStyle name="Millares 18 2 2 8" xfId="12112" xr:uid="{B46F38D6-CACA-4E83-9296-940968D65CE2}"/>
    <cellStyle name="Millares 18 2 2 8 2" xfId="35006" xr:uid="{39B586E2-E51F-4E64-8913-1AB1659F7A4F}"/>
    <cellStyle name="Millares 18 2 2 9" xfId="23565" xr:uid="{9BD9FC01-073B-417B-9747-9F8B6A7352EA}"/>
    <cellStyle name="Millares 18 2 3" xfId="919" xr:uid="{48CDB5A4-EEFB-4ECB-821A-20904A1A382A}"/>
    <cellStyle name="Millares 18 2 3 2" xfId="2236" xr:uid="{87DFC276-2B14-432A-BD56-53E88D3B8FAD}"/>
    <cellStyle name="Millares 18 2 3 2 2" xfId="6483" xr:uid="{3B8A63E2-233D-41F6-B019-6E422E4279F6}"/>
    <cellStyle name="Millares 18 2 3 2 2 2" xfId="17935" xr:uid="{D83A8602-AA3F-4159-A604-D2FAC874C05F}"/>
    <cellStyle name="Millares 18 2 3 2 2 2 2" xfId="40829" xr:uid="{703966F0-77C7-4F3B-B6F3-527D83B8AB46}"/>
    <cellStyle name="Millares 18 2 3 2 2 3" xfId="29388" xr:uid="{5A182D38-0B74-49D8-A293-A855C2C2425B}"/>
    <cellStyle name="Millares 18 2 3 2 2 4" xfId="52270" xr:uid="{CB19CAED-159B-4EEF-A251-EA526E489A2A}"/>
    <cellStyle name="Millares 18 2 3 2 3" xfId="13693" xr:uid="{39723C2D-65F1-40C2-AE1D-E75CFA4B22B6}"/>
    <cellStyle name="Millares 18 2 3 2 3 2" xfId="36587" xr:uid="{60D84E4E-977A-49D3-9E15-BB120C52144A}"/>
    <cellStyle name="Millares 18 2 3 2 4" xfId="25146" xr:uid="{F1448713-B2AE-4DF2-A2A3-DF4E2FDF023B}"/>
    <cellStyle name="Millares 18 2 3 2 5" xfId="48029" xr:uid="{C04BFA70-0B18-4B00-AD7E-ABE7B20C33DC}"/>
    <cellStyle name="Millares 18 2 3 3" xfId="4079" xr:uid="{FB30471A-3ED9-4081-9BC6-503F556A7EBC}"/>
    <cellStyle name="Millares 18 2 3 3 2" xfId="8322" xr:uid="{CEC619C5-D272-4E12-9306-A6E6D65B49E0}"/>
    <cellStyle name="Millares 18 2 3 3 2 2" xfId="19774" xr:uid="{1B036A2E-B3FF-437D-AA7C-A12DB5A93280}"/>
    <cellStyle name="Millares 18 2 3 3 2 2 2" xfId="42668" xr:uid="{1AC2DCB5-F187-4154-B696-04C01A843A7F}"/>
    <cellStyle name="Millares 18 2 3 3 2 3" xfId="31227" xr:uid="{E60C2E9B-7091-48C1-8FFC-1A64810EB9DA}"/>
    <cellStyle name="Millares 18 2 3 3 2 4" xfId="54109" xr:uid="{A01DAD4B-3DC1-4284-B5B4-19038B257EF1}"/>
    <cellStyle name="Millares 18 2 3 3 3" xfId="15532" xr:uid="{DDD2A172-7303-474A-80BA-02A3BF67BD64}"/>
    <cellStyle name="Millares 18 2 3 3 3 2" xfId="38426" xr:uid="{FF71BCAE-26B1-4E64-9EEF-CD9159C90BAC}"/>
    <cellStyle name="Millares 18 2 3 3 4" xfId="26985" xr:uid="{95E23E22-A945-4AC0-8EF7-84F1A18A53EC}"/>
    <cellStyle name="Millares 18 2 3 3 5" xfId="49867" xr:uid="{ABCE5E8E-2B6E-4BE1-A708-F14095961402}"/>
    <cellStyle name="Millares 18 2 3 4" xfId="5166" xr:uid="{19328A4B-8199-4F56-BC9A-1CBDE293F8CD}"/>
    <cellStyle name="Millares 18 2 3 4 2" xfId="16618" xr:uid="{A2126807-5C34-47CC-9B7A-6E4C23A974A3}"/>
    <cellStyle name="Millares 18 2 3 4 2 2" xfId="39512" xr:uid="{89F24B0F-7094-45F3-AD97-3FB8A97F696E}"/>
    <cellStyle name="Millares 18 2 3 4 3" xfId="28071" xr:uid="{064F73A2-086A-4B55-8BE3-B1698F64628E}"/>
    <cellStyle name="Millares 18 2 3 4 4" xfId="50953" xr:uid="{CA69BF88-9888-4430-927E-928C685B8407}"/>
    <cellStyle name="Millares 18 2 3 5" xfId="10227" xr:uid="{AE3EFF3F-40D6-4E2A-916D-96EEBED3BBD3}"/>
    <cellStyle name="Millares 18 2 3 5 2" xfId="21670" xr:uid="{6E3738A7-3597-43AA-98C8-652B3C019790}"/>
    <cellStyle name="Millares 18 2 3 5 2 2" xfId="44564" xr:uid="{F7E869FA-5C07-464E-B09C-B0F1EACA2246}"/>
    <cellStyle name="Millares 18 2 3 5 3" xfId="33123" xr:uid="{3F21AC2C-0AFD-40C1-B146-B4BC4E46C391}"/>
    <cellStyle name="Millares 18 2 3 6" xfId="11311" xr:uid="{9E55A322-2F5C-4750-B1F0-7DCE661F366B}"/>
    <cellStyle name="Millares 18 2 3 6 2" xfId="22754" xr:uid="{9DAD7CCF-ACC0-4AF4-99EB-E010D87BCD34}"/>
    <cellStyle name="Millares 18 2 3 6 2 2" xfId="45648" xr:uid="{5185A4A8-D1E5-4D0F-B555-7FCD071166DA}"/>
    <cellStyle name="Millares 18 2 3 6 3" xfId="34207" xr:uid="{EC86A8B7-F398-4879-8978-280C1F03195D}"/>
    <cellStyle name="Millares 18 2 3 7" xfId="12376" xr:uid="{011872F4-6165-494F-9037-1D674C2E077A}"/>
    <cellStyle name="Millares 18 2 3 7 2" xfId="35270" xr:uid="{3D7CFB9E-99B7-4AC0-A772-869A19EC9208}"/>
    <cellStyle name="Millares 18 2 3 8" xfId="23829" xr:uid="{8CA78F12-42B6-4563-9B1C-0D48B7487FC0}"/>
    <cellStyle name="Millares 18 2 3 9" xfId="46712" xr:uid="{F775F4D4-16C2-4E97-A7A5-0D48CED07806}"/>
    <cellStyle name="Millares 18 2 4" xfId="1447" xr:uid="{A740C012-3711-4134-8E8C-14EB8FB0C49E}"/>
    <cellStyle name="Millares 18 2 4 2" xfId="2764" xr:uid="{453A5232-A671-4739-BEFC-A743655DA4C3}"/>
    <cellStyle name="Millares 18 2 4 2 2" xfId="7011" xr:uid="{9E1ABA8E-0309-4072-89A4-7EDC36BD3E85}"/>
    <cellStyle name="Millares 18 2 4 2 2 2" xfId="18463" xr:uid="{5B42AB58-CCB2-4951-9FFF-5ADF0F69E632}"/>
    <cellStyle name="Millares 18 2 4 2 2 2 2" xfId="41357" xr:uid="{E1731230-C644-4819-BD31-CCB4CB63D2FF}"/>
    <cellStyle name="Millares 18 2 4 2 2 3" xfId="29916" xr:uid="{AD95860F-0F32-4EA5-9810-ED89B6A19527}"/>
    <cellStyle name="Millares 18 2 4 2 2 4" xfId="52798" xr:uid="{8A2EBE80-8009-4843-B8EE-7C63359F4BC4}"/>
    <cellStyle name="Millares 18 2 4 2 3" xfId="14221" xr:uid="{8F64C02D-7FAA-41BC-803D-7261A939CEE0}"/>
    <cellStyle name="Millares 18 2 4 2 3 2" xfId="37115" xr:uid="{35E11B69-EE83-4E73-8139-11B5CF8B6299}"/>
    <cellStyle name="Millares 18 2 4 2 4" xfId="25674" xr:uid="{A1EC137C-855C-4783-A4DB-61C04C3C22C9}"/>
    <cellStyle name="Millares 18 2 4 2 5" xfId="48557" xr:uid="{B4C3D2D8-60B4-4E00-8BA6-FA479DB39842}"/>
    <cellStyle name="Millares 18 2 4 3" xfId="5694" xr:uid="{26584633-7566-4A71-8AE1-33A955D84457}"/>
    <cellStyle name="Millares 18 2 4 3 2" xfId="17146" xr:uid="{92294D90-009E-421D-9C6F-485CAA6EA565}"/>
    <cellStyle name="Millares 18 2 4 3 2 2" xfId="40040" xr:uid="{D49AF55D-8A9B-40EF-BC78-7CAC17304528}"/>
    <cellStyle name="Millares 18 2 4 3 3" xfId="28599" xr:uid="{4C678FCE-0F31-49F3-8D01-F35501D3FB78}"/>
    <cellStyle name="Millares 18 2 4 3 4" xfId="51481" xr:uid="{091CCBC6-012B-4944-9A5A-BA98ADE267C5}"/>
    <cellStyle name="Millares 18 2 4 4" xfId="12904" xr:uid="{6484F984-F816-4DAD-B6FC-402B48E4AD24}"/>
    <cellStyle name="Millares 18 2 4 4 2" xfId="35798" xr:uid="{D446500C-D624-45FA-BD0A-B5993149F40E}"/>
    <cellStyle name="Millares 18 2 4 5" xfId="24357" xr:uid="{AABFAE18-BF83-4F29-885F-A8FEEA0CE438}"/>
    <cellStyle name="Millares 18 2 4 6" xfId="47240" xr:uid="{25898BB9-4DC9-4037-A329-4F03EC7FEF4F}"/>
    <cellStyle name="Millares 18 2 5" xfId="1709" xr:uid="{7ACFA308-115E-4FB4-8C39-AF0C0277085D}"/>
    <cellStyle name="Millares 18 2 5 2" xfId="5956" xr:uid="{BE2C8663-B150-498D-B3C1-DFBDAFCF96B3}"/>
    <cellStyle name="Millares 18 2 5 2 2" xfId="17408" xr:uid="{6F0B724C-1899-4A35-AE95-DF64202FD61F}"/>
    <cellStyle name="Millares 18 2 5 2 2 2" xfId="40302" xr:uid="{C2A8A7A5-C81E-46D0-A7AF-9EA2E2442A59}"/>
    <cellStyle name="Millares 18 2 5 2 3" xfId="28861" xr:uid="{FDBE66F9-5CAD-4120-B6E7-B798AE8BC55A}"/>
    <cellStyle name="Millares 18 2 5 2 4" xfId="51743" xr:uid="{F97F8DE1-2013-4894-B5E8-83587AC10B49}"/>
    <cellStyle name="Millares 18 2 5 3" xfId="13166" xr:uid="{B13DF820-3B43-4E82-8D54-3983A438BB43}"/>
    <cellStyle name="Millares 18 2 5 3 2" xfId="36060" xr:uid="{21B032F1-B6FF-4509-8431-EB8801892146}"/>
    <cellStyle name="Millares 18 2 5 4" xfId="24619" xr:uid="{19CE90E6-7A24-457A-9F74-FAE238B16AE2}"/>
    <cellStyle name="Millares 18 2 5 5" xfId="47502" xr:uid="{3D039FD9-91A8-4E6D-8502-285239679757}"/>
    <cellStyle name="Millares 18 2 6" xfId="3032" xr:uid="{5979C2A9-8A16-4431-AFEC-F28A227B811D}"/>
    <cellStyle name="Millares 18 2 6 2" xfId="7274" xr:uid="{D14FE349-3E63-429B-9C3E-1F0CB5B02DCB}"/>
    <cellStyle name="Millares 18 2 6 2 2" xfId="18726" xr:uid="{B04D69F3-B8F2-4128-AAF7-EF6E1EA0722E}"/>
    <cellStyle name="Millares 18 2 6 2 2 2" xfId="41620" xr:uid="{131D829F-65D9-4CCE-BC58-257AD18EF500}"/>
    <cellStyle name="Millares 18 2 6 2 3" xfId="30179" xr:uid="{B88641D9-4DCE-4D5A-A6DC-C110C8E5EEFC}"/>
    <cellStyle name="Millares 18 2 6 2 4" xfId="53061" xr:uid="{8210DB07-51E1-4D31-BCD3-FA3C02FDE922}"/>
    <cellStyle name="Millares 18 2 6 3" xfId="14484" xr:uid="{4B3BFBF9-4DF4-4EA2-9C1D-6C71F28888EE}"/>
    <cellStyle name="Millares 18 2 6 3 2" xfId="37378" xr:uid="{D57CEF73-C7D3-4ED8-9C6E-89039599C7E4}"/>
    <cellStyle name="Millares 18 2 6 4" xfId="25937" xr:uid="{2A63C40E-02AE-44FA-B41D-136F70290CB4}"/>
    <cellStyle name="Millares 18 2 6 5" xfId="48819" xr:uid="{6177D398-DC0C-40C2-AB0D-0D5402B6235F}"/>
    <cellStyle name="Millares 18 2 7" xfId="3292" xr:uid="{44AD12B5-7C70-4024-99CC-B49450AE2621}"/>
    <cellStyle name="Millares 18 2 7 2" xfId="7534" xr:uid="{696AD529-C796-4875-BADA-7870DDA566B2}"/>
    <cellStyle name="Millares 18 2 7 2 2" xfId="18986" xr:uid="{0C0B1448-4E53-4CA3-8BC4-4E6671C14610}"/>
    <cellStyle name="Millares 18 2 7 2 2 2" xfId="41880" xr:uid="{F1BFD908-82DB-48F2-BFDD-8824F659446B}"/>
    <cellStyle name="Millares 18 2 7 2 3" xfId="30439" xr:uid="{692B8157-DF94-475F-9FE5-1A88B53176F8}"/>
    <cellStyle name="Millares 18 2 7 2 4" xfId="53321" xr:uid="{75E3B4A3-905D-48DB-9D8A-491C63CA8A59}"/>
    <cellStyle name="Millares 18 2 7 3" xfId="14744" xr:uid="{B6F30617-3C7A-4324-B811-3BA200C52B93}"/>
    <cellStyle name="Millares 18 2 7 3 2" xfId="37638" xr:uid="{F7FA9BF9-A7A1-45E6-B227-C5BB96B8CDD7}"/>
    <cellStyle name="Millares 18 2 7 4" xfId="26197" xr:uid="{CA5C945C-FD78-4399-8640-486BB15F7926}"/>
    <cellStyle name="Millares 18 2 7 5" xfId="49079" xr:uid="{0805E693-4A45-46AD-BC32-3C2C62DEEFDA}"/>
    <cellStyle name="Millares 18 2 8" xfId="3552" xr:uid="{FDC78028-43AD-42B9-98A5-54DC0AFBE0AF}"/>
    <cellStyle name="Millares 18 2 8 2" xfId="7795" xr:uid="{A9B4EE14-6E9A-423F-B42F-3F80DCC4A155}"/>
    <cellStyle name="Millares 18 2 8 2 2" xfId="19247" xr:uid="{5DD1010D-6F2A-4A43-A49D-18BD5538E837}"/>
    <cellStyle name="Millares 18 2 8 2 2 2" xfId="42141" xr:uid="{BCDCB3E6-1FF9-420F-A52B-FC778B16BF8F}"/>
    <cellStyle name="Millares 18 2 8 2 3" xfId="30700" xr:uid="{859FBB9A-4518-4DFF-B912-C05AABD3FAFC}"/>
    <cellStyle name="Millares 18 2 8 2 4" xfId="53582" xr:uid="{A21971AC-0EAC-4B86-B53A-AA7A74AAEFEF}"/>
    <cellStyle name="Millares 18 2 8 3" xfId="15005" xr:uid="{2A439758-12C1-4EB3-8499-8E28E4B8E7EF}"/>
    <cellStyle name="Millares 18 2 8 3 2" xfId="37899" xr:uid="{C4B29AC0-09E1-4650-9652-31A29843CD81}"/>
    <cellStyle name="Millares 18 2 8 4" xfId="26458" xr:uid="{B93A32AA-EE21-4807-B1A4-248A467E4D64}"/>
    <cellStyle name="Millares 18 2 8 5" xfId="49340" xr:uid="{A404B37C-9BAC-4E04-BC53-3CA1F38E55C1}"/>
    <cellStyle name="Millares 18 2 9" xfId="4620" xr:uid="{47D8716F-1ACF-45E3-8101-3111F08F8BFE}"/>
    <cellStyle name="Millares 18 2 9 2" xfId="16072" xr:uid="{FDBED166-8F45-477B-ADEF-2C79A18D24F5}"/>
    <cellStyle name="Millares 18 2 9 2 2" xfId="38966" xr:uid="{32E22A3A-E561-4320-A961-F4AE247557C7}"/>
    <cellStyle name="Millares 18 2 9 3" xfId="27525" xr:uid="{34B6C2C2-3022-4320-BE5B-620A8382E9EE}"/>
    <cellStyle name="Millares 18 2 9 4" xfId="50407" xr:uid="{E88A9CF3-8EDF-4DBA-AD26-C0ACAF36908D}"/>
    <cellStyle name="Millares 18 3" xfId="538" xr:uid="{DFF56FB1-1479-435D-AD77-D5914762A695}"/>
    <cellStyle name="Millares 18 3 10" xfId="46332" xr:uid="{66987843-903F-45D3-B2D4-F406E445AC06}"/>
    <cellStyle name="Millares 18 3 11" xfId="55676" xr:uid="{6CFA2F4C-7C11-44B9-85FD-F8B1EC7D305E}"/>
    <cellStyle name="Millares 18 3 2" xfId="1066" xr:uid="{996A4219-4E21-457F-BE5F-06A5C6C2D2CD}"/>
    <cellStyle name="Millares 18 3 2 2" xfId="2383" xr:uid="{FD25FA48-ED7C-48C3-AB83-292EBAB82D32}"/>
    <cellStyle name="Millares 18 3 2 2 2" xfId="6630" xr:uid="{1116A914-CA2A-49D1-99A4-D64B9FB73E21}"/>
    <cellStyle name="Millares 18 3 2 2 2 2" xfId="18082" xr:uid="{49C2AAEE-5004-4CC9-BF3E-94B11DC5EFA1}"/>
    <cellStyle name="Millares 18 3 2 2 2 2 2" xfId="40976" xr:uid="{110DC377-A2D2-4DB5-8555-91B7D0D3F0A4}"/>
    <cellStyle name="Millares 18 3 2 2 2 3" xfId="29535" xr:uid="{5641312D-DAD8-49BC-AD40-EA3F27066609}"/>
    <cellStyle name="Millares 18 3 2 2 2 4" xfId="52417" xr:uid="{970073E2-B84B-4BF0-84C8-D5781E8414D8}"/>
    <cellStyle name="Millares 18 3 2 2 3" xfId="13840" xr:uid="{7D69330C-30C0-4013-A81B-8F4DCF0A3684}"/>
    <cellStyle name="Millares 18 3 2 2 3 2" xfId="36734" xr:uid="{0ACC9056-74B0-4DF9-A893-7BB567FFE5E4}"/>
    <cellStyle name="Millares 18 3 2 2 4" xfId="25293" xr:uid="{BC192FBE-38AE-4264-8D3B-5FC3E6DF923E}"/>
    <cellStyle name="Millares 18 3 2 2 5" xfId="48176" xr:uid="{CCE19980-C3CF-45E1-A21E-B02295129322}"/>
    <cellStyle name="Millares 18 3 2 3" xfId="4226" xr:uid="{52AACAAD-0895-4907-9C4F-1523F87A8E90}"/>
    <cellStyle name="Millares 18 3 2 3 2" xfId="8469" xr:uid="{1D53CA92-6D05-449E-A0AB-F36261AA1B68}"/>
    <cellStyle name="Millares 18 3 2 3 2 2" xfId="19921" xr:uid="{D8496CF7-5E7F-4357-B7BE-112F120B4CD0}"/>
    <cellStyle name="Millares 18 3 2 3 2 2 2" xfId="42815" xr:uid="{1CFD4499-5B70-48AC-A002-193544556A27}"/>
    <cellStyle name="Millares 18 3 2 3 2 3" xfId="31374" xr:uid="{A10362D9-AB47-4D1E-BA17-A28C9344D558}"/>
    <cellStyle name="Millares 18 3 2 3 2 4" xfId="54256" xr:uid="{8DD5B1E0-AD5A-49C9-A342-1863B08645A9}"/>
    <cellStyle name="Millares 18 3 2 3 3" xfId="15679" xr:uid="{D7ABF275-9D40-4300-AEB3-80767ED8B094}"/>
    <cellStyle name="Millares 18 3 2 3 3 2" xfId="38573" xr:uid="{9524E8A7-6AA9-40AE-BD5A-6E584CE432A7}"/>
    <cellStyle name="Millares 18 3 2 3 4" xfId="27132" xr:uid="{C71DF584-30D2-4AF9-BF39-F4CEE1F6F5AA}"/>
    <cellStyle name="Millares 18 3 2 3 5" xfId="50014" xr:uid="{9CFAA56D-CC0E-44BA-A89A-DBB4C028453A}"/>
    <cellStyle name="Millares 18 3 2 4" xfId="5313" xr:uid="{F7EC0FED-011C-4BFC-8872-3548E23D19CA}"/>
    <cellStyle name="Millares 18 3 2 4 2" xfId="16765" xr:uid="{59F5490E-F069-408B-931B-89E5F43561DF}"/>
    <cellStyle name="Millares 18 3 2 4 2 2" xfId="39659" xr:uid="{82E58BB7-8D42-4F62-A559-555B26F8473D}"/>
    <cellStyle name="Millares 18 3 2 4 3" xfId="28218" xr:uid="{6E612A65-48D1-4B5A-9BF3-7C0367AB90DA}"/>
    <cellStyle name="Millares 18 3 2 4 4" xfId="51100" xr:uid="{EE011F75-95C3-40BE-B51D-C58F64474047}"/>
    <cellStyle name="Millares 18 3 2 5" xfId="10374" xr:uid="{1B67932B-36BD-4624-B888-25F6DA065F01}"/>
    <cellStyle name="Millares 18 3 2 5 2" xfId="21817" xr:uid="{75960C3F-BD9D-49FA-AC50-0D58D3006708}"/>
    <cellStyle name="Millares 18 3 2 5 2 2" xfId="44711" xr:uid="{4F175458-B76D-44B3-A8B5-F157E42CBF48}"/>
    <cellStyle name="Millares 18 3 2 5 3" xfId="33270" xr:uid="{F9EF56B0-F4EC-47A4-9A33-3E983002EA01}"/>
    <cellStyle name="Millares 18 3 2 6" xfId="11458" xr:uid="{FF994DEB-FDA0-47B9-A781-26880CA8A4CC}"/>
    <cellStyle name="Millares 18 3 2 6 2" xfId="22901" xr:uid="{C316142E-1FD0-4DF4-A14E-27F51F0BFA66}"/>
    <cellStyle name="Millares 18 3 2 6 2 2" xfId="45795" xr:uid="{BD12B3DF-2159-47EA-8DF4-BFCB8F504C75}"/>
    <cellStyle name="Millares 18 3 2 6 3" xfId="34354" xr:uid="{C7120BE8-B87A-4348-8889-E9F1788FF7B8}"/>
    <cellStyle name="Millares 18 3 2 7" xfId="12523" xr:uid="{FFF7BF95-E885-4DCC-B953-BA5C7810BFB3}"/>
    <cellStyle name="Millares 18 3 2 7 2" xfId="35417" xr:uid="{471D886A-B94A-41AF-9DE6-92360EF8ABA8}"/>
    <cellStyle name="Millares 18 3 2 8" xfId="23976" xr:uid="{10563405-EAC4-4407-9980-5524558D1EF6}"/>
    <cellStyle name="Millares 18 3 2 9" xfId="46859" xr:uid="{AF455A99-6B27-418B-BA6F-50D6824B8144}"/>
    <cellStyle name="Millares 18 3 3" xfId="1856" xr:uid="{904C3714-F9B7-43E7-86F8-7C06F8E969CF}"/>
    <cellStyle name="Millares 18 3 3 2" xfId="6103" xr:uid="{BF9B4DDE-1FB4-4631-8DAB-25BE32772E66}"/>
    <cellStyle name="Millares 18 3 3 2 2" xfId="17555" xr:uid="{D2DB04A5-C869-46D8-AC2F-560422E638B5}"/>
    <cellStyle name="Millares 18 3 3 2 2 2" xfId="40449" xr:uid="{2424EFEB-5DC1-4432-98F8-8118421F949E}"/>
    <cellStyle name="Millares 18 3 3 2 3" xfId="29008" xr:uid="{801EE2C6-770D-433E-91E1-7AB73F64231A}"/>
    <cellStyle name="Millares 18 3 3 2 4" xfId="51890" xr:uid="{59DEC0A8-F6A9-461F-890C-1A8E99B12AD3}"/>
    <cellStyle name="Millares 18 3 3 3" xfId="13313" xr:uid="{61396B39-D1A3-45C4-A0D4-7879AD3E2BBF}"/>
    <cellStyle name="Millares 18 3 3 3 2" xfId="36207" xr:uid="{CC838986-2902-4698-BDE0-3DCBA1FD1CE4}"/>
    <cellStyle name="Millares 18 3 3 4" xfId="24766" xr:uid="{3D0C9B8A-6C3A-4645-A4DF-DB8BE2AF48BD}"/>
    <cellStyle name="Millares 18 3 3 5" xfId="47649" xr:uid="{54D17045-6780-4FA6-A304-596D502DAB8F}"/>
    <cellStyle name="Millares 18 3 4" xfId="3699" xr:uid="{6F11D6B0-F1D3-4B96-9D89-F1AD770E25CE}"/>
    <cellStyle name="Millares 18 3 4 2" xfId="7942" xr:uid="{603DB169-161E-460B-88A8-B839E73F7A92}"/>
    <cellStyle name="Millares 18 3 4 2 2" xfId="19394" xr:uid="{4F813CD2-721A-4BED-ACDD-6893236D83F0}"/>
    <cellStyle name="Millares 18 3 4 2 2 2" xfId="42288" xr:uid="{7B4CBDB8-B346-4AF3-BA2A-A5EC7DD32710}"/>
    <cellStyle name="Millares 18 3 4 2 3" xfId="30847" xr:uid="{0436E904-D705-4CA9-A933-10F7BC7B72D2}"/>
    <cellStyle name="Millares 18 3 4 2 4" xfId="53729" xr:uid="{81510575-A656-476C-860F-2334A9015DB8}"/>
    <cellStyle name="Millares 18 3 4 3" xfId="15152" xr:uid="{3F12D7C0-89A8-4962-A60B-5802217E3513}"/>
    <cellStyle name="Millares 18 3 4 3 2" xfId="38046" xr:uid="{8F106526-6618-4B06-AFFF-DC90FAF810A9}"/>
    <cellStyle name="Millares 18 3 4 4" xfId="26605" xr:uid="{4DFE6F92-F008-4737-804B-D3E14243768F}"/>
    <cellStyle name="Millares 18 3 4 5" xfId="49487" xr:uid="{5922D878-E5BE-4117-BB1D-3AADD770EB0D}"/>
    <cellStyle name="Millares 18 3 5" xfId="4786" xr:uid="{90B0D3A3-8F19-41DE-B8E9-D1F693BAAE03}"/>
    <cellStyle name="Millares 18 3 5 2" xfId="16238" xr:uid="{73AA71F4-4B60-4A95-861E-12980B842371}"/>
    <cellStyle name="Millares 18 3 5 2 2" xfId="39132" xr:uid="{9988D62D-62CC-4A43-B5B3-B7AF8E500F82}"/>
    <cellStyle name="Millares 18 3 5 3" xfId="27691" xr:uid="{8B710C11-9C7D-4799-9387-D283ADBE8D44}"/>
    <cellStyle name="Millares 18 3 5 4" xfId="50573" xr:uid="{333439BC-9193-4870-A9FD-8FA5AA9D5C1F}"/>
    <cellStyle name="Millares 18 3 6" xfId="9847" xr:uid="{42C3E0E8-9178-4E75-9FF8-F6E15745117F}"/>
    <cellStyle name="Millares 18 3 6 2" xfId="21290" xr:uid="{D96DDFA1-5202-4046-9864-D608EDEBEE65}"/>
    <cellStyle name="Millares 18 3 6 2 2" xfId="44184" xr:uid="{E76E5F0F-8CB1-4FDD-8644-DF103623825A}"/>
    <cellStyle name="Millares 18 3 6 3" xfId="32743" xr:uid="{D84D3817-03A3-4784-94E9-4B18FDA427C2}"/>
    <cellStyle name="Millares 18 3 7" xfId="10931" xr:uid="{97E4DD23-92E7-48AE-A2E7-EFB9987C6F7A}"/>
    <cellStyle name="Millares 18 3 7 2" xfId="22374" xr:uid="{607C0B5D-2B01-4668-9814-29A768C8B9BA}"/>
    <cellStyle name="Millares 18 3 7 2 2" xfId="45268" xr:uid="{D0847434-83F6-4B53-834B-754C83C1A139}"/>
    <cellStyle name="Millares 18 3 7 3" xfId="33827" xr:uid="{E59CBD9B-58D5-4608-A3A1-DCC9FF3C50E8}"/>
    <cellStyle name="Millares 18 3 8" xfId="11996" xr:uid="{0678A0A0-E464-4EFF-B44F-F25661DC474A}"/>
    <cellStyle name="Millares 18 3 8 2" xfId="34890" xr:uid="{B0F661CE-3946-4D66-89D6-AC08AEAAB30C}"/>
    <cellStyle name="Millares 18 3 9" xfId="23449" xr:uid="{F1ED61D4-B2BB-4E55-B045-6598ECFDB6E7}"/>
    <cellStyle name="Millares 18 4" xfId="802" xr:uid="{26FD4A3B-D56F-454C-BD76-2E9E671770BE}"/>
    <cellStyle name="Millares 18 4 2" xfId="2119" xr:uid="{970CFBB6-BA94-42C3-9C24-0461DD40FB2A}"/>
    <cellStyle name="Millares 18 4 2 2" xfId="6366" xr:uid="{4CC35506-A80C-4CA1-84CE-DD3210329668}"/>
    <cellStyle name="Millares 18 4 2 2 2" xfId="17818" xr:uid="{7B87E925-119E-4604-B27C-907B7934BE68}"/>
    <cellStyle name="Millares 18 4 2 2 2 2" xfId="40712" xr:uid="{4C700780-B1FB-4A10-8A1B-2A83CFA32A7B}"/>
    <cellStyle name="Millares 18 4 2 2 3" xfId="29271" xr:uid="{CA27C8C3-E312-4D2A-9BB1-F3F4CC1BD783}"/>
    <cellStyle name="Millares 18 4 2 2 4" xfId="52153" xr:uid="{46670BE2-61DC-4D50-85C8-70E990365277}"/>
    <cellStyle name="Millares 18 4 2 3" xfId="13576" xr:uid="{2D013F82-7272-436D-9D7E-AA9F9E1EFB22}"/>
    <cellStyle name="Millares 18 4 2 3 2" xfId="36470" xr:uid="{1B68C99C-5CB7-470F-B001-FD9692778D02}"/>
    <cellStyle name="Millares 18 4 2 4" xfId="25029" xr:uid="{B672D151-366B-4BDC-90ED-7CD6CBBAE50A}"/>
    <cellStyle name="Millares 18 4 2 5" xfId="47912" xr:uid="{8F56BEF5-04D0-41A2-83B6-821D4BD5F436}"/>
    <cellStyle name="Millares 18 4 3" xfId="3962" xr:uid="{BD1F8C5D-BC5A-4108-A785-A96599ABFDAF}"/>
    <cellStyle name="Millares 18 4 3 2" xfId="8205" xr:uid="{C3DA8FE3-1AC1-4788-A5B1-BD20FA540C50}"/>
    <cellStyle name="Millares 18 4 3 2 2" xfId="19657" xr:uid="{5BF0C7D4-A299-4D85-B133-B8454C8B6516}"/>
    <cellStyle name="Millares 18 4 3 2 2 2" xfId="42551" xr:uid="{3895A844-1E3C-4054-968B-E53B509BC27C}"/>
    <cellStyle name="Millares 18 4 3 2 3" xfId="31110" xr:uid="{EB6541A9-C43B-4313-95BD-24BE06F54398}"/>
    <cellStyle name="Millares 18 4 3 2 4" xfId="53992" xr:uid="{8D17FADB-8E54-4F3B-9119-A8ADD50F55EB}"/>
    <cellStyle name="Millares 18 4 3 3" xfId="15415" xr:uid="{500BB79A-43FB-42C4-92C1-BAD91A026E99}"/>
    <cellStyle name="Millares 18 4 3 3 2" xfId="38309" xr:uid="{9398B12B-373B-4AFD-8661-F46F5533499E}"/>
    <cellStyle name="Millares 18 4 3 4" xfId="26868" xr:uid="{760A4F61-1EE5-47EA-A11A-3AEB453AD8FB}"/>
    <cellStyle name="Millares 18 4 3 5" xfId="49750" xr:uid="{619AA298-F9D2-4362-A6FA-83A8CDFE206D}"/>
    <cellStyle name="Millares 18 4 4" xfId="5049" xr:uid="{FFCC1D46-3C57-4124-9839-2195DCE7F5EA}"/>
    <cellStyle name="Millares 18 4 4 2" xfId="16501" xr:uid="{36D171D9-C004-4486-BAA8-98A39463F843}"/>
    <cellStyle name="Millares 18 4 4 2 2" xfId="39395" xr:uid="{461AD244-0B7A-4659-BAFC-CA58B541D2E3}"/>
    <cellStyle name="Millares 18 4 4 3" xfId="27954" xr:uid="{DE83FF48-38B5-416E-AAB2-5E819B74998B}"/>
    <cellStyle name="Millares 18 4 4 4" xfId="50836" xr:uid="{00458327-47D7-417C-B12A-B7DFD4D3364D}"/>
    <cellStyle name="Millares 18 4 5" xfId="10110" xr:uid="{F66520C8-4678-48AF-BB81-4993ABED9A59}"/>
    <cellStyle name="Millares 18 4 5 2" xfId="21553" xr:uid="{66FF7A3C-BB19-40EF-8426-B4F867CB6B5B}"/>
    <cellStyle name="Millares 18 4 5 2 2" xfId="44447" xr:uid="{27F7E37F-F3BD-4FFC-9187-5644ECF053A7}"/>
    <cellStyle name="Millares 18 4 5 3" xfId="33006" xr:uid="{72662F7B-424F-4D28-92B9-8ADFF9FD84FF}"/>
    <cellStyle name="Millares 18 4 6" xfId="11194" xr:uid="{A92B4E23-D716-47A2-AA1C-AFC5430B0999}"/>
    <cellStyle name="Millares 18 4 6 2" xfId="22637" xr:uid="{1F0DF816-2D55-4AFA-8DF0-E2C25B8954ED}"/>
    <cellStyle name="Millares 18 4 6 2 2" xfId="45531" xr:uid="{04E9DE7C-71FA-416C-948C-EBA5676A67DE}"/>
    <cellStyle name="Millares 18 4 6 3" xfId="34090" xr:uid="{985820CF-B3B7-44D8-A0CD-F1CD18B71BE7}"/>
    <cellStyle name="Millares 18 4 7" xfId="12259" xr:uid="{1657793C-3A29-40D2-B821-A1BF2110491F}"/>
    <cellStyle name="Millares 18 4 7 2" xfId="35153" xr:uid="{42EEB530-0DB4-4E35-8C5D-33C50589B01F}"/>
    <cellStyle name="Millares 18 4 8" xfId="23712" xr:uid="{3FA2FA38-E61F-4BFA-B36C-419623A13931}"/>
    <cellStyle name="Millares 18 4 9" xfId="46595" xr:uid="{1B5D68B1-99C0-4CA6-B289-6AB8DCBC4B04}"/>
    <cellStyle name="Millares 18 5" xfId="1330" xr:uid="{2DC9A203-A3DC-4D91-B5BF-639C1B6AFEBF}"/>
    <cellStyle name="Millares 18 5 2" xfId="2647" xr:uid="{961FB640-4FD2-41FF-83C9-018C24213DD0}"/>
    <cellStyle name="Millares 18 5 2 2" xfId="6894" xr:uid="{C67285AC-8A75-4C69-BA02-921485FBFCAD}"/>
    <cellStyle name="Millares 18 5 2 2 2" xfId="18346" xr:uid="{671BE537-3BB1-42D3-AA54-0D8654412F10}"/>
    <cellStyle name="Millares 18 5 2 2 2 2" xfId="41240" xr:uid="{93DB1738-AFDF-4300-80E4-9BCE872716DF}"/>
    <cellStyle name="Millares 18 5 2 2 3" xfId="29799" xr:uid="{7AAC2F35-504C-49D4-ACC4-37E42D82F686}"/>
    <cellStyle name="Millares 18 5 2 2 4" xfId="52681" xr:uid="{6B6253C3-5832-4335-BE6B-D32BFC8835E2}"/>
    <cellStyle name="Millares 18 5 2 3" xfId="14104" xr:uid="{AA51CD0E-9CDE-4AD6-9D75-F2EF88CF04F3}"/>
    <cellStyle name="Millares 18 5 2 3 2" xfId="36998" xr:uid="{05C91498-4CC2-4E5B-AD9E-5647AB744394}"/>
    <cellStyle name="Millares 18 5 2 4" xfId="25557" xr:uid="{0408B2A3-9AE5-4DCC-9199-1BF214761983}"/>
    <cellStyle name="Millares 18 5 2 5" xfId="48440" xr:uid="{181A08F0-AA76-4D29-8EAB-2C5D8C089713}"/>
    <cellStyle name="Millares 18 5 3" xfId="5577" xr:uid="{52E288AC-DE7C-4890-9D09-154B575C8BC7}"/>
    <cellStyle name="Millares 18 5 3 2" xfId="17029" xr:uid="{BE469646-864A-4E0A-A6A6-FBB1978A42AF}"/>
    <cellStyle name="Millares 18 5 3 2 2" xfId="39923" xr:uid="{C07F01A2-EE92-41DA-B385-21170528C7AB}"/>
    <cellStyle name="Millares 18 5 3 3" xfId="28482" xr:uid="{C842B767-364E-4051-B8D5-AF2378D7A5F3}"/>
    <cellStyle name="Millares 18 5 3 4" xfId="51364" xr:uid="{D21E0640-7521-4DBE-8B54-E81EAA803C5A}"/>
    <cellStyle name="Millares 18 5 4" xfId="12787" xr:uid="{F7608F54-4704-4844-A878-38FBCDBE0789}"/>
    <cellStyle name="Millares 18 5 4 2" xfId="35681" xr:uid="{A8E99C89-85C4-4D48-B09F-9460D8976F68}"/>
    <cellStyle name="Millares 18 5 5" xfId="24240" xr:uid="{C9FB4AF8-8A18-449E-A1C8-89017227B68E}"/>
    <cellStyle name="Millares 18 5 6" xfId="47123" xr:uid="{B2670785-F936-460D-82A4-B891C11009E7}"/>
    <cellStyle name="Millares 18 6" xfId="1593" xr:uid="{0E151CC2-A224-4876-B314-EA5EA3AD19D2}"/>
    <cellStyle name="Millares 18 6 2" xfId="5840" xr:uid="{097A8988-3EC4-4D33-9553-F49CFFA21C48}"/>
    <cellStyle name="Millares 18 6 2 2" xfId="17292" xr:uid="{104A3B0C-0513-4A4E-B942-1969635DD230}"/>
    <cellStyle name="Millares 18 6 2 2 2" xfId="40186" xr:uid="{D29CE5D5-2604-4D9C-8958-4ED5D027423D}"/>
    <cellStyle name="Millares 18 6 2 3" xfId="28745" xr:uid="{911910CB-7647-4AE1-8CA0-756D12CB51F6}"/>
    <cellStyle name="Millares 18 6 2 4" xfId="51627" xr:uid="{168FB89C-FA0E-40C8-B324-1670C439ED53}"/>
    <cellStyle name="Millares 18 6 3" xfId="13050" xr:uid="{A52082EE-A409-4C2D-90B8-A6E8A531720C}"/>
    <cellStyle name="Millares 18 6 3 2" xfId="35944" xr:uid="{FE9E2B94-57BC-4602-8FBF-378F534735CF}"/>
    <cellStyle name="Millares 18 6 4" xfId="24503" xr:uid="{D2486863-C644-4B28-B4FF-5E4B449313FE}"/>
    <cellStyle name="Millares 18 6 5" xfId="47386" xr:uid="{B8631189-057C-417D-B9CD-7DD9520E4712}"/>
    <cellStyle name="Millares 18 7" xfId="2915" xr:uid="{E73B1C02-40F3-4E5F-8D5A-190140FC3247}"/>
    <cellStyle name="Millares 18 7 2" xfId="7158" xr:uid="{CD54A112-EF9A-43CC-9985-AA5B8D1299E2}"/>
    <cellStyle name="Millares 18 7 2 2" xfId="18610" xr:uid="{F42F8061-6C33-4E6F-AAAE-6E65632A9518}"/>
    <cellStyle name="Millares 18 7 2 2 2" xfId="41504" xr:uid="{C2A4DAD7-D491-4876-A30F-07C28DF0A23C}"/>
    <cellStyle name="Millares 18 7 2 3" xfId="30063" xr:uid="{43888198-FA0B-4C23-A8AD-D23A77F9F288}"/>
    <cellStyle name="Millares 18 7 2 4" xfId="52945" xr:uid="{1AE1163B-7F7A-4AE2-96C0-8D88F30C9AE8}"/>
    <cellStyle name="Millares 18 7 3" xfId="14368" xr:uid="{BE861FC4-BF13-4E39-BF99-8E97BCE74C23}"/>
    <cellStyle name="Millares 18 7 3 2" xfId="37262" xr:uid="{EC7F8C3C-B596-408B-B9A1-BE4F8DB8EB1E}"/>
    <cellStyle name="Millares 18 7 4" xfId="25821" xr:uid="{ED7646B4-6B95-4832-89AB-F6D42A2223DB}"/>
    <cellStyle name="Millares 18 7 5" xfId="48703" xr:uid="{BC06D7D9-D648-400F-9402-23A8E5C29107}"/>
    <cellStyle name="Millares 18 8" xfId="3175" xr:uid="{6327B146-1903-46D2-AA68-3725587199A3}"/>
    <cellStyle name="Millares 18 8 2" xfId="7417" xr:uid="{DF07DA15-B124-40F5-83A8-448E8AA6C123}"/>
    <cellStyle name="Millares 18 8 2 2" xfId="18869" xr:uid="{BB6D6292-1EFA-42BD-8AED-DF7DB96FF5A1}"/>
    <cellStyle name="Millares 18 8 2 2 2" xfId="41763" xr:uid="{88BF19EA-8FA4-4A5F-87C6-3D2453D67219}"/>
    <cellStyle name="Millares 18 8 2 3" xfId="30322" xr:uid="{EA997F3B-4E5F-4E21-B5F9-F4AEACCA46D4}"/>
    <cellStyle name="Millares 18 8 2 4" xfId="53204" xr:uid="{0A64F9F9-D8F3-4EFB-8F0C-93FC6981D643}"/>
    <cellStyle name="Millares 18 8 3" xfId="14627" xr:uid="{7E78DCD3-0257-4E7B-8CF6-6E3604AA80DF}"/>
    <cellStyle name="Millares 18 8 3 2" xfId="37521" xr:uid="{0D3EA4CB-95B9-4DE6-8D8D-B4EFADEDFD81}"/>
    <cellStyle name="Millares 18 8 4" xfId="26080" xr:uid="{D96E5B4E-7272-469E-A5AE-4DDBB04164DA}"/>
    <cellStyle name="Millares 18 8 5" xfId="48962" xr:uid="{DC8059A2-C0AB-4C4B-A125-601A205023F5}"/>
    <cellStyle name="Millares 18 9" xfId="3436" xr:uid="{12DA8C1D-E318-4787-AD25-5F8037451A07}"/>
    <cellStyle name="Millares 18 9 2" xfId="7679" xr:uid="{43CC1FE4-825C-46B9-B5AA-F2DCE7FCAD7E}"/>
    <cellStyle name="Millares 18 9 2 2" xfId="19131" xr:uid="{45D72B58-C516-40EE-A578-2A021EF4DFD9}"/>
    <cellStyle name="Millares 18 9 2 2 2" xfId="42025" xr:uid="{4683B1A3-7EE9-40E1-B928-2456745555F4}"/>
    <cellStyle name="Millares 18 9 2 3" xfId="30584" xr:uid="{743ABB99-F6A1-4F29-985D-31A2D40CE535}"/>
    <cellStyle name="Millares 18 9 2 4" xfId="53466" xr:uid="{E9C5B402-5811-4390-8A72-B1D0F4796687}"/>
    <cellStyle name="Millares 18 9 3" xfId="14889" xr:uid="{09BFB54C-27A5-48C3-9DFB-81F4F9ECE790}"/>
    <cellStyle name="Millares 18 9 3 2" xfId="37783" xr:uid="{0913F941-7A46-4E86-9848-70E0E2730D65}"/>
    <cellStyle name="Millares 18 9 4" xfId="26342" xr:uid="{5E6121F6-46C8-4713-BB38-7D0B5960F87E}"/>
    <cellStyle name="Millares 18 9 5" xfId="49224" xr:uid="{39028E76-2700-487F-A40B-F58EDB577BA1}"/>
    <cellStyle name="Millares 19" xfId="287" xr:uid="{5FDAD4D8-55C4-41DE-8C73-6237E4689F9C}"/>
    <cellStyle name="Millares 19 10" xfId="4534" xr:uid="{DF26274F-1BF7-4F29-AFF1-4CD913D8C344}"/>
    <cellStyle name="Millares 19 10 2" xfId="15986" xr:uid="{FF615343-F1CC-4A48-B1CA-F01103DC24FE}"/>
    <cellStyle name="Millares 19 10 2 2" xfId="38880" xr:uid="{1159223B-6D8A-41CD-A67E-BC7D7FCF4127}"/>
    <cellStyle name="Millares 19 10 3" xfId="27439" xr:uid="{496D5F32-72E6-4F15-A5E5-25DEAC8AE359}"/>
    <cellStyle name="Millares 19 10 4" xfId="50321" xr:uid="{DED3F7ED-A13F-46D2-B4FA-86EAFE5F2FE0}"/>
    <cellStyle name="Millares 19 11" xfId="8818" xr:uid="{1E787525-1BD9-42DE-AF10-E715AF26EEE1}"/>
    <cellStyle name="Millares 19 11 2" xfId="20262" xr:uid="{185297E0-359F-464E-8A86-65F322C089AF}"/>
    <cellStyle name="Millares 19 11 2 2" xfId="43156" xr:uid="{3DC38A5F-C1C5-4522-80C2-9D0DCAE43DD0}"/>
    <cellStyle name="Millares 19 11 3" xfId="31715" xr:uid="{7B122CAA-F6C8-44C0-BBEC-398F4B7A99A6}"/>
    <cellStyle name="Millares 19 11 4" xfId="54597" xr:uid="{8D7E9FFC-FA89-4DCA-A2FD-E18D16B0B4BE}"/>
    <cellStyle name="Millares 19 12" xfId="9079" xr:uid="{5A35BB9D-9931-40BB-99F4-A24FE6A50CFD}"/>
    <cellStyle name="Millares 19 12 2" xfId="20523" xr:uid="{BC2D53D1-C8C6-4F79-8835-4F44F4338251}"/>
    <cellStyle name="Millares 19 12 2 2" xfId="43417" xr:uid="{25D93F64-5115-4F43-9AFE-F8EF3055B9D9}"/>
    <cellStyle name="Millares 19 12 3" xfId="31976" xr:uid="{A70F57B6-0B65-47E9-8ED6-6FEADD9A96E9}"/>
    <cellStyle name="Millares 19 12 4" xfId="54858" xr:uid="{F6B6B8A3-82B7-4657-83FC-F50E123FD3D3}"/>
    <cellStyle name="Millares 19 13" xfId="9346" xr:uid="{7DFCFB50-28F8-4BBE-9FC8-0C47907FC974}"/>
    <cellStyle name="Millares 19 13 2" xfId="20790" xr:uid="{3EA3A0E9-BF07-4C62-8E94-99CDF4331451}"/>
    <cellStyle name="Millares 19 13 2 2" xfId="43684" xr:uid="{8C4646C8-D1A1-4ACE-B89C-F1706DBCE578}"/>
    <cellStyle name="Millares 19 13 3" xfId="32243" xr:uid="{CB308F5F-0E0B-43D2-9B0C-262038F79F2B}"/>
    <cellStyle name="Millares 19 13 4" xfId="55125" xr:uid="{FD0BCEF6-6D99-4395-8286-13A285F441AF}"/>
    <cellStyle name="Millares 19 14" xfId="9617" xr:uid="{A410CB90-6ABF-4AB9-AEBD-48E9FFAA2169}"/>
    <cellStyle name="Millares 19 14 2" xfId="21060" xr:uid="{28372520-5BDE-4EFB-86DE-0A809E889FA5}"/>
    <cellStyle name="Millares 19 14 2 2" xfId="43954" xr:uid="{9369606F-A043-4E79-84CE-EF1B10432109}"/>
    <cellStyle name="Millares 19 14 3" xfId="32513" xr:uid="{9A0FC21B-863D-4314-8136-A8F745FB48B4}"/>
    <cellStyle name="Millares 19 15" xfId="10703" xr:uid="{2F7AFAF3-5EAB-4EF3-8A2D-70449F1D8B3E}"/>
    <cellStyle name="Millares 19 15 2" xfId="22146" xr:uid="{0BBE9519-C9D0-4613-B0FD-B6CF28669615}"/>
    <cellStyle name="Millares 19 15 2 2" xfId="45040" xr:uid="{EFC63FF4-2FA1-41D0-96CA-FAAB49780DA1}"/>
    <cellStyle name="Millares 19 15 3" xfId="33599" xr:uid="{8CAD242F-CA53-465C-8F3B-837BC074B43B}"/>
    <cellStyle name="Millares 19 16" xfId="11768" xr:uid="{26A84B36-3028-4566-BF01-E1BE10D42205}"/>
    <cellStyle name="Millares 19 16 2" xfId="34662" xr:uid="{9C13B178-8E87-4EB0-833C-060A66C1B668}"/>
    <cellStyle name="Millares 19 17" xfId="23221" xr:uid="{293AE2E7-7C93-4401-A343-D5B4023ABB9D}"/>
    <cellStyle name="Millares 19 18" xfId="46104" xr:uid="{80A0F32E-D4F4-4429-B5DD-02C3A199F6E0}"/>
    <cellStyle name="Millares 19 19" xfId="55440" xr:uid="{978B14F9-C86D-4B3F-B296-FDC3CE4D7E2D}"/>
    <cellStyle name="Millares 19 2" xfId="426" xr:uid="{1EE43E58-25E7-43A8-AEAA-B729F11591B8}"/>
    <cellStyle name="Millares 19 2 10" xfId="8934" xr:uid="{F18D472F-EA01-4856-AE82-F2ECD3EA5458}"/>
    <cellStyle name="Millares 19 2 10 2" xfId="20378" xr:uid="{E31EFF2A-6D47-44F6-B5A3-023C01E7E0BC}"/>
    <cellStyle name="Millares 19 2 10 2 2" xfId="43272" xr:uid="{3029CFF0-690C-4C49-A54E-D956345F6BE1}"/>
    <cellStyle name="Millares 19 2 10 3" xfId="31831" xr:uid="{FFF5FFC7-827B-4C07-9F01-6AA6E15278E9}"/>
    <cellStyle name="Millares 19 2 10 4" xfId="54713" xr:uid="{DD3F64B8-3C8A-4CC8-8C66-0F08E04F4103}"/>
    <cellStyle name="Millares 19 2 11" xfId="9196" xr:uid="{9D82ADDB-E817-495C-AF55-A140A5EABBAE}"/>
    <cellStyle name="Millares 19 2 11 2" xfId="20640" xr:uid="{AF03B65E-3E9D-45C0-A417-8AF39D082A19}"/>
    <cellStyle name="Millares 19 2 11 2 2" xfId="43534" xr:uid="{13BA2330-3BAF-4B7E-9BDC-B205F559824D}"/>
    <cellStyle name="Millares 19 2 11 3" xfId="32093" xr:uid="{FC6A3AA1-D95A-435E-9DE1-D7DE69308214}"/>
    <cellStyle name="Millares 19 2 11 4" xfId="54975" xr:uid="{34DC501A-A821-492E-A558-9ABC7E9326B1}"/>
    <cellStyle name="Millares 19 2 12" xfId="9463" xr:uid="{76325A1E-C702-47F0-BFBF-A41045993A86}"/>
    <cellStyle name="Millares 19 2 12 2" xfId="20907" xr:uid="{FB668319-74D8-48F7-86ED-A7C4B21E74A5}"/>
    <cellStyle name="Millares 19 2 12 2 2" xfId="43801" xr:uid="{D41FA421-C5B8-4FFE-B563-CA41FE317940}"/>
    <cellStyle name="Millares 19 2 12 3" xfId="32360" xr:uid="{F862CFDE-0F11-4860-BF49-78F958A44D44}"/>
    <cellStyle name="Millares 19 2 12 4" xfId="55242" xr:uid="{16F42306-4886-4678-9130-0352E264A346}"/>
    <cellStyle name="Millares 19 2 13" xfId="9735" xr:uid="{89F59876-301D-48B1-AECE-7245F5FACBD0}"/>
    <cellStyle name="Millares 19 2 13 2" xfId="21178" xr:uid="{BF148CD7-1E72-49AA-9EFE-45F8C7624B86}"/>
    <cellStyle name="Millares 19 2 13 2 2" xfId="44072" xr:uid="{5B85EF87-FC8B-4596-9E30-6DE7542EC01C}"/>
    <cellStyle name="Millares 19 2 13 3" xfId="32631" xr:uid="{9A023408-1DAA-43B6-BE66-14D410800DAD}"/>
    <cellStyle name="Millares 19 2 14" xfId="10819" xr:uid="{FB78F9D1-9121-4453-987A-10B05CD1B2B5}"/>
    <cellStyle name="Millares 19 2 14 2" xfId="22262" xr:uid="{95DD2230-260B-45B0-BCD6-6810DBAF8D21}"/>
    <cellStyle name="Millares 19 2 14 2 2" xfId="45156" xr:uid="{DCFD5BB1-650D-413F-ADF1-8354F264DD7D}"/>
    <cellStyle name="Millares 19 2 14 3" xfId="33715" xr:uid="{B178FDDF-E8A9-4520-B8A5-C1C448678435}"/>
    <cellStyle name="Millares 19 2 15" xfId="11884" xr:uid="{51951AD6-6F6F-46AC-9267-36405CFC0B1F}"/>
    <cellStyle name="Millares 19 2 15 2" xfId="34778" xr:uid="{FCFCEC8F-5EDF-45FA-911A-2C199A204A19}"/>
    <cellStyle name="Millares 19 2 16" xfId="23337" xr:uid="{B1C6717E-10C7-4DF2-8E7F-7041A42B0C87}"/>
    <cellStyle name="Millares 19 2 17" xfId="46220" xr:uid="{5098392E-A638-45AF-9338-5F626CA0355E}"/>
    <cellStyle name="Millares 19 2 18" xfId="55559" xr:uid="{AF5C503A-85DD-4757-B6E6-E20818F2A4CE}"/>
    <cellStyle name="Millares 19 2 2" xfId="689" xr:uid="{E39BBA1B-538B-4D16-8639-CE46BAEE5279}"/>
    <cellStyle name="Millares 19 2 2 10" xfId="46483" xr:uid="{B1B1ACFE-C6FE-46BB-81CC-DAE8E44D9033}"/>
    <cellStyle name="Millares 19 2 2 11" xfId="55828" xr:uid="{AC51685C-B122-4C6E-8FB3-15749DBA6A06}"/>
    <cellStyle name="Millares 19 2 2 2" xfId="1217" xr:uid="{CA7DCBBB-6BA5-464C-9F46-4C3E70FA2D9D}"/>
    <cellStyle name="Millares 19 2 2 2 2" xfId="2534" xr:uid="{73B1884D-0DC2-4018-BCE1-2298DECBB639}"/>
    <cellStyle name="Millares 19 2 2 2 2 2" xfId="6781" xr:uid="{882EAE2F-246F-4BD1-8ADB-0B0F07A6B62F}"/>
    <cellStyle name="Millares 19 2 2 2 2 2 2" xfId="18233" xr:uid="{505F77EE-593C-476F-AB9E-064E7DC9A7E4}"/>
    <cellStyle name="Millares 19 2 2 2 2 2 2 2" xfId="41127" xr:uid="{30530C05-119A-402D-8E2D-213FE3738CB1}"/>
    <cellStyle name="Millares 19 2 2 2 2 2 3" xfId="29686" xr:uid="{46272916-9F50-4F4D-854C-465B383FF959}"/>
    <cellStyle name="Millares 19 2 2 2 2 2 4" xfId="52568" xr:uid="{2691FF3F-86E7-430D-A430-1E84AB130C3E}"/>
    <cellStyle name="Millares 19 2 2 2 2 3" xfId="13991" xr:uid="{A6D1C67B-F0D7-4781-A95E-A84676EFC187}"/>
    <cellStyle name="Millares 19 2 2 2 2 3 2" xfId="36885" xr:uid="{4CEFC860-7DE0-4A81-8FD3-156759E5132F}"/>
    <cellStyle name="Millares 19 2 2 2 2 4" xfId="25444" xr:uid="{060BF205-E5E5-46FF-A77D-279FF853A9C9}"/>
    <cellStyle name="Millares 19 2 2 2 2 5" xfId="48327" xr:uid="{18F5D008-344E-485C-9798-7065BC225CB1}"/>
    <cellStyle name="Millares 19 2 2 2 3" xfId="4377" xr:uid="{32EBCD9D-50F3-484A-8F80-E30B2475C5FA}"/>
    <cellStyle name="Millares 19 2 2 2 3 2" xfId="8620" xr:uid="{FC0EA959-4017-4A6F-A059-B9D0B21B17FC}"/>
    <cellStyle name="Millares 19 2 2 2 3 2 2" xfId="20072" xr:uid="{9CF018C4-B105-4A37-90B3-9A1BAA66A058}"/>
    <cellStyle name="Millares 19 2 2 2 3 2 2 2" xfId="42966" xr:uid="{B10F71B1-9192-4E0F-88D1-257EED4683F9}"/>
    <cellStyle name="Millares 19 2 2 2 3 2 3" xfId="31525" xr:uid="{B0486AC8-691A-43FC-9AD0-668E2C1E7ED9}"/>
    <cellStyle name="Millares 19 2 2 2 3 2 4" xfId="54407" xr:uid="{EF4B3441-44D2-46DF-B2AC-1C235E7034A6}"/>
    <cellStyle name="Millares 19 2 2 2 3 3" xfId="15830" xr:uid="{48749DB9-00DF-4795-94B8-F923C33B7C42}"/>
    <cellStyle name="Millares 19 2 2 2 3 3 2" xfId="38724" xr:uid="{E9F6CB07-8916-4BD7-9C43-A915866C5B92}"/>
    <cellStyle name="Millares 19 2 2 2 3 4" xfId="27283" xr:uid="{DCA5DCC7-CFE1-4943-8DE1-8B352D2E7BEA}"/>
    <cellStyle name="Millares 19 2 2 2 3 5" xfId="50165" xr:uid="{51E18BA5-B546-455D-AB36-7CD8AE421871}"/>
    <cellStyle name="Millares 19 2 2 2 4" xfId="5464" xr:uid="{E01B396C-37A8-4CFF-9A05-4012B99EBCE8}"/>
    <cellStyle name="Millares 19 2 2 2 4 2" xfId="16916" xr:uid="{FBD01857-1F42-40E0-8894-73C3E55F75B5}"/>
    <cellStyle name="Millares 19 2 2 2 4 2 2" xfId="39810" xr:uid="{C006D66C-AD79-447B-A3F3-FCEAD62123D7}"/>
    <cellStyle name="Millares 19 2 2 2 4 3" xfId="28369" xr:uid="{FD3D9A87-F13D-4C1B-9536-49A37F404089}"/>
    <cellStyle name="Millares 19 2 2 2 4 4" xfId="51251" xr:uid="{1DCEDBB9-82C4-4972-A07F-704530964DD0}"/>
    <cellStyle name="Millares 19 2 2 2 5" xfId="10525" xr:uid="{AEB5C696-31E8-4DE0-9A49-CAC92B3B9936}"/>
    <cellStyle name="Millares 19 2 2 2 5 2" xfId="21968" xr:uid="{B577B6B8-51D5-4F00-8E57-78AA682440E1}"/>
    <cellStyle name="Millares 19 2 2 2 5 2 2" xfId="44862" xr:uid="{D05158EA-A1D7-46DD-8B55-C2D037763195}"/>
    <cellStyle name="Millares 19 2 2 2 5 3" xfId="33421" xr:uid="{C5893BF3-4EB7-4EFF-ADD4-2F1D6B0CA08A}"/>
    <cellStyle name="Millares 19 2 2 2 6" xfId="11609" xr:uid="{1DF8C368-55B7-4D61-9E62-DD548BC60D75}"/>
    <cellStyle name="Millares 19 2 2 2 6 2" xfId="23052" xr:uid="{8A6DD3D3-8FB0-4DF6-93C4-49420359B2A8}"/>
    <cellStyle name="Millares 19 2 2 2 6 2 2" xfId="45946" xr:uid="{E23F8F0F-5348-41D8-890E-284118B1C4A5}"/>
    <cellStyle name="Millares 19 2 2 2 6 3" xfId="34505" xr:uid="{D99CE15F-A7B3-43D4-9FAA-751FC8FD347B}"/>
    <cellStyle name="Millares 19 2 2 2 7" xfId="12674" xr:uid="{C4A58972-0D4C-47E4-8FD6-B991289FDFB0}"/>
    <cellStyle name="Millares 19 2 2 2 7 2" xfId="35568" xr:uid="{63CEA9F9-694A-4E9B-AA67-28ECC9D33AFD}"/>
    <cellStyle name="Millares 19 2 2 2 8" xfId="24127" xr:uid="{485E5C84-476C-4A78-B277-047B16331471}"/>
    <cellStyle name="Millares 19 2 2 2 9" xfId="47010" xr:uid="{1C61F7C8-32A8-4E7A-AE03-DA5433188E37}"/>
    <cellStyle name="Millares 19 2 2 3" xfId="2007" xr:uid="{B580425D-0B32-4BED-AF7A-5A3082CFABD4}"/>
    <cellStyle name="Millares 19 2 2 3 2" xfId="6254" xr:uid="{ECC08CC0-955A-4473-B3A1-3732B41D6E04}"/>
    <cellStyle name="Millares 19 2 2 3 2 2" xfId="17706" xr:uid="{BAFE27AD-AA4A-4C00-A9EB-CBED23677DB7}"/>
    <cellStyle name="Millares 19 2 2 3 2 2 2" xfId="40600" xr:uid="{A4693066-20CA-4B1E-88A0-84F0DCF4A89E}"/>
    <cellStyle name="Millares 19 2 2 3 2 3" xfId="29159" xr:uid="{D734C6BA-5DC0-4DCA-B7C0-47934C68BE40}"/>
    <cellStyle name="Millares 19 2 2 3 2 4" xfId="52041" xr:uid="{7410A5DE-4121-4AF9-A28F-B398DE036523}"/>
    <cellStyle name="Millares 19 2 2 3 3" xfId="13464" xr:uid="{A5474EF8-9C14-4189-A14D-4EFECFC5F6A4}"/>
    <cellStyle name="Millares 19 2 2 3 3 2" xfId="36358" xr:uid="{0FFEA388-7F93-4AC5-B2D0-D28417BBB959}"/>
    <cellStyle name="Millares 19 2 2 3 4" xfId="24917" xr:uid="{37E63010-69A6-4D53-9736-D774737A8F6E}"/>
    <cellStyle name="Millares 19 2 2 3 5" xfId="47800" xr:uid="{E784C69D-2E04-482C-8E20-AB88F8345B30}"/>
    <cellStyle name="Millares 19 2 2 4" xfId="3850" xr:uid="{456466CC-4275-4AA0-9D58-1B6E6951BB99}"/>
    <cellStyle name="Millares 19 2 2 4 2" xfId="8093" xr:uid="{C339CB0E-4E33-44BC-B5E2-2611F5CCE580}"/>
    <cellStyle name="Millares 19 2 2 4 2 2" xfId="19545" xr:uid="{EF306C2F-6D96-4F12-9058-A85F6CD8CDA5}"/>
    <cellStyle name="Millares 19 2 2 4 2 2 2" xfId="42439" xr:uid="{61F0F8DD-128A-45A2-AE76-2F877AF79923}"/>
    <cellStyle name="Millares 19 2 2 4 2 3" xfId="30998" xr:uid="{9081B6B2-8FBF-4DD8-906A-AB77C95D4046}"/>
    <cellStyle name="Millares 19 2 2 4 2 4" xfId="53880" xr:uid="{31F741B9-2873-4F6C-A09F-B9ECC52982B7}"/>
    <cellStyle name="Millares 19 2 2 4 3" xfId="15303" xr:uid="{CC745AA9-CDF5-4C34-AB43-A475C41DA311}"/>
    <cellStyle name="Millares 19 2 2 4 3 2" xfId="38197" xr:uid="{D109C7D3-3449-4383-9F0C-466A77A69A24}"/>
    <cellStyle name="Millares 19 2 2 4 4" xfId="26756" xr:uid="{5F5D0173-153B-48E8-AD53-DF2AC718926F}"/>
    <cellStyle name="Millares 19 2 2 4 5" xfId="49638" xr:uid="{B816FC2D-DD8E-4045-B4B7-389406D96550}"/>
    <cellStyle name="Millares 19 2 2 5" xfId="4937" xr:uid="{BBBE4196-A047-4A60-8245-F22CB7F34904}"/>
    <cellStyle name="Millares 19 2 2 5 2" xfId="16389" xr:uid="{704EE50B-3ACA-4ACB-BA02-90EAE81FEF6C}"/>
    <cellStyle name="Millares 19 2 2 5 2 2" xfId="39283" xr:uid="{C636F26B-AD09-4C0D-A691-7152A8FC2C39}"/>
    <cellStyle name="Millares 19 2 2 5 3" xfId="27842" xr:uid="{A94B84C1-7C3A-44E5-8BCC-BA1FDE079469}"/>
    <cellStyle name="Millares 19 2 2 5 4" xfId="50724" xr:uid="{901A7291-D21F-477D-8F89-591A973B8EEA}"/>
    <cellStyle name="Millares 19 2 2 6" xfId="9998" xr:uid="{E82D086B-EE9B-40A4-B245-E457549A3049}"/>
    <cellStyle name="Millares 19 2 2 6 2" xfId="21441" xr:uid="{A5991281-514A-4C52-98DE-0408A691D983}"/>
    <cellStyle name="Millares 19 2 2 6 2 2" xfId="44335" xr:uid="{4A17A7DB-ED76-41B9-9275-B2904695F107}"/>
    <cellStyle name="Millares 19 2 2 6 3" xfId="32894" xr:uid="{89ECD814-FEEC-48D6-8E56-11E30E4CD2B5}"/>
    <cellStyle name="Millares 19 2 2 7" xfId="11082" xr:uid="{57EE17ED-F939-49AC-AF27-7576FB8CED77}"/>
    <cellStyle name="Millares 19 2 2 7 2" xfId="22525" xr:uid="{63885E0E-CBC0-43F0-8C70-9D074C2DD982}"/>
    <cellStyle name="Millares 19 2 2 7 2 2" xfId="45419" xr:uid="{5304796D-5BA0-4139-B7F3-E8266EC07CFA}"/>
    <cellStyle name="Millares 19 2 2 7 3" xfId="33978" xr:uid="{1B7D9ED2-C2B7-4392-ADC9-E60C99DB59A5}"/>
    <cellStyle name="Millares 19 2 2 8" xfId="12147" xr:uid="{7A906C68-5847-487F-A8F2-721F10A9D87A}"/>
    <cellStyle name="Millares 19 2 2 8 2" xfId="35041" xr:uid="{1E2EDB06-6ED4-4D92-8801-8F609340917B}"/>
    <cellStyle name="Millares 19 2 2 9" xfId="23600" xr:uid="{5D4BD165-DE73-4E7C-A433-87BE3FC6AE07}"/>
    <cellStyle name="Millares 19 2 3" xfId="954" xr:uid="{133F6E87-1431-49E5-9C3F-04491C40140C}"/>
    <cellStyle name="Millares 19 2 3 2" xfId="2271" xr:uid="{1800423B-E9A9-4710-A0EF-F5AED8939BE0}"/>
    <cellStyle name="Millares 19 2 3 2 2" xfId="6518" xr:uid="{235892CF-6625-4982-9EDF-C6A9CAE51F0D}"/>
    <cellStyle name="Millares 19 2 3 2 2 2" xfId="17970" xr:uid="{FC27CA6C-A24D-4EBA-982F-B0BBC0450797}"/>
    <cellStyle name="Millares 19 2 3 2 2 2 2" xfId="40864" xr:uid="{D6451F73-2705-440B-BD2A-69BE756ACE77}"/>
    <cellStyle name="Millares 19 2 3 2 2 3" xfId="29423" xr:uid="{83D22183-7C55-4DC1-99BA-EE15DCBB9C9D}"/>
    <cellStyle name="Millares 19 2 3 2 2 4" xfId="52305" xr:uid="{7B4C2B50-6F79-4F71-B3AD-B1018A895930}"/>
    <cellStyle name="Millares 19 2 3 2 3" xfId="13728" xr:uid="{9A21BC3B-5826-43DA-A8C4-AD8A36F66291}"/>
    <cellStyle name="Millares 19 2 3 2 3 2" xfId="36622" xr:uid="{29EC58DF-389F-426A-8458-C4BEEBA252DC}"/>
    <cellStyle name="Millares 19 2 3 2 4" xfId="25181" xr:uid="{96D9BEEC-1D62-422E-82C1-0E5AD1445601}"/>
    <cellStyle name="Millares 19 2 3 2 5" xfId="48064" xr:uid="{CD8E4AB8-84EF-4FFF-A379-E595C5E848E5}"/>
    <cellStyle name="Millares 19 2 3 3" xfId="4114" xr:uid="{4459C2BF-D17D-401C-A5F1-F7041BA107BB}"/>
    <cellStyle name="Millares 19 2 3 3 2" xfId="8357" xr:uid="{D1161656-83A1-4ECF-A3D5-75A543BD11CB}"/>
    <cellStyle name="Millares 19 2 3 3 2 2" xfId="19809" xr:uid="{34F04A73-F8D1-4125-AF0C-3C218826FC14}"/>
    <cellStyle name="Millares 19 2 3 3 2 2 2" xfId="42703" xr:uid="{95336686-357E-471E-8FD7-4177F168CD52}"/>
    <cellStyle name="Millares 19 2 3 3 2 3" xfId="31262" xr:uid="{DC165D57-B840-472F-98AB-FBF8BBC9CDA4}"/>
    <cellStyle name="Millares 19 2 3 3 2 4" xfId="54144" xr:uid="{EF4302F7-8860-4509-9382-DC6258C5D30C}"/>
    <cellStyle name="Millares 19 2 3 3 3" xfId="15567" xr:uid="{06940172-51CC-4640-8CD2-0C14F2D6AB5D}"/>
    <cellStyle name="Millares 19 2 3 3 3 2" xfId="38461" xr:uid="{C7C959DB-A377-499C-A8FE-1328C097DF4F}"/>
    <cellStyle name="Millares 19 2 3 3 4" xfId="27020" xr:uid="{99727A7F-ACE3-4BB9-A2A6-69F13E8044F0}"/>
    <cellStyle name="Millares 19 2 3 3 5" xfId="49902" xr:uid="{64196349-4341-4DC1-BA78-892C55F9EE28}"/>
    <cellStyle name="Millares 19 2 3 4" xfId="5201" xr:uid="{F3966329-032F-422C-97F2-846809129E12}"/>
    <cellStyle name="Millares 19 2 3 4 2" xfId="16653" xr:uid="{34BC84DD-2091-488E-932F-090B44B7ACF9}"/>
    <cellStyle name="Millares 19 2 3 4 2 2" xfId="39547" xr:uid="{CAE7473A-156D-4756-B361-4A4A7ECBF253}"/>
    <cellStyle name="Millares 19 2 3 4 3" xfId="28106" xr:uid="{4C9F4EAE-AB78-4124-9F50-89CFABBB5250}"/>
    <cellStyle name="Millares 19 2 3 4 4" xfId="50988" xr:uid="{CEFC1D30-3E21-4C97-BDFC-430D0FF74EA4}"/>
    <cellStyle name="Millares 19 2 3 5" xfId="10262" xr:uid="{CCE6840F-1AD8-45EA-8CFA-7DA447B26A98}"/>
    <cellStyle name="Millares 19 2 3 5 2" xfId="21705" xr:uid="{1813B4AD-47BC-495B-93E1-F08A423EC7BA}"/>
    <cellStyle name="Millares 19 2 3 5 2 2" xfId="44599" xr:uid="{85432799-BAF1-4E4E-943E-E27B06D2921A}"/>
    <cellStyle name="Millares 19 2 3 5 3" xfId="33158" xr:uid="{7291B7B9-7324-430A-8245-6EBBF688500A}"/>
    <cellStyle name="Millares 19 2 3 6" xfId="11346" xr:uid="{5A803C9E-76B9-4B19-BE1F-D3784D60BBEF}"/>
    <cellStyle name="Millares 19 2 3 6 2" xfId="22789" xr:uid="{CA094E73-364F-4CC6-87F3-0873151C4198}"/>
    <cellStyle name="Millares 19 2 3 6 2 2" xfId="45683" xr:uid="{784B7F98-7AC1-4DA4-B86C-E23685522FD9}"/>
    <cellStyle name="Millares 19 2 3 6 3" xfId="34242" xr:uid="{EBDAE8E0-7401-44CE-9039-68F00DC10351}"/>
    <cellStyle name="Millares 19 2 3 7" xfId="12411" xr:uid="{B4A925E4-7DF4-44FF-9BF9-70EFC13E46FD}"/>
    <cellStyle name="Millares 19 2 3 7 2" xfId="35305" xr:uid="{58FF37D2-8AF6-4958-95E3-77D0DC815551}"/>
    <cellStyle name="Millares 19 2 3 8" xfId="23864" xr:uid="{1B88996E-1852-441B-9E26-98DC0B46E44F}"/>
    <cellStyle name="Millares 19 2 3 9" xfId="46747" xr:uid="{20733C37-B81C-421B-996A-711D63175C79}"/>
    <cellStyle name="Millares 19 2 4" xfId="1482" xr:uid="{4B49DEA6-8DD2-4B41-AA60-641A5E5FBBE5}"/>
    <cellStyle name="Millares 19 2 4 2" xfId="2799" xr:uid="{22319BCB-B074-49C6-A6A7-D999D210C7E7}"/>
    <cellStyle name="Millares 19 2 4 2 2" xfId="7046" xr:uid="{5479DFE5-C20A-4BE4-B8BF-04B06010259A}"/>
    <cellStyle name="Millares 19 2 4 2 2 2" xfId="18498" xr:uid="{0B97B6AA-715C-4B2E-825B-FA2EE3D2DCCB}"/>
    <cellStyle name="Millares 19 2 4 2 2 2 2" xfId="41392" xr:uid="{6A1E05DD-6E0D-4DE7-9EB2-BD6EFB544328}"/>
    <cellStyle name="Millares 19 2 4 2 2 3" xfId="29951" xr:uid="{1EE3866E-70E0-4B86-A5A7-BE05DA5C742A}"/>
    <cellStyle name="Millares 19 2 4 2 2 4" xfId="52833" xr:uid="{61785E76-A02A-4595-B779-ED011F634ABF}"/>
    <cellStyle name="Millares 19 2 4 2 3" xfId="14256" xr:uid="{E63846D3-FF3F-4A52-8DF6-6F2550C48802}"/>
    <cellStyle name="Millares 19 2 4 2 3 2" xfId="37150" xr:uid="{29BB3370-B474-468E-A4F0-DC7E72008720}"/>
    <cellStyle name="Millares 19 2 4 2 4" xfId="25709" xr:uid="{6DF96F86-A8B1-4CB2-81EA-6F4ECDF3ABD8}"/>
    <cellStyle name="Millares 19 2 4 2 5" xfId="48592" xr:uid="{ACAF5BD2-445E-463E-A6DC-2F01BEADD440}"/>
    <cellStyle name="Millares 19 2 4 3" xfId="5729" xr:uid="{A190EB3E-4015-4EFB-AA8A-014F752BE5A9}"/>
    <cellStyle name="Millares 19 2 4 3 2" xfId="17181" xr:uid="{B8B4621A-DD03-40C0-9027-253B905E9403}"/>
    <cellStyle name="Millares 19 2 4 3 2 2" xfId="40075" xr:uid="{BFD2226A-C026-41DE-A6F1-4252B2239F19}"/>
    <cellStyle name="Millares 19 2 4 3 3" xfId="28634" xr:uid="{EAFA2974-FFEA-4F14-9251-F9C0AC15BB24}"/>
    <cellStyle name="Millares 19 2 4 3 4" xfId="51516" xr:uid="{0B7184CB-FE54-4942-93D7-E3E91776027C}"/>
    <cellStyle name="Millares 19 2 4 4" xfId="12939" xr:uid="{C99FD83A-8034-4964-9051-55EE53F3CC13}"/>
    <cellStyle name="Millares 19 2 4 4 2" xfId="35833" xr:uid="{1B0CCAEF-7BF1-41AB-9BA2-2A55EDCD9DE6}"/>
    <cellStyle name="Millares 19 2 4 5" xfId="24392" xr:uid="{0F1D7316-1AA7-4B5A-B884-1BF2D2B98712}"/>
    <cellStyle name="Millares 19 2 4 6" xfId="47275" xr:uid="{5E5B628A-E919-4A0D-9A02-0D153CF30FCE}"/>
    <cellStyle name="Millares 19 2 5" xfId="1744" xr:uid="{F6707705-6431-444E-ACE2-4B80175962A9}"/>
    <cellStyle name="Millares 19 2 5 2" xfId="5991" xr:uid="{ED419FB7-7B4C-42AF-B957-5CF67D7AC6BE}"/>
    <cellStyle name="Millares 19 2 5 2 2" xfId="17443" xr:uid="{AD4D5F06-68CF-4FC7-A3DF-AFA2484E1997}"/>
    <cellStyle name="Millares 19 2 5 2 2 2" xfId="40337" xr:uid="{1ECB4D70-E239-472C-90E7-3B2A8E8FDC83}"/>
    <cellStyle name="Millares 19 2 5 2 3" xfId="28896" xr:uid="{10D86CEA-E2AB-4511-BCC2-555035AAEB81}"/>
    <cellStyle name="Millares 19 2 5 2 4" xfId="51778" xr:uid="{8EF40B7F-896C-42D1-87B6-8DE5DDDF5151}"/>
    <cellStyle name="Millares 19 2 5 3" xfId="13201" xr:uid="{0B0B62C4-1B0C-4EAB-BF1E-0E638F28CACB}"/>
    <cellStyle name="Millares 19 2 5 3 2" xfId="36095" xr:uid="{3564ABEE-4678-4E2F-AACE-ED3BD69A6065}"/>
    <cellStyle name="Millares 19 2 5 4" xfId="24654" xr:uid="{37CEB6A7-D53C-433F-93BA-751C20DAC5B3}"/>
    <cellStyle name="Millares 19 2 5 5" xfId="47537" xr:uid="{F64B3F22-C256-4B5A-8477-9318133E59FA}"/>
    <cellStyle name="Millares 19 2 6" xfId="3067" xr:uid="{17C7B74E-6CE1-4A1C-A194-617FB172144C}"/>
    <cellStyle name="Millares 19 2 6 2" xfId="7309" xr:uid="{5209F9D0-8E88-48FF-9034-CDE27147058F}"/>
    <cellStyle name="Millares 19 2 6 2 2" xfId="18761" xr:uid="{7E66C06D-CB7C-4A37-B8E9-F195A5911AB6}"/>
    <cellStyle name="Millares 19 2 6 2 2 2" xfId="41655" xr:uid="{C64386E2-8B72-4E52-AA6A-7E486EA4BCFA}"/>
    <cellStyle name="Millares 19 2 6 2 3" xfId="30214" xr:uid="{43459467-5A9C-4BF7-83E9-3090BDF41C05}"/>
    <cellStyle name="Millares 19 2 6 2 4" xfId="53096" xr:uid="{71AA606A-2A79-4EB4-BBC1-96A06BA39CCD}"/>
    <cellStyle name="Millares 19 2 6 3" xfId="14519" xr:uid="{E1EC3E74-1B76-4AC1-931A-BE96AC504F40}"/>
    <cellStyle name="Millares 19 2 6 3 2" xfId="37413" xr:uid="{8F8F4A39-47CC-414A-AC5D-BA09600DA7C9}"/>
    <cellStyle name="Millares 19 2 6 4" xfId="25972" xr:uid="{D3F22A27-9357-4FEA-8E68-7813CCB1B901}"/>
    <cellStyle name="Millares 19 2 6 5" xfId="48854" xr:uid="{DDDC5F06-4733-4A0B-869D-3B70124BA7EB}"/>
    <cellStyle name="Millares 19 2 7" xfId="3327" xr:uid="{7290AE0A-F74D-47F7-A007-3213DEBE7804}"/>
    <cellStyle name="Millares 19 2 7 2" xfId="7569" xr:uid="{C7C0CB69-304A-402A-BCDB-9FBAC47B2201}"/>
    <cellStyle name="Millares 19 2 7 2 2" xfId="19021" xr:uid="{D2DECAD2-7134-46F8-82B7-EEF6C0CA6C21}"/>
    <cellStyle name="Millares 19 2 7 2 2 2" xfId="41915" xr:uid="{1075B22F-1F65-4448-ABFC-9B3D66F2A945}"/>
    <cellStyle name="Millares 19 2 7 2 3" xfId="30474" xr:uid="{5E8CD640-7EE8-4830-AA73-DFB5CFFD3EBA}"/>
    <cellStyle name="Millares 19 2 7 2 4" xfId="53356" xr:uid="{4AC5512E-8D3D-417C-AA2A-1ECC0199BB6D}"/>
    <cellStyle name="Millares 19 2 7 3" xfId="14779" xr:uid="{3FD4B1F4-4A11-4B4B-B63C-6065E8CF3DF3}"/>
    <cellStyle name="Millares 19 2 7 3 2" xfId="37673" xr:uid="{D1CD715C-F20B-466E-9567-D55FDBEE9AE7}"/>
    <cellStyle name="Millares 19 2 7 4" xfId="26232" xr:uid="{E77418A3-2D99-4941-9DC0-9554C50A7E8A}"/>
    <cellStyle name="Millares 19 2 7 5" xfId="49114" xr:uid="{BAE03F1D-2FFD-4EE3-979C-A55908CE1C60}"/>
    <cellStyle name="Millares 19 2 8" xfId="3587" xr:uid="{06A3670C-4267-44D1-A407-19FD54F77188}"/>
    <cellStyle name="Millares 19 2 8 2" xfId="7830" xr:uid="{79577BB5-DF6E-4978-B957-C2DACA9F3E52}"/>
    <cellStyle name="Millares 19 2 8 2 2" xfId="19282" xr:uid="{6685973F-11B0-420B-BA33-E4C0AAE6158C}"/>
    <cellStyle name="Millares 19 2 8 2 2 2" xfId="42176" xr:uid="{9C0EC184-ABB1-4797-9AB7-5F4506D0D75F}"/>
    <cellStyle name="Millares 19 2 8 2 3" xfId="30735" xr:uid="{10855A42-E95B-476B-9C19-17BE4F9658F2}"/>
    <cellStyle name="Millares 19 2 8 2 4" xfId="53617" xr:uid="{28694888-8A68-4D27-AA58-A2B2796A1E11}"/>
    <cellStyle name="Millares 19 2 8 3" xfId="15040" xr:uid="{3FA928D6-4D22-4BE3-8F68-6EBC135AD5AB}"/>
    <cellStyle name="Millares 19 2 8 3 2" xfId="37934" xr:uid="{0A12CCC1-3CF6-44CF-AE8E-F2BF6694C0DB}"/>
    <cellStyle name="Millares 19 2 8 4" xfId="26493" xr:uid="{2CA0674A-609D-4C7B-B9E9-54940A2D68A8}"/>
    <cellStyle name="Millares 19 2 8 5" xfId="49375" xr:uid="{A99AB6B0-66BE-485D-9951-1438854B603F}"/>
    <cellStyle name="Millares 19 2 9" xfId="4655" xr:uid="{A4B5686E-A1E8-4EBA-92D2-FAA2B0951687}"/>
    <cellStyle name="Millares 19 2 9 2" xfId="16107" xr:uid="{0D9F213F-7A17-4160-BBC5-BABDB7611F1F}"/>
    <cellStyle name="Millares 19 2 9 2 2" xfId="39001" xr:uid="{83CAA313-BEEA-42EA-8538-138E2E621D12}"/>
    <cellStyle name="Millares 19 2 9 3" xfId="27560" xr:uid="{A61AF5AE-ABAC-4A3E-A889-6FF06E905831}"/>
    <cellStyle name="Millares 19 2 9 4" xfId="50442" xr:uid="{3BDEE8AB-7CF9-4105-98C2-7CA32F3F51F0}"/>
    <cellStyle name="Millares 19 3" xfId="573" xr:uid="{01B45BC5-2F65-42CF-9B5D-1112AB795AD9}"/>
    <cellStyle name="Millares 19 3 10" xfId="46367" xr:uid="{50C6FB50-296A-4E72-903A-460ACBC3E242}"/>
    <cellStyle name="Millares 19 3 11" xfId="55711" xr:uid="{0FD532EF-E53B-46A5-8D35-2404C3F3EC73}"/>
    <cellStyle name="Millares 19 3 2" xfId="1101" xr:uid="{186D7318-18A3-41D3-97F3-62FC7D9ECE3F}"/>
    <cellStyle name="Millares 19 3 2 2" xfId="2418" xr:uid="{527697A3-3AB9-4711-80DE-30D875AD0CB9}"/>
    <cellStyle name="Millares 19 3 2 2 2" xfId="6665" xr:uid="{61ED3BB5-90B2-4DE6-8E46-3DEDA926B50B}"/>
    <cellStyle name="Millares 19 3 2 2 2 2" xfId="18117" xr:uid="{5A017DB9-22C8-4D82-89B7-313A4C75DE19}"/>
    <cellStyle name="Millares 19 3 2 2 2 2 2" xfId="41011" xr:uid="{EA73A502-3196-461D-851E-86108DB7D4A7}"/>
    <cellStyle name="Millares 19 3 2 2 2 3" xfId="29570" xr:uid="{50D60E95-C50D-40AA-BB4C-8F96305F40A8}"/>
    <cellStyle name="Millares 19 3 2 2 2 4" xfId="52452" xr:uid="{B2E359A6-A852-446B-9B52-D90A8C5680DE}"/>
    <cellStyle name="Millares 19 3 2 2 3" xfId="13875" xr:uid="{5371EA27-57D8-4C4E-8BD4-8BE06A08AA14}"/>
    <cellStyle name="Millares 19 3 2 2 3 2" xfId="36769" xr:uid="{4F827F12-FE6F-4054-89A5-8CB6DF22FA72}"/>
    <cellStyle name="Millares 19 3 2 2 4" xfId="25328" xr:uid="{70888ADF-9864-4641-9975-411887026396}"/>
    <cellStyle name="Millares 19 3 2 2 5" xfId="48211" xr:uid="{116F5709-7E4E-4402-BA8C-361630E171BC}"/>
    <cellStyle name="Millares 19 3 2 3" xfId="4261" xr:uid="{1ECF575A-4B58-475A-B923-DA128F19C841}"/>
    <cellStyle name="Millares 19 3 2 3 2" xfId="8504" xr:uid="{1592FD5F-39CF-4DB8-A435-A45345486078}"/>
    <cellStyle name="Millares 19 3 2 3 2 2" xfId="19956" xr:uid="{51CF907D-E7B5-41FF-A6E1-89617A3AD6E1}"/>
    <cellStyle name="Millares 19 3 2 3 2 2 2" xfId="42850" xr:uid="{E06BBAA7-6A35-4729-A814-0F1D65DC9981}"/>
    <cellStyle name="Millares 19 3 2 3 2 3" xfId="31409" xr:uid="{1A0052E8-98D7-4500-8ECE-238CF6904A20}"/>
    <cellStyle name="Millares 19 3 2 3 2 4" xfId="54291" xr:uid="{DAA93E85-2DFD-4960-8D39-43A4844C8A9C}"/>
    <cellStyle name="Millares 19 3 2 3 3" xfId="15714" xr:uid="{BEDB9239-C77F-4B6E-BF82-FAAC45BBF689}"/>
    <cellStyle name="Millares 19 3 2 3 3 2" xfId="38608" xr:uid="{117464DD-2741-4988-BBB4-4722678E62B8}"/>
    <cellStyle name="Millares 19 3 2 3 4" xfId="27167" xr:uid="{5246981B-DE3F-49A9-B5FF-E2BD9EDDE489}"/>
    <cellStyle name="Millares 19 3 2 3 5" xfId="50049" xr:uid="{41E9D459-28A6-4495-AA4E-CFD270AAA76D}"/>
    <cellStyle name="Millares 19 3 2 4" xfId="5348" xr:uid="{F31CDAD4-848D-4A4B-B527-C52E6702CE13}"/>
    <cellStyle name="Millares 19 3 2 4 2" xfId="16800" xr:uid="{19371C37-CCF9-478C-9B76-6166FAB3D7E9}"/>
    <cellStyle name="Millares 19 3 2 4 2 2" xfId="39694" xr:uid="{88202C42-AFE5-48F0-8F2F-8E0FBEBB3FC1}"/>
    <cellStyle name="Millares 19 3 2 4 3" xfId="28253" xr:uid="{22E1C25B-63F2-44F2-9625-9FDA7879A8F1}"/>
    <cellStyle name="Millares 19 3 2 4 4" xfId="51135" xr:uid="{279BCED1-49BD-4C36-B798-B04F08E7445B}"/>
    <cellStyle name="Millares 19 3 2 5" xfId="10409" xr:uid="{18342406-17BD-4029-A70D-329957642620}"/>
    <cellStyle name="Millares 19 3 2 5 2" xfId="21852" xr:uid="{331A12FF-7044-48CA-882B-0D7E839F8069}"/>
    <cellStyle name="Millares 19 3 2 5 2 2" xfId="44746" xr:uid="{2AEB7A01-B35F-4E0E-8AC3-B69278B086CE}"/>
    <cellStyle name="Millares 19 3 2 5 3" xfId="33305" xr:uid="{0B778F84-F92D-46DA-8B63-E97479BF924D}"/>
    <cellStyle name="Millares 19 3 2 6" xfId="11493" xr:uid="{625CB8BE-9CBE-437C-94DC-54BC2E58CBE3}"/>
    <cellStyle name="Millares 19 3 2 6 2" xfId="22936" xr:uid="{DDEEAFCA-6B1E-4866-A736-841225DA569C}"/>
    <cellStyle name="Millares 19 3 2 6 2 2" xfId="45830" xr:uid="{B729AF48-AF27-4D78-B980-E4BBB5195F95}"/>
    <cellStyle name="Millares 19 3 2 6 3" xfId="34389" xr:uid="{59023ED9-A135-4E98-81B8-7AD8ED9C787F}"/>
    <cellStyle name="Millares 19 3 2 7" xfId="12558" xr:uid="{1982D761-779D-4CF4-B1C7-A3596E8C12AC}"/>
    <cellStyle name="Millares 19 3 2 7 2" xfId="35452" xr:uid="{4507F090-EDE5-444A-9A83-F04DD9BA7190}"/>
    <cellStyle name="Millares 19 3 2 8" xfId="24011" xr:uid="{E3896622-A496-41C0-8CEA-243313F70632}"/>
    <cellStyle name="Millares 19 3 2 9" xfId="46894" xr:uid="{86B5A550-19BD-4FF6-A9FE-F98E5B829F39}"/>
    <cellStyle name="Millares 19 3 3" xfId="1891" xr:uid="{4BC8A718-19C5-4659-88C8-CEE65269003B}"/>
    <cellStyle name="Millares 19 3 3 2" xfId="6138" xr:uid="{06B772CA-3A0E-4A2F-93C1-331EC3809CE0}"/>
    <cellStyle name="Millares 19 3 3 2 2" xfId="17590" xr:uid="{5B380D81-2377-4193-9358-8AEF0D2A41B0}"/>
    <cellStyle name="Millares 19 3 3 2 2 2" xfId="40484" xr:uid="{2CB3C330-E605-4B9A-94A0-235650B57597}"/>
    <cellStyle name="Millares 19 3 3 2 3" xfId="29043" xr:uid="{4BC77921-AB53-4CA0-9CC8-A724EEC70B4A}"/>
    <cellStyle name="Millares 19 3 3 2 4" xfId="51925" xr:uid="{96AF1E8E-22C6-46C6-AA59-262E6F597EE8}"/>
    <cellStyle name="Millares 19 3 3 3" xfId="13348" xr:uid="{361653EC-E2B9-44AB-8AE5-EC84BF21FC63}"/>
    <cellStyle name="Millares 19 3 3 3 2" xfId="36242" xr:uid="{19D3EB69-FF0F-4900-89BB-02D9452FC093}"/>
    <cellStyle name="Millares 19 3 3 4" xfId="24801" xr:uid="{0D85FA79-FFF2-4B7F-B2E4-9693374C8C19}"/>
    <cellStyle name="Millares 19 3 3 5" xfId="47684" xr:uid="{34CA7CEE-F741-462F-9E67-671B5D47B093}"/>
    <cellStyle name="Millares 19 3 4" xfId="3734" xr:uid="{4ED108BF-4992-48BF-AB0E-C3DF004D887F}"/>
    <cellStyle name="Millares 19 3 4 2" xfId="7977" xr:uid="{2C6AB65D-2AF5-4BB9-8B22-195EF03476F7}"/>
    <cellStyle name="Millares 19 3 4 2 2" xfId="19429" xr:uid="{8F22BC64-5839-46DE-8EE8-92A216CE5E53}"/>
    <cellStyle name="Millares 19 3 4 2 2 2" xfId="42323" xr:uid="{30ADF4EB-EC81-4408-94D5-118F41048AEA}"/>
    <cellStyle name="Millares 19 3 4 2 3" xfId="30882" xr:uid="{1DBE256A-9435-469C-A89E-0A87D949316D}"/>
    <cellStyle name="Millares 19 3 4 2 4" xfId="53764" xr:uid="{921155CB-4740-4B02-B715-95BFC68A8E66}"/>
    <cellStyle name="Millares 19 3 4 3" xfId="15187" xr:uid="{E7987267-552D-40C8-B03C-CA6FA61502E7}"/>
    <cellStyle name="Millares 19 3 4 3 2" xfId="38081" xr:uid="{36751345-5082-4B10-BF24-01E191C0E523}"/>
    <cellStyle name="Millares 19 3 4 4" xfId="26640" xr:uid="{973166D3-5F10-44ED-87F3-11A8E3D6CCF3}"/>
    <cellStyle name="Millares 19 3 4 5" xfId="49522" xr:uid="{0ADC6BE7-D333-4350-89AA-E8312BD8C60F}"/>
    <cellStyle name="Millares 19 3 5" xfId="4821" xr:uid="{904D4C5A-75E8-4722-95AF-0BCC02D165E9}"/>
    <cellStyle name="Millares 19 3 5 2" xfId="16273" xr:uid="{0C545D11-1E44-4CEB-A099-229186517096}"/>
    <cellStyle name="Millares 19 3 5 2 2" xfId="39167" xr:uid="{8C07DF9B-CE8D-4758-B957-0CD7501BA747}"/>
    <cellStyle name="Millares 19 3 5 3" xfId="27726" xr:uid="{1175FD08-73EC-4233-902D-7048B1A81ED1}"/>
    <cellStyle name="Millares 19 3 5 4" xfId="50608" xr:uid="{9D01BC69-94B5-479E-A096-4BB58E007583}"/>
    <cellStyle name="Millares 19 3 6" xfId="9882" xr:uid="{BC89554F-BA07-4A48-8D8E-129E9DBD98C2}"/>
    <cellStyle name="Millares 19 3 6 2" xfId="21325" xr:uid="{61457C2D-23D7-469F-A04D-3737F1A4BEC5}"/>
    <cellStyle name="Millares 19 3 6 2 2" xfId="44219" xr:uid="{62A82EA7-5DAC-45F7-8F8E-80BCAE483EF9}"/>
    <cellStyle name="Millares 19 3 6 3" xfId="32778" xr:uid="{217143EE-B2EF-4A68-A7F9-E936F6CF3626}"/>
    <cellStyle name="Millares 19 3 7" xfId="10966" xr:uid="{DD635902-6A81-4FA6-B6FE-FD1A52D6E0F8}"/>
    <cellStyle name="Millares 19 3 7 2" xfId="22409" xr:uid="{A3A09057-2012-437B-9876-AEF44027B5A8}"/>
    <cellStyle name="Millares 19 3 7 2 2" xfId="45303" xr:uid="{5FA6A324-358C-42C0-A2B9-1D596A63CBF0}"/>
    <cellStyle name="Millares 19 3 7 3" xfId="33862" xr:uid="{0E6B1F2A-62F6-4F38-9314-6DAAB5C99270}"/>
    <cellStyle name="Millares 19 3 8" xfId="12031" xr:uid="{1BC0FBDB-7E87-4EE6-B845-2A3F7277E12B}"/>
    <cellStyle name="Millares 19 3 8 2" xfId="34925" xr:uid="{A91C3B84-3449-4AD0-B872-0FC535EE2C11}"/>
    <cellStyle name="Millares 19 3 9" xfId="23484" xr:uid="{DFCFFE2E-62E2-48EB-BA03-677087F5EED5}"/>
    <cellStyle name="Millares 19 4" xfId="837" xr:uid="{FBA28DA3-6FCB-4107-9A22-14E2C8C05FF2}"/>
    <cellStyle name="Millares 19 4 2" xfId="2154" xr:uid="{BC56C2BB-B7B7-426E-9D11-54BCF8D9B7BF}"/>
    <cellStyle name="Millares 19 4 2 2" xfId="6401" xr:uid="{C752543E-2B1F-49B4-B16F-ABFDC858D0A3}"/>
    <cellStyle name="Millares 19 4 2 2 2" xfId="17853" xr:uid="{0364ECFF-D1E0-4048-8B7F-4311F299B024}"/>
    <cellStyle name="Millares 19 4 2 2 2 2" xfId="40747" xr:uid="{9E7D214B-1628-4850-8144-ED0039C9EC61}"/>
    <cellStyle name="Millares 19 4 2 2 3" xfId="29306" xr:uid="{16D134CA-F9C1-4E48-AC5F-C14951DDCA3C}"/>
    <cellStyle name="Millares 19 4 2 2 4" xfId="52188" xr:uid="{8F2FD284-E92B-4989-9543-DBB7D91974AB}"/>
    <cellStyle name="Millares 19 4 2 3" xfId="13611" xr:uid="{E76C5918-2F68-4C18-A478-3A4F2CC1CDA1}"/>
    <cellStyle name="Millares 19 4 2 3 2" xfId="36505" xr:uid="{731C971F-3F3B-41C3-AA1D-8B0FDD149BC8}"/>
    <cellStyle name="Millares 19 4 2 4" xfId="25064" xr:uid="{827089AE-B771-4FE8-8833-81D4DD5B0A18}"/>
    <cellStyle name="Millares 19 4 2 5" xfId="47947" xr:uid="{A1267DF0-8F60-4D17-82FA-5C544F158332}"/>
    <cellStyle name="Millares 19 4 3" xfId="3997" xr:uid="{59180BCC-4A8D-416E-B86E-0EB406C25BEF}"/>
    <cellStyle name="Millares 19 4 3 2" xfId="8240" xr:uid="{F04427B5-8EE7-4A15-A7E5-0DB2D00703BA}"/>
    <cellStyle name="Millares 19 4 3 2 2" xfId="19692" xr:uid="{EDDEA0D5-BE7F-4F72-AAB9-B18430557437}"/>
    <cellStyle name="Millares 19 4 3 2 2 2" xfId="42586" xr:uid="{D1F05703-2644-46FB-B24A-9307561812E7}"/>
    <cellStyle name="Millares 19 4 3 2 3" xfId="31145" xr:uid="{58BDECE4-10AF-46C6-BEC0-B9583D44B22B}"/>
    <cellStyle name="Millares 19 4 3 2 4" xfId="54027" xr:uid="{99502408-401A-4F67-B2D6-E748316AAA3E}"/>
    <cellStyle name="Millares 19 4 3 3" xfId="15450" xr:uid="{0263D12E-2F22-45DA-90F7-5051B7B4EEAF}"/>
    <cellStyle name="Millares 19 4 3 3 2" xfId="38344" xr:uid="{39363151-DDDE-4F45-B279-E8DC2971EC3A}"/>
    <cellStyle name="Millares 19 4 3 4" xfId="26903" xr:uid="{9A19E99A-1D0B-4EC4-A166-D6B71FEF18C0}"/>
    <cellStyle name="Millares 19 4 3 5" xfId="49785" xr:uid="{B85AE4D2-5E08-4F35-8992-731819882025}"/>
    <cellStyle name="Millares 19 4 4" xfId="5084" xr:uid="{D050F6DB-7848-4DBF-9C5C-8FE4198F5291}"/>
    <cellStyle name="Millares 19 4 4 2" xfId="16536" xr:uid="{11F35421-BE81-4CAC-810B-E6817BE055BC}"/>
    <cellStyle name="Millares 19 4 4 2 2" xfId="39430" xr:uid="{3E155688-C709-48BD-9D3D-30386C4DA983}"/>
    <cellStyle name="Millares 19 4 4 3" xfId="27989" xr:uid="{71430C34-65AE-4ACA-AC3F-9F5EBD50AE29}"/>
    <cellStyle name="Millares 19 4 4 4" xfId="50871" xr:uid="{A2C57FDA-300A-4724-918C-4DFC4BA131A5}"/>
    <cellStyle name="Millares 19 4 5" xfId="10145" xr:uid="{2631CC0C-2D20-46D0-8F0A-A018CD41B997}"/>
    <cellStyle name="Millares 19 4 5 2" xfId="21588" xr:uid="{3BFDC1D0-6698-424E-BB52-F4A298D29726}"/>
    <cellStyle name="Millares 19 4 5 2 2" xfId="44482" xr:uid="{9806815B-83E9-4FFA-8FB5-A2E48BF8FF79}"/>
    <cellStyle name="Millares 19 4 5 3" xfId="33041" xr:uid="{39F91BF9-5622-4DA3-9C0A-3DAED2FE355E}"/>
    <cellStyle name="Millares 19 4 6" xfId="11229" xr:uid="{308A0538-A777-4893-84FC-39726D15C74B}"/>
    <cellStyle name="Millares 19 4 6 2" xfId="22672" xr:uid="{94947008-E808-4677-8037-EB6915B6663E}"/>
    <cellStyle name="Millares 19 4 6 2 2" xfId="45566" xr:uid="{DA394B9E-7B98-45EA-AA76-C3568D29CF2C}"/>
    <cellStyle name="Millares 19 4 6 3" xfId="34125" xr:uid="{E2006F03-FAD3-45EA-A126-6E45617E38E7}"/>
    <cellStyle name="Millares 19 4 7" xfId="12294" xr:uid="{8C7D54BC-3EBA-47CF-883E-E2789D3411DA}"/>
    <cellStyle name="Millares 19 4 7 2" xfId="35188" xr:uid="{B6415833-8FC0-49A2-B760-363190D7A849}"/>
    <cellStyle name="Millares 19 4 8" xfId="23747" xr:uid="{E416EFE2-180E-4DC3-98EC-C57916081193}"/>
    <cellStyle name="Millares 19 4 9" xfId="46630" xr:uid="{DB3B37C5-1FC5-45B9-80B0-1EB957D98FD6}"/>
    <cellStyle name="Millares 19 5" xfId="1365" xr:uid="{931A4B3A-13E5-433E-A7F4-50EB387E25B4}"/>
    <cellStyle name="Millares 19 5 2" xfId="2682" xr:uid="{7347B14C-94D5-4309-B5EA-48CD5F325FEF}"/>
    <cellStyle name="Millares 19 5 2 2" xfId="6929" xr:uid="{67B04C77-FBFC-42BB-A342-2CFDC73A94DA}"/>
    <cellStyle name="Millares 19 5 2 2 2" xfId="18381" xr:uid="{112622AB-5421-4FC8-8471-69AC0A454CAA}"/>
    <cellStyle name="Millares 19 5 2 2 2 2" xfId="41275" xr:uid="{BECEA763-8CBB-4C34-ACC0-F7C9BE03BDCA}"/>
    <cellStyle name="Millares 19 5 2 2 3" xfId="29834" xr:uid="{95A5E0B1-C603-48F3-8C86-1E840A44B953}"/>
    <cellStyle name="Millares 19 5 2 2 4" xfId="52716" xr:uid="{B2A8C686-DA52-4237-9376-B76EE3B1F6B8}"/>
    <cellStyle name="Millares 19 5 2 3" xfId="14139" xr:uid="{C28E5726-8CB6-43FC-8E27-7D1C2520AAFF}"/>
    <cellStyle name="Millares 19 5 2 3 2" xfId="37033" xr:uid="{4604275B-DDB0-4717-B1FC-BE15B6AB2583}"/>
    <cellStyle name="Millares 19 5 2 4" xfId="25592" xr:uid="{5FA46241-857F-4871-95BD-825FBC67EC09}"/>
    <cellStyle name="Millares 19 5 2 5" xfId="48475" xr:uid="{7BF903C2-8EAA-4EAF-B4AF-A2935DD0E0C0}"/>
    <cellStyle name="Millares 19 5 3" xfId="5612" xr:uid="{09355A63-4D04-4750-B0B0-DC70331F4C7C}"/>
    <cellStyle name="Millares 19 5 3 2" xfId="17064" xr:uid="{8C018ECD-07CA-4ECC-A190-235B9372D69C}"/>
    <cellStyle name="Millares 19 5 3 2 2" xfId="39958" xr:uid="{8366115E-C962-4937-9572-DC5C99FC87A5}"/>
    <cellStyle name="Millares 19 5 3 3" xfId="28517" xr:uid="{F4DA3224-CF8D-4173-B024-6FB6EAC210BB}"/>
    <cellStyle name="Millares 19 5 3 4" xfId="51399" xr:uid="{18B027BC-6D3C-4639-B669-ED0A77B1D461}"/>
    <cellStyle name="Millares 19 5 4" xfId="12822" xr:uid="{73975F4D-DB3E-4D5F-BB55-B4F2CC40B6C0}"/>
    <cellStyle name="Millares 19 5 4 2" xfId="35716" xr:uid="{19D65357-4956-4A83-A185-B9FE676DC170}"/>
    <cellStyle name="Millares 19 5 5" xfId="24275" xr:uid="{676E3577-BDCE-4BB4-8836-830733F14107}"/>
    <cellStyle name="Millares 19 5 6" xfId="47158" xr:uid="{94BC0CCB-4E19-4B2C-BFDE-1BE27526BB08}"/>
    <cellStyle name="Millares 19 6" xfId="1628" xr:uid="{D162EA14-FB45-4C2F-A9AA-E2408090621A}"/>
    <cellStyle name="Millares 19 6 2" xfId="5875" xr:uid="{22EEB066-DA64-4A86-8DC0-9F7667DA5D0B}"/>
    <cellStyle name="Millares 19 6 2 2" xfId="17327" xr:uid="{2683FE3E-3483-43E9-B242-2916F2C0662D}"/>
    <cellStyle name="Millares 19 6 2 2 2" xfId="40221" xr:uid="{AFBD9D42-0732-4A6B-B372-2D4E5E860C95}"/>
    <cellStyle name="Millares 19 6 2 3" xfId="28780" xr:uid="{DFBC70E7-F706-4BDE-908B-DD2578F31180}"/>
    <cellStyle name="Millares 19 6 2 4" xfId="51662" xr:uid="{8D0218DE-A21B-4AEF-9B4E-CC10D81B288A}"/>
    <cellStyle name="Millares 19 6 3" xfId="13085" xr:uid="{67C80B0A-78DE-4123-9AD0-80B6242ABB0B}"/>
    <cellStyle name="Millares 19 6 3 2" xfId="35979" xr:uid="{4E48779E-538C-4607-989F-854B34FE3C23}"/>
    <cellStyle name="Millares 19 6 4" xfId="24538" xr:uid="{5C391BCE-A7A4-43DD-95F9-D7900C72DB2A}"/>
    <cellStyle name="Millares 19 6 5" xfId="47421" xr:uid="{9EE79D1B-A83A-469E-8C3D-4C7FF6D29AE1}"/>
    <cellStyle name="Millares 19 7" xfId="2950" xr:uid="{4A5FEDF5-72C9-467D-AA3F-0942B13171F4}"/>
    <cellStyle name="Millares 19 7 2" xfId="7193" xr:uid="{FB445E55-6C69-467D-A16E-D88C446BFE20}"/>
    <cellStyle name="Millares 19 7 2 2" xfId="18645" xr:uid="{CD36D574-D64D-4234-94FA-D9B376AAFB62}"/>
    <cellStyle name="Millares 19 7 2 2 2" xfId="41539" xr:uid="{B06042A5-EE40-4CE0-9B68-A8F8DE1B57A6}"/>
    <cellStyle name="Millares 19 7 2 3" xfId="30098" xr:uid="{092ED7DD-E756-46F4-BD27-2FAE1F60DD08}"/>
    <cellStyle name="Millares 19 7 2 4" xfId="52980" xr:uid="{834F8F24-3AC9-442D-B7DF-AC4A3552D716}"/>
    <cellStyle name="Millares 19 7 3" xfId="14403" xr:uid="{64FC8FE4-BD5E-4383-A2BB-951958643AFB}"/>
    <cellStyle name="Millares 19 7 3 2" xfId="37297" xr:uid="{744F801C-EC2A-4317-96DE-5F27D28862F0}"/>
    <cellStyle name="Millares 19 7 4" xfId="25856" xr:uid="{3D86A7F4-4B9D-48AF-B43F-E146AEF98B7C}"/>
    <cellStyle name="Millares 19 7 5" xfId="48738" xr:uid="{734EF951-EE2C-4886-90FA-5FF126B6C51B}"/>
    <cellStyle name="Millares 19 8" xfId="3210" xr:uid="{31DF9476-C166-47AE-81D9-5B0748EAA71E}"/>
    <cellStyle name="Millares 19 8 2" xfId="7452" xr:uid="{4712BA52-8BB2-40B5-8C62-97CDF41FADD5}"/>
    <cellStyle name="Millares 19 8 2 2" xfId="18904" xr:uid="{4B2BF00E-72E5-4047-978B-B7A844D9841E}"/>
    <cellStyle name="Millares 19 8 2 2 2" xfId="41798" xr:uid="{744E7683-2CCD-4449-B0DE-9880DCF9E83E}"/>
    <cellStyle name="Millares 19 8 2 3" xfId="30357" xr:uid="{985EB96C-1629-4A80-9D2D-3FDE6EEB1346}"/>
    <cellStyle name="Millares 19 8 2 4" xfId="53239" xr:uid="{E028D9A9-B915-4527-B33F-7BB8E89EE796}"/>
    <cellStyle name="Millares 19 8 3" xfId="14662" xr:uid="{1C96FA62-50E8-4049-8658-E49F05B8D317}"/>
    <cellStyle name="Millares 19 8 3 2" xfId="37556" xr:uid="{89D32C47-6ACA-435F-9D50-BE16760526A8}"/>
    <cellStyle name="Millares 19 8 4" xfId="26115" xr:uid="{0676950F-08E4-4C26-AF36-9CB5B20330BB}"/>
    <cellStyle name="Millares 19 8 5" xfId="48997" xr:uid="{4FED3A05-84A3-44CA-A76C-27D4030D94FF}"/>
    <cellStyle name="Millares 19 9" xfId="3471" xr:uid="{5B820F64-E6FD-471C-8B6A-6DF8E008D1F3}"/>
    <cellStyle name="Millares 19 9 2" xfId="7714" xr:uid="{018812DE-EDFF-4637-B10B-C40450D0398A}"/>
    <cellStyle name="Millares 19 9 2 2" xfId="19166" xr:uid="{4027910C-05DF-4727-A4F3-D70D57840FB0}"/>
    <cellStyle name="Millares 19 9 2 2 2" xfId="42060" xr:uid="{B0E8CF75-7E48-4640-8867-DD4024693FA1}"/>
    <cellStyle name="Millares 19 9 2 3" xfId="30619" xr:uid="{9624F823-CFA1-412B-B3C8-7B3DA5BF6E9C}"/>
    <cellStyle name="Millares 19 9 2 4" xfId="53501" xr:uid="{E87DF5FE-24D2-4897-B81A-9B02FA6DF5E8}"/>
    <cellStyle name="Millares 19 9 3" xfId="14924" xr:uid="{AF39C432-4BC5-4390-A226-96D775B9356D}"/>
    <cellStyle name="Millares 19 9 3 2" xfId="37818" xr:uid="{3C48A358-5B0B-4425-8440-C02EC6106CDA}"/>
    <cellStyle name="Millares 19 9 4" xfId="26377" xr:uid="{B69443A3-20C2-47C6-AA2D-2D17757D7A41}"/>
    <cellStyle name="Millares 19 9 5" xfId="49259" xr:uid="{0BF683E7-81D0-460C-8E76-65EF84A886B5}"/>
    <cellStyle name="Millares 2" xfId="62" xr:uid="{9721F875-DAFA-4C1C-81FA-67FF4CF2631D}"/>
    <cellStyle name="Millares 2 10" xfId="167" xr:uid="{B42777D5-C204-43B7-9859-CDA2ED92A88D}"/>
    <cellStyle name="Millares 2 11" xfId="181" xr:uid="{B953660C-17BE-4E85-8373-6F5731BE7D3A}"/>
    <cellStyle name="Millares 2 11 10" xfId="8735" xr:uid="{7E46EB4C-03CF-4F39-B056-3B14D587465D}"/>
    <cellStyle name="Millares 2 11 10 2" xfId="20179" xr:uid="{BF9AB9B1-7A4E-4A73-8A9B-B329C0EB3283}"/>
    <cellStyle name="Millares 2 11 10 2 2" xfId="43073" xr:uid="{2AAFF3D9-9B38-4A27-ABEF-5F078F64DBC8}"/>
    <cellStyle name="Millares 2 11 10 3" xfId="31632" xr:uid="{240F5AB9-EA00-4B2E-A683-90FC6CB9DF12}"/>
    <cellStyle name="Millares 2 11 10 4" xfId="54514" xr:uid="{3A679D65-7AF5-41B4-9AD5-6AA15EE223F5}"/>
    <cellStyle name="Millares 2 11 11" xfId="8996" xr:uid="{B0CA46A5-329B-4E63-8639-3ED8C1930707}"/>
    <cellStyle name="Millares 2 11 11 2" xfId="20440" xr:uid="{47F372AE-AA52-4DB4-A6D9-607BBDEF0825}"/>
    <cellStyle name="Millares 2 11 11 2 2" xfId="43334" xr:uid="{0B2346D9-3995-4198-8435-D5F7F6387D06}"/>
    <cellStyle name="Millares 2 11 11 3" xfId="31893" xr:uid="{52EE42CE-A89C-425E-BBDE-BB1D0D49C407}"/>
    <cellStyle name="Millares 2 11 11 4" xfId="54775" xr:uid="{D7E3089E-3591-466E-AD15-95A3F1135C79}"/>
    <cellStyle name="Millares 2 11 12" xfId="9262" xr:uid="{499F84EA-603B-4EA4-86E0-BAF637EBE7AF}"/>
    <cellStyle name="Millares 2 11 12 2" xfId="20706" xr:uid="{4700E3D7-08C0-4B11-BE04-E9EE993FDF6D}"/>
    <cellStyle name="Millares 2 11 12 2 2" xfId="43600" xr:uid="{9B221FF7-057B-44F9-8C11-230028A0B359}"/>
    <cellStyle name="Millares 2 11 12 3" xfId="32159" xr:uid="{19F2F4D9-B417-411F-8937-C3ABDA3FF6EA}"/>
    <cellStyle name="Millares 2 11 12 4" xfId="55041" xr:uid="{82738F7A-0C59-4BEE-A31B-C279C20818BC}"/>
    <cellStyle name="Millares 2 11 13" xfId="9533" xr:uid="{B90156B1-2D1A-433F-B785-0233F94A0028}"/>
    <cellStyle name="Millares 2 11 13 2" xfId="20976" xr:uid="{67236DC8-2085-4767-B235-2C0E62587132}"/>
    <cellStyle name="Millares 2 11 13 2 2" xfId="43870" xr:uid="{3A123981-D043-4276-989B-A116D8740F31}"/>
    <cellStyle name="Millares 2 11 13 3" xfId="32429" xr:uid="{38757CE3-00CF-4C85-965A-D3C94385AFB7}"/>
    <cellStyle name="Millares 2 11 14" xfId="10620" xr:uid="{4123EFFB-E70B-4520-B86D-B168F4835899}"/>
    <cellStyle name="Millares 2 11 14 2" xfId="22063" xr:uid="{4F931A72-86C4-4E7B-94E3-A227B9EEE9ED}"/>
    <cellStyle name="Millares 2 11 14 2 2" xfId="44957" xr:uid="{3022E2E3-49E7-4893-A416-3BD3DB088276}"/>
    <cellStyle name="Millares 2 11 14 3" xfId="33516" xr:uid="{6C810C56-C69D-417C-85E8-3E692B1A2A67}"/>
    <cellStyle name="Millares 2 11 15" xfId="11685" xr:uid="{EE961237-2ADD-4A55-84D2-C1613206871C}"/>
    <cellStyle name="Millares 2 11 15 2" xfId="34579" xr:uid="{ED4F5F97-D41F-4A80-8580-20DD06B61EC7}"/>
    <cellStyle name="Millares 2 11 16" xfId="23138" xr:uid="{DE1811BA-9BA2-4F06-AA4C-41BF61C6BEAE}"/>
    <cellStyle name="Millares 2 11 17" xfId="46021" xr:uid="{3E6A4798-E6DA-4315-A6CD-92871A8BC5E3}"/>
    <cellStyle name="Millares 2 11 18" xfId="55626" xr:uid="{51D74A58-1A77-4046-9620-2B9F7D6C88BE}"/>
    <cellStyle name="Millares 2 11 2" xfId="490" xr:uid="{EA56C30C-F28B-428C-B974-390FE6F9557B}"/>
    <cellStyle name="Millares 2 11 2 10" xfId="46284" xr:uid="{9E98BBF8-A3FB-4530-826A-5B71DBAB5895}"/>
    <cellStyle name="Millares 2 11 2 2" xfId="1018" xr:uid="{02DA279E-F150-4938-B3E6-1998E6A643E8}"/>
    <cellStyle name="Millares 2 11 2 2 2" xfId="2335" xr:uid="{76EBB79B-1CA3-4C09-B969-A5C2058E2D83}"/>
    <cellStyle name="Millares 2 11 2 2 2 2" xfId="6582" xr:uid="{FA4AAD1B-C148-4455-A215-5B944F6D7685}"/>
    <cellStyle name="Millares 2 11 2 2 2 2 2" xfId="18034" xr:uid="{0DA1CA21-53B6-43F8-A8DF-40BC3AFB5B42}"/>
    <cellStyle name="Millares 2 11 2 2 2 2 2 2" xfId="40928" xr:uid="{F59A880F-7CD9-4A38-83BC-B83F6ADD4FD3}"/>
    <cellStyle name="Millares 2 11 2 2 2 2 3" xfId="29487" xr:uid="{C48885E9-869C-43C5-856A-9175C6CB50F2}"/>
    <cellStyle name="Millares 2 11 2 2 2 2 4" xfId="52369" xr:uid="{5A5D204D-8D01-40A3-B468-ACFCA7D79E2C}"/>
    <cellStyle name="Millares 2 11 2 2 2 3" xfId="13792" xr:uid="{2C9D0082-4A4D-4563-84E8-98DEC6033189}"/>
    <cellStyle name="Millares 2 11 2 2 2 3 2" xfId="36686" xr:uid="{21A07A4D-C261-460E-8385-095013384135}"/>
    <cellStyle name="Millares 2 11 2 2 2 4" xfId="25245" xr:uid="{3B8FA6B0-538B-423E-8A64-A4D1974BE7ED}"/>
    <cellStyle name="Millares 2 11 2 2 2 5" xfId="48128" xr:uid="{4A4726AD-E5E0-496C-B04B-91234A7E48D0}"/>
    <cellStyle name="Millares 2 11 2 2 3" xfId="4178" xr:uid="{9B94612A-B569-47FA-A54D-1016B1359945}"/>
    <cellStyle name="Millares 2 11 2 2 3 2" xfId="8421" xr:uid="{7D4A61D0-4E7D-4245-853F-C58D04BB78A9}"/>
    <cellStyle name="Millares 2 11 2 2 3 2 2" xfId="19873" xr:uid="{17B7E8D7-2700-49BB-9D32-988C2CBC41B9}"/>
    <cellStyle name="Millares 2 11 2 2 3 2 2 2" xfId="42767" xr:uid="{3D163B27-DE5C-4146-A597-91FD141482C6}"/>
    <cellStyle name="Millares 2 11 2 2 3 2 3" xfId="31326" xr:uid="{A2BB1F22-48A1-47C5-8FA9-558CE1DD1142}"/>
    <cellStyle name="Millares 2 11 2 2 3 2 4" xfId="54208" xr:uid="{34922805-7BEA-404C-A825-96DA53951BB2}"/>
    <cellStyle name="Millares 2 11 2 2 3 3" xfId="15631" xr:uid="{91719ABC-96AC-4042-BBC5-D5AB08DD5335}"/>
    <cellStyle name="Millares 2 11 2 2 3 3 2" xfId="38525" xr:uid="{4C455287-4EC3-4968-9F51-C5311EBF3201}"/>
    <cellStyle name="Millares 2 11 2 2 3 4" xfId="27084" xr:uid="{6CD47A06-0CF0-4A5A-8A79-205040CF135D}"/>
    <cellStyle name="Millares 2 11 2 2 3 5" xfId="49966" xr:uid="{0A241EDE-3CA5-4E76-BBFD-941969C52D67}"/>
    <cellStyle name="Millares 2 11 2 2 4" xfId="5265" xr:uid="{BB958C03-9E70-4307-B543-18CC4040AD56}"/>
    <cellStyle name="Millares 2 11 2 2 4 2" xfId="16717" xr:uid="{570AEF48-7E5D-481A-9FF3-88BC77078688}"/>
    <cellStyle name="Millares 2 11 2 2 4 2 2" xfId="39611" xr:uid="{799C42F3-E40C-4DAC-B73E-4B26EF073C63}"/>
    <cellStyle name="Millares 2 11 2 2 4 3" xfId="28170" xr:uid="{8933DF60-2D4A-4A9A-BC7E-1B81F019DE4E}"/>
    <cellStyle name="Millares 2 11 2 2 4 4" xfId="51052" xr:uid="{3B95506A-53EF-44A2-A819-A8C2F5896AD6}"/>
    <cellStyle name="Millares 2 11 2 2 5" xfId="10326" xr:uid="{D65A2FC6-6478-4362-89DB-36176137BA6A}"/>
    <cellStyle name="Millares 2 11 2 2 5 2" xfId="21769" xr:uid="{AAFE3149-4CCF-4086-B275-914D8DC73A75}"/>
    <cellStyle name="Millares 2 11 2 2 5 2 2" xfId="44663" xr:uid="{F95D3E58-94E2-4543-A6E0-B0BCC63D8FC7}"/>
    <cellStyle name="Millares 2 11 2 2 5 3" xfId="33222" xr:uid="{AC9467AE-8F92-4A8B-A44D-C5BD6504E043}"/>
    <cellStyle name="Millares 2 11 2 2 6" xfId="11410" xr:uid="{E2579B1D-A9CB-4ACD-AFEB-6EC65C6F7D61}"/>
    <cellStyle name="Millares 2 11 2 2 6 2" xfId="22853" xr:uid="{16A4F3A8-57DB-4A90-87DD-3784C0ED5EF3}"/>
    <cellStyle name="Millares 2 11 2 2 6 2 2" xfId="45747" xr:uid="{D41919C3-94EC-48D0-A03B-AC5E3A68A8C9}"/>
    <cellStyle name="Millares 2 11 2 2 6 3" xfId="34306" xr:uid="{60B87C1D-19E4-4BCB-A918-AE513F0F0A76}"/>
    <cellStyle name="Millares 2 11 2 2 7" xfId="12475" xr:uid="{06CF7035-FE51-4238-9FD5-17C4451FE7D2}"/>
    <cellStyle name="Millares 2 11 2 2 7 2" xfId="35369" xr:uid="{5ADA5499-C6A4-4E63-A2AD-D4D437F78D7B}"/>
    <cellStyle name="Millares 2 11 2 2 8" xfId="23928" xr:uid="{192945AE-1D93-4EF3-8EA0-8458EB98CDAC}"/>
    <cellStyle name="Millares 2 11 2 2 9" xfId="46811" xr:uid="{A413B571-84F0-403F-9854-0B6B144CBFC4}"/>
    <cellStyle name="Millares 2 11 2 3" xfId="1808" xr:uid="{35F2691C-3A97-4B0B-B5AE-0A41ED70594C}"/>
    <cellStyle name="Millares 2 11 2 3 2" xfId="6055" xr:uid="{33F585E3-8640-4813-BB7E-1955D638A32F}"/>
    <cellStyle name="Millares 2 11 2 3 2 2" xfId="17507" xr:uid="{5E93A586-A5C7-47A9-A034-9DE5D65616A6}"/>
    <cellStyle name="Millares 2 11 2 3 2 2 2" xfId="40401" xr:uid="{F2BFD96E-4A87-4482-B024-FB828FB45E61}"/>
    <cellStyle name="Millares 2 11 2 3 2 3" xfId="28960" xr:uid="{5000CDAF-D646-4753-97D5-DA77D4DEE94A}"/>
    <cellStyle name="Millares 2 11 2 3 2 4" xfId="51842" xr:uid="{E418676B-9E2F-4811-B601-3B60F90E3649}"/>
    <cellStyle name="Millares 2 11 2 3 3" xfId="13265" xr:uid="{85AF9CA8-8FD8-4E52-B23C-1CAC2FA7292E}"/>
    <cellStyle name="Millares 2 11 2 3 3 2" xfId="36159" xr:uid="{DE3FA4AA-303F-43D7-B96C-3A3626AB7110}"/>
    <cellStyle name="Millares 2 11 2 3 4" xfId="24718" xr:uid="{75BD1257-A463-4CAB-8D31-FD7283F38C42}"/>
    <cellStyle name="Millares 2 11 2 3 5" xfId="47601" xr:uid="{0E67DD0D-C5E1-482F-9703-A1D16CCD980F}"/>
    <cellStyle name="Millares 2 11 2 4" xfId="3651" xr:uid="{D702322B-23E5-4B7A-B657-BBB4C1D516B7}"/>
    <cellStyle name="Millares 2 11 2 4 2" xfId="7894" xr:uid="{77006567-1B2B-4D51-A04C-4A4E73BD2AC0}"/>
    <cellStyle name="Millares 2 11 2 4 2 2" xfId="19346" xr:uid="{2C7C8AEA-BE4E-45B3-8DBB-2F179F687914}"/>
    <cellStyle name="Millares 2 11 2 4 2 2 2" xfId="42240" xr:uid="{0EF9F821-9AF7-48BD-A70F-ED70244F1F18}"/>
    <cellStyle name="Millares 2 11 2 4 2 3" xfId="30799" xr:uid="{D18DB8F6-8FE9-429F-847D-67197D60B1F3}"/>
    <cellStyle name="Millares 2 11 2 4 2 4" xfId="53681" xr:uid="{49F00560-A369-4CC2-8310-9D955268D7CB}"/>
    <cellStyle name="Millares 2 11 2 4 3" xfId="15104" xr:uid="{56F9A0FC-A9F4-4ABA-878E-476FFD20EFE2}"/>
    <cellStyle name="Millares 2 11 2 4 3 2" xfId="37998" xr:uid="{5E809C63-018D-4666-B210-6D51908829CF}"/>
    <cellStyle name="Millares 2 11 2 4 4" xfId="26557" xr:uid="{A42240A9-BBCB-4460-B800-F94F1EFCE708}"/>
    <cellStyle name="Millares 2 11 2 4 5" xfId="49439" xr:uid="{92E3E6FD-E7B1-44D9-ADC0-BBCA46D9B239}"/>
    <cellStyle name="Millares 2 11 2 5" xfId="4738" xr:uid="{FE81C0A8-6A94-4A6E-B188-D5944350B025}"/>
    <cellStyle name="Millares 2 11 2 5 2" xfId="16190" xr:uid="{D4667492-D9A0-4104-9B65-6377042AD7DB}"/>
    <cellStyle name="Millares 2 11 2 5 2 2" xfId="39084" xr:uid="{1291D020-248E-454A-9734-1D80FAF891BF}"/>
    <cellStyle name="Millares 2 11 2 5 3" xfId="27643" xr:uid="{CA1EAA1A-D41D-4907-90A1-70274B3A186F}"/>
    <cellStyle name="Millares 2 11 2 5 4" xfId="50525" xr:uid="{2B535441-21D1-4952-93C7-0380912408A3}"/>
    <cellStyle name="Millares 2 11 2 6" xfId="9799" xr:uid="{8A1D8BAF-8943-4820-A51D-A624C9947FFF}"/>
    <cellStyle name="Millares 2 11 2 6 2" xfId="21242" xr:uid="{3705D59D-B54E-484F-B4DE-5DB6D9E38878}"/>
    <cellStyle name="Millares 2 11 2 6 2 2" xfId="44136" xr:uid="{ADB46B78-315D-4097-AD27-05034F2936EB}"/>
    <cellStyle name="Millares 2 11 2 6 3" xfId="32695" xr:uid="{EEF6E38F-EE8A-49EE-BF84-C47EC410BB72}"/>
    <cellStyle name="Millares 2 11 2 7" xfId="10883" xr:uid="{411008C4-221E-43B2-8534-423E45AA1AC0}"/>
    <cellStyle name="Millares 2 11 2 7 2" xfId="22326" xr:uid="{43A63DA2-B825-4D86-83C2-A2BA7A02BB31}"/>
    <cellStyle name="Millares 2 11 2 7 2 2" xfId="45220" xr:uid="{6319E45A-B231-48EC-9AAF-FA9F0918DDE1}"/>
    <cellStyle name="Millares 2 11 2 7 3" xfId="33779" xr:uid="{44C0D2BE-4FA3-4DAF-A2F0-758CC164F1D8}"/>
    <cellStyle name="Millares 2 11 2 8" xfId="11948" xr:uid="{CB573C2A-B516-49F5-80E6-2795A9BAB7D5}"/>
    <cellStyle name="Millares 2 11 2 8 2" xfId="34842" xr:uid="{B4C55177-809B-415E-B52D-CB9361925729}"/>
    <cellStyle name="Millares 2 11 2 9" xfId="23401" xr:uid="{E7A9A692-1206-4CF3-8165-1C21324BD3A6}"/>
    <cellStyle name="Millares 2 11 3" xfId="754" xr:uid="{AC10393E-52F3-4EA4-8F59-81337751E812}"/>
    <cellStyle name="Millares 2 11 3 2" xfId="2071" xr:uid="{DE80FAFB-ECA0-4F7E-833D-36CFCC45868B}"/>
    <cellStyle name="Millares 2 11 3 2 2" xfId="6318" xr:uid="{F4AC7995-A471-4A88-A600-022535D2A010}"/>
    <cellStyle name="Millares 2 11 3 2 2 2" xfId="17770" xr:uid="{00A2EE88-6AD9-4F12-A993-27393DD60395}"/>
    <cellStyle name="Millares 2 11 3 2 2 2 2" xfId="40664" xr:uid="{958501F5-5488-466E-9330-C872D8F1865F}"/>
    <cellStyle name="Millares 2 11 3 2 2 3" xfId="29223" xr:uid="{C019BEE3-8857-486B-B5AE-8BB74065FEB8}"/>
    <cellStyle name="Millares 2 11 3 2 2 4" xfId="52105" xr:uid="{35220B0A-32D5-44FF-9A64-418F92E2E3CF}"/>
    <cellStyle name="Millares 2 11 3 2 3" xfId="13528" xr:uid="{C48C3E76-C2F6-49BC-BBE7-CD71C6F8A8D3}"/>
    <cellStyle name="Millares 2 11 3 2 3 2" xfId="36422" xr:uid="{812C7234-8E40-4897-AB03-FBF238F7BFA3}"/>
    <cellStyle name="Millares 2 11 3 2 4" xfId="24981" xr:uid="{6DF50795-814E-4AE7-9038-C33F1D3B9747}"/>
    <cellStyle name="Millares 2 11 3 2 5" xfId="47864" xr:uid="{97D07CFE-4D00-4C78-813B-48554D5A86ED}"/>
    <cellStyle name="Millares 2 11 3 3" xfId="3914" xr:uid="{219E8022-0FDD-43DF-9342-EEF314509E1A}"/>
    <cellStyle name="Millares 2 11 3 3 2" xfId="8157" xr:uid="{EC771A37-2FFF-4FDB-8DF5-6A0CA6E393E3}"/>
    <cellStyle name="Millares 2 11 3 3 2 2" xfId="19609" xr:uid="{0C921351-59E8-431B-84A7-F0CA304B4497}"/>
    <cellStyle name="Millares 2 11 3 3 2 2 2" xfId="42503" xr:uid="{1A40E057-04B6-41B0-8E10-6350923B6713}"/>
    <cellStyle name="Millares 2 11 3 3 2 3" xfId="31062" xr:uid="{C5BA22A4-85CF-406C-B852-4A295D0251DD}"/>
    <cellStyle name="Millares 2 11 3 3 2 4" xfId="53944" xr:uid="{DE324EED-0CB1-4350-9DC5-A4438A7600BC}"/>
    <cellStyle name="Millares 2 11 3 3 3" xfId="15367" xr:uid="{23FCDC1E-C3AF-4D6D-8823-F559D6421464}"/>
    <cellStyle name="Millares 2 11 3 3 3 2" xfId="38261" xr:uid="{E937D7C6-E559-4453-8E93-3E01F48C85CD}"/>
    <cellStyle name="Millares 2 11 3 3 4" xfId="26820" xr:uid="{7F4EDAC0-991D-4F7E-9A3C-D48C514B1A21}"/>
    <cellStyle name="Millares 2 11 3 3 5" xfId="49702" xr:uid="{CDC9CB50-3874-47AF-BA62-A2A26E5F382F}"/>
    <cellStyle name="Millares 2 11 3 4" xfId="5001" xr:uid="{D0466AA2-412E-4D55-9B75-51283AADADA2}"/>
    <cellStyle name="Millares 2 11 3 4 2" xfId="16453" xr:uid="{9E6E780F-CC8D-40B0-A752-6A5DDCBEE9E8}"/>
    <cellStyle name="Millares 2 11 3 4 2 2" xfId="39347" xr:uid="{E2D8F2C1-76C7-4FC5-AB7B-E0EE5124B764}"/>
    <cellStyle name="Millares 2 11 3 4 3" xfId="27906" xr:uid="{0E1E35E6-0434-4B23-817B-B5C9214A0116}"/>
    <cellStyle name="Millares 2 11 3 4 4" xfId="50788" xr:uid="{1B1CBD6F-1FC4-4AA5-AC1A-35CB04A9E1EF}"/>
    <cellStyle name="Millares 2 11 3 5" xfId="10062" xr:uid="{D84CD2DD-C914-4644-9549-9EF0DDB70408}"/>
    <cellStyle name="Millares 2 11 3 5 2" xfId="21505" xr:uid="{8814349F-F816-431B-925A-868CEC325658}"/>
    <cellStyle name="Millares 2 11 3 5 2 2" xfId="44399" xr:uid="{E165C89C-F4C5-4EAB-8032-FB4787C5128A}"/>
    <cellStyle name="Millares 2 11 3 5 3" xfId="32958" xr:uid="{DE8FA31B-7DCD-4B2E-9A04-35C752F87745}"/>
    <cellStyle name="Millares 2 11 3 6" xfId="11146" xr:uid="{D4ADEF37-91EE-4B96-98C3-61C7648A04E3}"/>
    <cellStyle name="Millares 2 11 3 6 2" xfId="22589" xr:uid="{25A909A2-04A2-4680-899A-F89FA176229F}"/>
    <cellStyle name="Millares 2 11 3 6 2 2" xfId="45483" xr:uid="{3292500E-9A8A-4E05-90CD-F6F0CD486BEB}"/>
    <cellStyle name="Millares 2 11 3 6 3" xfId="34042" xr:uid="{E98FF040-0C9E-4AA9-9000-678EA9C0A4F6}"/>
    <cellStyle name="Millares 2 11 3 7" xfId="12211" xr:uid="{743AD912-D278-4223-A509-EC7BCA547AEE}"/>
    <cellStyle name="Millares 2 11 3 7 2" xfId="35105" xr:uid="{7E81C005-8DCE-4E74-9FA8-CA63890C7CC4}"/>
    <cellStyle name="Millares 2 11 3 8" xfId="23664" xr:uid="{89954C34-4DF6-436F-8B6E-2EAE2BAA1D5F}"/>
    <cellStyle name="Millares 2 11 3 9" xfId="46547" xr:uid="{7F6C7D18-408F-4CEA-8FDF-237E13360995}"/>
    <cellStyle name="Millares 2 11 4" xfId="1282" xr:uid="{EF5EF5A2-93BA-45DE-A072-64C8BB4F7C74}"/>
    <cellStyle name="Millares 2 11 4 2" xfId="2599" xr:uid="{C3752F80-26D8-4D00-9F8F-091208B4A0DA}"/>
    <cellStyle name="Millares 2 11 4 2 2" xfId="6846" xr:uid="{BCDA10E7-2993-41BC-B017-F402F063B3DA}"/>
    <cellStyle name="Millares 2 11 4 2 2 2" xfId="18298" xr:uid="{84770314-B91C-405F-B048-A8BC7871B679}"/>
    <cellStyle name="Millares 2 11 4 2 2 2 2" xfId="41192" xr:uid="{9734481D-D69F-4361-B6D1-01EE0DB1EB3B}"/>
    <cellStyle name="Millares 2 11 4 2 2 3" xfId="29751" xr:uid="{9B579317-DAEE-4835-95EE-6FA4F8619B4A}"/>
    <cellStyle name="Millares 2 11 4 2 2 4" xfId="52633" xr:uid="{65C0A730-CE60-42A8-91B1-B4AE2C240C79}"/>
    <cellStyle name="Millares 2 11 4 2 3" xfId="14056" xr:uid="{0B44CE23-9C8E-4580-A705-910884325FD6}"/>
    <cellStyle name="Millares 2 11 4 2 3 2" xfId="36950" xr:uid="{DF8A4230-A1E8-4FD2-8AD7-4CF322049798}"/>
    <cellStyle name="Millares 2 11 4 2 4" xfId="25509" xr:uid="{79C15230-A817-42FC-8649-56B92407FE6F}"/>
    <cellStyle name="Millares 2 11 4 2 5" xfId="48392" xr:uid="{6A9BCDE7-6FBE-4691-9B95-F656C7D6E647}"/>
    <cellStyle name="Millares 2 11 4 3" xfId="5529" xr:uid="{CA72D6D9-5556-4786-931F-DE633F4584DE}"/>
    <cellStyle name="Millares 2 11 4 3 2" xfId="16981" xr:uid="{3A6B9837-50C0-4CD4-AEC8-2B376231DB37}"/>
    <cellStyle name="Millares 2 11 4 3 2 2" xfId="39875" xr:uid="{1C71F073-33DF-4241-B634-A966E5C44A6D}"/>
    <cellStyle name="Millares 2 11 4 3 3" xfId="28434" xr:uid="{05C7D80B-9682-4120-81B9-EFD3C39BB16D}"/>
    <cellStyle name="Millares 2 11 4 3 4" xfId="51316" xr:uid="{0574FB87-810F-469B-B088-EE1EA234BF1D}"/>
    <cellStyle name="Millares 2 11 4 4" xfId="12739" xr:uid="{D7E5D87F-6366-425F-90D5-0AACCE0F5A7B}"/>
    <cellStyle name="Millares 2 11 4 4 2" xfId="35633" xr:uid="{C522C5BF-0AA9-4C19-9597-062062703448}"/>
    <cellStyle name="Millares 2 11 4 5" xfId="24192" xr:uid="{D576C8B5-E8C3-4F4F-85FC-601A9E7FF4A6}"/>
    <cellStyle name="Millares 2 11 4 6" xfId="47075" xr:uid="{8A6F7BA3-F4E2-4CA3-ADE3-37343AEC9CAE}"/>
    <cellStyle name="Millares 2 11 5" xfId="1545" xr:uid="{3D359400-250F-4EB4-B53D-55C7F5992FB7}"/>
    <cellStyle name="Millares 2 11 5 2" xfId="5792" xr:uid="{B4DC1947-E0C6-4277-9874-F6A525A26DB1}"/>
    <cellStyle name="Millares 2 11 5 2 2" xfId="17244" xr:uid="{E235B991-76C3-49F7-BC51-3AF236806AFC}"/>
    <cellStyle name="Millares 2 11 5 2 2 2" xfId="40138" xr:uid="{5BE3738A-D134-4962-8BBD-A145AF249FD4}"/>
    <cellStyle name="Millares 2 11 5 2 3" xfId="28697" xr:uid="{786D219F-7F16-4F87-BE13-BA456BC6D965}"/>
    <cellStyle name="Millares 2 11 5 2 4" xfId="51579" xr:uid="{287C7D9B-7A60-4E83-BB28-3265AC49792A}"/>
    <cellStyle name="Millares 2 11 5 3" xfId="13002" xr:uid="{A3689957-07FB-4758-B81F-1925A295C2FC}"/>
    <cellStyle name="Millares 2 11 5 3 2" xfId="35896" xr:uid="{BD712F45-A81D-4A19-BEFA-4D162D4C07CB}"/>
    <cellStyle name="Millares 2 11 5 4" xfId="24455" xr:uid="{54A7949D-9027-4CEE-8820-71A35812704C}"/>
    <cellStyle name="Millares 2 11 5 5" xfId="47338" xr:uid="{1F2E05CF-B57C-4D67-AA87-1B03036950DF}"/>
    <cellStyle name="Millares 2 11 6" xfId="2866" xr:uid="{77348041-AFA7-4FEB-879A-7D17A9E41446}"/>
    <cellStyle name="Millares 2 11 6 2" xfId="7110" xr:uid="{37C31261-D75C-4520-B4D8-DB7678016759}"/>
    <cellStyle name="Millares 2 11 6 2 2" xfId="18562" xr:uid="{28243C64-3152-4256-9C4D-6641B6C6BA9B}"/>
    <cellStyle name="Millares 2 11 6 2 2 2" xfId="41456" xr:uid="{97CE478A-EACB-4982-86E9-628DCC1312CA}"/>
    <cellStyle name="Millares 2 11 6 2 3" xfId="30015" xr:uid="{38534E1F-B21A-4478-A903-6A92F7E3C677}"/>
    <cellStyle name="Millares 2 11 6 2 4" xfId="52897" xr:uid="{1B0DBC61-C999-4001-BDCB-90904EC05CB5}"/>
    <cellStyle name="Millares 2 11 6 3" xfId="14320" xr:uid="{80A09216-54DF-4EF2-9A57-7AB4BFE27E41}"/>
    <cellStyle name="Millares 2 11 6 3 2" xfId="37214" xr:uid="{B3F72DC2-5110-44D5-AE06-440AAE509F32}"/>
    <cellStyle name="Millares 2 11 6 4" xfId="25773" xr:uid="{0DCF5A56-DB63-49C2-A304-D228FBE5111B}"/>
    <cellStyle name="Millares 2 11 6 5" xfId="48655" xr:uid="{D4459BA9-28DD-462D-B4BE-4835AB344B2A}"/>
    <cellStyle name="Millares 2 11 7" xfId="3127" xr:uid="{B0D4A0BE-83C1-4A96-A85F-857ACF3DE81E}"/>
    <cellStyle name="Millares 2 11 7 2" xfId="7369" xr:uid="{F0D02ABF-2888-4DB3-8348-29D3EB23C90A}"/>
    <cellStyle name="Millares 2 11 7 2 2" xfId="18821" xr:uid="{429AF7CB-AA43-460B-8A3B-D3929F27FB11}"/>
    <cellStyle name="Millares 2 11 7 2 2 2" xfId="41715" xr:uid="{9DE07D53-8EF7-4859-B3AF-C28FC147AC94}"/>
    <cellStyle name="Millares 2 11 7 2 3" xfId="30274" xr:uid="{E0AE5F49-09FD-490E-BE87-BEB09E21B2F6}"/>
    <cellStyle name="Millares 2 11 7 2 4" xfId="53156" xr:uid="{359D1B34-0593-4FA3-807B-C9A6F16D6231}"/>
    <cellStyle name="Millares 2 11 7 3" xfId="14579" xr:uid="{D75770B3-315B-475D-BA69-456305C01ADA}"/>
    <cellStyle name="Millares 2 11 7 3 2" xfId="37473" xr:uid="{96AE6CA4-D735-40FB-BD93-6A1E5EE51E0C}"/>
    <cellStyle name="Millares 2 11 7 4" xfId="26032" xr:uid="{FE103BF6-02F4-4D47-B38D-9D6D5B0F10E3}"/>
    <cellStyle name="Millares 2 11 7 5" xfId="48914" xr:uid="{F837CF80-8EAF-4ABF-9A43-D9CC175D175D}"/>
    <cellStyle name="Millares 2 11 8" xfId="3388" xr:uid="{F7B0F667-0588-4576-885F-8B0A7F0F55B8}"/>
    <cellStyle name="Millares 2 11 8 2" xfId="7631" xr:uid="{85285FD5-586E-4C2E-8384-1F49570BFE17}"/>
    <cellStyle name="Millares 2 11 8 2 2" xfId="19083" xr:uid="{5E25FD68-49F7-4C19-A6F3-71FF62CC09B8}"/>
    <cellStyle name="Millares 2 11 8 2 2 2" xfId="41977" xr:uid="{DC63758C-6940-4192-B299-BCAB637A4B55}"/>
    <cellStyle name="Millares 2 11 8 2 3" xfId="30536" xr:uid="{4CEB63E7-FB97-48CB-AC83-2D1ADCD20924}"/>
    <cellStyle name="Millares 2 11 8 2 4" xfId="53418" xr:uid="{85CB24C2-ABBF-4EF2-B99A-35CC1D2527CE}"/>
    <cellStyle name="Millares 2 11 8 3" xfId="14841" xr:uid="{7059E73F-7CCE-492F-8500-DE1639C38FD7}"/>
    <cellStyle name="Millares 2 11 8 3 2" xfId="37735" xr:uid="{6BFAE752-DF1F-4E3C-808E-809D1FC5D09C}"/>
    <cellStyle name="Millares 2 11 8 4" xfId="26294" xr:uid="{53422A96-2A17-4D0E-8832-869F36D5CD48}"/>
    <cellStyle name="Millares 2 11 8 5" xfId="49176" xr:uid="{4534DB64-F5E6-4D93-BC90-6E899A453AC5}"/>
    <cellStyle name="Millares 2 11 9" xfId="4448" xr:uid="{FCCD7C2D-E172-4F7B-8F98-06A9920A808F}"/>
    <cellStyle name="Millares 2 11 9 2" xfId="15900" xr:uid="{F5FBCCDD-0768-485D-AD27-72283D5E3AE1}"/>
    <cellStyle name="Millares 2 11 9 2 2" xfId="38794" xr:uid="{3C6A7CD3-C6CC-4CEC-9F8E-403888CAD7E0}"/>
    <cellStyle name="Millares 2 11 9 3" xfId="27353" xr:uid="{BEC7B67F-DC73-4ACC-9115-A069D798CB85}"/>
    <cellStyle name="Millares 2 11 9 4" xfId="50235" xr:uid="{5E70CBB3-6E8F-424B-8227-32ABE6E65070}"/>
    <cellStyle name="Millares 2 12" xfId="11671" xr:uid="{DB0CB338-E0DD-4F08-8364-EB196549A210}"/>
    <cellStyle name="Millares 2 12 2" xfId="34566" xr:uid="{9512FA8A-7FF7-4D5B-A31E-101C63DE7EE8}"/>
    <cellStyle name="Millares 2 13" xfId="23123" xr:uid="{4D9CE3C9-4E31-48C8-9603-B6A6C9A4B679}"/>
    <cellStyle name="Millares 2 14" xfId="55322" xr:uid="{76C8809F-2D78-461B-8BBF-1BC17E8F9168}"/>
    <cellStyle name="Millares 2 15" xfId="55342" xr:uid="{77D697F8-9983-49C8-A5B2-15CFE2D51C5E}"/>
    <cellStyle name="Millares 2 2" xfId="154" xr:uid="{04D5F10C-6328-4C05-9E66-262668E7E8EA}"/>
    <cellStyle name="Millares 2 2 10" xfId="11679" xr:uid="{E2540B85-C8CB-4E76-B678-E6C1EE114896}"/>
    <cellStyle name="Millares 2 2 10 2" xfId="34573" xr:uid="{926C413A-5C8D-4230-B7B5-30414BD981C9}"/>
    <cellStyle name="Millares 2 2 11" xfId="23132" xr:uid="{CD7DE0CF-6427-4461-868F-67DD5032D6AC}"/>
    <cellStyle name="Millares 2 2 12" xfId="55358" xr:uid="{E05DF3A3-D064-4A66-A9D2-7B51673E0A56}"/>
    <cellStyle name="Millares 2 2 13" xfId="55312" xr:uid="{CA549992-4F3E-4BCE-A918-614BD2C501C0}"/>
    <cellStyle name="Millares 2 2 2" xfId="50" xr:uid="{B2D04A06-715D-4171-A869-F4E2CB20820C}"/>
    <cellStyle name="Millares 2 2 2 10" xfId="3125" xr:uid="{7F4F20EF-9828-4B47-B415-CC5D1D33C1E2}"/>
    <cellStyle name="Millares 2 2 2 10 2" xfId="7367" xr:uid="{0D2A89D5-73E0-4D00-B213-5B1C5D71E9DD}"/>
    <cellStyle name="Millares 2 2 2 10 2 2" xfId="18819" xr:uid="{18D1182F-1AED-44E4-870A-72EC1004D92A}"/>
    <cellStyle name="Millares 2 2 2 10 2 2 2" xfId="41713" xr:uid="{B7FA16DE-FFFE-4B54-BAE4-A5ED7919A1F2}"/>
    <cellStyle name="Millares 2 2 2 10 2 3" xfId="30272" xr:uid="{C29C0809-A65C-47D2-9D82-E9848F9071A2}"/>
    <cellStyle name="Millares 2 2 2 10 2 4" xfId="53154" xr:uid="{10B0CBFD-41F2-4E41-9F42-180F083DB212}"/>
    <cellStyle name="Millares 2 2 2 10 3" xfId="14577" xr:uid="{5F4F38C9-6D3A-4C28-AF2B-EA2D4FFB8487}"/>
    <cellStyle name="Millares 2 2 2 10 3 2" xfId="37471" xr:uid="{0CB5B77B-0706-4C71-870F-B3FDA2A3B061}"/>
    <cellStyle name="Millares 2 2 2 10 4" xfId="26030" xr:uid="{6D16B076-5769-4EB9-A11C-86EC3EED19B7}"/>
    <cellStyle name="Millares 2 2 2 10 5" xfId="48912" xr:uid="{01C900A0-1EED-4FD5-BE50-982E7AECCD15}"/>
    <cellStyle name="Millares 2 2 2 11" xfId="3385" xr:uid="{72B75758-D044-4C88-BACB-FD453FA414A6}"/>
    <cellStyle name="Millares 2 2 2 11 2" xfId="7628" xr:uid="{8DCF3D6A-DBD4-4B14-AB4C-6E9751F82874}"/>
    <cellStyle name="Millares 2 2 2 11 2 2" xfId="19080" xr:uid="{EEF1B136-3C53-4065-B425-BE655E46123F}"/>
    <cellStyle name="Millares 2 2 2 11 2 2 2" xfId="41974" xr:uid="{A8190AD1-7B2B-45E9-B796-C0FA9C2471D4}"/>
    <cellStyle name="Millares 2 2 2 11 2 3" xfId="30533" xr:uid="{7A6C1924-73C8-49D5-9C84-9056AE6C0DB6}"/>
    <cellStyle name="Millares 2 2 2 11 2 4" xfId="53415" xr:uid="{A137183B-7142-4C36-B032-5FABD7C8318A}"/>
    <cellStyle name="Millares 2 2 2 11 3" xfId="14838" xr:uid="{F80A6288-FF61-4272-94A7-A8CD2FC37D78}"/>
    <cellStyle name="Millares 2 2 2 11 3 2" xfId="37732" xr:uid="{3D3DD001-2C29-469B-9427-7A4307C9C537}"/>
    <cellStyle name="Millares 2 2 2 11 4" xfId="26291" xr:uid="{20873F89-9A34-492A-8BC0-BAC1AB052F81}"/>
    <cellStyle name="Millares 2 2 2 11 5" xfId="49173" xr:uid="{794DB5BF-9101-4046-B511-4B31ABEF7CD0}"/>
    <cellStyle name="Millares 2 2 2 12" xfId="4446" xr:uid="{40028F37-FD5A-4C47-A020-7BEC878DCB15}"/>
    <cellStyle name="Millares 2 2 2 12 2" xfId="15898" xr:uid="{15B55848-D1F7-4FE7-BE57-BA9197B0944D}"/>
    <cellStyle name="Millares 2 2 2 12 2 2" xfId="38792" xr:uid="{90680B21-7664-432C-A602-057D62270B41}"/>
    <cellStyle name="Millares 2 2 2 12 3" xfId="27351" xr:uid="{6652AD31-BDE6-4DA8-8A08-5DAE107E306A}"/>
    <cellStyle name="Millares 2 2 2 12 4" xfId="50233" xr:uid="{29723A99-79C4-4E4E-B5A4-1C8E1E3A8799}"/>
    <cellStyle name="Millares 2 2 2 13" xfId="8733" xr:uid="{B48AE4EF-DB68-4579-8737-D01DF93020A8}"/>
    <cellStyle name="Millares 2 2 2 13 2" xfId="20177" xr:uid="{B1D351F6-7DFA-42A7-B7CC-4AB82AA98011}"/>
    <cellStyle name="Millares 2 2 2 13 2 2" xfId="43071" xr:uid="{D2115A6A-1F4C-4639-90E4-B4827A7B816E}"/>
    <cellStyle name="Millares 2 2 2 13 3" xfId="31630" xr:uid="{1FF6E525-22A1-4F52-B573-1BED782BDCF5}"/>
    <cellStyle name="Millares 2 2 2 13 4" xfId="54512" xr:uid="{D31E124F-D8AB-4DBB-AE81-0C7DC47B7627}"/>
    <cellStyle name="Millares 2 2 2 14" xfId="8994" xr:uid="{CC26A145-21FB-4ADD-812C-1368C78AED67}"/>
    <cellStyle name="Millares 2 2 2 14 2" xfId="20438" xr:uid="{59475245-C74C-41C0-9EBA-49C7F07623F8}"/>
    <cellStyle name="Millares 2 2 2 14 2 2" xfId="43332" xr:uid="{4AA7A39A-C968-4FE1-B3B5-CD5C5CBEBCC2}"/>
    <cellStyle name="Millares 2 2 2 14 3" xfId="31891" xr:uid="{A903261E-D389-400C-904A-D1315107BD47}"/>
    <cellStyle name="Millares 2 2 2 14 4" xfId="54773" xr:uid="{4E24BE2F-8B50-46C0-AF17-4081733A90EC}"/>
    <cellStyle name="Millares 2 2 2 15" xfId="9260" xr:uid="{3F573961-EEEB-48B8-90B4-3BC133421C27}"/>
    <cellStyle name="Millares 2 2 2 15 2" xfId="20704" xr:uid="{F6AB6494-1A20-414B-95CC-DF00BDE832A7}"/>
    <cellStyle name="Millares 2 2 2 15 2 2" xfId="43598" xr:uid="{7D626B86-A549-4157-9B38-23FA359FC078}"/>
    <cellStyle name="Millares 2 2 2 15 3" xfId="32157" xr:uid="{28390A53-624B-408A-AB1E-9B7D8A09E27D}"/>
    <cellStyle name="Millares 2 2 2 15 4" xfId="55039" xr:uid="{9E5F3541-DAB7-4B07-809F-92DC253A4C88}"/>
    <cellStyle name="Millares 2 2 2 16" xfId="9531" xr:uid="{D1859EF3-56A5-42F0-BFF5-3050F22ED7C1}"/>
    <cellStyle name="Millares 2 2 2 16 2" xfId="20974" xr:uid="{F14CFB6C-F275-468F-BA0B-7109EDDC6E93}"/>
    <cellStyle name="Millares 2 2 2 16 2 2" xfId="43868" xr:uid="{8B8BF2BF-99AD-45E4-87F9-4F6F29E5034A}"/>
    <cellStyle name="Millares 2 2 2 16 3" xfId="32427" xr:uid="{65853444-F2AC-4BC1-A3F6-0C74D54B48E6}"/>
    <cellStyle name="Millares 2 2 2 17" xfId="10618" xr:uid="{788D48C3-DAFE-4316-BDC3-4B5E1720D31B}"/>
    <cellStyle name="Millares 2 2 2 17 2" xfId="22061" xr:uid="{9261046B-16C9-447B-BB52-0901123A081A}"/>
    <cellStyle name="Millares 2 2 2 17 2 2" xfId="44955" xr:uid="{C59C63E1-40EC-43FA-A101-2D75C7CCCFE7}"/>
    <cellStyle name="Millares 2 2 2 17 3" xfId="33514" xr:uid="{9BE3A72E-625F-4DCD-A78D-A61354ECC586}"/>
    <cellStyle name="Millares 2 2 2 18" xfId="11683" xr:uid="{BE1935C1-2592-41D6-87E4-BEE2406E1774}"/>
    <cellStyle name="Millares 2 2 2 18 2" xfId="34577" xr:uid="{5916323E-21C1-412A-B456-435355C1E366}"/>
    <cellStyle name="Millares 2 2 2 19" xfId="23136" xr:uid="{00B03281-A344-4362-A29B-7B9E151F58B1}"/>
    <cellStyle name="Millares 2 2 2 2" xfId="278" xr:uid="{6A652EC1-D1C9-4727-AD41-C98A872BD87B}"/>
    <cellStyle name="Millares 2 2 2 2 10" xfId="4525" xr:uid="{E0180F10-6487-4481-AFBB-EC8D41DF6FDC}"/>
    <cellStyle name="Millares 2 2 2 2 10 2" xfId="15977" xr:uid="{6AB58FC3-60EE-4783-A09F-DA252E9363DC}"/>
    <cellStyle name="Millares 2 2 2 2 10 2 2" xfId="38871" xr:uid="{592333D9-9659-44B1-875D-FCB0F5AA2B6A}"/>
    <cellStyle name="Millares 2 2 2 2 10 3" xfId="27430" xr:uid="{43A476AF-0B06-4537-8EED-6429C8F6DBF1}"/>
    <cellStyle name="Millares 2 2 2 2 10 4" xfId="50312" xr:uid="{B8DC5319-5926-4B54-9CF7-B22F9D6CD420}"/>
    <cellStyle name="Millares 2 2 2 2 11" xfId="8809" xr:uid="{9B2FDBE9-B477-4D06-8876-147197CCD631}"/>
    <cellStyle name="Millares 2 2 2 2 11 2" xfId="20253" xr:uid="{E567A081-8E39-4302-BBD7-C0FB1078701A}"/>
    <cellStyle name="Millares 2 2 2 2 11 2 2" xfId="43147" xr:uid="{4A240BDE-D1A0-4A70-BA07-5FC30FD9E148}"/>
    <cellStyle name="Millares 2 2 2 2 11 3" xfId="31706" xr:uid="{330B05A6-CB3B-40BC-8EA4-8599A5053F70}"/>
    <cellStyle name="Millares 2 2 2 2 11 4" xfId="54588" xr:uid="{6CBD56E3-439B-4E55-ACDD-3391171C4E1C}"/>
    <cellStyle name="Millares 2 2 2 2 12" xfId="9070" xr:uid="{79EF7F48-602E-42B6-B148-2E0BE5A19220}"/>
    <cellStyle name="Millares 2 2 2 2 12 2" xfId="20514" xr:uid="{9FE49674-8E2E-4474-BE03-50CD0545980B}"/>
    <cellStyle name="Millares 2 2 2 2 12 2 2" xfId="43408" xr:uid="{E1FC023B-553C-41CD-8A2B-097F119EBBEC}"/>
    <cellStyle name="Millares 2 2 2 2 12 3" xfId="31967" xr:uid="{A4462CFE-56A5-47D8-81C8-92AC541B7783}"/>
    <cellStyle name="Millares 2 2 2 2 12 4" xfId="54849" xr:uid="{629CA60B-0741-42F2-A052-516635D93BE5}"/>
    <cellStyle name="Millares 2 2 2 2 13" xfId="9337" xr:uid="{9057342E-E555-4B1C-8F6B-08408FBAF1AF}"/>
    <cellStyle name="Millares 2 2 2 2 13 2" xfId="20781" xr:uid="{48F06F30-0017-49CE-B824-3B584FBFCA03}"/>
    <cellStyle name="Millares 2 2 2 2 13 2 2" xfId="43675" xr:uid="{33A74DA7-75D3-483E-A150-E5CBA49B3AF7}"/>
    <cellStyle name="Millares 2 2 2 2 13 3" xfId="32234" xr:uid="{A31CC12F-9F97-44AE-B83C-B446DE632011}"/>
    <cellStyle name="Millares 2 2 2 2 13 4" xfId="55116" xr:uid="{48184C4F-57BC-40D5-A230-6AEF9B6BC9D0}"/>
    <cellStyle name="Millares 2 2 2 2 14" xfId="9608" xr:uid="{314A5DB6-70E7-4374-BD0E-CC8FCFB87050}"/>
    <cellStyle name="Millares 2 2 2 2 14 2" xfId="21051" xr:uid="{8B4DFB91-D362-467C-B98D-70DECBBD3028}"/>
    <cellStyle name="Millares 2 2 2 2 14 2 2" xfId="43945" xr:uid="{99F67D59-5BB5-413F-B818-4A7FDCDAE3E0}"/>
    <cellStyle name="Millares 2 2 2 2 14 3" xfId="32504" xr:uid="{62D65755-DFFD-460B-8051-47F830A57853}"/>
    <cellStyle name="Millares 2 2 2 2 15" xfId="10694" xr:uid="{B46DD383-EECC-4E8F-8E97-1994329C3FF4}"/>
    <cellStyle name="Millares 2 2 2 2 15 2" xfId="22137" xr:uid="{7B0A5DA0-A53C-4684-A48D-904B7F3E3627}"/>
    <cellStyle name="Millares 2 2 2 2 15 2 2" xfId="45031" xr:uid="{4A125ADC-E892-4560-A447-7E6768DC54D5}"/>
    <cellStyle name="Millares 2 2 2 2 15 3" xfId="33590" xr:uid="{6B3A50C3-2FE7-4F06-B836-00AA7123A26E}"/>
    <cellStyle name="Millares 2 2 2 2 16" xfId="11759" xr:uid="{4ADE3FD2-7B84-4FE6-91CE-CD50FB1AA0F4}"/>
    <cellStyle name="Millares 2 2 2 2 16 2" xfId="34653" xr:uid="{51B7584F-C65A-494E-97BB-DA407F97D4CB}"/>
    <cellStyle name="Millares 2 2 2 2 17" xfId="23212" xr:uid="{D93A5B9D-D827-49BA-81CA-511FDB71D427}"/>
    <cellStyle name="Millares 2 2 2 2 18" xfId="46095" xr:uid="{FFC7C089-FD31-4D5E-A2A4-18E0E017367E}"/>
    <cellStyle name="Millares 2 2 2 2 19" xfId="55431" xr:uid="{FBA55B12-7956-4946-AC9A-EF2C08526612}"/>
    <cellStyle name="Millares 2 2 2 2 2" xfId="417" xr:uid="{642A9391-4342-4BDA-A413-95DA83B8E3E0}"/>
    <cellStyle name="Millares 2 2 2 2 2 10" xfId="8925" xr:uid="{22228BFD-A7E7-467E-8BF6-6F23F72DE35F}"/>
    <cellStyle name="Millares 2 2 2 2 2 10 2" xfId="20369" xr:uid="{5DFFB40E-7375-4559-8203-F663FA5AF1C8}"/>
    <cellStyle name="Millares 2 2 2 2 2 10 2 2" xfId="43263" xr:uid="{5F979BCA-B18E-40B3-B316-1510704A16BD}"/>
    <cellStyle name="Millares 2 2 2 2 2 10 3" xfId="31822" xr:uid="{B1398588-0EB9-4D7D-A635-BC120BB981BA}"/>
    <cellStyle name="Millares 2 2 2 2 2 10 4" xfId="54704" xr:uid="{C6AB13A8-2A89-4EAA-A302-5A4A91913190}"/>
    <cellStyle name="Millares 2 2 2 2 2 11" xfId="9187" xr:uid="{1B79D1E9-C0E8-4A30-B5BC-15349823A8D3}"/>
    <cellStyle name="Millares 2 2 2 2 2 11 2" xfId="20631" xr:uid="{249421D6-7B28-42F8-A38A-7FB722379900}"/>
    <cellStyle name="Millares 2 2 2 2 2 11 2 2" xfId="43525" xr:uid="{A50E5726-B522-405E-A34A-62EE906F059E}"/>
    <cellStyle name="Millares 2 2 2 2 2 11 3" xfId="32084" xr:uid="{D3B694A7-5AC1-47DE-8CF9-8053014E214E}"/>
    <cellStyle name="Millares 2 2 2 2 2 11 4" xfId="54966" xr:uid="{08F2B972-DE4C-4920-BCC9-9EBAB652CC8A}"/>
    <cellStyle name="Millares 2 2 2 2 2 12" xfId="9454" xr:uid="{1717AB91-9CF8-4855-99BD-94296CC36D87}"/>
    <cellStyle name="Millares 2 2 2 2 2 12 2" xfId="20898" xr:uid="{9A35EBF9-2742-498A-8E95-67D31B057699}"/>
    <cellStyle name="Millares 2 2 2 2 2 12 2 2" xfId="43792" xr:uid="{C8F2F5B0-5CCC-4FDE-8CEA-196B66D3F45A}"/>
    <cellStyle name="Millares 2 2 2 2 2 12 3" xfId="32351" xr:uid="{9C3051C2-D23B-4E4A-9194-700017AC60E8}"/>
    <cellStyle name="Millares 2 2 2 2 2 12 4" xfId="55233" xr:uid="{2B157606-6CEB-4AF9-82EA-7CCC181716CA}"/>
    <cellStyle name="Millares 2 2 2 2 2 13" xfId="9726" xr:uid="{A4070FC3-5FCE-47EF-96D7-014D5F3E2888}"/>
    <cellStyle name="Millares 2 2 2 2 2 13 2" xfId="21169" xr:uid="{97DE4144-05E3-4C6C-9F85-5B1E56EEAB05}"/>
    <cellStyle name="Millares 2 2 2 2 2 13 2 2" xfId="44063" xr:uid="{B18945ED-8BB6-4B89-8CCA-6F63F270B20E}"/>
    <cellStyle name="Millares 2 2 2 2 2 13 3" xfId="32622" xr:uid="{4DA115E0-E160-4C92-ADEC-6C0C6E508C4C}"/>
    <cellStyle name="Millares 2 2 2 2 2 14" xfId="10810" xr:uid="{7689045B-42D5-4898-8671-628A21B4EEAA}"/>
    <cellStyle name="Millares 2 2 2 2 2 14 2" xfId="22253" xr:uid="{56658BC5-2405-4BFC-86AD-325EC2DF1EF2}"/>
    <cellStyle name="Millares 2 2 2 2 2 14 2 2" xfId="45147" xr:uid="{9021BB6A-34F9-483C-88E1-49664521D7E6}"/>
    <cellStyle name="Millares 2 2 2 2 2 14 3" xfId="33706" xr:uid="{BD451F9F-97E3-4112-9694-3EFA5466C121}"/>
    <cellStyle name="Millares 2 2 2 2 2 15" xfId="11875" xr:uid="{66AAE947-10CB-410B-A810-6442D95A24B9}"/>
    <cellStyle name="Millares 2 2 2 2 2 15 2" xfId="34769" xr:uid="{33F6CDC3-E3AA-4D3E-B980-1B11824EAC45}"/>
    <cellStyle name="Millares 2 2 2 2 2 16" xfId="23328" xr:uid="{442CA056-26AB-4A4A-868E-4E7196F85B44}"/>
    <cellStyle name="Millares 2 2 2 2 2 17" xfId="46211" xr:uid="{C6F05AED-139F-4B94-95D8-DB337B98C9DC}"/>
    <cellStyle name="Millares 2 2 2 2 2 18" xfId="55550" xr:uid="{28EB2948-7D67-49D4-9C73-26D761999A47}"/>
    <cellStyle name="Millares 2 2 2 2 2 2" xfId="680" xr:uid="{4FC44271-834B-440D-B3AA-4B78965D72A9}"/>
    <cellStyle name="Millares 2 2 2 2 2 2 10" xfId="46474" xr:uid="{4CC862F8-8B6D-4528-ACBC-F843546FA5B4}"/>
    <cellStyle name="Millares 2 2 2 2 2 2 11" xfId="55819" xr:uid="{5B5DAABB-EBA9-4CC6-A1C4-BF75572440C9}"/>
    <cellStyle name="Millares 2 2 2 2 2 2 2" xfId="1208" xr:uid="{954E02E8-F7A0-4561-8020-7820C4EC4BFE}"/>
    <cellStyle name="Millares 2 2 2 2 2 2 2 2" xfId="2525" xr:uid="{E5A1A9E1-5275-4000-8757-BA059AEDE2C5}"/>
    <cellStyle name="Millares 2 2 2 2 2 2 2 2 2" xfId="6772" xr:uid="{1920C0FF-50F5-4772-AC01-2751CCDE2058}"/>
    <cellStyle name="Millares 2 2 2 2 2 2 2 2 2 2" xfId="18224" xr:uid="{935DCE4D-9C90-4F5F-9374-F3395379B015}"/>
    <cellStyle name="Millares 2 2 2 2 2 2 2 2 2 2 2" xfId="41118" xr:uid="{428A2A31-BA9A-4ADC-BFFF-698677739938}"/>
    <cellStyle name="Millares 2 2 2 2 2 2 2 2 2 3" xfId="29677" xr:uid="{528024A6-D7F8-4D06-9F25-097296CDF1A4}"/>
    <cellStyle name="Millares 2 2 2 2 2 2 2 2 2 4" xfId="52559" xr:uid="{9D88B0CD-A21F-4523-AB48-2688D0C0CD74}"/>
    <cellStyle name="Millares 2 2 2 2 2 2 2 2 3" xfId="13982" xr:uid="{B3769C0C-BA40-4348-8F99-186651662F25}"/>
    <cellStyle name="Millares 2 2 2 2 2 2 2 2 3 2" xfId="36876" xr:uid="{5C5136CA-47E6-4550-8309-BBEECF43C732}"/>
    <cellStyle name="Millares 2 2 2 2 2 2 2 2 4" xfId="25435" xr:uid="{25AE6A5B-09C7-4102-AF7D-32BC1AC2BA1D}"/>
    <cellStyle name="Millares 2 2 2 2 2 2 2 2 5" xfId="48318" xr:uid="{9BCB8407-C2CC-4A7D-B825-07B9D5885005}"/>
    <cellStyle name="Millares 2 2 2 2 2 2 2 3" xfId="4368" xr:uid="{2A1EFBB7-7A63-4E9D-B8EC-19043762E04D}"/>
    <cellStyle name="Millares 2 2 2 2 2 2 2 3 2" xfId="8611" xr:uid="{2CCB4F86-6409-444A-82F3-A5AEFC338759}"/>
    <cellStyle name="Millares 2 2 2 2 2 2 2 3 2 2" xfId="20063" xr:uid="{211DCEDC-6754-45AA-8CD8-65C0AE687FEA}"/>
    <cellStyle name="Millares 2 2 2 2 2 2 2 3 2 2 2" xfId="42957" xr:uid="{ACF7CCE5-E2AA-4164-AFFE-E7DB374FA1DC}"/>
    <cellStyle name="Millares 2 2 2 2 2 2 2 3 2 3" xfId="31516" xr:uid="{7E9577D4-3B8A-4F4B-BAC4-465A647E9B6E}"/>
    <cellStyle name="Millares 2 2 2 2 2 2 2 3 2 4" xfId="54398" xr:uid="{51AFD88C-9C4B-4367-9A49-B2C8B7677267}"/>
    <cellStyle name="Millares 2 2 2 2 2 2 2 3 3" xfId="15821" xr:uid="{A5E4E4E0-8EB1-4370-920C-2CD51F626A9F}"/>
    <cellStyle name="Millares 2 2 2 2 2 2 2 3 3 2" xfId="38715" xr:uid="{5E0D6703-C6F7-43FA-A3FB-CBA4504D205E}"/>
    <cellStyle name="Millares 2 2 2 2 2 2 2 3 4" xfId="27274" xr:uid="{5CCB5853-5D1A-4B70-928A-A2BD5F0956A1}"/>
    <cellStyle name="Millares 2 2 2 2 2 2 2 3 5" xfId="50156" xr:uid="{B0D92061-EAB4-4E9A-8937-963EDFB1A56B}"/>
    <cellStyle name="Millares 2 2 2 2 2 2 2 4" xfId="5455" xr:uid="{95903120-49F2-4A57-B3D1-4C31F82F14BD}"/>
    <cellStyle name="Millares 2 2 2 2 2 2 2 4 2" xfId="16907" xr:uid="{EF42BCF8-060C-4294-8D52-5404916B9F0A}"/>
    <cellStyle name="Millares 2 2 2 2 2 2 2 4 2 2" xfId="39801" xr:uid="{C0949E98-53B5-4B51-B959-76C6826D359D}"/>
    <cellStyle name="Millares 2 2 2 2 2 2 2 4 3" xfId="28360" xr:uid="{E199AF04-C821-47EA-AB03-ED3F64D66074}"/>
    <cellStyle name="Millares 2 2 2 2 2 2 2 4 4" xfId="51242" xr:uid="{988A4A11-A8CD-4E3A-9E67-B4FED2FBF9F5}"/>
    <cellStyle name="Millares 2 2 2 2 2 2 2 5" xfId="10516" xr:uid="{52A4F9FB-232C-4F7E-91D9-5F547EA94153}"/>
    <cellStyle name="Millares 2 2 2 2 2 2 2 5 2" xfId="21959" xr:uid="{40AACE67-493C-4DF4-93A6-D905C8D34664}"/>
    <cellStyle name="Millares 2 2 2 2 2 2 2 5 2 2" xfId="44853" xr:uid="{8D346522-2485-4010-990E-015C866F998C}"/>
    <cellStyle name="Millares 2 2 2 2 2 2 2 5 3" xfId="33412" xr:uid="{CF29E265-93C3-4225-905E-0764884404FB}"/>
    <cellStyle name="Millares 2 2 2 2 2 2 2 6" xfId="11600" xr:uid="{17D68BFA-DB91-4E7D-A8FF-1E5FBDCAF6C4}"/>
    <cellStyle name="Millares 2 2 2 2 2 2 2 6 2" xfId="23043" xr:uid="{A324024D-BACA-4437-869A-F013C203D959}"/>
    <cellStyle name="Millares 2 2 2 2 2 2 2 6 2 2" xfId="45937" xr:uid="{7093D29F-C93A-4B3A-9B59-1F58BCA20BBE}"/>
    <cellStyle name="Millares 2 2 2 2 2 2 2 6 3" xfId="34496" xr:uid="{322F11BA-CD65-4AD9-8379-215A90E933F4}"/>
    <cellStyle name="Millares 2 2 2 2 2 2 2 7" xfId="12665" xr:uid="{AC834349-1E53-43A0-8ABA-4B0E388B17F0}"/>
    <cellStyle name="Millares 2 2 2 2 2 2 2 7 2" xfId="35559" xr:uid="{1629CEEB-41FE-4E6F-8129-02A9D7EAB440}"/>
    <cellStyle name="Millares 2 2 2 2 2 2 2 8" xfId="24118" xr:uid="{D6B9A4B2-7F94-4CF4-B073-5E8C21C3F0CF}"/>
    <cellStyle name="Millares 2 2 2 2 2 2 2 9" xfId="47001" xr:uid="{09225780-67E6-4052-BB40-BC0348B7588D}"/>
    <cellStyle name="Millares 2 2 2 2 2 2 3" xfId="1998" xr:uid="{C5F5EBA1-A6C8-4D86-B1C3-0F0B1404A0BC}"/>
    <cellStyle name="Millares 2 2 2 2 2 2 3 2" xfId="6245" xr:uid="{2D8E6187-287E-4563-9B1A-910B70702C23}"/>
    <cellStyle name="Millares 2 2 2 2 2 2 3 2 2" xfId="17697" xr:uid="{6F0DAA82-4AE4-4A8C-97FD-E89551B13D03}"/>
    <cellStyle name="Millares 2 2 2 2 2 2 3 2 2 2" xfId="40591" xr:uid="{F4CD02D0-EC25-46A0-9178-2C7867AAC6E3}"/>
    <cellStyle name="Millares 2 2 2 2 2 2 3 2 3" xfId="29150" xr:uid="{4B602E91-5AAB-4E33-B482-2E62D50FBC27}"/>
    <cellStyle name="Millares 2 2 2 2 2 2 3 2 4" xfId="52032" xr:uid="{5F305A5D-0C67-40D4-AFED-A3550F534E82}"/>
    <cellStyle name="Millares 2 2 2 2 2 2 3 3" xfId="13455" xr:uid="{24C4F863-F216-462A-A486-F1AB0AD24B59}"/>
    <cellStyle name="Millares 2 2 2 2 2 2 3 3 2" xfId="36349" xr:uid="{8467CAD5-F6A0-48D7-A107-CB789078256E}"/>
    <cellStyle name="Millares 2 2 2 2 2 2 3 4" xfId="24908" xr:uid="{4D5FF98A-F676-4D8D-88AD-8C402C9FC12C}"/>
    <cellStyle name="Millares 2 2 2 2 2 2 3 5" xfId="47791" xr:uid="{96711A46-C1DD-4609-AF44-984C8D5A6E89}"/>
    <cellStyle name="Millares 2 2 2 2 2 2 4" xfId="3841" xr:uid="{8C95D627-D833-4F40-814D-223684FA2986}"/>
    <cellStyle name="Millares 2 2 2 2 2 2 4 2" xfId="8084" xr:uid="{D95139FE-E96B-4C22-8869-3D57232A992D}"/>
    <cellStyle name="Millares 2 2 2 2 2 2 4 2 2" xfId="19536" xr:uid="{D1034A68-C741-4DC8-A8DB-5A3CBEC2492F}"/>
    <cellStyle name="Millares 2 2 2 2 2 2 4 2 2 2" xfId="42430" xr:uid="{6682A76C-5FCC-4866-B920-A9DC350E2854}"/>
    <cellStyle name="Millares 2 2 2 2 2 2 4 2 3" xfId="30989" xr:uid="{BBF29451-FB01-4BA8-A4B4-34F3451BDED0}"/>
    <cellStyle name="Millares 2 2 2 2 2 2 4 2 4" xfId="53871" xr:uid="{3B984F96-BAF7-48F9-ABEC-39CC4FBABC62}"/>
    <cellStyle name="Millares 2 2 2 2 2 2 4 3" xfId="15294" xr:uid="{0212FAB5-4D7A-422A-8DDF-D8D63E3BD9A3}"/>
    <cellStyle name="Millares 2 2 2 2 2 2 4 3 2" xfId="38188" xr:uid="{46F31603-B014-442C-8B07-94A8551D856E}"/>
    <cellStyle name="Millares 2 2 2 2 2 2 4 4" xfId="26747" xr:uid="{FDFD4CAE-058F-4572-B200-55C50EF7926E}"/>
    <cellStyle name="Millares 2 2 2 2 2 2 4 5" xfId="49629" xr:uid="{E2BBF317-53DB-40CB-840F-6034072BFCB4}"/>
    <cellStyle name="Millares 2 2 2 2 2 2 5" xfId="4928" xr:uid="{4EAA3F36-D3F1-407F-B6A4-104B759D084C}"/>
    <cellStyle name="Millares 2 2 2 2 2 2 5 2" xfId="16380" xr:uid="{F03BDEF3-294E-481A-9C4D-8865FB511EFE}"/>
    <cellStyle name="Millares 2 2 2 2 2 2 5 2 2" xfId="39274" xr:uid="{84E492D2-851E-4443-80D3-C28CE508F4E2}"/>
    <cellStyle name="Millares 2 2 2 2 2 2 5 3" xfId="27833" xr:uid="{39496708-3F73-44DF-A4BE-4433236F4874}"/>
    <cellStyle name="Millares 2 2 2 2 2 2 5 4" xfId="50715" xr:uid="{098F3E53-0A73-4011-9532-0E4AA8520090}"/>
    <cellStyle name="Millares 2 2 2 2 2 2 6" xfId="9989" xr:uid="{83CF9E8A-3FEF-4014-BA49-8796FDC8F805}"/>
    <cellStyle name="Millares 2 2 2 2 2 2 6 2" xfId="21432" xr:uid="{11CEE609-8F24-4BE2-90EA-192B27675FDD}"/>
    <cellStyle name="Millares 2 2 2 2 2 2 6 2 2" xfId="44326" xr:uid="{9A58BDEA-A4CF-4FA9-BCBF-787097F43A90}"/>
    <cellStyle name="Millares 2 2 2 2 2 2 6 3" xfId="32885" xr:uid="{15B608F7-AA98-4E55-9965-354FF5AB98E9}"/>
    <cellStyle name="Millares 2 2 2 2 2 2 7" xfId="11073" xr:uid="{8CA3F9E0-3651-4ABB-A40F-2EED369CD3E4}"/>
    <cellStyle name="Millares 2 2 2 2 2 2 7 2" xfId="22516" xr:uid="{216DB017-FC17-4F33-A547-56681A86528A}"/>
    <cellStyle name="Millares 2 2 2 2 2 2 7 2 2" xfId="45410" xr:uid="{67A95579-832D-4703-9199-4633AFCAA822}"/>
    <cellStyle name="Millares 2 2 2 2 2 2 7 3" xfId="33969" xr:uid="{B433E68D-967E-480D-9134-4408B8F56532}"/>
    <cellStyle name="Millares 2 2 2 2 2 2 8" xfId="12138" xr:uid="{DE1E9C57-B989-487D-82A5-592119708D5A}"/>
    <cellStyle name="Millares 2 2 2 2 2 2 8 2" xfId="35032" xr:uid="{56D605C1-C5E1-4669-9BA5-24336180D4E0}"/>
    <cellStyle name="Millares 2 2 2 2 2 2 9" xfId="23591" xr:uid="{BB1A6903-1D0F-49B6-BC12-F3000463B239}"/>
    <cellStyle name="Millares 2 2 2 2 2 3" xfId="945" xr:uid="{B3F8EDA1-9ED0-477F-B20D-9C9428A4E576}"/>
    <cellStyle name="Millares 2 2 2 2 2 3 2" xfId="2262" xr:uid="{0F9B11E7-D7BF-468B-A4C3-083725F4FFDE}"/>
    <cellStyle name="Millares 2 2 2 2 2 3 2 2" xfId="6509" xr:uid="{73443444-002A-4824-8966-4C3B3E022E03}"/>
    <cellStyle name="Millares 2 2 2 2 2 3 2 2 2" xfId="17961" xr:uid="{3682BD57-51E9-4665-B2A4-40A396A13824}"/>
    <cellStyle name="Millares 2 2 2 2 2 3 2 2 2 2" xfId="40855" xr:uid="{A69AE725-C283-4CC6-9604-172BF216F00F}"/>
    <cellStyle name="Millares 2 2 2 2 2 3 2 2 3" xfId="29414" xr:uid="{741E81DC-2F9A-41F6-8EEE-ADF29E96AAC4}"/>
    <cellStyle name="Millares 2 2 2 2 2 3 2 2 4" xfId="52296" xr:uid="{2BD88890-6949-41F2-BF74-A5FBB96A9F5A}"/>
    <cellStyle name="Millares 2 2 2 2 2 3 2 3" xfId="13719" xr:uid="{666DDE4F-238D-422D-AD36-2D71A931B3B0}"/>
    <cellStyle name="Millares 2 2 2 2 2 3 2 3 2" xfId="36613" xr:uid="{52CCB9D7-4850-44DB-A43C-41E5D151B1F1}"/>
    <cellStyle name="Millares 2 2 2 2 2 3 2 4" xfId="25172" xr:uid="{D2DA0E91-004A-4B45-9675-373F5E4D74CC}"/>
    <cellStyle name="Millares 2 2 2 2 2 3 2 5" xfId="48055" xr:uid="{603CEEC3-743C-4E39-8D21-3974CE26EB4A}"/>
    <cellStyle name="Millares 2 2 2 2 2 3 3" xfId="4105" xr:uid="{47584A36-9EA0-4904-9145-208D2794099B}"/>
    <cellStyle name="Millares 2 2 2 2 2 3 3 2" xfId="8348" xr:uid="{ED0DAEB8-A9E9-423F-987E-706E9A29E5C1}"/>
    <cellStyle name="Millares 2 2 2 2 2 3 3 2 2" xfId="19800" xr:uid="{335A91AD-6E73-4FB8-8A0F-06F1D0E7A106}"/>
    <cellStyle name="Millares 2 2 2 2 2 3 3 2 2 2" xfId="42694" xr:uid="{A81BD5D7-50B0-4947-B27E-7212071111DC}"/>
    <cellStyle name="Millares 2 2 2 2 2 3 3 2 3" xfId="31253" xr:uid="{CE20CDE2-60BA-4709-A9FE-1917783CDD18}"/>
    <cellStyle name="Millares 2 2 2 2 2 3 3 2 4" xfId="54135" xr:uid="{0F02B126-BB7C-4AD4-8C12-D1439CB5C378}"/>
    <cellStyle name="Millares 2 2 2 2 2 3 3 3" xfId="15558" xr:uid="{13233E4D-877A-4924-820F-72CFCE301CAD}"/>
    <cellStyle name="Millares 2 2 2 2 2 3 3 3 2" xfId="38452" xr:uid="{58471772-4B77-4102-90E6-AAEF48CAC61E}"/>
    <cellStyle name="Millares 2 2 2 2 2 3 3 4" xfId="27011" xr:uid="{2DF2837A-73B1-4397-AEAF-FB499D98F116}"/>
    <cellStyle name="Millares 2 2 2 2 2 3 3 5" xfId="49893" xr:uid="{534C05A1-A71D-4D40-B878-9177FAC8AD04}"/>
    <cellStyle name="Millares 2 2 2 2 2 3 4" xfId="5192" xr:uid="{5B4DAD21-15F2-45E1-9802-5BADB64EDE38}"/>
    <cellStyle name="Millares 2 2 2 2 2 3 4 2" xfId="16644" xr:uid="{1E961995-9A8B-48D4-86FE-AA81B89F2214}"/>
    <cellStyle name="Millares 2 2 2 2 2 3 4 2 2" xfId="39538" xr:uid="{0F8051DD-F4A9-46C1-8B89-3D1263376679}"/>
    <cellStyle name="Millares 2 2 2 2 2 3 4 3" xfId="28097" xr:uid="{2AAF7425-FE4E-4EB0-A0B5-349189FD1112}"/>
    <cellStyle name="Millares 2 2 2 2 2 3 4 4" xfId="50979" xr:uid="{1C7E0DA8-1AD5-4416-8E5A-8477A6C542D9}"/>
    <cellStyle name="Millares 2 2 2 2 2 3 5" xfId="10253" xr:uid="{86C26AE0-D98B-4CA9-B6FF-1720070A278A}"/>
    <cellStyle name="Millares 2 2 2 2 2 3 5 2" xfId="21696" xr:uid="{6BEA8CE3-E7B0-47B2-845A-C1A735662BA3}"/>
    <cellStyle name="Millares 2 2 2 2 2 3 5 2 2" xfId="44590" xr:uid="{8B55AE67-A55E-4207-9E4D-4E5ABAA1C24C}"/>
    <cellStyle name="Millares 2 2 2 2 2 3 5 3" xfId="33149" xr:uid="{D23CCA0A-4467-4C0B-B2FA-5C8102B35B12}"/>
    <cellStyle name="Millares 2 2 2 2 2 3 6" xfId="11337" xr:uid="{2145B74C-C141-42BA-A469-A3884D268130}"/>
    <cellStyle name="Millares 2 2 2 2 2 3 6 2" xfId="22780" xr:uid="{A13EB08F-A398-4536-9FFB-4D5E2F14BA91}"/>
    <cellStyle name="Millares 2 2 2 2 2 3 6 2 2" xfId="45674" xr:uid="{4C74A873-1B6F-4E9E-B60F-A5087214674B}"/>
    <cellStyle name="Millares 2 2 2 2 2 3 6 3" xfId="34233" xr:uid="{AE1ADA1A-C565-4137-ABC4-A2BC8D2213A6}"/>
    <cellStyle name="Millares 2 2 2 2 2 3 7" xfId="12402" xr:uid="{161F116A-7D7E-4828-BA35-B7B2A4AE6F22}"/>
    <cellStyle name="Millares 2 2 2 2 2 3 7 2" xfId="35296" xr:uid="{690F62BE-2F45-40A7-A0DF-6ED5435CC3BE}"/>
    <cellStyle name="Millares 2 2 2 2 2 3 8" xfId="23855" xr:uid="{271F0B6C-75DD-4445-B17E-2FFCD556E48C}"/>
    <cellStyle name="Millares 2 2 2 2 2 3 9" xfId="46738" xr:uid="{BFD15308-11EA-46E4-AD26-24424FAE0622}"/>
    <cellStyle name="Millares 2 2 2 2 2 4" xfId="1473" xr:uid="{25BA0CE4-ACA6-4B69-9A1C-2B6EEBB817F0}"/>
    <cellStyle name="Millares 2 2 2 2 2 4 2" xfId="2790" xr:uid="{21B19585-8B48-4204-8538-10C8A5E50158}"/>
    <cellStyle name="Millares 2 2 2 2 2 4 2 2" xfId="7037" xr:uid="{0A8EDB4A-FA51-460F-AEBD-6A80A0E56ACD}"/>
    <cellStyle name="Millares 2 2 2 2 2 4 2 2 2" xfId="18489" xr:uid="{EA9D1AF9-04B2-4396-9DFF-F9865248A884}"/>
    <cellStyle name="Millares 2 2 2 2 2 4 2 2 2 2" xfId="41383" xr:uid="{644DB622-61E7-4E3E-AB2D-7563D1531001}"/>
    <cellStyle name="Millares 2 2 2 2 2 4 2 2 3" xfId="29942" xr:uid="{CC2498F7-CCBB-43C3-9036-99EF34B359EA}"/>
    <cellStyle name="Millares 2 2 2 2 2 4 2 2 4" xfId="52824" xr:uid="{A120D22F-6630-4C7B-A595-BDC0FD6B74BC}"/>
    <cellStyle name="Millares 2 2 2 2 2 4 2 3" xfId="14247" xr:uid="{6CCED2CC-215C-4668-BC93-6BB4E7AE9CB5}"/>
    <cellStyle name="Millares 2 2 2 2 2 4 2 3 2" xfId="37141" xr:uid="{6D3E3D48-0AC9-469D-BD5A-C55D249FC758}"/>
    <cellStyle name="Millares 2 2 2 2 2 4 2 4" xfId="25700" xr:uid="{75165EA1-6381-43C3-99FD-44D7B1C5893D}"/>
    <cellStyle name="Millares 2 2 2 2 2 4 2 5" xfId="48583" xr:uid="{AF9B89C8-81E2-451C-B066-39C7C3A504AB}"/>
    <cellStyle name="Millares 2 2 2 2 2 4 3" xfId="5720" xr:uid="{B981FEA5-14C1-4B05-BBAE-F521AA80C41E}"/>
    <cellStyle name="Millares 2 2 2 2 2 4 3 2" xfId="17172" xr:uid="{A1E7D348-D8F2-4DC9-908F-46605468C5FE}"/>
    <cellStyle name="Millares 2 2 2 2 2 4 3 2 2" xfId="40066" xr:uid="{4124E1B0-52B3-4C0C-8CA3-CF7310511D0D}"/>
    <cellStyle name="Millares 2 2 2 2 2 4 3 3" xfId="28625" xr:uid="{44E9BB85-EDAF-47AB-80EA-A0077991EB11}"/>
    <cellStyle name="Millares 2 2 2 2 2 4 3 4" xfId="51507" xr:uid="{1416DB04-6075-48D5-9245-2377D907E8A0}"/>
    <cellStyle name="Millares 2 2 2 2 2 4 4" xfId="12930" xr:uid="{FDAC6CE7-399F-42AA-AF50-4E49F8A4A49B}"/>
    <cellStyle name="Millares 2 2 2 2 2 4 4 2" xfId="35824" xr:uid="{726A96EF-DFCD-4466-966E-73EB306BA70C}"/>
    <cellStyle name="Millares 2 2 2 2 2 4 5" xfId="24383" xr:uid="{270FA4CD-AB32-4254-8E6A-B31700CE9122}"/>
    <cellStyle name="Millares 2 2 2 2 2 4 6" xfId="47266" xr:uid="{E44386E0-E006-4413-A32D-7C9BCBB793A1}"/>
    <cellStyle name="Millares 2 2 2 2 2 5" xfId="1735" xr:uid="{FBCECD91-447F-40E4-B0A9-D1C234A64FC1}"/>
    <cellStyle name="Millares 2 2 2 2 2 5 2" xfId="5982" xr:uid="{377F534B-DEFB-4B47-9BE5-55C54D25D9D7}"/>
    <cellStyle name="Millares 2 2 2 2 2 5 2 2" xfId="17434" xr:uid="{7A3E6D2E-9412-4938-B306-B7061547FF66}"/>
    <cellStyle name="Millares 2 2 2 2 2 5 2 2 2" xfId="40328" xr:uid="{1723F5E1-DD7A-405C-9E52-5550361092BB}"/>
    <cellStyle name="Millares 2 2 2 2 2 5 2 3" xfId="28887" xr:uid="{0CD6251E-14BF-4D1C-931D-6F5EE5B618E8}"/>
    <cellStyle name="Millares 2 2 2 2 2 5 2 4" xfId="51769" xr:uid="{1176607E-5A2C-487A-8ED7-EE7B43876F77}"/>
    <cellStyle name="Millares 2 2 2 2 2 5 3" xfId="13192" xr:uid="{74CFFA83-AD07-4CD0-B5C0-9E9715CC90C3}"/>
    <cellStyle name="Millares 2 2 2 2 2 5 3 2" xfId="36086" xr:uid="{4EC3FBA5-7BCD-4A4D-9740-E09BFF608051}"/>
    <cellStyle name="Millares 2 2 2 2 2 5 4" xfId="24645" xr:uid="{3EF7AB30-66F8-4FC3-94D0-1489B6AD24A9}"/>
    <cellStyle name="Millares 2 2 2 2 2 5 5" xfId="47528" xr:uid="{D142B733-9A12-46FC-8F3B-075EDFE5D8DB}"/>
    <cellStyle name="Millares 2 2 2 2 2 6" xfId="3058" xr:uid="{DD24AA91-C0DD-4D73-8F57-F5BB88E85530}"/>
    <cellStyle name="Millares 2 2 2 2 2 6 2" xfId="7300" xr:uid="{462744D2-9C98-4727-8330-790DD27EDCB1}"/>
    <cellStyle name="Millares 2 2 2 2 2 6 2 2" xfId="18752" xr:uid="{65018421-E34B-43A2-A95F-535C6A892300}"/>
    <cellStyle name="Millares 2 2 2 2 2 6 2 2 2" xfId="41646" xr:uid="{5CE2CCCB-53CE-431B-B184-BD5274FDC3D6}"/>
    <cellStyle name="Millares 2 2 2 2 2 6 2 3" xfId="30205" xr:uid="{88A745B8-DBDA-4402-8578-B7F57C3F61DF}"/>
    <cellStyle name="Millares 2 2 2 2 2 6 2 4" xfId="53087" xr:uid="{A5D7030D-58AE-460F-84FD-45292C1DACE8}"/>
    <cellStyle name="Millares 2 2 2 2 2 6 3" xfId="14510" xr:uid="{5BAE1CCF-439B-44D1-AB72-8F8887F4F421}"/>
    <cellStyle name="Millares 2 2 2 2 2 6 3 2" xfId="37404" xr:uid="{17CC518D-CCFF-4787-86B3-4DF0A9629BCC}"/>
    <cellStyle name="Millares 2 2 2 2 2 6 4" xfId="25963" xr:uid="{F2FDEC62-286E-4869-8343-FB86F25D0674}"/>
    <cellStyle name="Millares 2 2 2 2 2 6 5" xfId="48845" xr:uid="{2F4F7BA1-0C0F-49FF-9D42-33EF420F3D0B}"/>
    <cellStyle name="Millares 2 2 2 2 2 7" xfId="3318" xr:uid="{CDD51029-61F0-4DB7-93AD-717A45FDC3A2}"/>
    <cellStyle name="Millares 2 2 2 2 2 7 2" xfId="7560" xr:uid="{1B1DEE04-CC8B-4CF4-A19D-19C170F66726}"/>
    <cellStyle name="Millares 2 2 2 2 2 7 2 2" xfId="19012" xr:uid="{B6E782B1-0983-41B4-B3D7-85716ABBACB6}"/>
    <cellStyle name="Millares 2 2 2 2 2 7 2 2 2" xfId="41906" xr:uid="{C69BE9F5-376B-4617-9668-1042F64950F1}"/>
    <cellStyle name="Millares 2 2 2 2 2 7 2 3" xfId="30465" xr:uid="{F62359F2-5ECB-4051-B6FC-362BD1D131EC}"/>
    <cellStyle name="Millares 2 2 2 2 2 7 2 4" xfId="53347" xr:uid="{932794DD-5D66-4A8F-9BF0-346D102D752C}"/>
    <cellStyle name="Millares 2 2 2 2 2 7 3" xfId="14770" xr:uid="{B413A24A-A5A7-49D0-8BC5-1EAA3A62A5F7}"/>
    <cellStyle name="Millares 2 2 2 2 2 7 3 2" xfId="37664" xr:uid="{9254EC2A-4A1A-4BB6-8D02-C50DCB809A18}"/>
    <cellStyle name="Millares 2 2 2 2 2 7 4" xfId="26223" xr:uid="{36091A79-11B1-4BD9-A59B-16C936AF7021}"/>
    <cellStyle name="Millares 2 2 2 2 2 7 5" xfId="49105" xr:uid="{92889D66-CC09-4362-8891-919F1110CADF}"/>
    <cellStyle name="Millares 2 2 2 2 2 8" xfId="3578" xr:uid="{FCBD02BC-46BB-4933-A4FF-1A9065C15536}"/>
    <cellStyle name="Millares 2 2 2 2 2 8 2" xfId="7821" xr:uid="{9A9CCB36-B039-436E-96A9-EABB9E0830F0}"/>
    <cellStyle name="Millares 2 2 2 2 2 8 2 2" xfId="19273" xr:uid="{2492CCAC-5F73-4F92-9AD9-A13D00CB5B34}"/>
    <cellStyle name="Millares 2 2 2 2 2 8 2 2 2" xfId="42167" xr:uid="{3B3DAED0-39DF-4ED1-8021-0C8D7B2BCA02}"/>
    <cellStyle name="Millares 2 2 2 2 2 8 2 3" xfId="30726" xr:uid="{12F4163A-26AB-4B59-8DBE-C1CDFAB9F0E9}"/>
    <cellStyle name="Millares 2 2 2 2 2 8 2 4" xfId="53608" xr:uid="{825AF6D5-9D3C-4957-927C-E76E7BB4AA01}"/>
    <cellStyle name="Millares 2 2 2 2 2 8 3" xfId="15031" xr:uid="{40F92C60-5BE4-4FCF-A8AC-49D96B7300B8}"/>
    <cellStyle name="Millares 2 2 2 2 2 8 3 2" xfId="37925" xr:uid="{2097AC78-4A86-4A47-AD2D-F4BE28461665}"/>
    <cellStyle name="Millares 2 2 2 2 2 8 4" xfId="26484" xr:uid="{3196AFC9-8E01-4A2E-AF6E-AE6738E61E2A}"/>
    <cellStyle name="Millares 2 2 2 2 2 8 5" xfId="49366" xr:uid="{148153C0-AA76-4653-8910-85F62DC133B3}"/>
    <cellStyle name="Millares 2 2 2 2 2 9" xfId="4646" xr:uid="{CE02175A-5FDB-428D-9BD8-49334E699CCD}"/>
    <cellStyle name="Millares 2 2 2 2 2 9 2" xfId="16098" xr:uid="{6A561312-D61B-4EDF-9623-425FC4B9C10D}"/>
    <cellStyle name="Millares 2 2 2 2 2 9 2 2" xfId="38992" xr:uid="{D4218A73-9831-493F-8208-5A838690D35A}"/>
    <cellStyle name="Millares 2 2 2 2 2 9 3" xfId="27551" xr:uid="{45B6C2EE-BB59-4C1E-9BEC-E6FCA7BE17C2}"/>
    <cellStyle name="Millares 2 2 2 2 2 9 4" xfId="50433" xr:uid="{D5B88315-4BC7-4462-9260-E588CFCC8DFB}"/>
    <cellStyle name="Millares 2 2 2 2 3" xfId="564" xr:uid="{A9FC09B3-2426-4472-AA3C-1AD55054428C}"/>
    <cellStyle name="Millares 2 2 2 2 3 10" xfId="46358" xr:uid="{50292127-0CF4-4EE8-BE2A-7F90D267255B}"/>
    <cellStyle name="Millares 2 2 2 2 3 11" xfId="55702" xr:uid="{E1334719-E1D8-4552-B413-B252D2C7633B}"/>
    <cellStyle name="Millares 2 2 2 2 3 2" xfId="1092" xr:uid="{DFB99B32-155B-4D52-80D7-6050DAD338B9}"/>
    <cellStyle name="Millares 2 2 2 2 3 2 2" xfId="2409" xr:uid="{BA1B5C3B-60C7-489B-8DA9-075B630317DA}"/>
    <cellStyle name="Millares 2 2 2 2 3 2 2 2" xfId="6656" xr:uid="{6708FAD6-1A89-4A17-9215-59D385B1809C}"/>
    <cellStyle name="Millares 2 2 2 2 3 2 2 2 2" xfId="18108" xr:uid="{D631E9A4-FB22-4A61-BAA1-2930B113ECE6}"/>
    <cellStyle name="Millares 2 2 2 2 3 2 2 2 2 2" xfId="41002" xr:uid="{A40EB792-2465-4CDF-B6CD-196C08486CA7}"/>
    <cellStyle name="Millares 2 2 2 2 3 2 2 2 3" xfId="29561" xr:uid="{8C4E6227-1C7F-47D5-9BDA-AF275D2EEBDC}"/>
    <cellStyle name="Millares 2 2 2 2 3 2 2 2 4" xfId="52443" xr:uid="{D683CD79-99F3-4168-827B-E00E7532DE1E}"/>
    <cellStyle name="Millares 2 2 2 2 3 2 2 3" xfId="13866" xr:uid="{CCC24714-1C4C-48D5-8D2F-BC490EDE8214}"/>
    <cellStyle name="Millares 2 2 2 2 3 2 2 3 2" xfId="36760" xr:uid="{18C5BE4A-4128-4992-AEB4-22E195764E44}"/>
    <cellStyle name="Millares 2 2 2 2 3 2 2 4" xfId="25319" xr:uid="{EA19F433-52AD-4A9D-B670-D9239EDFF8D6}"/>
    <cellStyle name="Millares 2 2 2 2 3 2 2 5" xfId="48202" xr:uid="{705A8A82-706A-4D25-91C5-81CF0E7CB5E3}"/>
    <cellStyle name="Millares 2 2 2 2 3 2 3" xfId="4252" xr:uid="{99F4B057-FD4E-4258-8CEF-E57BE90E1933}"/>
    <cellStyle name="Millares 2 2 2 2 3 2 3 2" xfId="8495" xr:uid="{EF873D42-1458-4F48-BFD7-3E405975B223}"/>
    <cellStyle name="Millares 2 2 2 2 3 2 3 2 2" xfId="19947" xr:uid="{CC68BB30-8B90-4258-BDA1-0375007F7A69}"/>
    <cellStyle name="Millares 2 2 2 2 3 2 3 2 2 2" xfId="42841" xr:uid="{2C8070EB-D2A4-4A03-8F77-BB8A5B49FFF1}"/>
    <cellStyle name="Millares 2 2 2 2 3 2 3 2 3" xfId="31400" xr:uid="{E37B5382-9EB3-468B-BED4-E248CECC3155}"/>
    <cellStyle name="Millares 2 2 2 2 3 2 3 2 4" xfId="54282" xr:uid="{A8205747-8CFD-4805-8C71-6356FDEE08FF}"/>
    <cellStyle name="Millares 2 2 2 2 3 2 3 3" xfId="15705" xr:uid="{80F81A70-1CEB-4291-B977-6D8E8CA37D73}"/>
    <cellStyle name="Millares 2 2 2 2 3 2 3 3 2" xfId="38599" xr:uid="{74A8FA63-F6E8-402F-A8E3-F9DFBD0964DF}"/>
    <cellStyle name="Millares 2 2 2 2 3 2 3 4" xfId="27158" xr:uid="{46E66F30-DE6C-4896-B8EF-B9453617A4D5}"/>
    <cellStyle name="Millares 2 2 2 2 3 2 3 5" xfId="50040" xr:uid="{301BCAD5-8B98-40AE-86C5-BD767C3B5388}"/>
    <cellStyle name="Millares 2 2 2 2 3 2 4" xfId="5339" xr:uid="{67BD2B17-720B-44EC-909C-AD904E86DD56}"/>
    <cellStyle name="Millares 2 2 2 2 3 2 4 2" xfId="16791" xr:uid="{0CC50BE1-60FD-4BE2-A30C-C56B01AA0E10}"/>
    <cellStyle name="Millares 2 2 2 2 3 2 4 2 2" xfId="39685" xr:uid="{A1DC86B2-0DDD-4A27-A416-F9F4658D5624}"/>
    <cellStyle name="Millares 2 2 2 2 3 2 4 3" xfId="28244" xr:uid="{5AF571A2-67DC-4076-B1FE-C5672CF9FAF2}"/>
    <cellStyle name="Millares 2 2 2 2 3 2 4 4" xfId="51126" xr:uid="{1096E9F3-B8F6-4078-B9EC-72B830A0EEE7}"/>
    <cellStyle name="Millares 2 2 2 2 3 2 5" xfId="10400" xr:uid="{6B6D74F9-E7FA-475D-AAA9-11087BD93BF0}"/>
    <cellStyle name="Millares 2 2 2 2 3 2 5 2" xfId="21843" xr:uid="{3CFEBC98-60F9-4B05-8818-884E0FBF3864}"/>
    <cellStyle name="Millares 2 2 2 2 3 2 5 2 2" xfId="44737" xr:uid="{0528D2E6-D878-4FDB-B65B-C64BBE4DB7FC}"/>
    <cellStyle name="Millares 2 2 2 2 3 2 5 3" xfId="33296" xr:uid="{75A75286-DF11-4954-9561-958B31916F98}"/>
    <cellStyle name="Millares 2 2 2 2 3 2 6" xfId="11484" xr:uid="{436C5464-AADF-4CC2-9050-23195E1E82BB}"/>
    <cellStyle name="Millares 2 2 2 2 3 2 6 2" xfId="22927" xr:uid="{F16A265B-19D1-47EB-A6F5-15B9C9E73262}"/>
    <cellStyle name="Millares 2 2 2 2 3 2 6 2 2" xfId="45821" xr:uid="{C8742C99-21FB-4F01-AD9D-0A775B8E5435}"/>
    <cellStyle name="Millares 2 2 2 2 3 2 6 3" xfId="34380" xr:uid="{A5C4549E-08EC-410A-857C-0CAC6998CD7E}"/>
    <cellStyle name="Millares 2 2 2 2 3 2 7" xfId="12549" xr:uid="{FA1BA5D5-F50B-434F-84A3-020946331000}"/>
    <cellStyle name="Millares 2 2 2 2 3 2 7 2" xfId="35443" xr:uid="{40E2AC1A-786E-4B31-836D-D4275A814449}"/>
    <cellStyle name="Millares 2 2 2 2 3 2 8" xfId="24002" xr:uid="{DAB2BAA0-965E-44A6-ACCA-2BD29E7B38EE}"/>
    <cellStyle name="Millares 2 2 2 2 3 2 9" xfId="46885" xr:uid="{D41CA43E-A154-4667-B2F8-07EC187561DD}"/>
    <cellStyle name="Millares 2 2 2 2 3 3" xfId="1882" xr:uid="{0EA5C094-38FD-428B-AAFA-99C0DC77A313}"/>
    <cellStyle name="Millares 2 2 2 2 3 3 2" xfId="6129" xr:uid="{564E32D0-2710-4276-B7E0-18A3DC92EB94}"/>
    <cellStyle name="Millares 2 2 2 2 3 3 2 2" xfId="17581" xr:uid="{5EFF603C-7A1C-47EB-AC43-2D40209408CF}"/>
    <cellStyle name="Millares 2 2 2 2 3 3 2 2 2" xfId="40475" xr:uid="{EB4110C1-9396-429D-B664-B481F5EAC37F}"/>
    <cellStyle name="Millares 2 2 2 2 3 3 2 3" xfId="29034" xr:uid="{E5D7DD5C-E2A8-4F79-AD7F-75EA8550DC17}"/>
    <cellStyle name="Millares 2 2 2 2 3 3 2 4" xfId="51916" xr:uid="{31269ACB-C773-4600-9A4E-E735A0C5763E}"/>
    <cellStyle name="Millares 2 2 2 2 3 3 3" xfId="13339" xr:uid="{1709F54A-0E8A-4D0E-913A-39F2A8B850E3}"/>
    <cellStyle name="Millares 2 2 2 2 3 3 3 2" xfId="36233" xr:uid="{B25A03F7-6E13-4323-81A5-E5AAAEC4E626}"/>
    <cellStyle name="Millares 2 2 2 2 3 3 4" xfId="24792" xr:uid="{1B545C0D-0527-46A9-8548-88D10C34950D}"/>
    <cellStyle name="Millares 2 2 2 2 3 3 5" xfId="47675" xr:uid="{5FFB99FA-81E9-4B03-965D-625A82BDC5FA}"/>
    <cellStyle name="Millares 2 2 2 2 3 4" xfId="3725" xr:uid="{947F5DFF-261C-4B0D-BDE7-82D6B56D5ADE}"/>
    <cellStyle name="Millares 2 2 2 2 3 4 2" xfId="7968" xr:uid="{833C0AEF-D2DF-4299-B05E-E43F591D4C54}"/>
    <cellStyle name="Millares 2 2 2 2 3 4 2 2" xfId="19420" xr:uid="{60303BD5-F676-4E34-8887-DEBF5C6368A7}"/>
    <cellStyle name="Millares 2 2 2 2 3 4 2 2 2" xfId="42314" xr:uid="{79DE79C4-27D8-4275-9BA7-FE446F30BDB2}"/>
    <cellStyle name="Millares 2 2 2 2 3 4 2 3" xfId="30873" xr:uid="{2D2516A1-B6E5-4AFA-A38B-02B74EE7ACE8}"/>
    <cellStyle name="Millares 2 2 2 2 3 4 2 4" xfId="53755" xr:uid="{CABDC5D1-6AB6-48E6-80FB-800619C6DA46}"/>
    <cellStyle name="Millares 2 2 2 2 3 4 3" xfId="15178" xr:uid="{50DD86A2-8DF2-4937-AB84-9B349C3BC1D6}"/>
    <cellStyle name="Millares 2 2 2 2 3 4 3 2" xfId="38072" xr:uid="{AEDA5E6C-7533-424F-B14F-19621A5179C4}"/>
    <cellStyle name="Millares 2 2 2 2 3 4 4" xfId="26631" xr:uid="{EFCC04DF-6E2D-47FF-A676-4287239C78C3}"/>
    <cellStyle name="Millares 2 2 2 2 3 4 5" xfId="49513" xr:uid="{60825D7A-E422-4C76-9226-CB9DBBFA7CDD}"/>
    <cellStyle name="Millares 2 2 2 2 3 5" xfId="4812" xr:uid="{E7D0CEC1-9958-4513-A263-F4C402A8E417}"/>
    <cellStyle name="Millares 2 2 2 2 3 5 2" xfId="16264" xr:uid="{86DF3581-0CF6-4206-9BB1-4B5FB3BBEF1A}"/>
    <cellStyle name="Millares 2 2 2 2 3 5 2 2" xfId="39158" xr:uid="{F103574C-8CF8-4049-B5D6-5DB8536E5447}"/>
    <cellStyle name="Millares 2 2 2 2 3 5 3" xfId="27717" xr:uid="{30C4C341-0E63-478E-9CEA-854A321F5715}"/>
    <cellStyle name="Millares 2 2 2 2 3 5 4" xfId="50599" xr:uid="{5CE4D61D-BF81-4699-B0F0-BB42E29D1B7D}"/>
    <cellStyle name="Millares 2 2 2 2 3 6" xfId="9873" xr:uid="{924B1CB4-DA3E-4A57-B615-5938908300AE}"/>
    <cellStyle name="Millares 2 2 2 2 3 6 2" xfId="21316" xr:uid="{408444EC-E4CE-4FD8-9120-21954492A980}"/>
    <cellStyle name="Millares 2 2 2 2 3 6 2 2" xfId="44210" xr:uid="{3E6488D3-15A3-4A38-AF0D-6F242DF71FBF}"/>
    <cellStyle name="Millares 2 2 2 2 3 6 3" xfId="32769" xr:uid="{95A5E95A-F55C-42C9-A5DF-8C51098B0499}"/>
    <cellStyle name="Millares 2 2 2 2 3 7" xfId="10957" xr:uid="{4402DD06-2141-48E7-ABB8-3795DA3B278C}"/>
    <cellStyle name="Millares 2 2 2 2 3 7 2" xfId="22400" xr:uid="{DE64A9AC-5220-46AB-AA3F-9B3B51691970}"/>
    <cellStyle name="Millares 2 2 2 2 3 7 2 2" xfId="45294" xr:uid="{C73D027C-B532-4394-B2EF-0D732F2B54FA}"/>
    <cellStyle name="Millares 2 2 2 2 3 7 3" xfId="33853" xr:uid="{44045E39-3DD7-424E-ACD7-BC1B9EBB35B3}"/>
    <cellStyle name="Millares 2 2 2 2 3 8" xfId="12022" xr:uid="{2E90335A-BF51-4A77-B2FA-46124DC38319}"/>
    <cellStyle name="Millares 2 2 2 2 3 8 2" xfId="34916" xr:uid="{2DE0D1FF-58CC-4FC3-84D7-15710AF4F087}"/>
    <cellStyle name="Millares 2 2 2 2 3 9" xfId="23475" xr:uid="{946B4830-2A05-48A4-9DAC-55A5D4A2D551}"/>
    <cellStyle name="Millares 2 2 2 2 4" xfId="828" xr:uid="{FAC9971F-B2AD-4396-89B3-2F9BC6AA93AD}"/>
    <cellStyle name="Millares 2 2 2 2 4 2" xfId="2145" xr:uid="{FF62063E-A67C-4031-AD69-93B7DAA927E0}"/>
    <cellStyle name="Millares 2 2 2 2 4 2 2" xfId="6392" xr:uid="{EA202E7E-83D3-4C40-8D9E-258FA1135DED}"/>
    <cellStyle name="Millares 2 2 2 2 4 2 2 2" xfId="17844" xr:uid="{49923459-73DD-4918-95D3-0F4410860052}"/>
    <cellStyle name="Millares 2 2 2 2 4 2 2 2 2" xfId="40738" xr:uid="{CEFE7CBB-E466-4179-B921-1299E01C4DB2}"/>
    <cellStyle name="Millares 2 2 2 2 4 2 2 3" xfId="29297" xr:uid="{2B34B656-266A-4336-A5E8-5CE3532B7CB3}"/>
    <cellStyle name="Millares 2 2 2 2 4 2 2 4" xfId="52179" xr:uid="{2FA0049F-DCFE-4AF5-A9C0-C8C25B0A41DF}"/>
    <cellStyle name="Millares 2 2 2 2 4 2 3" xfId="13602" xr:uid="{DE773361-F8E4-4425-BEF5-15820A5B3F39}"/>
    <cellStyle name="Millares 2 2 2 2 4 2 3 2" xfId="36496" xr:uid="{AF36C50C-ACEA-4EB0-8C35-E15375F523E1}"/>
    <cellStyle name="Millares 2 2 2 2 4 2 4" xfId="25055" xr:uid="{9E53228C-879D-4264-AB23-85D7E866224D}"/>
    <cellStyle name="Millares 2 2 2 2 4 2 5" xfId="47938" xr:uid="{3FB3B58E-914D-49A2-A149-A2A3469F3FE8}"/>
    <cellStyle name="Millares 2 2 2 2 4 3" xfId="3988" xr:uid="{71F555BE-876D-4945-AA45-46198EC3BD1C}"/>
    <cellStyle name="Millares 2 2 2 2 4 3 2" xfId="8231" xr:uid="{C64B25CC-D37E-4CC6-ABC3-CFF39569C43A}"/>
    <cellStyle name="Millares 2 2 2 2 4 3 2 2" xfId="19683" xr:uid="{7819E177-BBE7-464E-95D6-552F6E7E8083}"/>
    <cellStyle name="Millares 2 2 2 2 4 3 2 2 2" xfId="42577" xr:uid="{4B1C36A3-306F-4D3A-A257-DC4136EB76BB}"/>
    <cellStyle name="Millares 2 2 2 2 4 3 2 3" xfId="31136" xr:uid="{9F41FE69-9B9C-4EB6-B85F-09EAB3786C29}"/>
    <cellStyle name="Millares 2 2 2 2 4 3 2 4" xfId="54018" xr:uid="{C3C7969C-F7BB-45C5-812A-4AFCE26665B9}"/>
    <cellStyle name="Millares 2 2 2 2 4 3 3" xfId="15441" xr:uid="{86D95D3D-78FC-43B2-B430-DB7384CA897C}"/>
    <cellStyle name="Millares 2 2 2 2 4 3 3 2" xfId="38335" xr:uid="{92E13C0A-C68B-4E8C-93EA-D2AD92964481}"/>
    <cellStyle name="Millares 2 2 2 2 4 3 4" xfId="26894" xr:uid="{A7C34539-56DE-444D-98D6-B8CCDC7E558E}"/>
    <cellStyle name="Millares 2 2 2 2 4 3 5" xfId="49776" xr:uid="{3C88C1D5-280E-4B8E-9653-710C3157C1DC}"/>
    <cellStyle name="Millares 2 2 2 2 4 4" xfId="5075" xr:uid="{C3BA41C1-5728-417B-8ED9-49DB983D4F8E}"/>
    <cellStyle name="Millares 2 2 2 2 4 4 2" xfId="16527" xr:uid="{DD474D7D-CD5E-4899-B26B-034A3450B1A0}"/>
    <cellStyle name="Millares 2 2 2 2 4 4 2 2" xfId="39421" xr:uid="{37DF503C-0878-4987-A97D-A5C7AB270B9A}"/>
    <cellStyle name="Millares 2 2 2 2 4 4 3" xfId="27980" xr:uid="{07033BF1-38F8-418F-B317-E5AFB822E8EB}"/>
    <cellStyle name="Millares 2 2 2 2 4 4 4" xfId="50862" xr:uid="{C3142658-37C6-4E22-874D-58B0DB22DC93}"/>
    <cellStyle name="Millares 2 2 2 2 4 5" xfId="10136" xr:uid="{92774E56-0D15-4DED-A59D-72A7B693307E}"/>
    <cellStyle name="Millares 2 2 2 2 4 5 2" xfId="21579" xr:uid="{4B44EEFC-9E60-4C9E-93E3-F9F0FCBC8B9C}"/>
    <cellStyle name="Millares 2 2 2 2 4 5 2 2" xfId="44473" xr:uid="{506E1A90-FCB9-4E20-B50F-5189A183D64A}"/>
    <cellStyle name="Millares 2 2 2 2 4 5 3" xfId="33032" xr:uid="{57043813-7EFB-4E33-9895-4B924E534910}"/>
    <cellStyle name="Millares 2 2 2 2 4 6" xfId="11220" xr:uid="{286F688F-E67C-44E4-B54E-BDA5C13B7F10}"/>
    <cellStyle name="Millares 2 2 2 2 4 6 2" xfId="22663" xr:uid="{376F5998-0A62-4F13-9EE3-5A26A053538A}"/>
    <cellStyle name="Millares 2 2 2 2 4 6 2 2" xfId="45557" xr:uid="{7F350429-37DF-4B1C-8823-F769D3CF09E1}"/>
    <cellStyle name="Millares 2 2 2 2 4 6 3" xfId="34116" xr:uid="{430C38E5-B4CD-4486-8C3E-9FD840A8A1C3}"/>
    <cellStyle name="Millares 2 2 2 2 4 7" xfId="12285" xr:uid="{2FA57A51-973B-4CE6-93B6-75D7C17B3A13}"/>
    <cellStyle name="Millares 2 2 2 2 4 7 2" xfId="35179" xr:uid="{C6EFC6F1-DDD1-4758-B842-EF19BFE4DCC7}"/>
    <cellStyle name="Millares 2 2 2 2 4 8" xfId="23738" xr:uid="{DC0E0DFF-B723-4FC5-86CC-61A784FFF0B9}"/>
    <cellStyle name="Millares 2 2 2 2 4 9" xfId="46621" xr:uid="{7B7C465B-7734-49D0-A546-80F774D70D4E}"/>
    <cellStyle name="Millares 2 2 2 2 5" xfId="1356" xr:uid="{5C87697E-B77B-4338-B5DA-956A6925945F}"/>
    <cellStyle name="Millares 2 2 2 2 5 2" xfId="2673" xr:uid="{8EC072FF-13A7-4581-AC48-0CA14A930B0B}"/>
    <cellStyle name="Millares 2 2 2 2 5 2 2" xfId="6920" xr:uid="{9A5D1686-0BFC-492C-B9F1-2A48F481D32C}"/>
    <cellStyle name="Millares 2 2 2 2 5 2 2 2" xfId="18372" xr:uid="{580CF6F9-1208-4283-9680-272779472B27}"/>
    <cellStyle name="Millares 2 2 2 2 5 2 2 2 2" xfId="41266" xr:uid="{A8036C28-C51B-4D3F-9816-75AFD8F6B6EF}"/>
    <cellStyle name="Millares 2 2 2 2 5 2 2 3" xfId="29825" xr:uid="{325B7F8A-9CDA-4ECD-94CE-E9ED202BC32F}"/>
    <cellStyle name="Millares 2 2 2 2 5 2 2 4" xfId="52707" xr:uid="{FE7B5FD2-7AE0-4BEE-B489-EF0E2C286BE4}"/>
    <cellStyle name="Millares 2 2 2 2 5 2 3" xfId="14130" xr:uid="{448FD042-6767-4181-A077-B304E94AF722}"/>
    <cellStyle name="Millares 2 2 2 2 5 2 3 2" xfId="37024" xr:uid="{E5F0ED9D-1573-4DD9-ADCA-A9FE475B3E48}"/>
    <cellStyle name="Millares 2 2 2 2 5 2 4" xfId="25583" xr:uid="{7C9D50E4-113B-4972-B61C-F1122CB1CE2D}"/>
    <cellStyle name="Millares 2 2 2 2 5 2 5" xfId="48466" xr:uid="{07AC4C83-89F9-4A57-A0DD-B8DB0322C394}"/>
    <cellStyle name="Millares 2 2 2 2 5 3" xfId="5603" xr:uid="{4BDDE07B-4EFE-4543-85DA-199FCF3F2851}"/>
    <cellStyle name="Millares 2 2 2 2 5 3 2" xfId="17055" xr:uid="{3ABAE485-02C3-4BDE-915A-1DF1B258AD47}"/>
    <cellStyle name="Millares 2 2 2 2 5 3 2 2" xfId="39949" xr:uid="{E7897870-90AD-4728-A0DD-4F213C5043BD}"/>
    <cellStyle name="Millares 2 2 2 2 5 3 3" xfId="28508" xr:uid="{E456A33F-40E1-474B-BE59-85E8EE31D562}"/>
    <cellStyle name="Millares 2 2 2 2 5 3 4" xfId="51390" xr:uid="{CE66FD57-1D41-485E-9C5C-3E3D6FB9F091}"/>
    <cellStyle name="Millares 2 2 2 2 5 4" xfId="12813" xr:uid="{FDB2601C-4AEB-4217-979F-BD9E8B64F207}"/>
    <cellStyle name="Millares 2 2 2 2 5 4 2" xfId="35707" xr:uid="{5397070C-1B5B-4225-A395-D7D5935C5E40}"/>
    <cellStyle name="Millares 2 2 2 2 5 5" xfId="24266" xr:uid="{ACB1DFE0-626E-46D8-9E02-034C63024821}"/>
    <cellStyle name="Millares 2 2 2 2 5 6" xfId="47149" xr:uid="{F0144909-87D8-44D6-88AA-DC6821815133}"/>
    <cellStyle name="Millares 2 2 2 2 6" xfId="1619" xr:uid="{09E334D6-8DB8-4DD7-923C-CE1645333F2F}"/>
    <cellStyle name="Millares 2 2 2 2 6 2" xfId="5866" xr:uid="{CAB6146C-CEB5-486D-B1C2-E7B8654047B1}"/>
    <cellStyle name="Millares 2 2 2 2 6 2 2" xfId="17318" xr:uid="{EAD314A8-B782-4384-86EB-31F74FC0980F}"/>
    <cellStyle name="Millares 2 2 2 2 6 2 2 2" xfId="40212" xr:uid="{4E3A64EF-F92F-4437-A60F-05CEA29C32C4}"/>
    <cellStyle name="Millares 2 2 2 2 6 2 3" xfId="28771" xr:uid="{0FCF7ADE-C056-4DCE-808B-1916CF5A1D47}"/>
    <cellStyle name="Millares 2 2 2 2 6 2 4" xfId="51653" xr:uid="{1B27DA9D-6AA0-4532-8DAE-73DD3F4BA6AB}"/>
    <cellStyle name="Millares 2 2 2 2 6 3" xfId="13076" xr:uid="{2926A0B7-6908-4972-9EE2-C597FE7F585A}"/>
    <cellStyle name="Millares 2 2 2 2 6 3 2" xfId="35970" xr:uid="{B85CF521-CBB1-4804-8590-2173079779E5}"/>
    <cellStyle name="Millares 2 2 2 2 6 4" xfId="24529" xr:uid="{10178E4E-D130-4370-AA22-AE87EA7C157A}"/>
    <cellStyle name="Millares 2 2 2 2 6 5" xfId="47412" xr:uid="{8F041F1D-6152-4BA1-8C60-78B090BBE270}"/>
    <cellStyle name="Millares 2 2 2 2 7" xfId="2941" xr:uid="{35607222-9CBB-4FA3-96DE-980F3B5D90EA}"/>
    <cellStyle name="Millares 2 2 2 2 7 2" xfId="7184" xr:uid="{FFD9349B-99AC-4495-91BC-246A9560174D}"/>
    <cellStyle name="Millares 2 2 2 2 7 2 2" xfId="18636" xr:uid="{D328D1A5-1AB6-4EF7-9742-C96A50DA01E6}"/>
    <cellStyle name="Millares 2 2 2 2 7 2 2 2" xfId="41530" xr:uid="{91A15D82-E003-41DB-AB3D-4B4EA542C58D}"/>
    <cellStyle name="Millares 2 2 2 2 7 2 3" xfId="30089" xr:uid="{32926799-7F79-4F35-8B90-F064C193ED69}"/>
    <cellStyle name="Millares 2 2 2 2 7 2 4" xfId="52971" xr:uid="{A5A2C3F2-421A-46BC-85B7-276F97165BC3}"/>
    <cellStyle name="Millares 2 2 2 2 7 3" xfId="14394" xr:uid="{23AB3632-EAD7-4C06-925A-0C93B5664BA8}"/>
    <cellStyle name="Millares 2 2 2 2 7 3 2" xfId="37288" xr:uid="{247F57DC-38E3-4A3A-8C0F-3017C565E33E}"/>
    <cellStyle name="Millares 2 2 2 2 7 4" xfId="25847" xr:uid="{F2A70A69-9569-4F49-8B87-8EF8654EBB93}"/>
    <cellStyle name="Millares 2 2 2 2 7 5" xfId="48729" xr:uid="{EE568A19-F75A-4E29-B8BE-A8705AC5014F}"/>
    <cellStyle name="Millares 2 2 2 2 8" xfId="3201" xr:uid="{D859DDA5-61C1-472D-B1CE-7E7350AFF9CC}"/>
    <cellStyle name="Millares 2 2 2 2 8 2" xfId="7443" xr:uid="{8BFB4002-06EB-450D-B2B3-DEDB43DC5DEB}"/>
    <cellStyle name="Millares 2 2 2 2 8 2 2" xfId="18895" xr:uid="{5A47A4AC-AE96-4902-B98F-B84954FE29A3}"/>
    <cellStyle name="Millares 2 2 2 2 8 2 2 2" xfId="41789" xr:uid="{925E9436-DE5F-4A28-9C08-C9E623935DEA}"/>
    <cellStyle name="Millares 2 2 2 2 8 2 3" xfId="30348" xr:uid="{38901E0B-2540-4F97-96E3-53901B232E7D}"/>
    <cellStyle name="Millares 2 2 2 2 8 2 4" xfId="53230" xr:uid="{E4FB5119-A178-4E49-B52F-5D90BB1F1AB4}"/>
    <cellStyle name="Millares 2 2 2 2 8 3" xfId="14653" xr:uid="{CC5C51F5-9B8A-4E3D-8314-A78B0170C816}"/>
    <cellStyle name="Millares 2 2 2 2 8 3 2" xfId="37547" xr:uid="{E4F02D33-FCAD-4F52-80BD-D680A4D338FB}"/>
    <cellStyle name="Millares 2 2 2 2 8 4" xfId="26106" xr:uid="{F03A4666-550A-46DA-9EC9-7557898155C0}"/>
    <cellStyle name="Millares 2 2 2 2 8 5" xfId="48988" xr:uid="{7FC5A427-7036-4538-8D9C-F690A7CF3220}"/>
    <cellStyle name="Millares 2 2 2 2 9" xfId="3462" xr:uid="{0908834F-9031-4941-905E-F155B87B10C3}"/>
    <cellStyle name="Millares 2 2 2 2 9 2" xfId="7705" xr:uid="{E12F3F51-BD6C-4300-B3F0-BD3673FF0764}"/>
    <cellStyle name="Millares 2 2 2 2 9 2 2" xfId="19157" xr:uid="{ABC046B4-E90B-4F70-BE01-40A5E76D3332}"/>
    <cellStyle name="Millares 2 2 2 2 9 2 2 2" xfId="42051" xr:uid="{CDE1DE0C-D2A5-4263-BA00-D1EB3DDF1FF8}"/>
    <cellStyle name="Millares 2 2 2 2 9 2 3" xfId="30610" xr:uid="{AC04FDB4-0E3F-4058-974D-34388D802E26}"/>
    <cellStyle name="Millares 2 2 2 2 9 2 4" xfId="53492" xr:uid="{5715B0C8-279C-41EA-B095-EA06ADE10CBA}"/>
    <cellStyle name="Millares 2 2 2 2 9 3" xfId="14915" xr:uid="{A8903E62-A64D-47D7-866A-C44F0488AD39}"/>
    <cellStyle name="Millares 2 2 2 2 9 3 2" xfId="37809" xr:uid="{1B8DE9B2-8288-4EF6-9EB0-D11308F947FF}"/>
    <cellStyle name="Millares 2 2 2 2 9 4" xfId="26368" xr:uid="{EF9CB481-E676-4A61-9066-52EBE899437D}"/>
    <cellStyle name="Millares 2 2 2 2 9 5" xfId="49250" xr:uid="{D6FF8B5F-FBC7-4A1A-84A2-293119B0F270}"/>
    <cellStyle name="Millares 2 2 2 20" xfId="46019" xr:uid="{000F9744-BC2D-4F4A-8BB6-A19E0B834D6D}"/>
    <cellStyle name="Millares 2 2 2 21" xfId="168" xr:uid="{06C4F09A-E11E-4418-9D13-ECD45A1DEBF4}"/>
    <cellStyle name="Millares 2 2 2 22" xfId="55394" xr:uid="{1731B4EF-2D62-4A31-953F-ADF0C4FCBB20}"/>
    <cellStyle name="Millares 2 2 2 3" xfId="380" xr:uid="{31A36453-C262-4014-92B6-E0D24BAF5E1B}"/>
    <cellStyle name="Millares 2 2 2 3 10" xfId="8888" xr:uid="{0240FC45-A94B-45C8-84B5-CAF6665AEBBE}"/>
    <cellStyle name="Millares 2 2 2 3 10 2" xfId="20332" xr:uid="{3BE232EB-F3AB-431C-9BDE-860B2B907F29}"/>
    <cellStyle name="Millares 2 2 2 3 10 2 2" xfId="43226" xr:uid="{B9F7C541-A3A9-401F-ABD1-90689C155FB8}"/>
    <cellStyle name="Millares 2 2 2 3 10 3" xfId="31785" xr:uid="{F47C6E2C-BC2E-4393-95E0-0C5DE18E6FAF}"/>
    <cellStyle name="Millares 2 2 2 3 10 4" xfId="54667" xr:uid="{46041B59-DB57-423F-9F88-217BA802DB5B}"/>
    <cellStyle name="Millares 2 2 2 3 11" xfId="9150" xr:uid="{E79FF734-38FD-49E4-8FC4-1F9D30713364}"/>
    <cellStyle name="Millares 2 2 2 3 11 2" xfId="20594" xr:uid="{3A67CD49-EA4E-4B94-94D9-E9FEDD30E1D0}"/>
    <cellStyle name="Millares 2 2 2 3 11 2 2" xfId="43488" xr:uid="{6AF21426-DA08-4A78-AC32-2A71AB0BDC8A}"/>
    <cellStyle name="Millares 2 2 2 3 11 3" xfId="32047" xr:uid="{ED6E4F95-1723-44B8-A48F-8CC8820B2A1E}"/>
    <cellStyle name="Millares 2 2 2 3 11 4" xfId="54929" xr:uid="{3E0DD23E-9A36-4BAC-A0DB-557CB7430ADE}"/>
    <cellStyle name="Millares 2 2 2 3 12" xfId="9417" xr:uid="{1D3682F8-4D42-4A25-990E-0F30C6A41AE4}"/>
    <cellStyle name="Millares 2 2 2 3 12 2" xfId="20861" xr:uid="{396B679F-65A2-452D-9F1C-ED3EB34DCC92}"/>
    <cellStyle name="Millares 2 2 2 3 12 2 2" xfId="43755" xr:uid="{FFB988C5-29C1-4066-B08C-70EF4BD89814}"/>
    <cellStyle name="Millares 2 2 2 3 12 3" xfId="32314" xr:uid="{6E5B3C1D-71F8-41F6-9795-2FF2207B3AEB}"/>
    <cellStyle name="Millares 2 2 2 3 12 4" xfId="55196" xr:uid="{AEA8150D-4697-44C5-AE7A-9446D0C38CD4}"/>
    <cellStyle name="Millares 2 2 2 3 13" xfId="9689" xr:uid="{143F9ED6-C48E-44D0-9A52-5B59737886B6}"/>
    <cellStyle name="Millares 2 2 2 3 13 2" xfId="21132" xr:uid="{4F31EF4C-3466-46F2-9E71-4A74F3F995FE}"/>
    <cellStyle name="Millares 2 2 2 3 13 2 2" xfId="44026" xr:uid="{B96F52B8-4DF6-424F-AAC2-4C25E0AA42BC}"/>
    <cellStyle name="Millares 2 2 2 3 13 3" xfId="32585" xr:uid="{64D024E3-E2D1-4527-BBA9-EA6BBBE3B6C3}"/>
    <cellStyle name="Millares 2 2 2 3 14" xfId="10773" xr:uid="{01ACA0F3-838F-45F6-8F5E-B800B0040213}"/>
    <cellStyle name="Millares 2 2 2 3 14 2" xfId="22216" xr:uid="{1F04787E-2614-42DA-BA13-E4D4E44BAF52}"/>
    <cellStyle name="Millares 2 2 2 3 14 2 2" xfId="45110" xr:uid="{0DB518BF-A688-4F1E-9F10-0A5C29A302E8}"/>
    <cellStyle name="Millares 2 2 2 3 14 3" xfId="33669" xr:uid="{B10E9B69-A227-4596-89A6-BFD78B444626}"/>
    <cellStyle name="Millares 2 2 2 3 15" xfId="11838" xr:uid="{30B975D0-C099-4BB8-AC08-212DBD9BB97F}"/>
    <cellStyle name="Millares 2 2 2 3 15 2" xfId="34732" xr:uid="{E06CB20D-CDE1-444F-A514-EA15A3A94F4F}"/>
    <cellStyle name="Millares 2 2 2 3 16" xfId="23291" xr:uid="{13CD9A4A-33C2-4101-9630-C36BF1130A6D}"/>
    <cellStyle name="Millares 2 2 2 3 17" xfId="46174" xr:uid="{BDCFFB70-5912-49C3-AE0E-7D4E86C80141}"/>
    <cellStyle name="Millares 2 2 2 3 18" xfId="55513" xr:uid="{DAA7C4C6-F22D-4635-8215-618340991403}"/>
    <cellStyle name="Millares 2 2 2 3 2" xfId="643" xr:uid="{09FA6559-6574-43A3-84AB-B84C20DCBAF1}"/>
    <cellStyle name="Millares 2 2 2 3 2 10" xfId="46437" xr:uid="{7A0EF592-68D8-4404-A01F-619E6A72D534}"/>
    <cellStyle name="Millares 2 2 2 3 2 11" xfId="55782" xr:uid="{1A6A81F2-530B-4293-A92C-00A158168249}"/>
    <cellStyle name="Millares 2 2 2 3 2 2" xfId="1171" xr:uid="{AAD0CFBC-3FF8-4B2B-8FE4-F0E1A44E46E0}"/>
    <cellStyle name="Millares 2 2 2 3 2 2 2" xfId="2488" xr:uid="{1A47689C-84E6-4A8F-AAD6-7386122B2506}"/>
    <cellStyle name="Millares 2 2 2 3 2 2 2 2" xfId="6735" xr:uid="{0C047A5C-6445-4934-AE38-362574DB2174}"/>
    <cellStyle name="Millares 2 2 2 3 2 2 2 2 2" xfId="18187" xr:uid="{62BBA536-D742-4C05-BC2D-5EA39A0905F9}"/>
    <cellStyle name="Millares 2 2 2 3 2 2 2 2 2 2" xfId="41081" xr:uid="{C6B01F8E-BC55-4B1F-8FC5-951E7D3E9210}"/>
    <cellStyle name="Millares 2 2 2 3 2 2 2 2 3" xfId="29640" xr:uid="{6CDD9195-504A-4EB2-ADBE-7DB50ADDF52C}"/>
    <cellStyle name="Millares 2 2 2 3 2 2 2 2 4" xfId="52522" xr:uid="{DE0ADE29-D97B-437A-BBC9-C8058AEF7A28}"/>
    <cellStyle name="Millares 2 2 2 3 2 2 2 3" xfId="13945" xr:uid="{28C43A8B-0495-4AFC-AF44-A911A15C01B0}"/>
    <cellStyle name="Millares 2 2 2 3 2 2 2 3 2" xfId="36839" xr:uid="{5C15A874-EC49-42EF-9201-A3120BFB068F}"/>
    <cellStyle name="Millares 2 2 2 3 2 2 2 4" xfId="25398" xr:uid="{A7381103-0162-4474-9FEE-9E4FD61CB29D}"/>
    <cellStyle name="Millares 2 2 2 3 2 2 2 5" xfId="48281" xr:uid="{7A5D3463-4520-4BDC-84C6-333DAF6CC608}"/>
    <cellStyle name="Millares 2 2 2 3 2 2 3" xfId="4331" xr:uid="{05587AE6-7FA1-4800-AE0B-43CCFEFC6CFF}"/>
    <cellStyle name="Millares 2 2 2 3 2 2 3 2" xfId="8574" xr:uid="{F18063DB-DC35-4F2E-92A6-60E95ADA4B7E}"/>
    <cellStyle name="Millares 2 2 2 3 2 2 3 2 2" xfId="20026" xr:uid="{8177FD8C-7A73-44DA-A27A-77AF28A4CA61}"/>
    <cellStyle name="Millares 2 2 2 3 2 2 3 2 2 2" xfId="42920" xr:uid="{89A968FB-75DF-440B-A620-A87810B1FFE3}"/>
    <cellStyle name="Millares 2 2 2 3 2 2 3 2 3" xfId="31479" xr:uid="{57C426B8-8E1A-4594-A58E-5ECE12CDCF35}"/>
    <cellStyle name="Millares 2 2 2 3 2 2 3 2 4" xfId="54361" xr:uid="{E12447E0-1432-4D03-9E54-BD27D55B8567}"/>
    <cellStyle name="Millares 2 2 2 3 2 2 3 3" xfId="15784" xr:uid="{FD99C890-2B4C-457D-BFE1-D440599800BE}"/>
    <cellStyle name="Millares 2 2 2 3 2 2 3 3 2" xfId="38678" xr:uid="{33E05655-4C5D-422B-855C-E2351C1AF5CD}"/>
    <cellStyle name="Millares 2 2 2 3 2 2 3 4" xfId="27237" xr:uid="{2328D3CF-7C71-4AE0-804D-E8CBC990BB00}"/>
    <cellStyle name="Millares 2 2 2 3 2 2 3 5" xfId="50119" xr:uid="{E90D3D56-7089-41AB-A603-0714F839D1CC}"/>
    <cellStyle name="Millares 2 2 2 3 2 2 4" xfId="5418" xr:uid="{A57E5BAC-FFC8-49A7-93B3-A1A6AF5B60B7}"/>
    <cellStyle name="Millares 2 2 2 3 2 2 4 2" xfId="16870" xr:uid="{F7FBD78E-065B-4A71-8563-13D0DDD4CC2C}"/>
    <cellStyle name="Millares 2 2 2 3 2 2 4 2 2" xfId="39764" xr:uid="{279566A0-2344-4D32-A7BC-0D9FE67DDE73}"/>
    <cellStyle name="Millares 2 2 2 3 2 2 4 3" xfId="28323" xr:uid="{5A9B8104-BEB7-405F-B27B-486C2A2DA764}"/>
    <cellStyle name="Millares 2 2 2 3 2 2 4 4" xfId="51205" xr:uid="{B417CE4F-3DCF-4025-8169-DDD381C31110}"/>
    <cellStyle name="Millares 2 2 2 3 2 2 5" xfId="10479" xr:uid="{DDCB7350-B2BE-4395-92DF-64AFE9673056}"/>
    <cellStyle name="Millares 2 2 2 3 2 2 5 2" xfId="21922" xr:uid="{2BA4A58D-208D-4610-B8FF-1856A6223F0B}"/>
    <cellStyle name="Millares 2 2 2 3 2 2 5 2 2" xfId="44816" xr:uid="{7D239444-01CF-4B47-AB3D-6DDA21EE97B9}"/>
    <cellStyle name="Millares 2 2 2 3 2 2 5 3" xfId="33375" xr:uid="{1ABB7238-3DF9-4612-BAB2-0E6C1FD67766}"/>
    <cellStyle name="Millares 2 2 2 3 2 2 6" xfId="11563" xr:uid="{EBF77D26-AF46-4C2E-8382-8F3C8D8FD6D3}"/>
    <cellStyle name="Millares 2 2 2 3 2 2 6 2" xfId="23006" xr:uid="{C668AFE6-03A4-4A43-A6E4-804ED15A3150}"/>
    <cellStyle name="Millares 2 2 2 3 2 2 6 2 2" xfId="45900" xr:uid="{1F801246-465C-40AE-8783-ADA78EDFEFEF}"/>
    <cellStyle name="Millares 2 2 2 3 2 2 6 3" xfId="34459" xr:uid="{BB761FE1-E8B0-4097-BC52-4A0FFB3AD4FA}"/>
    <cellStyle name="Millares 2 2 2 3 2 2 7" xfId="12628" xr:uid="{BD7B3FA6-019D-4B0A-B990-55E99301760F}"/>
    <cellStyle name="Millares 2 2 2 3 2 2 7 2" xfId="35522" xr:uid="{26CD5B45-670D-43F3-A0F3-C953D3705E19}"/>
    <cellStyle name="Millares 2 2 2 3 2 2 8" xfId="24081" xr:uid="{6029919A-31C9-446C-B3C3-4C73162C0358}"/>
    <cellStyle name="Millares 2 2 2 3 2 2 9" xfId="46964" xr:uid="{A8B17A5B-22FB-410D-A2DD-4A3E84322AB2}"/>
    <cellStyle name="Millares 2 2 2 3 2 3" xfId="1961" xr:uid="{FDC0C8C7-9831-48F2-AE00-0F40A03AC38F}"/>
    <cellStyle name="Millares 2 2 2 3 2 3 2" xfId="6208" xr:uid="{EC7C5B8D-5E69-4091-AA71-6C7165F3663F}"/>
    <cellStyle name="Millares 2 2 2 3 2 3 2 2" xfId="17660" xr:uid="{D40EC36E-F9C3-4C25-8395-0984833B4F65}"/>
    <cellStyle name="Millares 2 2 2 3 2 3 2 2 2" xfId="40554" xr:uid="{2FD8B4BE-A6AF-43D3-BAF2-57436D270A7C}"/>
    <cellStyle name="Millares 2 2 2 3 2 3 2 3" xfId="29113" xr:uid="{1868D5FF-7FD2-4322-A06D-A90C99290BE8}"/>
    <cellStyle name="Millares 2 2 2 3 2 3 2 4" xfId="51995" xr:uid="{0F6556B0-542A-434E-B7C3-D93F51F50B50}"/>
    <cellStyle name="Millares 2 2 2 3 2 3 3" xfId="13418" xr:uid="{74FC715F-AC4F-4523-A902-4FCC1F01555E}"/>
    <cellStyle name="Millares 2 2 2 3 2 3 3 2" xfId="36312" xr:uid="{B3FD475D-819E-4CD9-98BB-27234FE94A4C}"/>
    <cellStyle name="Millares 2 2 2 3 2 3 4" xfId="24871" xr:uid="{D0F81898-A419-4FAE-81B0-3D7BFCB598C2}"/>
    <cellStyle name="Millares 2 2 2 3 2 3 5" xfId="47754" xr:uid="{7B3B3C7C-6C12-48B9-A7D3-8CD6FE2AA350}"/>
    <cellStyle name="Millares 2 2 2 3 2 4" xfId="3804" xr:uid="{35B2425A-0CA1-4ECB-802E-BF3CA5B30416}"/>
    <cellStyle name="Millares 2 2 2 3 2 4 2" xfId="8047" xr:uid="{FCD9BC2D-2C82-42CF-8663-D2AE9B124395}"/>
    <cellStyle name="Millares 2 2 2 3 2 4 2 2" xfId="19499" xr:uid="{411C623F-597A-4C7D-BC2D-887DA476EE29}"/>
    <cellStyle name="Millares 2 2 2 3 2 4 2 2 2" xfId="42393" xr:uid="{28935CD3-FBD3-4D24-B217-A7DA236BEBB6}"/>
    <cellStyle name="Millares 2 2 2 3 2 4 2 3" xfId="30952" xr:uid="{EC3824E6-D224-45CC-B8A2-62D988C37404}"/>
    <cellStyle name="Millares 2 2 2 3 2 4 2 4" xfId="53834" xr:uid="{59546E95-3DFC-4DE6-8CAE-D3B18486E741}"/>
    <cellStyle name="Millares 2 2 2 3 2 4 3" xfId="15257" xr:uid="{750199E0-B360-48DC-B76D-FC885280EC0E}"/>
    <cellStyle name="Millares 2 2 2 3 2 4 3 2" xfId="38151" xr:uid="{CCF87985-8D9E-4D0B-BCDA-D46B9668773A}"/>
    <cellStyle name="Millares 2 2 2 3 2 4 4" xfId="26710" xr:uid="{B3DFB482-7898-479D-A859-AE1308B38446}"/>
    <cellStyle name="Millares 2 2 2 3 2 4 5" xfId="49592" xr:uid="{8DF1FF3F-98FD-4A38-AAB8-AB05DD4A2B78}"/>
    <cellStyle name="Millares 2 2 2 3 2 5" xfId="4891" xr:uid="{104C5040-18EF-47CC-B5FF-8233F750F3E8}"/>
    <cellStyle name="Millares 2 2 2 3 2 5 2" xfId="16343" xr:uid="{0695F61E-61E5-439C-9A96-A8511C434A6F}"/>
    <cellStyle name="Millares 2 2 2 3 2 5 2 2" xfId="39237" xr:uid="{DCC58F07-6A71-4343-B580-073B64CDE797}"/>
    <cellStyle name="Millares 2 2 2 3 2 5 3" xfId="27796" xr:uid="{D46304C9-844A-4CD7-A979-46D820E0BCD3}"/>
    <cellStyle name="Millares 2 2 2 3 2 5 4" xfId="50678" xr:uid="{40E01FD5-E76E-4AC2-A42A-F112A7DB6856}"/>
    <cellStyle name="Millares 2 2 2 3 2 6" xfId="9952" xr:uid="{FFE31009-2356-420B-AC48-B3733570B5FF}"/>
    <cellStyle name="Millares 2 2 2 3 2 6 2" xfId="21395" xr:uid="{C8599B75-CC87-4F2E-9767-53779A9D0EA0}"/>
    <cellStyle name="Millares 2 2 2 3 2 6 2 2" xfId="44289" xr:uid="{69732CE3-0895-408A-A11B-171C32166BF4}"/>
    <cellStyle name="Millares 2 2 2 3 2 6 3" xfId="32848" xr:uid="{8F9C1C21-816B-4717-96F6-1D52591A952C}"/>
    <cellStyle name="Millares 2 2 2 3 2 7" xfId="11036" xr:uid="{88B08609-9F01-4D85-85AC-7B5D5F06B936}"/>
    <cellStyle name="Millares 2 2 2 3 2 7 2" xfId="22479" xr:uid="{FA2CD06A-0C5B-42C3-B7F0-A64E4B3996C6}"/>
    <cellStyle name="Millares 2 2 2 3 2 7 2 2" xfId="45373" xr:uid="{FE386E4C-D457-4F27-8B5A-453F896FD6CA}"/>
    <cellStyle name="Millares 2 2 2 3 2 7 3" xfId="33932" xr:uid="{B15F723F-F3AA-4094-840F-5BE9B380DA76}"/>
    <cellStyle name="Millares 2 2 2 3 2 8" xfId="12101" xr:uid="{C999B165-4B4C-4298-82D2-50CC963E734E}"/>
    <cellStyle name="Millares 2 2 2 3 2 8 2" xfId="34995" xr:uid="{6BFB6E42-7BE3-4F21-B189-8B30A0DC0618}"/>
    <cellStyle name="Millares 2 2 2 3 2 9" xfId="23554" xr:uid="{B59A8538-F7AD-4E4F-8776-4FF0E1E17B23}"/>
    <cellStyle name="Millares 2 2 2 3 3" xfId="908" xr:uid="{35E98726-26AE-48DF-BEA1-A107F3CEB8C4}"/>
    <cellStyle name="Millares 2 2 2 3 3 2" xfId="2225" xr:uid="{C824AF29-23BF-44EB-8644-279DBC7D82D6}"/>
    <cellStyle name="Millares 2 2 2 3 3 2 2" xfId="6472" xr:uid="{E2777677-32E9-4C0B-905E-534A1EA768B0}"/>
    <cellStyle name="Millares 2 2 2 3 3 2 2 2" xfId="17924" xr:uid="{DE72D935-E955-4902-8C14-DA04DCA3B747}"/>
    <cellStyle name="Millares 2 2 2 3 3 2 2 2 2" xfId="40818" xr:uid="{4A6A6277-5F4D-4541-860F-8C9F2F7DE8B8}"/>
    <cellStyle name="Millares 2 2 2 3 3 2 2 3" xfId="29377" xr:uid="{7B20C9DA-B20E-4209-8537-B4734394530E}"/>
    <cellStyle name="Millares 2 2 2 3 3 2 2 4" xfId="52259" xr:uid="{BB36A0EA-FB1F-4473-8C67-BB04230666B0}"/>
    <cellStyle name="Millares 2 2 2 3 3 2 3" xfId="13682" xr:uid="{ACE15AE3-44D9-4BEB-A1A3-270041101198}"/>
    <cellStyle name="Millares 2 2 2 3 3 2 3 2" xfId="36576" xr:uid="{2D8101DB-3868-40A6-B790-665E85138570}"/>
    <cellStyle name="Millares 2 2 2 3 3 2 4" xfId="25135" xr:uid="{361C459B-8BB9-4981-9384-C7AA921572F4}"/>
    <cellStyle name="Millares 2 2 2 3 3 2 5" xfId="48018" xr:uid="{0946981A-BC26-4D5E-BC7A-714ED2B1EE78}"/>
    <cellStyle name="Millares 2 2 2 3 3 3" xfId="4068" xr:uid="{9959D79A-C4B9-4298-9912-60C520445CDB}"/>
    <cellStyle name="Millares 2 2 2 3 3 3 2" xfId="8311" xr:uid="{59B7EC8F-90C2-4D8F-AC7D-11C6E70EF2B1}"/>
    <cellStyle name="Millares 2 2 2 3 3 3 2 2" xfId="19763" xr:uid="{CD07BFB6-532F-42FC-8140-5BD168667489}"/>
    <cellStyle name="Millares 2 2 2 3 3 3 2 2 2" xfId="42657" xr:uid="{4C78E413-9924-4533-A70F-D041295F2607}"/>
    <cellStyle name="Millares 2 2 2 3 3 3 2 3" xfId="31216" xr:uid="{C3EEEB9A-EC00-4E0A-89AE-8FF4C555A7DA}"/>
    <cellStyle name="Millares 2 2 2 3 3 3 2 4" xfId="54098" xr:uid="{3A171F71-0768-4EBE-9B12-A12D2B91D62A}"/>
    <cellStyle name="Millares 2 2 2 3 3 3 3" xfId="15521" xr:uid="{685D0131-EDEF-411B-8CD2-E35F880CA243}"/>
    <cellStyle name="Millares 2 2 2 3 3 3 3 2" xfId="38415" xr:uid="{D5C399EE-9DD6-4CFA-9A7C-34301B409483}"/>
    <cellStyle name="Millares 2 2 2 3 3 3 4" xfId="26974" xr:uid="{E291AC1C-12CF-4584-B9B2-3D53A52D31A1}"/>
    <cellStyle name="Millares 2 2 2 3 3 3 5" xfId="49856" xr:uid="{D973AEB8-317A-4961-86E9-98396D76DC41}"/>
    <cellStyle name="Millares 2 2 2 3 3 4" xfId="5155" xr:uid="{7B31D5D7-C036-48EF-83D6-A6C729E69AD5}"/>
    <cellStyle name="Millares 2 2 2 3 3 4 2" xfId="16607" xr:uid="{BD268F8B-A31D-42A9-9E90-081E23D5F52C}"/>
    <cellStyle name="Millares 2 2 2 3 3 4 2 2" xfId="39501" xr:uid="{04807F9B-AE61-45B7-A01B-12B8666CE8C2}"/>
    <cellStyle name="Millares 2 2 2 3 3 4 3" xfId="28060" xr:uid="{6951A9B3-6ECB-4CB8-A701-A51D354AC88A}"/>
    <cellStyle name="Millares 2 2 2 3 3 4 4" xfId="50942" xr:uid="{9C7D7BE9-A407-48BC-9E63-5F1C1AAEB8F6}"/>
    <cellStyle name="Millares 2 2 2 3 3 5" xfId="10216" xr:uid="{D465ADF7-01F1-4D74-9B26-0D7EF00D744F}"/>
    <cellStyle name="Millares 2 2 2 3 3 5 2" xfId="21659" xr:uid="{76F5F254-C0E0-4A2B-8266-A546028E6418}"/>
    <cellStyle name="Millares 2 2 2 3 3 5 2 2" xfId="44553" xr:uid="{331CAAC4-6194-4DD1-A4BA-32176DEC9F76}"/>
    <cellStyle name="Millares 2 2 2 3 3 5 3" xfId="33112" xr:uid="{F2FDA749-4273-49B3-A292-7E476CB288CB}"/>
    <cellStyle name="Millares 2 2 2 3 3 6" xfId="11300" xr:uid="{7EF47CF8-C68F-426C-BA61-9FC297ADE358}"/>
    <cellStyle name="Millares 2 2 2 3 3 6 2" xfId="22743" xr:uid="{253337C5-91D1-44F3-AA4C-B0589A810333}"/>
    <cellStyle name="Millares 2 2 2 3 3 6 2 2" xfId="45637" xr:uid="{EE7B3392-5EF8-4AB6-B4E7-CFB9FB41B357}"/>
    <cellStyle name="Millares 2 2 2 3 3 6 3" xfId="34196" xr:uid="{8B12952F-36C2-44CF-9E17-47A7D7FAA997}"/>
    <cellStyle name="Millares 2 2 2 3 3 7" xfId="12365" xr:uid="{63C3A643-103F-4D99-9779-05E7FFA2B13B}"/>
    <cellStyle name="Millares 2 2 2 3 3 7 2" xfId="35259" xr:uid="{C4952ABE-9C49-4F17-85C9-E2FB1E948E02}"/>
    <cellStyle name="Millares 2 2 2 3 3 8" xfId="23818" xr:uid="{C7ABC193-924B-4D69-AA22-B42C49530A46}"/>
    <cellStyle name="Millares 2 2 2 3 3 9" xfId="46701" xr:uid="{74E45F67-D41E-4BA5-9364-D1A096359992}"/>
    <cellStyle name="Millares 2 2 2 3 4" xfId="1436" xr:uid="{F8592656-F287-4A7A-88DD-DBA974E1C89D}"/>
    <cellStyle name="Millares 2 2 2 3 4 2" xfId="2753" xr:uid="{EAFA5670-9CF7-4ECF-BE84-AB696EC63535}"/>
    <cellStyle name="Millares 2 2 2 3 4 2 2" xfId="7000" xr:uid="{D96B65CD-0407-4311-B65F-C4DD223D5A32}"/>
    <cellStyle name="Millares 2 2 2 3 4 2 2 2" xfId="18452" xr:uid="{3A615A7C-34E8-498E-8D5A-93D7416CDA65}"/>
    <cellStyle name="Millares 2 2 2 3 4 2 2 2 2" xfId="41346" xr:uid="{605EC180-38F4-42FD-88D7-0D21AD543EF0}"/>
    <cellStyle name="Millares 2 2 2 3 4 2 2 3" xfId="29905" xr:uid="{408A2ADA-F2F9-473A-BF42-617F0A0D4841}"/>
    <cellStyle name="Millares 2 2 2 3 4 2 2 4" xfId="52787" xr:uid="{5BF03324-14C4-409F-9793-62E443326936}"/>
    <cellStyle name="Millares 2 2 2 3 4 2 3" xfId="14210" xr:uid="{45AF9A49-ED26-4CDE-89E2-0A974B5C3C9F}"/>
    <cellStyle name="Millares 2 2 2 3 4 2 3 2" xfId="37104" xr:uid="{90F73902-A06B-420C-9959-57EC3226CC07}"/>
    <cellStyle name="Millares 2 2 2 3 4 2 4" xfId="25663" xr:uid="{6D3B9603-D363-4448-82E9-867526954243}"/>
    <cellStyle name="Millares 2 2 2 3 4 2 5" xfId="48546" xr:uid="{804ACEBA-3E0B-4149-AB49-2C0A29F028BF}"/>
    <cellStyle name="Millares 2 2 2 3 4 3" xfId="5683" xr:uid="{F1BD8285-324A-4766-B687-DBFED087D8CD}"/>
    <cellStyle name="Millares 2 2 2 3 4 3 2" xfId="17135" xr:uid="{3B6DA190-0503-4A10-A189-5B1CAE9E4BE5}"/>
    <cellStyle name="Millares 2 2 2 3 4 3 2 2" xfId="40029" xr:uid="{35A6CC1E-61EA-43CE-9045-2D7EE869610C}"/>
    <cellStyle name="Millares 2 2 2 3 4 3 3" xfId="28588" xr:uid="{3B02A887-9719-45B9-80D3-0DE1B8FE16A1}"/>
    <cellStyle name="Millares 2 2 2 3 4 3 4" xfId="51470" xr:uid="{09B95A43-354F-4998-91E3-160085477F43}"/>
    <cellStyle name="Millares 2 2 2 3 4 4" xfId="12893" xr:uid="{9D644884-EEB0-432E-A81B-C38577807DBF}"/>
    <cellStyle name="Millares 2 2 2 3 4 4 2" xfId="35787" xr:uid="{8E7C0480-5438-4F00-B4F8-AB7DE2C022C4}"/>
    <cellStyle name="Millares 2 2 2 3 4 5" xfId="24346" xr:uid="{332FAC5B-1CAC-4E3F-A31D-F49E5EADCC36}"/>
    <cellStyle name="Millares 2 2 2 3 4 6" xfId="47229" xr:uid="{03D2647D-6499-4297-BA8A-96C36F5EFF58}"/>
    <cellStyle name="Millares 2 2 2 3 5" xfId="1698" xr:uid="{86D20137-5FDE-4B7F-A5B9-6993FB61AEF9}"/>
    <cellStyle name="Millares 2 2 2 3 5 2" xfId="5945" xr:uid="{7F1D18B9-37C7-4D19-8B65-8271991EBDA4}"/>
    <cellStyle name="Millares 2 2 2 3 5 2 2" xfId="17397" xr:uid="{EEA36C0D-9B28-4EF6-8E71-8555E51ACD71}"/>
    <cellStyle name="Millares 2 2 2 3 5 2 2 2" xfId="40291" xr:uid="{CEADF246-6965-41CF-AB02-0C515C68A165}"/>
    <cellStyle name="Millares 2 2 2 3 5 2 3" xfId="28850" xr:uid="{6B6C85A4-D4D0-455B-A8EB-1311D37BBA8C}"/>
    <cellStyle name="Millares 2 2 2 3 5 2 4" xfId="51732" xr:uid="{A2D37252-0A9E-40A0-8CE3-3E6912628ABD}"/>
    <cellStyle name="Millares 2 2 2 3 5 3" xfId="13155" xr:uid="{30BF03E5-62D9-4588-96EC-40BF70D423C7}"/>
    <cellStyle name="Millares 2 2 2 3 5 3 2" xfId="36049" xr:uid="{C0F39BBD-D3BF-4408-A4E2-EBCEA2AE7EE5}"/>
    <cellStyle name="Millares 2 2 2 3 5 4" xfId="24608" xr:uid="{DF6F59F9-A47B-476B-8589-C3DF18845D69}"/>
    <cellStyle name="Millares 2 2 2 3 5 5" xfId="47491" xr:uid="{9C08967D-BBAA-458F-AC53-8CA4FFE84FD0}"/>
    <cellStyle name="Millares 2 2 2 3 6" xfId="3021" xr:uid="{24915F5D-315E-44D7-9864-D597132B6D06}"/>
    <cellStyle name="Millares 2 2 2 3 6 2" xfId="7263" xr:uid="{4965F803-BBAC-4E50-B9C4-9FAE3B2520ED}"/>
    <cellStyle name="Millares 2 2 2 3 6 2 2" xfId="18715" xr:uid="{6C736CE1-46A8-4F00-8613-CDB593F4F79F}"/>
    <cellStyle name="Millares 2 2 2 3 6 2 2 2" xfId="41609" xr:uid="{B97DB44A-25AD-41FB-B37A-965DFB6F31A1}"/>
    <cellStyle name="Millares 2 2 2 3 6 2 3" xfId="30168" xr:uid="{1B623F8B-D0D0-4711-BAFF-0A66BCA9A8D2}"/>
    <cellStyle name="Millares 2 2 2 3 6 2 4" xfId="53050" xr:uid="{EECC7BD0-CBA3-4089-A9DA-D30962C21BC1}"/>
    <cellStyle name="Millares 2 2 2 3 6 3" xfId="14473" xr:uid="{88E50479-43A4-4CB6-9048-2DD690BEBD20}"/>
    <cellStyle name="Millares 2 2 2 3 6 3 2" xfId="37367" xr:uid="{56BF7D22-1245-4014-8A27-D026052738D5}"/>
    <cellStyle name="Millares 2 2 2 3 6 4" xfId="25926" xr:uid="{39AD03EF-A4DC-45AC-BE9C-9D472D375099}"/>
    <cellStyle name="Millares 2 2 2 3 6 5" xfId="48808" xr:uid="{F4A3640D-250B-49CD-9EB6-2F49BE9DD8BA}"/>
    <cellStyle name="Millares 2 2 2 3 7" xfId="3281" xr:uid="{3A32EB93-215B-4C10-BD8F-F6F01C0BF60D}"/>
    <cellStyle name="Millares 2 2 2 3 7 2" xfId="7523" xr:uid="{D45DEF8C-4A88-4EE2-87C8-D34646F7D441}"/>
    <cellStyle name="Millares 2 2 2 3 7 2 2" xfId="18975" xr:uid="{4AB1488D-9022-410F-A066-98BE10FD1B66}"/>
    <cellStyle name="Millares 2 2 2 3 7 2 2 2" xfId="41869" xr:uid="{3AAD495D-BE89-482B-B551-1F81BE9B08C0}"/>
    <cellStyle name="Millares 2 2 2 3 7 2 3" xfId="30428" xr:uid="{EB986A61-B67E-486F-A355-88EA9C0C6D30}"/>
    <cellStyle name="Millares 2 2 2 3 7 2 4" xfId="53310" xr:uid="{FBB28889-0964-498D-B439-14AB5C4D5CA8}"/>
    <cellStyle name="Millares 2 2 2 3 7 3" xfId="14733" xr:uid="{31C91B6E-8E84-4112-B3E8-C11D264B9909}"/>
    <cellStyle name="Millares 2 2 2 3 7 3 2" xfId="37627" xr:uid="{1411BEAA-1191-4AEE-849C-C7C3E39DAA97}"/>
    <cellStyle name="Millares 2 2 2 3 7 4" xfId="26186" xr:uid="{4E60B7AB-F949-4F27-847B-22D8CA883767}"/>
    <cellStyle name="Millares 2 2 2 3 7 5" xfId="49068" xr:uid="{494501D5-C0D0-40E3-BEDD-C33A3BFE54B7}"/>
    <cellStyle name="Millares 2 2 2 3 8" xfId="3541" xr:uid="{9F8632AB-8522-41D2-BAFB-5BFFF61A4439}"/>
    <cellStyle name="Millares 2 2 2 3 8 2" xfId="7784" xr:uid="{F5DE2E9C-A504-469E-BB9E-AB48FA24FA82}"/>
    <cellStyle name="Millares 2 2 2 3 8 2 2" xfId="19236" xr:uid="{3B50A2DA-5741-4A85-AE8E-AEDA2D191034}"/>
    <cellStyle name="Millares 2 2 2 3 8 2 2 2" xfId="42130" xr:uid="{9B1A0CA1-EC60-4413-B86A-854FA1E4A7F0}"/>
    <cellStyle name="Millares 2 2 2 3 8 2 3" xfId="30689" xr:uid="{3ECFBE74-53A7-40C6-9E49-CB6786116DE9}"/>
    <cellStyle name="Millares 2 2 2 3 8 2 4" xfId="53571" xr:uid="{5C3AC8C2-70E2-4BCC-96A5-AF38F2B20444}"/>
    <cellStyle name="Millares 2 2 2 3 8 3" xfId="14994" xr:uid="{65D99EBF-D5EE-4C84-8BC4-481508D95C3C}"/>
    <cellStyle name="Millares 2 2 2 3 8 3 2" xfId="37888" xr:uid="{81AA50EC-B778-4330-A266-881B982814D3}"/>
    <cellStyle name="Millares 2 2 2 3 8 4" xfId="26447" xr:uid="{AA8C6B95-7A87-45AF-836F-3D60A223BF7D}"/>
    <cellStyle name="Millares 2 2 2 3 8 5" xfId="49329" xr:uid="{7676B1E2-D410-4147-8BCA-F602762632C8}"/>
    <cellStyle name="Millares 2 2 2 3 9" xfId="4609" xr:uid="{A2C7161C-F7AC-4080-AA34-3E1FDB267CAE}"/>
    <cellStyle name="Millares 2 2 2 3 9 2" xfId="16061" xr:uid="{D0F6A85B-5AC9-4FD8-99E8-76A6A011D39E}"/>
    <cellStyle name="Millares 2 2 2 3 9 2 2" xfId="38955" xr:uid="{BD618E50-F9AB-4C71-89C2-82F3471DFAD0}"/>
    <cellStyle name="Millares 2 2 2 3 9 3" xfId="27514" xr:uid="{5666EA68-0C39-45A7-938D-046AE8E88732}"/>
    <cellStyle name="Millares 2 2 2 3 9 4" xfId="50396" xr:uid="{74145BE9-9C61-478D-B06B-B5DC795F8A08}"/>
    <cellStyle name="Millares 2 2 2 4" xfId="240" xr:uid="{7C76E676-D801-44AD-B95A-8EBA4E69D787}"/>
    <cellStyle name="Millares 2 2 2 4 10" xfId="8772" xr:uid="{A0728ECB-1486-4ABE-921C-DBD90922D751}"/>
    <cellStyle name="Millares 2 2 2 4 10 2" xfId="20216" xr:uid="{7E48BB65-4860-4CCD-B04E-AB458450E38B}"/>
    <cellStyle name="Millares 2 2 2 4 10 2 2" xfId="43110" xr:uid="{F42B7896-5E79-46B4-B526-18DA3EDE1023}"/>
    <cellStyle name="Millares 2 2 2 4 10 3" xfId="31669" xr:uid="{C384B81D-01E5-4167-A823-C5DC20EF4D0B}"/>
    <cellStyle name="Millares 2 2 2 4 10 4" xfId="54551" xr:uid="{296330BF-4C47-4F2A-AC69-1A7AEDCBECEF}"/>
    <cellStyle name="Millares 2 2 2 4 11" xfId="9033" xr:uid="{3B374E81-C579-4843-84BD-413FA7B0E2B6}"/>
    <cellStyle name="Millares 2 2 2 4 11 2" xfId="20477" xr:uid="{632C780C-8A66-456B-A9AD-9B2756DD2EAD}"/>
    <cellStyle name="Millares 2 2 2 4 11 2 2" xfId="43371" xr:uid="{FEF4F352-1FAB-4804-9CFB-7C01BD22820A}"/>
    <cellStyle name="Millares 2 2 2 4 11 3" xfId="31930" xr:uid="{145516B0-F6D6-48BB-875C-7C394F9A5609}"/>
    <cellStyle name="Millares 2 2 2 4 11 4" xfId="54812" xr:uid="{BA00A137-2C3D-4491-B503-17CFB74700D4}"/>
    <cellStyle name="Millares 2 2 2 4 12" xfId="9300" xr:uid="{21281F54-F940-4AB8-8E95-00B694E90A6C}"/>
    <cellStyle name="Millares 2 2 2 4 12 2" xfId="20744" xr:uid="{C02E10D4-3128-48DF-93A9-65A9B04D0627}"/>
    <cellStyle name="Millares 2 2 2 4 12 2 2" xfId="43638" xr:uid="{249BC23D-8B8B-485A-A4B3-2EAF0C02A0AF}"/>
    <cellStyle name="Millares 2 2 2 4 12 3" xfId="32197" xr:uid="{ACDB6860-A32E-4891-A8F4-59D1E582D764}"/>
    <cellStyle name="Millares 2 2 2 4 12 4" xfId="55079" xr:uid="{1EA1A90E-7340-404C-9BF2-C25BB2376A06}"/>
    <cellStyle name="Millares 2 2 2 4 13" xfId="9571" xr:uid="{516C4716-9016-4E1C-A368-131297962270}"/>
    <cellStyle name="Millares 2 2 2 4 13 2" xfId="21014" xr:uid="{B69B7097-2450-4541-B0B0-593BD47E1F78}"/>
    <cellStyle name="Millares 2 2 2 4 13 2 2" xfId="43908" xr:uid="{43FD7C33-1882-42B8-BD6E-0AEA9065B915}"/>
    <cellStyle name="Millares 2 2 2 4 13 3" xfId="32467" xr:uid="{417F0377-4087-412E-B9FB-CD25621D0A05}"/>
    <cellStyle name="Millares 2 2 2 4 14" xfId="10657" xr:uid="{CF0FA173-9C85-4247-865F-17CD07693CDC}"/>
    <cellStyle name="Millares 2 2 2 4 14 2" xfId="22100" xr:uid="{B3E1A634-0F0A-4449-B66A-E64EEF0AB78B}"/>
    <cellStyle name="Millares 2 2 2 4 14 2 2" xfId="44994" xr:uid="{C3848EEC-FDC1-452C-8359-5914B44D7669}"/>
    <cellStyle name="Millares 2 2 2 4 14 3" xfId="33553" xr:uid="{29FD6E65-6879-43E9-865E-0753FDFC9AA2}"/>
    <cellStyle name="Millares 2 2 2 4 15" xfId="11722" xr:uid="{D5272D69-8971-46BC-8E9A-50851458D46B}"/>
    <cellStyle name="Millares 2 2 2 4 15 2" xfId="34616" xr:uid="{3C7D4C78-825C-4328-B1D4-B066202B62E4}"/>
    <cellStyle name="Millares 2 2 2 4 16" xfId="23175" xr:uid="{F44858D5-3D1B-4FDF-ABE5-A03A7487AA07}"/>
    <cellStyle name="Millares 2 2 2 4 17" xfId="46058" xr:uid="{D94D7FE0-898C-458C-A6EE-55233B1D1D44}"/>
    <cellStyle name="Millares 2 2 2 4 18" xfId="55665" xr:uid="{1C40B53E-2A8B-4E9A-A643-EF2BEC10AE31}"/>
    <cellStyle name="Millares 2 2 2 4 2" xfId="527" xr:uid="{6650EA5B-7999-4909-A725-F7D9967417E9}"/>
    <cellStyle name="Millares 2 2 2 4 2 10" xfId="46321" xr:uid="{9AAC6284-DEEC-4793-AEBF-1326AB25054F}"/>
    <cellStyle name="Millares 2 2 2 4 2 2" xfId="1055" xr:uid="{E7116BEE-E8C8-4A14-AC83-DA5A495D555A}"/>
    <cellStyle name="Millares 2 2 2 4 2 2 2" xfId="2372" xr:uid="{57E6BDD8-37D6-40CD-ADB2-7911A3A7592F}"/>
    <cellStyle name="Millares 2 2 2 4 2 2 2 2" xfId="6619" xr:uid="{BB60FAF2-2F32-4566-BBC0-37E2AED771CF}"/>
    <cellStyle name="Millares 2 2 2 4 2 2 2 2 2" xfId="18071" xr:uid="{11B3171C-3E30-4C1C-8E9E-15B4EBFD76BE}"/>
    <cellStyle name="Millares 2 2 2 4 2 2 2 2 2 2" xfId="40965" xr:uid="{E07AD953-ACB6-43BE-9553-118453B02200}"/>
    <cellStyle name="Millares 2 2 2 4 2 2 2 2 3" xfId="29524" xr:uid="{1FEE5C41-B7D0-4896-82AC-FEC4FFC85D7B}"/>
    <cellStyle name="Millares 2 2 2 4 2 2 2 2 4" xfId="52406" xr:uid="{6FAD2127-2AF6-459F-8A87-33C3D8DE5A95}"/>
    <cellStyle name="Millares 2 2 2 4 2 2 2 3" xfId="13829" xr:uid="{82933298-A29B-4BBF-BD48-E43875021FD6}"/>
    <cellStyle name="Millares 2 2 2 4 2 2 2 3 2" xfId="36723" xr:uid="{4640C1B6-D9C3-4CB0-B903-55EE0367B444}"/>
    <cellStyle name="Millares 2 2 2 4 2 2 2 4" xfId="25282" xr:uid="{DF0B7FE4-813A-4A06-ACAE-BA9A10E6CF5B}"/>
    <cellStyle name="Millares 2 2 2 4 2 2 2 5" xfId="48165" xr:uid="{CF5675A8-EA00-4A74-8C4D-850EA2150487}"/>
    <cellStyle name="Millares 2 2 2 4 2 2 3" xfId="4215" xr:uid="{3E36526D-0896-46C7-B3B3-618222354C6D}"/>
    <cellStyle name="Millares 2 2 2 4 2 2 3 2" xfId="8458" xr:uid="{E1CB8172-F36D-4D4C-8FA9-7F11C09B8A8A}"/>
    <cellStyle name="Millares 2 2 2 4 2 2 3 2 2" xfId="19910" xr:uid="{E2292270-945B-40A5-BC45-558E30E44477}"/>
    <cellStyle name="Millares 2 2 2 4 2 2 3 2 2 2" xfId="42804" xr:uid="{9AA9329C-7B57-4EA5-A50F-D251E58A5654}"/>
    <cellStyle name="Millares 2 2 2 4 2 2 3 2 3" xfId="31363" xr:uid="{0546C8B3-5D2C-4193-98EF-F8AD547F75D8}"/>
    <cellStyle name="Millares 2 2 2 4 2 2 3 2 4" xfId="54245" xr:uid="{BB818347-1161-4F94-87E4-36695ECED3F9}"/>
    <cellStyle name="Millares 2 2 2 4 2 2 3 3" xfId="15668" xr:uid="{0AF061A4-2127-41A5-90A6-AF89E0B9B7A3}"/>
    <cellStyle name="Millares 2 2 2 4 2 2 3 3 2" xfId="38562" xr:uid="{165C4F2D-23E3-49D7-8C00-0289F0813700}"/>
    <cellStyle name="Millares 2 2 2 4 2 2 3 4" xfId="27121" xr:uid="{93DFE880-9066-4F46-BAE1-E631030936A5}"/>
    <cellStyle name="Millares 2 2 2 4 2 2 3 5" xfId="50003" xr:uid="{B8FED3A5-003C-4F51-8751-3AE847F4D562}"/>
    <cellStyle name="Millares 2 2 2 4 2 2 4" xfId="5302" xr:uid="{34A3BB11-7124-4239-9F53-F92CEB89AB19}"/>
    <cellStyle name="Millares 2 2 2 4 2 2 4 2" xfId="16754" xr:uid="{1AF74803-368E-4217-A9AF-DA82CE208CB1}"/>
    <cellStyle name="Millares 2 2 2 4 2 2 4 2 2" xfId="39648" xr:uid="{42335066-6A24-4C39-8487-0C1CF4C78EA6}"/>
    <cellStyle name="Millares 2 2 2 4 2 2 4 3" xfId="28207" xr:uid="{CFDABBE6-78C5-4D8F-897D-DCDA2B0239FF}"/>
    <cellStyle name="Millares 2 2 2 4 2 2 4 4" xfId="51089" xr:uid="{C2EF788A-C222-40EB-9AF6-32A19032BAC2}"/>
    <cellStyle name="Millares 2 2 2 4 2 2 5" xfId="10363" xr:uid="{7DAB2689-F4DE-4D8C-9F6B-393BEE9696E4}"/>
    <cellStyle name="Millares 2 2 2 4 2 2 5 2" xfId="21806" xr:uid="{347541CF-CDE2-4D92-9776-7CBDB36F7361}"/>
    <cellStyle name="Millares 2 2 2 4 2 2 5 2 2" xfId="44700" xr:uid="{11A09900-8010-4390-A463-2A6873071C82}"/>
    <cellStyle name="Millares 2 2 2 4 2 2 5 3" xfId="33259" xr:uid="{B49B7442-69F7-47DF-B802-CCA2EA882F0A}"/>
    <cellStyle name="Millares 2 2 2 4 2 2 6" xfId="11447" xr:uid="{4C53500F-35BD-4B25-B790-64A24E5BA8FC}"/>
    <cellStyle name="Millares 2 2 2 4 2 2 6 2" xfId="22890" xr:uid="{A04D4715-FC0A-4A01-87E6-CD78AD1B1B33}"/>
    <cellStyle name="Millares 2 2 2 4 2 2 6 2 2" xfId="45784" xr:uid="{7195901D-D449-4070-88FC-0177DA8FE4E8}"/>
    <cellStyle name="Millares 2 2 2 4 2 2 6 3" xfId="34343" xr:uid="{89740B18-18F2-483B-B822-1C6C982A7836}"/>
    <cellStyle name="Millares 2 2 2 4 2 2 7" xfId="12512" xr:uid="{B60C3F39-C77C-4449-9029-3D149BE51490}"/>
    <cellStyle name="Millares 2 2 2 4 2 2 7 2" xfId="35406" xr:uid="{2A49A5C9-5F5C-4EC1-8244-791BEC572BDB}"/>
    <cellStyle name="Millares 2 2 2 4 2 2 8" xfId="23965" xr:uid="{7D63F5D8-1FB4-4DF2-930F-D2F9C2A5E0E3}"/>
    <cellStyle name="Millares 2 2 2 4 2 2 9" xfId="46848" xr:uid="{63B89F5E-2D8C-48DF-8892-178A4E21A77D}"/>
    <cellStyle name="Millares 2 2 2 4 2 3" xfId="1845" xr:uid="{9A02BCE0-6071-42A8-9A71-7E4C924035DF}"/>
    <cellStyle name="Millares 2 2 2 4 2 3 2" xfId="6092" xr:uid="{BA5692BF-260C-417B-A610-3A1FCE2E7862}"/>
    <cellStyle name="Millares 2 2 2 4 2 3 2 2" xfId="17544" xr:uid="{989BB10D-4811-49A6-978C-06C542AF04B2}"/>
    <cellStyle name="Millares 2 2 2 4 2 3 2 2 2" xfId="40438" xr:uid="{0CF6E468-A1AA-4233-AEAF-C07294161A74}"/>
    <cellStyle name="Millares 2 2 2 4 2 3 2 3" xfId="28997" xr:uid="{75E66875-D0E9-4296-A393-312B7FA2E56F}"/>
    <cellStyle name="Millares 2 2 2 4 2 3 2 4" xfId="51879" xr:uid="{42ADE4C2-3CE9-484D-A31A-ACA394A87D29}"/>
    <cellStyle name="Millares 2 2 2 4 2 3 3" xfId="13302" xr:uid="{A91F74B0-D236-411B-8771-7DFB042A01ED}"/>
    <cellStyle name="Millares 2 2 2 4 2 3 3 2" xfId="36196" xr:uid="{012CD6FD-AC87-47EF-B90F-5934A8B9BA30}"/>
    <cellStyle name="Millares 2 2 2 4 2 3 4" xfId="24755" xr:uid="{A3C48922-4525-4D65-AAD4-BE28A7F7C886}"/>
    <cellStyle name="Millares 2 2 2 4 2 3 5" xfId="47638" xr:uid="{5C627DE0-619B-4083-A22D-B79FC597F3C9}"/>
    <cellStyle name="Millares 2 2 2 4 2 4" xfId="3688" xr:uid="{5A043608-8F66-44E2-8473-AE9D95959972}"/>
    <cellStyle name="Millares 2 2 2 4 2 4 2" xfId="7931" xr:uid="{DDBDA867-55E4-4EFC-A0B3-1661984A80C4}"/>
    <cellStyle name="Millares 2 2 2 4 2 4 2 2" xfId="19383" xr:uid="{D34AF92A-5E64-477C-BF23-B8C314A693AD}"/>
    <cellStyle name="Millares 2 2 2 4 2 4 2 2 2" xfId="42277" xr:uid="{73F3BAA5-109C-499D-B0CF-0DE50FEEA486}"/>
    <cellStyle name="Millares 2 2 2 4 2 4 2 3" xfId="30836" xr:uid="{C1DC34C7-D08C-4276-BADC-FF2538B2155C}"/>
    <cellStyle name="Millares 2 2 2 4 2 4 2 4" xfId="53718" xr:uid="{E27F5CF8-E96F-466A-8864-4F51F6444C64}"/>
    <cellStyle name="Millares 2 2 2 4 2 4 3" xfId="15141" xr:uid="{B90E650B-CEE9-4C83-88E8-E460AF074D52}"/>
    <cellStyle name="Millares 2 2 2 4 2 4 3 2" xfId="38035" xr:uid="{30CBD433-BE88-473E-87D5-44F2833EF396}"/>
    <cellStyle name="Millares 2 2 2 4 2 4 4" xfId="26594" xr:uid="{0FF358BB-DDA0-471E-B2F2-1C4057D56D8B}"/>
    <cellStyle name="Millares 2 2 2 4 2 4 5" xfId="49476" xr:uid="{607A4008-4314-4F14-B665-EB28A01C78AD}"/>
    <cellStyle name="Millares 2 2 2 4 2 5" xfId="4775" xr:uid="{FE646B0E-FBCA-4C26-B13A-77FEBDE575CA}"/>
    <cellStyle name="Millares 2 2 2 4 2 5 2" xfId="16227" xr:uid="{81732A01-480E-4B7A-BDF6-5533BF9300A8}"/>
    <cellStyle name="Millares 2 2 2 4 2 5 2 2" xfId="39121" xr:uid="{CD7CF97F-25FF-434B-B17F-6FD21DB0B0D4}"/>
    <cellStyle name="Millares 2 2 2 4 2 5 3" xfId="27680" xr:uid="{B8DB3B73-4338-48DE-9E9C-0BEB0617B9C8}"/>
    <cellStyle name="Millares 2 2 2 4 2 5 4" xfId="50562" xr:uid="{2FA4E422-6BD9-4255-B9C2-BEE8086A0839}"/>
    <cellStyle name="Millares 2 2 2 4 2 6" xfId="9836" xr:uid="{C918F864-0E5B-4DF0-A0E5-0A163A56597F}"/>
    <cellStyle name="Millares 2 2 2 4 2 6 2" xfId="21279" xr:uid="{7AF2E573-C473-4F7B-BACB-4060E1594116}"/>
    <cellStyle name="Millares 2 2 2 4 2 6 2 2" xfId="44173" xr:uid="{E414BDB7-4F15-4491-9214-53FE872744E7}"/>
    <cellStyle name="Millares 2 2 2 4 2 6 3" xfId="32732" xr:uid="{F1348F64-B523-44AA-B960-5F29BA3FCD8C}"/>
    <cellStyle name="Millares 2 2 2 4 2 7" xfId="10920" xr:uid="{A649402B-DBC4-4DB9-B965-40AD0F5D1458}"/>
    <cellStyle name="Millares 2 2 2 4 2 7 2" xfId="22363" xr:uid="{556CE570-F32E-4B8C-A2F2-018522480039}"/>
    <cellStyle name="Millares 2 2 2 4 2 7 2 2" xfId="45257" xr:uid="{72463323-EBC0-4CA3-87F0-B8A6668E27EC}"/>
    <cellStyle name="Millares 2 2 2 4 2 7 3" xfId="33816" xr:uid="{07007A32-EF79-432E-B1CA-5915E50A3EF8}"/>
    <cellStyle name="Millares 2 2 2 4 2 8" xfId="11985" xr:uid="{70FF7F6F-A60A-4235-AE22-552602E04AF8}"/>
    <cellStyle name="Millares 2 2 2 4 2 8 2" xfId="34879" xr:uid="{85614CB0-D32C-45D4-82FC-450B1492384B}"/>
    <cellStyle name="Millares 2 2 2 4 2 9" xfId="23438" xr:uid="{DDA44ED3-A15F-46F0-90D7-B2B73550A083}"/>
    <cellStyle name="Millares 2 2 2 4 3" xfId="791" xr:uid="{1AAAD164-851E-42B8-8F61-6BDC657AAD8D}"/>
    <cellStyle name="Millares 2 2 2 4 3 2" xfId="2108" xr:uid="{7A086F30-31BE-4450-9910-CADD85E92AAE}"/>
    <cellStyle name="Millares 2 2 2 4 3 2 2" xfId="6355" xr:uid="{AE7B24AE-5D75-45B1-8E23-B78DC3BA7821}"/>
    <cellStyle name="Millares 2 2 2 4 3 2 2 2" xfId="17807" xr:uid="{A2737474-A6FD-445B-828B-032FC26349D8}"/>
    <cellStyle name="Millares 2 2 2 4 3 2 2 2 2" xfId="40701" xr:uid="{3E4F9B2E-A971-4B93-A67F-C70D8693EBE8}"/>
    <cellStyle name="Millares 2 2 2 4 3 2 2 3" xfId="29260" xr:uid="{0AF48A3D-DE49-4045-BB70-58FF07EA2845}"/>
    <cellStyle name="Millares 2 2 2 4 3 2 2 4" xfId="52142" xr:uid="{40C54D1F-42E8-4EE5-AE7E-57086DE60721}"/>
    <cellStyle name="Millares 2 2 2 4 3 2 3" xfId="13565" xr:uid="{B19DE6EE-B49B-4EEB-861D-E772572C22DE}"/>
    <cellStyle name="Millares 2 2 2 4 3 2 3 2" xfId="36459" xr:uid="{58A4490B-1233-4DC2-A196-7261DAD8E32C}"/>
    <cellStyle name="Millares 2 2 2 4 3 2 4" xfId="25018" xr:uid="{A8B5E51D-C8AC-4C3E-B94F-D80DFDB98FF8}"/>
    <cellStyle name="Millares 2 2 2 4 3 2 5" xfId="47901" xr:uid="{AA9054D4-BCCD-41A6-9F27-2B3CBD6E0BFF}"/>
    <cellStyle name="Millares 2 2 2 4 3 3" xfId="3951" xr:uid="{668374FF-ED2D-40CC-A3F8-A31BF5404B9C}"/>
    <cellStyle name="Millares 2 2 2 4 3 3 2" xfId="8194" xr:uid="{B06332B4-7CB3-44B1-A147-18CCED0FE366}"/>
    <cellStyle name="Millares 2 2 2 4 3 3 2 2" xfId="19646" xr:uid="{22A2F0FE-2E6B-4A77-89AA-C946DE8C2251}"/>
    <cellStyle name="Millares 2 2 2 4 3 3 2 2 2" xfId="42540" xr:uid="{33542F22-393A-4A7B-A3F6-2D0916F2903B}"/>
    <cellStyle name="Millares 2 2 2 4 3 3 2 3" xfId="31099" xr:uid="{520D162C-54ED-41DA-BE8B-B82131C504BA}"/>
    <cellStyle name="Millares 2 2 2 4 3 3 2 4" xfId="53981" xr:uid="{98E7D683-1DAE-48E0-93D5-1D585C52BCFB}"/>
    <cellStyle name="Millares 2 2 2 4 3 3 3" xfId="15404" xr:uid="{D8CE6E74-2FAC-4FE8-8682-BFE73DD1DA96}"/>
    <cellStyle name="Millares 2 2 2 4 3 3 3 2" xfId="38298" xr:uid="{D17B8273-4B0E-457A-B461-20C3FF85B557}"/>
    <cellStyle name="Millares 2 2 2 4 3 3 4" xfId="26857" xr:uid="{6F0A1D1E-3E0A-4AEE-8B1B-3025E370F06E}"/>
    <cellStyle name="Millares 2 2 2 4 3 3 5" xfId="49739" xr:uid="{4C7E0E50-1D34-4507-ABC7-F71A8964CCBB}"/>
    <cellStyle name="Millares 2 2 2 4 3 4" xfId="5038" xr:uid="{3B6A0C59-3F41-4AA1-9CE7-971AC65EFE2A}"/>
    <cellStyle name="Millares 2 2 2 4 3 4 2" xfId="16490" xr:uid="{C2DE1BCE-93D1-48DE-82FE-0593E8613E59}"/>
    <cellStyle name="Millares 2 2 2 4 3 4 2 2" xfId="39384" xr:uid="{DC5884A0-D9E3-4D24-87CB-C79E39BB8A93}"/>
    <cellStyle name="Millares 2 2 2 4 3 4 3" xfId="27943" xr:uid="{F3EF5E2A-635E-4A6A-9152-AE48CBA74380}"/>
    <cellStyle name="Millares 2 2 2 4 3 4 4" xfId="50825" xr:uid="{DF7E1C01-DC7D-4D8A-A957-55975131BCCF}"/>
    <cellStyle name="Millares 2 2 2 4 3 5" xfId="10099" xr:uid="{D92E2915-8887-451B-AC8B-348655EB6A33}"/>
    <cellStyle name="Millares 2 2 2 4 3 5 2" xfId="21542" xr:uid="{C84B7E0D-8A1D-4200-8EE1-9AE11501C155}"/>
    <cellStyle name="Millares 2 2 2 4 3 5 2 2" xfId="44436" xr:uid="{13073830-56E4-4312-8BF1-53656D723C88}"/>
    <cellStyle name="Millares 2 2 2 4 3 5 3" xfId="32995" xr:uid="{1E75F533-A8BE-41CB-80DA-A4A1C4AF8504}"/>
    <cellStyle name="Millares 2 2 2 4 3 6" xfId="11183" xr:uid="{A904E0EB-0B1B-4CBA-9E35-2A1509C79814}"/>
    <cellStyle name="Millares 2 2 2 4 3 6 2" xfId="22626" xr:uid="{D6AA1F82-7952-41D0-8B98-3F3DC52D4D8A}"/>
    <cellStyle name="Millares 2 2 2 4 3 6 2 2" xfId="45520" xr:uid="{B3AD768C-701B-4DE4-A97F-82219F65A321}"/>
    <cellStyle name="Millares 2 2 2 4 3 6 3" xfId="34079" xr:uid="{6844DEBB-FE5C-4C6E-B68C-87D5A6474D5C}"/>
    <cellStyle name="Millares 2 2 2 4 3 7" xfId="12248" xr:uid="{AE81C1D2-B2EF-4BF9-B004-81B278D8E36C}"/>
    <cellStyle name="Millares 2 2 2 4 3 7 2" xfId="35142" xr:uid="{5DCB2B97-DBC5-4903-BEDF-B33EB3012B6F}"/>
    <cellStyle name="Millares 2 2 2 4 3 8" xfId="23701" xr:uid="{AEE942FD-5D7F-49EB-A221-3C39E6FD3379}"/>
    <cellStyle name="Millares 2 2 2 4 3 9" xfId="46584" xr:uid="{637CB21E-366E-4C17-A671-8548128948A1}"/>
    <cellStyle name="Millares 2 2 2 4 4" xfId="1319" xr:uid="{2285FD5A-129B-4233-AC73-354EFE54C563}"/>
    <cellStyle name="Millares 2 2 2 4 4 2" xfId="2636" xr:uid="{38B6FE35-1A18-4640-87B9-0C0ACD5EC35A}"/>
    <cellStyle name="Millares 2 2 2 4 4 2 2" xfId="6883" xr:uid="{FBA7962B-049A-402D-8F90-CF9D407929A1}"/>
    <cellStyle name="Millares 2 2 2 4 4 2 2 2" xfId="18335" xr:uid="{B35F0C76-F8CC-44C0-9C20-7557018D1DD2}"/>
    <cellStyle name="Millares 2 2 2 4 4 2 2 2 2" xfId="41229" xr:uid="{23919022-CCE0-4A8D-8DD0-8F24C0CA61CA}"/>
    <cellStyle name="Millares 2 2 2 4 4 2 2 3" xfId="29788" xr:uid="{6A73DC5A-0205-4363-8206-39A602231E9B}"/>
    <cellStyle name="Millares 2 2 2 4 4 2 2 4" xfId="52670" xr:uid="{294F1047-B30B-4D2A-B2FE-00E5BE16237F}"/>
    <cellStyle name="Millares 2 2 2 4 4 2 3" xfId="14093" xr:uid="{01826B3B-8822-41B0-9CBF-C4619F2F9C46}"/>
    <cellStyle name="Millares 2 2 2 4 4 2 3 2" xfId="36987" xr:uid="{24DE5ADA-2CD0-447B-A733-2E146F6B93BD}"/>
    <cellStyle name="Millares 2 2 2 4 4 2 4" xfId="25546" xr:uid="{3825A164-D509-474C-96BC-C9D5CC49261F}"/>
    <cellStyle name="Millares 2 2 2 4 4 2 5" xfId="48429" xr:uid="{8F3DBF0C-EBDB-47B6-8D0F-BB9EECCEFFCB}"/>
    <cellStyle name="Millares 2 2 2 4 4 3" xfId="5566" xr:uid="{9630C0B7-6B82-42D3-96B9-684D8613DEEA}"/>
    <cellStyle name="Millares 2 2 2 4 4 3 2" xfId="17018" xr:uid="{400428BE-986A-43E2-8A7E-1B35FEE14B60}"/>
    <cellStyle name="Millares 2 2 2 4 4 3 2 2" xfId="39912" xr:uid="{2BE5FD1D-9DF7-487D-AA95-0E0B43A8E704}"/>
    <cellStyle name="Millares 2 2 2 4 4 3 3" xfId="28471" xr:uid="{CC251F99-15CF-4145-AA46-970BA162103F}"/>
    <cellStyle name="Millares 2 2 2 4 4 3 4" xfId="51353" xr:uid="{8B10EAB6-66FB-4DD3-A6A5-0C657E39AD91}"/>
    <cellStyle name="Millares 2 2 2 4 4 4" xfId="12776" xr:uid="{36EAE13A-4BCE-41A2-A1C6-7B8299B74CFA}"/>
    <cellStyle name="Millares 2 2 2 4 4 4 2" xfId="35670" xr:uid="{72466EDE-4306-4DE7-8649-3D10241504F7}"/>
    <cellStyle name="Millares 2 2 2 4 4 5" xfId="24229" xr:uid="{AB5F68AB-0614-4AD7-9155-96DDCAD6CD85}"/>
    <cellStyle name="Millares 2 2 2 4 4 6" xfId="47112" xr:uid="{AF38D387-A366-45F6-A137-F6A6BD289335}"/>
    <cellStyle name="Millares 2 2 2 4 5" xfId="1582" xr:uid="{D3359B60-8090-4F80-B04B-B66C56281E4D}"/>
    <cellStyle name="Millares 2 2 2 4 5 2" xfId="5829" xr:uid="{B151DB9B-A11E-4E44-A624-059A3754D445}"/>
    <cellStyle name="Millares 2 2 2 4 5 2 2" xfId="17281" xr:uid="{66314D10-B575-4DB2-B161-0933AD9DFE6E}"/>
    <cellStyle name="Millares 2 2 2 4 5 2 2 2" xfId="40175" xr:uid="{E66D7283-78AF-4560-862F-5BA5C391B728}"/>
    <cellStyle name="Millares 2 2 2 4 5 2 3" xfId="28734" xr:uid="{F33C390C-4FF6-4D47-B95D-E6C27A212F16}"/>
    <cellStyle name="Millares 2 2 2 4 5 2 4" xfId="51616" xr:uid="{53429523-4554-4822-BCD2-38F2718DF060}"/>
    <cellStyle name="Millares 2 2 2 4 5 3" xfId="13039" xr:uid="{77A2DCD4-984D-4A5A-8468-670F3B602536}"/>
    <cellStyle name="Millares 2 2 2 4 5 3 2" xfId="35933" xr:uid="{D4E3C761-3C7A-4AD5-BEE0-ED56146D4D1D}"/>
    <cellStyle name="Millares 2 2 2 4 5 4" xfId="24492" xr:uid="{E8A0B652-1C1E-46D1-A6C1-390F35EC78C3}"/>
    <cellStyle name="Millares 2 2 2 4 5 5" xfId="47375" xr:uid="{FE77AD5C-F93D-49AE-AC1E-AFF4F00AA1A5}"/>
    <cellStyle name="Millares 2 2 2 4 6" xfId="2904" xr:uid="{30B76645-113B-4B68-BB0D-404845350DE7}"/>
    <cellStyle name="Millares 2 2 2 4 6 2" xfId="7147" xr:uid="{AA4ACC4A-82DE-456A-A606-A0AA9913775F}"/>
    <cellStyle name="Millares 2 2 2 4 6 2 2" xfId="18599" xr:uid="{47235BF8-85F4-4853-A6D4-4AE15DC94718}"/>
    <cellStyle name="Millares 2 2 2 4 6 2 2 2" xfId="41493" xr:uid="{E5AF3A5D-E711-40CC-8FF9-518D8A0A6216}"/>
    <cellStyle name="Millares 2 2 2 4 6 2 3" xfId="30052" xr:uid="{EBF7DCD9-929F-4B8B-8FF3-3134A209CA86}"/>
    <cellStyle name="Millares 2 2 2 4 6 2 4" xfId="52934" xr:uid="{A9D53A46-D509-4CA5-94C6-3EDB94A78D43}"/>
    <cellStyle name="Millares 2 2 2 4 6 3" xfId="14357" xr:uid="{43BFD528-BA87-49CC-A337-6E207F54F25F}"/>
    <cellStyle name="Millares 2 2 2 4 6 3 2" xfId="37251" xr:uid="{8E28EC9C-F6BF-46F3-B7F7-E7A839639BCA}"/>
    <cellStyle name="Millares 2 2 2 4 6 4" xfId="25810" xr:uid="{B5338840-0AAB-4BF8-BD2E-63D8D253FFDA}"/>
    <cellStyle name="Millares 2 2 2 4 6 5" xfId="48692" xr:uid="{95013DE9-FDEF-429E-A053-062CBCF3DA83}"/>
    <cellStyle name="Millares 2 2 2 4 7" xfId="3164" xr:uid="{7B370480-D657-49B4-8858-CA664080F746}"/>
    <cellStyle name="Millares 2 2 2 4 7 2" xfId="7406" xr:uid="{3E453616-773A-4EAA-8D7A-F283A1EE3493}"/>
    <cellStyle name="Millares 2 2 2 4 7 2 2" xfId="18858" xr:uid="{207D3339-8983-4BF3-96B6-A0DBEAD94802}"/>
    <cellStyle name="Millares 2 2 2 4 7 2 2 2" xfId="41752" xr:uid="{40B2D8BE-EF85-4745-82CD-A6D058C8BBDE}"/>
    <cellStyle name="Millares 2 2 2 4 7 2 3" xfId="30311" xr:uid="{3D1C8E07-E7FD-4C26-8B25-BD61598F7639}"/>
    <cellStyle name="Millares 2 2 2 4 7 2 4" xfId="53193" xr:uid="{D4F6706E-EDBA-49A9-BF95-49E1EC8C1FC0}"/>
    <cellStyle name="Millares 2 2 2 4 7 3" xfId="14616" xr:uid="{86ECCB03-DE92-4324-817E-CA7912578A8A}"/>
    <cellStyle name="Millares 2 2 2 4 7 3 2" xfId="37510" xr:uid="{BA92E12C-6399-4361-80B3-F82BC308C701}"/>
    <cellStyle name="Millares 2 2 2 4 7 4" xfId="26069" xr:uid="{EBD1DD78-824B-47AD-9B23-7AB0446DCB2E}"/>
    <cellStyle name="Millares 2 2 2 4 7 5" xfId="48951" xr:uid="{FB3A0917-38E5-41DA-BAAB-D5CD74AE4DDE}"/>
    <cellStyle name="Millares 2 2 2 4 8" xfId="3425" xr:uid="{C3E806B6-EA2E-42D4-A617-D283D377DBE6}"/>
    <cellStyle name="Millares 2 2 2 4 8 2" xfId="7668" xr:uid="{AABE4996-65C6-419A-9AAF-337A9E033D0C}"/>
    <cellStyle name="Millares 2 2 2 4 8 2 2" xfId="19120" xr:uid="{24776BF7-49BF-4866-8223-1227FF69918B}"/>
    <cellStyle name="Millares 2 2 2 4 8 2 2 2" xfId="42014" xr:uid="{40B54753-DDC2-4945-A7E3-9FEB50F228E0}"/>
    <cellStyle name="Millares 2 2 2 4 8 2 3" xfId="30573" xr:uid="{1ABDF50D-B488-4581-AB8B-33C5793224F1}"/>
    <cellStyle name="Millares 2 2 2 4 8 2 4" xfId="53455" xr:uid="{42F634A5-D8A6-4B6E-8A3D-2A8F2C948A6C}"/>
    <cellStyle name="Millares 2 2 2 4 8 3" xfId="14878" xr:uid="{0ED276ED-CBB5-4128-BA38-CBAE95E53DFC}"/>
    <cellStyle name="Millares 2 2 2 4 8 3 2" xfId="37772" xr:uid="{953DD8BB-F3A3-4441-A66F-491ACDB97933}"/>
    <cellStyle name="Millares 2 2 2 4 8 4" xfId="26331" xr:uid="{9AAE8273-8707-400A-AD01-511FEB3A188A}"/>
    <cellStyle name="Millares 2 2 2 4 8 5" xfId="49213" xr:uid="{EC3E859A-20F7-4EA9-95E8-70EF4451F761}"/>
    <cellStyle name="Millares 2 2 2 4 9" xfId="4488" xr:uid="{4C41ED04-4B8F-4BFF-A6F6-BC84A8191D12}"/>
    <cellStyle name="Millares 2 2 2 4 9 2" xfId="15940" xr:uid="{293AA8F6-59C8-45C1-8A64-5CA30CCAF51E}"/>
    <cellStyle name="Millares 2 2 2 4 9 2 2" xfId="38834" xr:uid="{E8A2D515-35CF-4DD5-B986-192F2CFE1882}"/>
    <cellStyle name="Millares 2 2 2 4 9 3" xfId="27393" xr:uid="{8CCDC105-6052-4F2B-BFF7-01B6551032E3}"/>
    <cellStyle name="Millares 2 2 2 4 9 4" xfId="50275" xr:uid="{C130ED2E-A732-4112-AB4C-AAFD15E5917A}"/>
    <cellStyle name="Millares 2 2 2 5" xfId="488" xr:uid="{D64DA3FF-9A84-47E2-A3C6-05D7543915B6}"/>
    <cellStyle name="Millares 2 2 2 5 10" xfId="46282" xr:uid="{4E43352A-1C65-48B4-AF72-5C44C4E8B447}"/>
    <cellStyle name="Millares 2 2 2 5 11" xfId="55618" xr:uid="{556B6D53-A905-436C-8A65-1D510A100501}"/>
    <cellStyle name="Millares 2 2 2 5 2" xfId="1016" xr:uid="{43F37107-9CDF-4A94-B6A4-2DC3314F02CF}"/>
    <cellStyle name="Millares 2 2 2 5 2 2" xfId="2333" xr:uid="{2CB33056-5030-4000-84CB-C020C5F7596E}"/>
    <cellStyle name="Millares 2 2 2 5 2 2 2" xfId="6580" xr:uid="{966E3C66-5EDC-4366-AAE8-F59F12EC7FB6}"/>
    <cellStyle name="Millares 2 2 2 5 2 2 2 2" xfId="18032" xr:uid="{5F026EC9-CB99-499E-9B1B-17BFCEA5BEEB}"/>
    <cellStyle name="Millares 2 2 2 5 2 2 2 2 2" xfId="40926" xr:uid="{BAC57343-FE61-4F23-8FAB-71F874B014ED}"/>
    <cellStyle name="Millares 2 2 2 5 2 2 2 3" xfId="29485" xr:uid="{908217A5-87DE-4501-9456-8A3D295413FB}"/>
    <cellStyle name="Millares 2 2 2 5 2 2 2 4" xfId="52367" xr:uid="{A6E442E8-21FB-40CD-AF99-332A138E35A6}"/>
    <cellStyle name="Millares 2 2 2 5 2 2 3" xfId="13790" xr:uid="{9E732DBE-5208-48E2-BC5F-2CF354EAB67E}"/>
    <cellStyle name="Millares 2 2 2 5 2 2 3 2" xfId="36684" xr:uid="{2A0A45EC-429C-444F-90F4-ABF829F5C13C}"/>
    <cellStyle name="Millares 2 2 2 5 2 2 4" xfId="25243" xr:uid="{902377F7-7D87-4510-964D-2C4DC9777A6C}"/>
    <cellStyle name="Millares 2 2 2 5 2 2 5" xfId="48126" xr:uid="{190E8D24-1F74-44E8-96E8-FD791F2961DC}"/>
    <cellStyle name="Millares 2 2 2 5 2 3" xfId="4176" xr:uid="{A69E5A52-B16C-40AD-85D0-0533D2B5376D}"/>
    <cellStyle name="Millares 2 2 2 5 2 3 2" xfId="8419" xr:uid="{6F52CB95-CB9D-488A-9D49-FCA8A9B70D6A}"/>
    <cellStyle name="Millares 2 2 2 5 2 3 2 2" xfId="19871" xr:uid="{05C26EC7-8A29-430F-835C-FDFBC4DAD2D6}"/>
    <cellStyle name="Millares 2 2 2 5 2 3 2 2 2" xfId="42765" xr:uid="{324F855F-1BAF-44E9-9A8B-B392C785D373}"/>
    <cellStyle name="Millares 2 2 2 5 2 3 2 3" xfId="31324" xr:uid="{B31A0DAE-CBCD-4C62-8308-5767C8E04DF0}"/>
    <cellStyle name="Millares 2 2 2 5 2 3 2 4" xfId="54206" xr:uid="{3DF5A551-2187-40BE-8F19-732EFAD714B7}"/>
    <cellStyle name="Millares 2 2 2 5 2 3 3" xfId="15629" xr:uid="{6DE8D1C0-98B0-4DFF-9467-9C58B658364B}"/>
    <cellStyle name="Millares 2 2 2 5 2 3 3 2" xfId="38523" xr:uid="{F0CA85EE-9F17-4ABC-A7DE-210FE752DB01}"/>
    <cellStyle name="Millares 2 2 2 5 2 3 4" xfId="27082" xr:uid="{EDE31A02-F9FD-4A9D-953E-0B3E05503E64}"/>
    <cellStyle name="Millares 2 2 2 5 2 3 5" xfId="49964" xr:uid="{A14A27BA-951C-4E69-93E9-A99AD362D83A}"/>
    <cellStyle name="Millares 2 2 2 5 2 4" xfId="5263" xr:uid="{A5C71E28-41D5-4434-9427-ED118E62EE92}"/>
    <cellStyle name="Millares 2 2 2 5 2 4 2" xfId="16715" xr:uid="{CFB753E9-EA92-4BD2-8D14-DEAA5F9395B6}"/>
    <cellStyle name="Millares 2 2 2 5 2 4 2 2" xfId="39609" xr:uid="{BE7AC0AC-BBF9-46FB-A72E-EA8F327C4F97}"/>
    <cellStyle name="Millares 2 2 2 5 2 4 3" xfId="28168" xr:uid="{2717DCDE-6022-4704-86D6-15D374F208CD}"/>
    <cellStyle name="Millares 2 2 2 5 2 4 4" xfId="51050" xr:uid="{9B367A4F-CE5B-422F-9E07-95DDCFA69148}"/>
    <cellStyle name="Millares 2 2 2 5 2 5" xfId="10324" xr:uid="{5CFDEC45-7DE6-4AEF-B961-BDA298C52B1C}"/>
    <cellStyle name="Millares 2 2 2 5 2 5 2" xfId="21767" xr:uid="{E0E58F59-C544-4E6A-B59C-E76F0CB116C0}"/>
    <cellStyle name="Millares 2 2 2 5 2 5 2 2" xfId="44661" xr:uid="{5032FBCF-9681-4DBD-B986-BDA82FF0B67D}"/>
    <cellStyle name="Millares 2 2 2 5 2 5 3" xfId="33220" xr:uid="{E86E8513-3ADD-4B1F-B215-297E5DE26B4B}"/>
    <cellStyle name="Millares 2 2 2 5 2 6" xfId="11408" xr:uid="{551FCA61-A767-4AB1-9209-06E0CA716701}"/>
    <cellStyle name="Millares 2 2 2 5 2 6 2" xfId="22851" xr:uid="{3A9B8D7F-4269-419D-BCF7-EA9CD36D1762}"/>
    <cellStyle name="Millares 2 2 2 5 2 6 2 2" xfId="45745" xr:uid="{292D9319-6817-4F1E-80DF-B2C62BF024C4}"/>
    <cellStyle name="Millares 2 2 2 5 2 6 3" xfId="34304" xr:uid="{7241D392-2CD3-4731-B559-191A52A8994C}"/>
    <cellStyle name="Millares 2 2 2 5 2 7" xfId="12473" xr:uid="{1A472637-401E-4FFD-8F99-B04DD3B35D7D}"/>
    <cellStyle name="Millares 2 2 2 5 2 7 2" xfId="35367" xr:uid="{B935C19C-2091-4AD0-9143-C03BB0DB41FA}"/>
    <cellStyle name="Millares 2 2 2 5 2 8" xfId="23926" xr:uid="{D400D2D3-B462-4EEF-AF1C-4F4C69DC9403}"/>
    <cellStyle name="Millares 2 2 2 5 2 9" xfId="46809" xr:uid="{1A43926F-9D5D-41D9-873A-1B3B1CBDFDFA}"/>
    <cellStyle name="Millares 2 2 2 5 3" xfId="1806" xr:uid="{FDC0748A-DCD7-4D40-928F-D1F036B38780}"/>
    <cellStyle name="Millares 2 2 2 5 3 2" xfId="6053" xr:uid="{32620895-300F-4958-8AAE-55B59BAA556C}"/>
    <cellStyle name="Millares 2 2 2 5 3 2 2" xfId="17505" xr:uid="{0A33D836-F19C-4F48-BBFB-5729539B7BBD}"/>
    <cellStyle name="Millares 2 2 2 5 3 2 2 2" xfId="40399" xr:uid="{F5C41E3D-4A9B-46B0-8D39-9440DB1506E2}"/>
    <cellStyle name="Millares 2 2 2 5 3 2 3" xfId="28958" xr:uid="{8BA25E38-85F5-4A32-9D2D-024EEA4EC3BB}"/>
    <cellStyle name="Millares 2 2 2 5 3 2 4" xfId="51840" xr:uid="{6529BFEB-35AA-462D-876D-474CF5938757}"/>
    <cellStyle name="Millares 2 2 2 5 3 3" xfId="13263" xr:uid="{73417F72-2A4B-4EA2-AD7D-2EFDE627E086}"/>
    <cellStyle name="Millares 2 2 2 5 3 3 2" xfId="36157" xr:uid="{0083B4CB-FE76-4814-B7B3-E75900A17E9C}"/>
    <cellStyle name="Millares 2 2 2 5 3 4" xfId="24716" xr:uid="{18CEEA03-0A41-40BB-81E5-9B588EBBFFC5}"/>
    <cellStyle name="Millares 2 2 2 5 3 5" xfId="47599" xr:uid="{1EE86D96-0335-462D-BDB2-188B869BFA77}"/>
    <cellStyle name="Millares 2 2 2 5 4" xfId="3649" xr:uid="{1D27C4E6-3707-4234-8633-F16C3605BC2A}"/>
    <cellStyle name="Millares 2 2 2 5 4 2" xfId="7892" xr:uid="{B18F89D4-B33D-4001-ADFA-E40C7D76C5BA}"/>
    <cellStyle name="Millares 2 2 2 5 4 2 2" xfId="19344" xr:uid="{308124EA-EA78-4991-B912-F60B4CE40F80}"/>
    <cellStyle name="Millares 2 2 2 5 4 2 2 2" xfId="42238" xr:uid="{DE5F6FDF-1CA3-4730-820A-F1A01DC4A738}"/>
    <cellStyle name="Millares 2 2 2 5 4 2 3" xfId="30797" xr:uid="{2944B605-304D-4749-9BE9-55458A7DDB1F}"/>
    <cellStyle name="Millares 2 2 2 5 4 2 4" xfId="53679" xr:uid="{D588CCDA-BC4A-46BF-B481-430597FAA842}"/>
    <cellStyle name="Millares 2 2 2 5 4 3" xfId="15102" xr:uid="{3F975941-74DD-45D6-96F6-2CA95695213B}"/>
    <cellStyle name="Millares 2 2 2 5 4 3 2" xfId="37996" xr:uid="{CB405A64-2A9F-4FBF-A11D-C87CE37520B6}"/>
    <cellStyle name="Millares 2 2 2 5 4 4" xfId="26555" xr:uid="{9CE97FFE-8E8D-4A64-A313-DFCB07F2F3A9}"/>
    <cellStyle name="Millares 2 2 2 5 4 5" xfId="49437" xr:uid="{CD832B49-7EF5-4F09-9A7B-2139F79FF330}"/>
    <cellStyle name="Millares 2 2 2 5 5" xfId="4736" xr:uid="{FD7A0505-6584-409B-AB17-1243A372A788}"/>
    <cellStyle name="Millares 2 2 2 5 5 2" xfId="16188" xr:uid="{41086411-5441-4268-936E-4985D8412A87}"/>
    <cellStyle name="Millares 2 2 2 5 5 2 2" xfId="39082" xr:uid="{D296B793-C680-4575-9EFA-2414C6C9884A}"/>
    <cellStyle name="Millares 2 2 2 5 5 3" xfId="27641" xr:uid="{0E854967-0CA7-4F76-9FB0-9A03845EF967}"/>
    <cellStyle name="Millares 2 2 2 5 5 4" xfId="50523" xr:uid="{56C34017-CA16-49BF-AC66-E6957BBFA4BA}"/>
    <cellStyle name="Millares 2 2 2 5 6" xfId="9797" xr:uid="{C420D70A-B6A6-47BD-A8F1-3F8CBC7E07A8}"/>
    <cellStyle name="Millares 2 2 2 5 6 2" xfId="21240" xr:uid="{91988D7D-2A7D-4AF8-BA43-4189379805E0}"/>
    <cellStyle name="Millares 2 2 2 5 6 2 2" xfId="44134" xr:uid="{614A701C-0DAE-4B16-A183-BCB4213B3A27}"/>
    <cellStyle name="Millares 2 2 2 5 6 3" xfId="32693" xr:uid="{05EE7B6C-B4AC-402A-9A5A-85FBDE21E882}"/>
    <cellStyle name="Millares 2 2 2 5 7" xfId="10881" xr:uid="{DDF13438-4699-4C39-B91B-3B945F6CDCC9}"/>
    <cellStyle name="Millares 2 2 2 5 7 2" xfId="22324" xr:uid="{76B6796A-10B2-41DF-AD41-863058D96DE4}"/>
    <cellStyle name="Millares 2 2 2 5 7 2 2" xfId="45218" xr:uid="{09D9919C-F5EA-40CE-B266-EF33DEB18A11}"/>
    <cellStyle name="Millares 2 2 2 5 7 3" xfId="33777" xr:uid="{D8A33B65-EC2D-49F3-BEB9-20CE27DE2CF3}"/>
    <cellStyle name="Millares 2 2 2 5 8" xfId="11946" xr:uid="{9DB6077F-DF70-45EE-B354-7724F5DED6C3}"/>
    <cellStyle name="Millares 2 2 2 5 8 2" xfId="34840" xr:uid="{B0B6494E-2625-48DC-A777-5F58A95A2FF6}"/>
    <cellStyle name="Millares 2 2 2 5 9" xfId="23399" xr:uid="{1F5C3530-9BDE-421A-ADC8-DD110709CB8C}"/>
    <cellStyle name="Millares 2 2 2 6" xfId="752" xr:uid="{B27299E8-811C-45D4-BDA5-D9062D3CE049}"/>
    <cellStyle name="Millares 2 2 2 6 2" xfId="2069" xr:uid="{770C7010-7903-4F36-A6B8-33C1774C80C5}"/>
    <cellStyle name="Millares 2 2 2 6 2 2" xfId="6316" xr:uid="{186DF577-E8C1-41CB-BFFA-E3B2A0E73FDB}"/>
    <cellStyle name="Millares 2 2 2 6 2 2 2" xfId="17768" xr:uid="{A0D7F8ED-0639-4FE4-9FB4-01F0A5E4CC56}"/>
    <cellStyle name="Millares 2 2 2 6 2 2 2 2" xfId="40662" xr:uid="{BA532F46-229C-4EBE-8160-BDCE7B10AF8E}"/>
    <cellStyle name="Millares 2 2 2 6 2 2 3" xfId="29221" xr:uid="{8873276B-F0B3-40E4-8EFC-D6B7A2E7E3E9}"/>
    <cellStyle name="Millares 2 2 2 6 2 2 4" xfId="52103" xr:uid="{AFA86B60-17EE-4F9A-980C-AC558FB20A09}"/>
    <cellStyle name="Millares 2 2 2 6 2 3" xfId="13526" xr:uid="{645BEC78-149D-43F9-91C8-93123640984E}"/>
    <cellStyle name="Millares 2 2 2 6 2 3 2" xfId="36420" xr:uid="{8524BD0D-C1C6-44DC-BCC7-616CDD13A35F}"/>
    <cellStyle name="Millares 2 2 2 6 2 4" xfId="24979" xr:uid="{76C0AA23-4C38-47D9-B016-6AC1D9C8E316}"/>
    <cellStyle name="Millares 2 2 2 6 2 5" xfId="47862" xr:uid="{8D3C8E4F-9198-4B96-998C-F80354D25DD7}"/>
    <cellStyle name="Millares 2 2 2 6 3" xfId="3912" xr:uid="{64EC9FF9-A8ED-4769-91B4-011ACF2BBA58}"/>
    <cellStyle name="Millares 2 2 2 6 3 2" xfId="8155" xr:uid="{F36588A9-2FA9-4C25-A395-4E8BC3696D83}"/>
    <cellStyle name="Millares 2 2 2 6 3 2 2" xfId="19607" xr:uid="{F53E2A08-C830-4923-BC18-3FBAFD7C1ACB}"/>
    <cellStyle name="Millares 2 2 2 6 3 2 2 2" xfId="42501" xr:uid="{58F37AFE-AAC5-42D6-8A70-A564994BC8AC}"/>
    <cellStyle name="Millares 2 2 2 6 3 2 3" xfId="31060" xr:uid="{6D433DC2-78B2-485D-B2D0-BFA1B303EABB}"/>
    <cellStyle name="Millares 2 2 2 6 3 2 4" xfId="53942" xr:uid="{D0B789C2-8FD7-42F5-858A-EF5C242B048C}"/>
    <cellStyle name="Millares 2 2 2 6 3 3" xfId="15365" xr:uid="{325CC424-7C6C-424A-8D48-397FD500E270}"/>
    <cellStyle name="Millares 2 2 2 6 3 3 2" xfId="38259" xr:uid="{F7C239A3-12EB-4B31-BA85-01095D6327F0}"/>
    <cellStyle name="Millares 2 2 2 6 3 4" xfId="26818" xr:uid="{D4049CC3-CE72-406A-B74D-009D36A2A94B}"/>
    <cellStyle name="Millares 2 2 2 6 3 5" xfId="49700" xr:uid="{1A5FA7B9-48F2-4DC2-9F61-5266CEE60A86}"/>
    <cellStyle name="Millares 2 2 2 6 4" xfId="4999" xr:uid="{38995FD2-7F7D-47FC-9636-036361B7462A}"/>
    <cellStyle name="Millares 2 2 2 6 4 2" xfId="16451" xr:uid="{982F5B7D-A11C-483D-BCDA-B055E14EA7EB}"/>
    <cellStyle name="Millares 2 2 2 6 4 2 2" xfId="39345" xr:uid="{E507B3D9-E451-4CEF-A1E4-9519644E32DF}"/>
    <cellStyle name="Millares 2 2 2 6 4 3" xfId="27904" xr:uid="{0C1CC703-CF48-4CBE-8745-345FFCD3F772}"/>
    <cellStyle name="Millares 2 2 2 6 4 4" xfId="50786" xr:uid="{545A909A-DAFC-442C-927B-0FDA7E34A553}"/>
    <cellStyle name="Millares 2 2 2 6 5" xfId="10060" xr:uid="{BBD6292C-A2ED-47B1-9E4A-9973654F8E88}"/>
    <cellStyle name="Millares 2 2 2 6 5 2" xfId="21503" xr:uid="{96920251-0E62-4F74-911D-4479788BE975}"/>
    <cellStyle name="Millares 2 2 2 6 5 2 2" xfId="44397" xr:uid="{DEDD0A08-63C9-42B2-A428-8B84AE4D7808}"/>
    <cellStyle name="Millares 2 2 2 6 5 3" xfId="32956" xr:uid="{6499A597-C1C7-4ED6-87E5-C72A14A81F9A}"/>
    <cellStyle name="Millares 2 2 2 6 6" xfId="11144" xr:uid="{3D011C0E-A320-4E2A-9020-4C9CFB87DAD8}"/>
    <cellStyle name="Millares 2 2 2 6 6 2" xfId="22587" xr:uid="{4750002E-74B7-4395-A367-802FA5F57353}"/>
    <cellStyle name="Millares 2 2 2 6 6 2 2" xfId="45481" xr:uid="{91C41DFA-336D-4D59-91ED-ADB1FEB5D296}"/>
    <cellStyle name="Millares 2 2 2 6 6 3" xfId="34040" xr:uid="{98B5170F-307B-443A-8FB2-76E4363DD96E}"/>
    <cellStyle name="Millares 2 2 2 6 7" xfId="12209" xr:uid="{417ECB97-CB1F-4016-8765-644DF7C196E9}"/>
    <cellStyle name="Millares 2 2 2 6 7 2" xfId="35103" xr:uid="{7B80EB46-B077-42B6-8F5D-0564A98D21C0}"/>
    <cellStyle name="Millares 2 2 2 6 8" xfId="23662" xr:uid="{213E3214-DED7-46DF-BD0E-B1F940EDE17D}"/>
    <cellStyle name="Millares 2 2 2 6 9" xfId="46545" xr:uid="{5AB0574F-2325-4F9C-B33F-D5ED79FDE802}"/>
    <cellStyle name="Millares 2 2 2 7" xfId="1280" xr:uid="{529F029C-DC4A-46E9-943B-CF04D361D32B}"/>
    <cellStyle name="Millares 2 2 2 7 2" xfId="2597" xr:uid="{FA150E34-1A16-4A23-9EB2-3BAF796E4810}"/>
    <cellStyle name="Millares 2 2 2 7 2 2" xfId="6844" xr:uid="{01A1B8F2-4A31-487D-9A04-E45749A083CB}"/>
    <cellStyle name="Millares 2 2 2 7 2 2 2" xfId="18296" xr:uid="{6A50C29E-CEEB-4004-B45E-6737E3D2C1EF}"/>
    <cellStyle name="Millares 2 2 2 7 2 2 2 2" xfId="41190" xr:uid="{644A81DA-5EB7-4792-BF69-DC1DA2E04824}"/>
    <cellStyle name="Millares 2 2 2 7 2 2 3" xfId="29749" xr:uid="{3E466F92-49CB-47C7-9562-DB28043E686B}"/>
    <cellStyle name="Millares 2 2 2 7 2 2 4" xfId="52631" xr:uid="{A94E985F-EF1F-4A8D-AF1F-BC6B7EED05C2}"/>
    <cellStyle name="Millares 2 2 2 7 2 3" xfId="14054" xr:uid="{7E5369A4-99E9-4A57-950A-6316BCCCBC9D}"/>
    <cellStyle name="Millares 2 2 2 7 2 3 2" xfId="36948" xr:uid="{C0DB239D-F866-4057-AEBB-952CB0D66171}"/>
    <cellStyle name="Millares 2 2 2 7 2 4" xfId="25507" xr:uid="{941CFAF5-4D3A-4AD4-94E9-D78DAF708F57}"/>
    <cellStyle name="Millares 2 2 2 7 2 5" xfId="48390" xr:uid="{4B2BD4FA-16B2-435D-9DDE-DBE29AEBE129}"/>
    <cellStyle name="Millares 2 2 2 7 3" xfId="5527" xr:uid="{3CC69465-167D-4282-98C9-15049EC5574D}"/>
    <cellStyle name="Millares 2 2 2 7 3 2" xfId="16979" xr:uid="{6C337740-03FC-4102-AB2D-DFEA88AEB183}"/>
    <cellStyle name="Millares 2 2 2 7 3 2 2" xfId="39873" xr:uid="{9758601D-0517-49C0-BFAB-A3A6EE702D4F}"/>
    <cellStyle name="Millares 2 2 2 7 3 3" xfId="28432" xr:uid="{C0D39AAF-CC83-4068-923A-7025AAAF95E2}"/>
    <cellStyle name="Millares 2 2 2 7 3 4" xfId="51314" xr:uid="{BE4123C0-585A-48E9-83F7-0B8CEFA4C245}"/>
    <cellStyle name="Millares 2 2 2 7 4" xfId="12737" xr:uid="{937DE6EB-B873-484F-914D-5CD4516F02A6}"/>
    <cellStyle name="Millares 2 2 2 7 4 2" xfId="35631" xr:uid="{000D2013-5408-4A2E-9936-9A7581706457}"/>
    <cellStyle name="Millares 2 2 2 7 5" xfId="24190" xr:uid="{5DAD00AC-088B-45CA-8BE6-976593C94827}"/>
    <cellStyle name="Millares 2 2 2 7 6" xfId="47073" xr:uid="{458DC27C-239E-4AD1-80D0-09A711C21B7F}"/>
    <cellStyle name="Millares 2 2 2 8" xfId="1543" xr:uid="{48B76460-DCED-464E-9A19-4D2EFB082D6D}"/>
    <cellStyle name="Millares 2 2 2 8 2" xfId="5790" xr:uid="{8CCE9DD5-9601-4882-B33B-608142899C76}"/>
    <cellStyle name="Millares 2 2 2 8 2 2" xfId="17242" xr:uid="{0B7E8228-95CC-4A4D-8D03-EB911D98C4C1}"/>
    <cellStyle name="Millares 2 2 2 8 2 2 2" xfId="40136" xr:uid="{FA3EED4C-75D7-4245-BC12-508D51B4A9D6}"/>
    <cellStyle name="Millares 2 2 2 8 2 3" xfId="28695" xr:uid="{903BA70E-61D5-4D71-8CEB-916E29CEAC4D}"/>
    <cellStyle name="Millares 2 2 2 8 2 4" xfId="51577" xr:uid="{DFA2C27C-1249-4763-B649-7DE45304D2E7}"/>
    <cellStyle name="Millares 2 2 2 8 3" xfId="13000" xr:uid="{215C71EA-1E3C-47E1-AC2B-5BEE4A054888}"/>
    <cellStyle name="Millares 2 2 2 8 3 2" xfId="35894" xr:uid="{CD734FD7-BFDE-40D1-97DC-A95FBA3DB200}"/>
    <cellStyle name="Millares 2 2 2 8 4" xfId="24453" xr:uid="{D90220B4-ED43-456A-8ED5-542C3FD8A419}"/>
    <cellStyle name="Millares 2 2 2 8 5" xfId="47336" xr:uid="{D601B420-3C33-45F1-84D3-A33B1DC5ED54}"/>
    <cellStyle name="Millares 2 2 2 9" xfId="2864" xr:uid="{536960E3-A57B-46B2-87E1-F321DD272CB5}"/>
    <cellStyle name="Millares 2 2 2 9 2" xfId="7108" xr:uid="{FD38D9EA-B2DA-4E83-921C-1DDFCA7CD0A8}"/>
    <cellStyle name="Millares 2 2 2 9 2 2" xfId="18560" xr:uid="{656C3D38-3ABE-42A9-8D0F-B466200D25C3}"/>
    <cellStyle name="Millares 2 2 2 9 2 2 2" xfId="41454" xr:uid="{CCC3EAFB-1B8B-4781-AAD0-93F16DC5BCE0}"/>
    <cellStyle name="Millares 2 2 2 9 2 3" xfId="30013" xr:uid="{DB5D429D-E49B-4E97-A41D-DE51EF7A0002}"/>
    <cellStyle name="Millares 2 2 2 9 2 4" xfId="52895" xr:uid="{804CC7F1-34A1-45B0-98EB-BDFD0E6A257D}"/>
    <cellStyle name="Millares 2 2 2 9 3" xfId="14318" xr:uid="{A772A1C6-F7FB-4282-AC54-725DD53B7E45}"/>
    <cellStyle name="Millares 2 2 2 9 3 2" xfId="37212" xr:uid="{53A61FAD-FB76-4E2C-9C7F-8002588D18F5}"/>
    <cellStyle name="Millares 2 2 2 9 4" xfId="25771" xr:uid="{46E83DA5-564C-4B2B-A85F-D270726A1CDA}"/>
    <cellStyle name="Millares 2 2 2 9 5" xfId="48653" xr:uid="{4A52C826-142E-45BB-A3CB-662216963E73}"/>
    <cellStyle name="Millares 2 2 3" xfId="303" xr:uid="{0555C229-7E44-4E36-8C5B-28AE4705EE5F}"/>
    <cellStyle name="Millares 2 2 4" xfId="260" xr:uid="{B2DB9144-6B33-4F40-A03F-A04BF3AB5C88}"/>
    <cellStyle name="Millares 2 2 4 10" xfId="4507" xr:uid="{F03DBCB5-0D60-4A78-98E6-2C01559FA180}"/>
    <cellStyle name="Millares 2 2 4 10 2" xfId="15959" xr:uid="{BA602A29-262C-414D-988C-52E0D764DDEB}"/>
    <cellStyle name="Millares 2 2 4 10 2 2" xfId="38853" xr:uid="{BA42F4A7-156E-4D64-8F36-5EB894AFD8CC}"/>
    <cellStyle name="Millares 2 2 4 10 3" xfId="27412" xr:uid="{F68F4C4D-8A2E-4559-AFA8-722BA57FDDD6}"/>
    <cellStyle name="Millares 2 2 4 10 4" xfId="50294" xr:uid="{AA16A0F9-B309-4E3E-B8B2-AB30E1311F0A}"/>
    <cellStyle name="Millares 2 2 4 11" xfId="8791" xr:uid="{AC24B7B5-9A9F-4B94-9410-83FE0F570670}"/>
    <cellStyle name="Millares 2 2 4 11 2" xfId="20235" xr:uid="{15A2EBE9-6C2A-491C-A1B6-CD42147DF743}"/>
    <cellStyle name="Millares 2 2 4 11 2 2" xfId="43129" xr:uid="{752C3114-E354-40EB-899C-494FBE1E58A4}"/>
    <cellStyle name="Millares 2 2 4 11 3" xfId="31688" xr:uid="{69071361-E632-4E64-9D43-2AA4895F53D2}"/>
    <cellStyle name="Millares 2 2 4 11 4" xfId="54570" xr:uid="{9D1495DD-50F0-4D41-87EA-3D0456BE8248}"/>
    <cellStyle name="Millares 2 2 4 12" xfId="9052" xr:uid="{A805615D-ACB9-4589-851E-518F6AFE6830}"/>
    <cellStyle name="Millares 2 2 4 12 2" xfId="20496" xr:uid="{BFD8F17B-F733-4A4C-81D7-B64FAC6A0BA5}"/>
    <cellStyle name="Millares 2 2 4 12 2 2" xfId="43390" xr:uid="{B70547A6-74B4-4875-9F10-7DB5CD8ACD2F}"/>
    <cellStyle name="Millares 2 2 4 12 3" xfId="31949" xr:uid="{DFE16D1E-FD95-4041-814E-940D6DCBF8D1}"/>
    <cellStyle name="Millares 2 2 4 12 4" xfId="54831" xr:uid="{84577C27-B97E-467A-8FFD-318742E6C847}"/>
    <cellStyle name="Millares 2 2 4 13" xfId="9319" xr:uid="{65ACBBC5-9BC5-4322-A304-49BA85B23636}"/>
    <cellStyle name="Millares 2 2 4 13 2" xfId="20763" xr:uid="{FFC39C0F-99D8-477E-B420-AB84F9F77E7F}"/>
    <cellStyle name="Millares 2 2 4 13 2 2" xfId="43657" xr:uid="{B42E20A5-9D9B-435A-8D1C-5979BBD67A8C}"/>
    <cellStyle name="Millares 2 2 4 13 3" xfId="32216" xr:uid="{580DA5BF-5243-4AAD-BC64-0A385061DE3B}"/>
    <cellStyle name="Millares 2 2 4 13 4" xfId="55098" xr:uid="{79FAC8DA-3280-4773-9120-D713119016D0}"/>
    <cellStyle name="Millares 2 2 4 14" xfId="9590" xr:uid="{E7235EAF-F663-48A6-87A6-A405C16CE17C}"/>
    <cellStyle name="Millares 2 2 4 14 2" xfId="21033" xr:uid="{801E158D-6E01-42A4-989B-A387A063A3A3}"/>
    <cellStyle name="Millares 2 2 4 14 2 2" xfId="43927" xr:uid="{BBFB68BB-1307-4B65-9668-F2D4085766E5}"/>
    <cellStyle name="Millares 2 2 4 14 3" xfId="32486" xr:uid="{27F112B8-1F44-4CB4-8D0A-A0A32FD8394A}"/>
    <cellStyle name="Millares 2 2 4 15" xfId="10676" xr:uid="{72BC6DDD-85DA-4A8F-B13E-576C1E70A509}"/>
    <cellStyle name="Millares 2 2 4 15 2" xfId="22119" xr:uid="{12F85067-130F-4C04-B05B-6E9F7FBD0B2B}"/>
    <cellStyle name="Millares 2 2 4 15 2 2" xfId="45013" xr:uid="{6461D907-6A2E-4EEC-A7CE-E603DED771C6}"/>
    <cellStyle name="Millares 2 2 4 15 3" xfId="33572" xr:uid="{632ABE76-1C3A-4FE6-A066-0D1F6CCA8956}"/>
    <cellStyle name="Millares 2 2 4 16" xfId="11741" xr:uid="{0AFECAE5-AE16-4DFC-B17B-51737393E9B3}"/>
    <cellStyle name="Millares 2 2 4 16 2" xfId="34635" xr:uid="{AE314864-872C-42F7-BB02-C1AFE115AF3A}"/>
    <cellStyle name="Millares 2 2 4 17" xfId="23194" xr:uid="{C83CDE04-B99D-47FF-8A93-C54FA2EB1B0F}"/>
    <cellStyle name="Millares 2 2 4 18" xfId="46077" xr:uid="{A9915620-3807-41AB-9BB1-3A61A5FAD939}"/>
    <cellStyle name="Millares 2 2 4 19" xfId="55413" xr:uid="{7502202D-A77A-472D-8E56-52CD8BEB37FE}"/>
    <cellStyle name="Millares 2 2 4 2" xfId="399" xr:uid="{CC632C01-CC93-48E0-97F0-706EB80DD1B2}"/>
    <cellStyle name="Millares 2 2 4 2 10" xfId="8907" xr:uid="{C892EBDD-5CCA-4BD6-8F2A-FFCAFBDD88E4}"/>
    <cellStyle name="Millares 2 2 4 2 10 2" xfId="20351" xr:uid="{D2026AF9-AEE7-4DAF-BB08-29D5E2C4D753}"/>
    <cellStyle name="Millares 2 2 4 2 10 2 2" xfId="43245" xr:uid="{A90F8E83-CD04-4F7D-B855-7A76AC7DFBA4}"/>
    <cellStyle name="Millares 2 2 4 2 10 3" xfId="31804" xr:uid="{C57241C0-4F0A-4931-B1D6-85DDEB949439}"/>
    <cellStyle name="Millares 2 2 4 2 10 4" xfId="54686" xr:uid="{853EBAA9-D110-4956-8F98-2EBF5D3FCB11}"/>
    <cellStyle name="Millares 2 2 4 2 11" xfId="9169" xr:uid="{45FC80EE-B36B-4D53-96FE-1B010219A6F3}"/>
    <cellStyle name="Millares 2 2 4 2 11 2" xfId="20613" xr:uid="{CFB566FF-318A-43A7-AE42-E2E1690B99A9}"/>
    <cellStyle name="Millares 2 2 4 2 11 2 2" xfId="43507" xr:uid="{AB02F474-A8DD-43B1-B87A-9647C6941742}"/>
    <cellStyle name="Millares 2 2 4 2 11 3" xfId="32066" xr:uid="{AA2FE072-284F-4F07-8493-73A63DBD0BD8}"/>
    <cellStyle name="Millares 2 2 4 2 11 4" xfId="54948" xr:uid="{32913F70-944F-4859-9177-F4B5A7C4AA03}"/>
    <cellStyle name="Millares 2 2 4 2 12" xfId="9436" xr:uid="{BBF1B405-86EB-446F-8AF1-AB5EE5BA5314}"/>
    <cellStyle name="Millares 2 2 4 2 12 2" xfId="20880" xr:uid="{8356E7E1-306C-4266-9761-B0A69412DECE}"/>
    <cellStyle name="Millares 2 2 4 2 12 2 2" xfId="43774" xr:uid="{A922F7FB-29F9-46F9-BA8C-BDE04DF63A71}"/>
    <cellStyle name="Millares 2 2 4 2 12 3" xfId="32333" xr:uid="{6F8C9C34-305A-49C2-8C84-A0122BC69AAA}"/>
    <cellStyle name="Millares 2 2 4 2 12 4" xfId="55215" xr:uid="{28F9FF8B-0FDE-4A8C-BCA2-B7223B89A0CA}"/>
    <cellStyle name="Millares 2 2 4 2 13" xfId="9708" xr:uid="{C27DAFCA-468E-49C0-A73F-AA71AF36183B}"/>
    <cellStyle name="Millares 2 2 4 2 13 2" xfId="21151" xr:uid="{D121F2EE-C4F5-415E-BD33-D54C972AEE7E}"/>
    <cellStyle name="Millares 2 2 4 2 13 2 2" xfId="44045" xr:uid="{A6236EA8-5A67-4B84-A9A9-9AEB8952D943}"/>
    <cellStyle name="Millares 2 2 4 2 13 3" xfId="32604" xr:uid="{8B830E02-6D5C-467C-A7AD-76BD94699CED}"/>
    <cellStyle name="Millares 2 2 4 2 14" xfId="10792" xr:uid="{C129434C-21C2-4AC3-961F-D519BDFB2A60}"/>
    <cellStyle name="Millares 2 2 4 2 14 2" xfId="22235" xr:uid="{74DEC74D-9178-4528-98C6-8644554A1331}"/>
    <cellStyle name="Millares 2 2 4 2 14 2 2" xfId="45129" xr:uid="{B88A3976-F704-42AF-A4D3-B32711955682}"/>
    <cellStyle name="Millares 2 2 4 2 14 3" xfId="33688" xr:uid="{FCDCEC78-E60E-462C-8379-9C4A6D8646BF}"/>
    <cellStyle name="Millares 2 2 4 2 15" xfId="11857" xr:uid="{055BB47B-8745-4B36-B82D-0F6347C861B6}"/>
    <cellStyle name="Millares 2 2 4 2 15 2" xfId="34751" xr:uid="{B4E1986E-BDC2-4199-B793-251EF1747D2C}"/>
    <cellStyle name="Millares 2 2 4 2 16" xfId="23310" xr:uid="{5C2E3AA8-F962-45EE-97E5-7459E5747980}"/>
    <cellStyle name="Millares 2 2 4 2 17" xfId="46193" xr:uid="{BC437C87-D17E-4E41-8D41-830D4A3025F4}"/>
    <cellStyle name="Millares 2 2 4 2 18" xfId="55532" xr:uid="{7D652FF3-91C8-4B2C-AE4B-202A9AF3BF11}"/>
    <cellStyle name="Millares 2 2 4 2 2" xfId="662" xr:uid="{B6E63320-9380-4F35-AF02-87FCF039C629}"/>
    <cellStyle name="Millares 2 2 4 2 2 10" xfId="46456" xr:uid="{6FCE0CFB-98FB-4088-808A-B1CBFE719F05}"/>
    <cellStyle name="Millares 2 2 4 2 2 11" xfId="55801" xr:uid="{F89AAB18-2E56-4399-9249-6B8C1680E9B1}"/>
    <cellStyle name="Millares 2 2 4 2 2 2" xfId="1190" xr:uid="{12BAB5B7-3214-4DB0-9C9E-7D545160CC63}"/>
    <cellStyle name="Millares 2 2 4 2 2 2 2" xfId="2507" xr:uid="{199E3CC0-1005-4764-8F8F-98D23684EA7F}"/>
    <cellStyle name="Millares 2 2 4 2 2 2 2 2" xfId="6754" xr:uid="{5B2AA9F6-B991-4831-B28F-5D83C2C9C68E}"/>
    <cellStyle name="Millares 2 2 4 2 2 2 2 2 2" xfId="18206" xr:uid="{D8A141F0-DEDC-4D26-BC86-530E6238B658}"/>
    <cellStyle name="Millares 2 2 4 2 2 2 2 2 2 2" xfId="41100" xr:uid="{DC3E515E-3E47-468B-82B7-E53D5A9181A8}"/>
    <cellStyle name="Millares 2 2 4 2 2 2 2 2 3" xfId="29659" xr:uid="{0B8928D4-8F7B-43CC-B1BF-4D5092D18A53}"/>
    <cellStyle name="Millares 2 2 4 2 2 2 2 2 4" xfId="52541" xr:uid="{E25E6DB9-28DF-49F3-8BD4-D24BC866380F}"/>
    <cellStyle name="Millares 2 2 4 2 2 2 2 3" xfId="13964" xr:uid="{99AA6300-2555-47C3-8806-F46608FFCCDA}"/>
    <cellStyle name="Millares 2 2 4 2 2 2 2 3 2" xfId="36858" xr:uid="{111F2510-ABF0-435B-AF8E-C8B2FE170581}"/>
    <cellStyle name="Millares 2 2 4 2 2 2 2 4" xfId="25417" xr:uid="{6A0385A7-38FB-4AD4-B59C-45030EDDE730}"/>
    <cellStyle name="Millares 2 2 4 2 2 2 2 5" xfId="48300" xr:uid="{4853503A-D166-4069-B6F4-94C39AA7F9DB}"/>
    <cellStyle name="Millares 2 2 4 2 2 2 3" xfId="4350" xr:uid="{52D8F335-25EA-424B-A2D3-4C27AB9C2696}"/>
    <cellStyle name="Millares 2 2 4 2 2 2 3 2" xfId="8593" xr:uid="{305FCAF1-71A6-4C3D-B00E-3F0BB08F146F}"/>
    <cellStyle name="Millares 2 2 4 2 2 2 3 2 2" xfId="20045" xr:uid="{3782124F-A8C1-4A95-A125-80ADACC818BD}"/>
    <cellStyle name="Millares 2 2 4 2 2 2 3 2 2 2" xfId="42939" xr:uid="{507F7B35-F4D5-4BBA-BF3E-F9BE4ADF3715}"/>
    <cellStyle name="Millares 2 2 4 2 2 2 3 2 3" xfId="31498" xr:uid="{C75E097C-B8A7-414D-B077-CFA3613FD1EE}"/>
    <cellStyle name="Millares 2 2 4 2 2 2 3 2 4" xfId="54380" xr:uid="{26526BC7-BD1A-4FE7-A367-392B7F2B1FE9}"/>
    <cellStyle name="Millares 2 2 4 2 2 2 3 3" xfId="15803" xr:uid="{86C96EBC-80F8-467C-BCD8-E9A6B332C2DC}"/>
    <cellStyle name="Millares 2 2 4 2 2 2 3 3 2" xfId="38697" xr:uid="{F08A249A-C247-45DE-A9C9-DB09C799C0C3}"/>
    <cellStyle name="Millares 2 2 4 2 2 2 3 4" xfId="27256" xr:uid="{5E53BECD-BC4F-48CC-84B1-0D75DE321078}"/>
    <cellStyle name="Millares 2 2 4 2 2 2 3 5" xfId="50138" xr:uid="{F00694D4-BAA9-49D1-8B8F-CE651B7500B7}"/>
    <cellStyle name="Millares 2 2 4 2 2 2 4" xfId="5437" xr:uid="{CE305C5C-249B-4A58-9A7B-26EA2FE5FEA4}"/>
    <cellStyle name="Millares 2 2 4 2 2 2 4 2" xfId="16889" xr:uid="{1A6C63B4-5924-488A-B7A5-55BE09BD8A74}"/>
    <cellStyle name="Millares 2 2 4 2 2 2 4 2 2" xfId="39783" xr:uid="{BA3A1749-4839-4757-95FB-21590F763C4F}"/>
    <cellStyle name="Millares 2 2 4 2 2 2 4 3" xfId="28342" xr:uid="{D137C81B-2807-4ADE-9074-353DA37666BA}"/>
    <cellStyle name="Millares 2 2 4 2 2 2 4 4" xfId="51224" xr:uid="{F7516B87-8340-47E9-A3A3-53B7377F2154}"/>
    <cellStyle name="Millares 2 2 4 2 2 2 5" xfId="10498" xr:uid="{ABE63DE8-D5E4-42BD-BE4E-B8957191A119}"/>
    <cellStyle name="Millares 2 2 4 2 2 2 5 2" xfId="21941" xr:uid="{73EA3D57-ABB8-40B6-8082-18266DB8E403}"/>
    <cellStyle name="Millares 2 2 4 2 2 2 5 2 2" xfId="44835" xr:uid="{6C2E78C5-7C08-4357-B442-B2AB5504AE5B}"/>
    <cellStyle name="Millares 2 2 4 2 2 2 5 3" xfId="33394" xr:uid="{7A20457A-BA8A-4B4F-92C4-82232FBE61EA}"/>
    <cellStyle name="Millares 2 2 4 2 2 2 6" xfId="11582" xr:uid="{41A4B6E6-C6B2-4906-B1F6-DE3DE86AD8F0}"/>
    <cellStyle name="Millares 2 2 4 2 2 2 6 2" xfId="23025" xr:uid="{6DCA0164-7E06-48C6-8D32-1EF552EF3414}"/>
    <cellStyle name="Millares 2 2 4 2 2 2 6 2 2" xfId="45919" xr:uid="{63A84E10-D029-4DC5-A141-3D97AFBCA2EF}"/>
    <cellStyle name="Millares 2 2 4 2 2 2 6 3" xfId="34478" xr:uid="{B08C2235-CA5D-4483-AEF2-449EC7BED48F}"/>
    <cellStyle name="Millares 2 2 4 2 2 2 7" xfId="12647" xr:uid="{1FE789EA-409E-40ED-BEBB-8E481087F4CB}"/>
    <cellStyle name="Millares 2 2 4 2 2 2 7 2" xfId="35541" xr:uid="{A477ADF2-277E-4A45-9B69-BAF351469618}"/>
    <cellStyle name="Millares 2 2 4 2 2 2 8" xfId="24100" xr:uid="{427FBA0B-84A0-4F09-AC4F-4A27661FB795}"/>
    <cellStyle name="Millares 2 2 4 2 2 2 9" xfId="46983" xr:uid="{6442CD43-75F4-4729-B1EB-A7B6ED602EF2}"/>
    <cellStyle name="Millares 2 2 4 2 2 3" xfId="1980" xr:uid="{3144D0C3-FB4F-42DB-AC65-49598D5BB18E}"/>
    <cellStyle name="Millares 2 2 4 2 2 3 2" xfId="6227" xr:uid="{B3699443-884E-46F5-8809-442DCAF7949D}"/>
    <cellStyle name="Millares 2 2 4 2 2 3 2 2" xfId="17679" xr:uid="{71527C47-0536-4295-8DAA-332AF369FE97}"/>
    <cellStyle name="Millares 2 2 4 2 2 3 2 2 2" xfId="40573" xr:uid="{F479331A-8024-433D-B9A7-656BC4CCD877}"/>
    <cellStyle name="Millares 2 2 4 2 2 3 2 3" xfId="29132" xr:uid="{83253C2D-1676-42C2-A57E-A4FCA42BBE11}"/>
    <cellStyle name="Millares 2 2 4 2 2 3 2 4" xfId="52014" xr:uid="{A4ABF368-6073-456F-918D-8A63FF675855}"/>
    <cellStyle name="Millares 2 2 4 2 2 3 3" xfId="13437" xr:uid="{D2F5B399-FCAD-4B6A-958C-CEC0F34F3442}"/>
    <cellStyle name="Millares 2 2 4 2 2 3 3 2" xfId="36331" xr:uid="{C4C74E47-7979-4D7D-A9A6-1F849940F895}"/>
    <cellStyle name="Millares 2 2 4 2 2 3 4" xfId="24890" xr:uid="{C8AE8690-469F-414A-A2E4-3F742AF8ADB5}"/>
    <cellStyle name="Millares 2 2 4 2 2 3 5" xfId="47773" xr:uid="{D2E99D09-351C-43B0-8E12-AC73ECB30D37}"/>
    <cellStyle name="Millares 2 2 4 2 2 4" xfId="3823" xr:uid="{C6A288D7-2DEB-418A-B8BE-30A3AB5C1C80}"/>
    <cellStyle name="Millares 2 2 4 2 2 4 2" xfId="8066" xr:uid="{4672250A-5478-4D92-B06E-D6A53280043D}"/>
    <cellStyle name="Millares 2 2 4 2 2 4 2 2" xfId="19518" xr:uid="{9860503B-FE5F-4315-86F0-E09BB74C7191}"/>
    <cellStyle name="Millares 2 2 4 2 2 4 2 2 2" xfId="42412" xr:uid="{2985F7A5-45E7-456E-A954-C9D664D0485A}"/>
    <cellStyle name="Millares 2 2 4 2 2 4 2 3" xfId="30971" xr:uid="{B64E15AA-C70D-40CA-BD13-68B81198C488}"/>
    <cellStyle name="Millares 2 2 4 2 2 4 2 4" xfId="53853" xr:uid="{07365517-1B57-490F-AB45-8A692F9DB587}"/>
    <cellStyle name="Millares 2 2 4 2 2 4 3" xfId="15276" xr:uid="{41ACD086-D07F-49C7-BA74-0CC60A330040}"/>
    <cellStyle name="Millares 2 2 4 2 2 4 3 2" xfId="38170" xr:uid="{B4DA4FBE-E051-46DA-B879-E7CB0EC70C06}"/>
    <cellStyle name="Millares 2 2 4 2 2 4 4" xfId="26729" xr:uid="{6BB96B84-51DB-45A5-809E-F609B1C1A2EB}"/>
    <cellStyle name="Millares 2 2 4 2 2 4 5" xfId="49611" xr:uid="{351F3700-D0E9-4F92-B683-785B62B94F4B}"/>
    <cellStyle name="Millares 2 2 4 2 2 5" xfId="4910" xr:uid="{0C8004E3-4E1E-48E1-8444-3F261442CA39}"/>
    <cellStyle name="Millares 2 2 4 2 2 5 2" xfId="16362" xr:uid="{DC16E269-D696-4B23-9C9E-4305855CA6DE}"/>
    <cellStyle name="Millares 2 2 4 2 2 5 2 2" xfId="39256" xr:uid="{FA98A474-1AF7-4FCB-A61A-84CBF190C26C}"/>
    <cellStyle name="Millares 2 2 4 2 2 5 3" xfId="27815" xr:uid="{C100EFAC-24B4-41FD-9181-39B350E3C538}"/>
    <cellStyle name="Millares 2 2 4 2 2 5 4" xfId="50697" xr:uid="{4168D58B-BA7D-4D8B-A62C-523CE0EC76F8}"/>
    <cellStyle name="Millares 2 2 4 2 2 6" xfId="9971" xr:uid="{938A8F79-B74F-43B6-AACF-6C1B116D5893}"/>
    <cellStyle name="Millares 2 2 4 2 2 6 2" xfId="21414" xr:uid="{71688121-6665-45A6-AC1A-E5ED992EAE02}"/>
    <cellStyle name="Millares 2 2 4 2 2 6 2 2" xfId="44308" xr:uid="{96576997-3FB5-4346-84B5-44CF3D7368B6}"/>
    <cellStyle name="Millares 2 2 4 2 2 6 3" xfId="32867" xr:uid="{A1B15208-D80F-4B97-B72E-EA580065CC30}"/>
    <cellStyle name="Millares 2 2 4 2 2 7" xfId="11055" xr:uid="{3EF94A59-1F57-4133-85E3-2833165F6158}"/>
    <cellStyle name="Millares 2 2 4 2 2 7 2" xfId="22498" xr:uid="{CE92B2B5-3275-4252-86FD-5F81A2D0E9A6}"/>
    <cellStyle name="Millares 2 2 4 2 2 7 2 2" xfId="45392" xr:uid="{7CF61202-6083-476F-8D3E-0984D44ACDF9}"/>
    <cellStyle name="Millares 2 2 4 2 2 7 3" xfId="33951" xr:uid="{D1F592F7-D7DE-4710-8747-6A2E14557066}"/>
    <cellStyle name="Millares 2 2 4 2 2 8" xfId="12120" xr:uid="{DF48BB2D-5593-41B8-AC2C-A6B36F8EE756}"/>
    <cellStyle name="Millares 2 2 4 2 2 8 2" xfId="35014" xr:uid="{9452F520-5F30-49F4-865A-04FC39A1AA52}"/>
    <cellStyle name="Millares 2 2 4 2 2 9" xfId="23573" xr:uid="{D0F994F2-D4DB-4A91-A551-4D8A7D7676FF}"/>
    <cellStyle name="Millares 2 2 4 2 3" xfId="927" xr:uid="{0C101945-7978-4139-A49C-6CA0CF358D69}"/>
    <cellStyle name="Millares 2 2 4 2 3 2" xfId="2244" xr:uid="{B8A826C4-F6E5-4E2F-B31D-C74BDB578BBF}"/>
    <cellStyle name="Millares 2 2 4 2 3 2 2" xfId="6491" xr:uid="{3D28D929-3BA2-4491-89D7-A56C7610D062}"/>
    <cellStyle name="Millares 2 2 4 2 3 2 2 2" xfId="17943" xr:uid="{299C36FE-626C-4A4A-90AA-032B1A6ED17C}"/>
    <cellStyle name="Millares 2 2 4 2 3 2 2 2 2" xfId="40837" xr:uid="{9357C80B-0740-46AE-BE47-675F39D95361}"/>
    <cellStyle name="Millares 2 2 4 2 3 2 2 3" xfId="29396" xr:uid="{2AB385C9-F8E3-429A-BA61-6F72D99AF2C5}"/>
    <cellStyle name="Millares 2 2 4 2 3 2 2 4" xfId="52278" xr:uid="{8C6D7552-675D-440B-922C-982C19AE35C5}"/>
    <cellStyle name="Millares 2 2 4 2 3 2 3" xfId="13701" xr:uid="{5AD619BD-EE08-4EF5-ABC0-DE450E4D4946}"/>
    <cellStyle name="Millares 2 2 4 2 3 2 3 2" xfId="36595" xr:uid="{2C6AEB56-5B99-46E6-B925-F624F68ADEBE}"/>
    <cellStyle name="Millares 2 2 4 2 3 2 4" xfId="25154" xr:uid="{78CE5C03-69C0-4BEF-BC71-534AC165BE78}"/>
    <cellStyle name="Millares 2 2 4 2 3 2 5" xfId="48037" xr:uid="{5FB55249-3DC6-4CE5-84D3-BEE32398075C}"/>
    <cellStyle name="Millares 2 2 4 2 3 3" xfId="4087" xr:uid="{59B4EB8F-A093-4E19-B96E-A6391A6824B2}"/>
    <cellStyle name="Millares 2 2 4 2 3 3 2" xfId="8330" xr:uid="{6D73335A-7E03-4AF4-B934-BD5DE2B436BE}"/>
    <cellStyle name="Millares 2 2 4 2 3 3 2 2" xfId="19782" xr:uid="{0557BB4B-BCF4-4B72-9D19-FF899141BE66}"/>
    <cellStyle name="Millares 2 2 4 2 3 3 2 2 2" xfId="42676" xr:uid="{32C6D84D-9D3E-4F9B-8E75-1920C2486B19}"/>
    <cellStyle name="Millares 2 2 4 2 3 3 2 3" xfId="31235" xr:uid="{A551502F-0F05-4D0C-A7C9-4451FDC3C487}"/>
    <cellStyle name="Millares 2 2 4 2 3 3 2 4" xfId="54117" xr:uid="{F9353582-96D6-4F9A-A853-5573BFE10E5E}"/>
    <cellStyle name="Millares 2 2 4 2 3 3 3" xfId="15540" xr:uid="{99765C35-BC37-4242-A9C3-397AD8088BA3}"/>
    <cellStyle name="Millares 2 2 4 2 3 3 3 2" xfId="38434" xr:uid="{F589305F-1F68-46F2-B674-8402CD26F756}"/>
    <cellStyle name="Millares 2 2 4 2 3 3 4" xfId="26993" xr:uid="{A4A96CA4-47F3-49FB-84DC-82A4B49D7BE7}"/>
    <cellStyle name="Millares 2 2 4 2 3 3 5" xfId="49875" xr:uid="{50D7C133-CC6B-4DEF-946F-3D16F1FE6785}"/>
    <cellStyle name="Millares 2 2 4 2 3 4" xfId="5174" xr:uid="{992122DE-1881-422F-92BE-B86F0E900740}"/>
    <cellStyle name="Millares 2 2 4 2 3 4 2" xfId="16626" xr:uid="{4C3CC4E9-9831-40F5-A4C5-F0F58D98D5EA}"/>
    <cellStyle name="Millares 2 2 4 2 3 4 2 2" xfId="39520" xr:uid="{53547DB3-1CF7-4DA8-BD42-42A8A861AF96}"/>
    <cellStyle name="Millares 2 2 4 2 3 4 3" xfId="28079" xr:uid="{B471527A-E6A1-4FE9-8821-4C80E057F659}"/>
    <cellStyle name="Millares 2 2 4 2 3 4 4" xfId="50961" xr:uid="{72202905-6246-4534-89B1-AEC5CBA43256}"/>
    <cellStyle name="Millares 2 2 4 2 3 5" xfId="10235" xr:uid="{52F47EDB-8EC4-4ECA-956C-C5FE4F789DDB}"/>
    <cellStyle name="Millares 2 2 4 2 3 5 2" xfId="21678" xr:uid="{8A2163A0-6B01-4A8B-A04D-EDC4B1D313B9}"/>
    <cellStyle name="Millares 2 2 4 2 3 5 2 2" xfId="44572" xr:uid="{FBFC3CDB-CBAC-4ACF-AE72-BA61A43639CD}"/>
    <cellStyle name="Millares 2 2 4 2 3 5 3" xfId="33131" xr:uid="{3EE4075B-889F-430E-AC83-6B2BB7BE013B}"/>
    <cellStyle name="Millares 2 2 4 2 3 6" xfId="11319" xr:uid="{55911A6C-3046-4824-9E7C-21D2B8BC9388}"/>
    <cellStyle name="Millares 2 2 4 2 3 6 2" xfId="22762" xr:uid="{1CC53ACA-7782-426C-BF04-FE9809E0B69C}"/>
    <cellStyle name="Millares 2 2 4 2 3 6 2 2" xfId="45656" xr:uid="{8ACBF459-F835-4C56-98DF-15B0C53BC2A0}"/>
    <cellStyle name="Millares 2 2 4 2 3 6 3" xfId="34215" xr:uid="{0F706A53-425B-4CE5-BBC3-B2E700341F1C}"/>
    <cellStyle name="Millares 2 2 4 2 3 7" xfId="12384" xr:uid="{67D4F42A-4F71-4D49-8DB6-AB5974A8541B}"/>
    <cellStyle name="Millares 2 2 4 2 3 7 2" xfId="35278" xr:uid="{5F6EF426-0DD1-46DB-A63F-2C282BB87C6C}"/>
    <cellStyle name="Millares 2 2 4 2 3 8" xfId="23837" xr:uid="{52AF6F2C-9B9F-436A-B5A8-174DCFFF4AFA}"/>
    <cellStyle name="Millares 2 2 4 2 3 9" xfId="46720" xr:uid="{D9053497-D2F4-4BDB-9089-90D5C5B5FCF6}"/>
    <cellStyle name="Millares 2 2 4 2 4" xfId="1455" xr:uid="{8B4F8323-6CA4-4765-9EFF-F7B61C0C8C0A}"/>
    <cellStyle name="Millares 2 2 4 2 4 2" xfId="2772" xr:uid="{535A56D7-EE58-4A32-BB3C-3F3460B49D5A}"/>
    <cellStyle name="Millares 2 2 4 2 4 2 2" xfId="7019" xr:uid="{F448C647-B3F9-4ABA-912F-02ACBD07211B}"/>
    <cellStyle name="Millares 2 2 4 2 4 2 2 2" xfId="18471" xr:uid="{DB356200-7157-48F4-B04E-A92B83A20AB8}"/>
    <cellStyle name="Millares 2 2 4 2 4 2 2 2 2" xfId="41365" xr:uid="{2C20A016-2B57-41D1-8340-2472F3D3F779}"/>
    <cellStyle name="Millares 2 2 4 2 4 2 2 3" xfId="29924" xr:uid="{EAAD0290-31FA-429E-9664-9F71A44753D8}"/>
    <cellStyle name="Millares 2 2 4 2 4 2 2 4" xfId="52806" xr:uid="{AC80ED80-EB3E-4A28-8B5E-D5943CA1053C}"/>
    <cellStyle name="Millares 2 2 4 2 4 2 3" xfId="14229" xr:uid="{85E74070-66D2-4EB2-9F80-C2C773194623}"/>
    <cellStyle name="Millares 2 2 4 2 4 2 3 2" xfId="37123" xr:uid="{0F198C82-38FA-4CEB-A93C-7B83677BBA81}"/>
    <cellStyle name="Millares 2 2 4 2 4 2 4" xfId="25682" xr:uid="{35D262DD-FA3B-4190-8745-BB68A1F29976}"/>
    <cellStyle name="Millares 2 2 4 2 4 2 5" xfId="48565" xr:uid="{4E0DB09A-69CE-4896-8C55-1CFB4E32AA07}"/>
    <cellStyle name="Millares 2 2 4 2 4 3" xfId="5702" xr:uid="{5DC21ED5-460D-4036-9D28-4A0A969C163E}"/>
    <cellStyle name="Millares 2 2 4 2 4 3 2" xfId="17154" xr:uid="{7C2EF5D7-C135-4BE0-BAB0-B1B296BB0D28}"/>
    <cellStyle name="Millares 2 2 4 2 4 3 2 2" xfId="40048" xr:uid="{EA3526B0-4F37-4728-B4AB-F336ED2B1BEA}"/>
    <cellStyle name="Millares 2 2 4 2 4 3 3" xfId="28607" xr:uid="{206E2C87-876F-4443-B130-2597539F646A}"/>
    <cellStyle name="Millares 2 2 4 2 4 3 4" xfId="51489" xr:uid="{ED259315-BD02-4E7F-9C3F-0614F50455A2}"/>
    <cellStyle name="Millares 2 2 4 2 4 4" xfId="12912" xr:uid="{1C0B2558-683F-43AB-AF06-33FC9C04F8BB}"/>
    <cellStyle name="Millares 2 2 4 2 4 4 2" xfId="35806" xr:uid="{B6218BBC-E58F-4ACB-A84C-4CEA4DD88932}"/>
    <cellStyle name="Millares 2 2 4 2 4 5" xfId="24365" xr:uid="{ADFB073C-7F87-416B-8923-AC3DE808EA0C}"/>
    <cellStyle name="Millares 2 2 4 2 4 6" xfId="47248" xr:uid="{5B32AC4D-B8CB-419A-A25E-9879AF21C46A}"/>
    <cellStyle name="Millares 2 2 4 2 5" xfId="1717" xr:uid="{22036EBB-AAAD-443A-8766-F1F3D4DE8F57}"/>
    <cellStyle name="Millares 2 2 4 2 5 2" xfId="5964" xr:uid="{E0BBDD43-DD65-4CFB-B55F-530EF40F7D97}"/>
    <cellStyle name="Millares 2 2 4 2 5 2 2" xfId="17416" xr:uid="{8C1FFA25-99CD-42AD-ACC0-2FBFF9706B52}"/>
    <cellStyle name="Millares 2 2 4 2 5 2 2 2" xfId="40310" xr:uid="{CEAA9FE4-B056-4280-801F-D44475BC2196}"/>
    <cellStyle name="Millares 2 2 4 2 5 2 3" xfId="28869" xr:uid="{708084A2-EFC6-4FD5-83C7-FBD5BEBA8C40}"/>
    <cellStyle name="Millares 2 2 4 2 5 2 4" xfId="51751" xr:uid="{B7B35577-B3BE-4CAE-B464-9DD9223CA5B6}"/>
    <cellStyle name="Millares 2 2 4 2 5 3" xfId="13174" xr:uid="{95FD1FA5-0631-4554-9C1F-BB5B6E255B22}"/>
    <cellStyle name="Millares 2 2 4 2 5 3 2" xfId="36068" xr:uid="{46F459AA-838E-4630-9EB4-A9266F1848FA}"/>
    <cellStyle name="Millares 2 2 4 2 5 4" xfId="24627" xr:uid="{1F7365A8-7CA0-48C5-96C3-61D0E313C513}"/>
    <cellStyle name="Millares 2 2 4 2 5 5" xfId="47510" xr:uid="{52BC3ED7-B14B-4C55-815C-265DED61D582}"/>
    <cellStyle name="Millares 2 2 4 2 6" xfId="3040" xr:uid="{FF57B6DA-F021-4484-809C-CB06EFF95432}"/>
    <cellStyle name="Millares 2 2 4 2 6 2" xfId="7282" xr:uid="{5C7902BA-D06E-4674-9A8D-AF4F3568483B}"/>
    <cellStyle name="Millares 2 2 4 2 6 2 2" xfId="18734" xr:uid="{32158E50-C872-4AF5-AE89-6325A9D9821C}"/>
    <cellStyle name="Millares 2 2 4 2 6 2 2 2" xfId="41628" xr:uid="{07012C66-F10C-4436-A095-6B4E3434FB0E}"/>
    <cellStyle name="Millares 2 2 4 2 6 2 3" xfId="30187" xr:uid="{D5BBF3FC-6AFD-4D3F-8255-95BE0019A363}"/>
    <cellStyle name="Millares 2 2 4 2 6 2 4" xfId="53069" xr:uid="{976C3828-EB24-411B-8650-84FDD7162342}"/>
    <cellStyle name="Millares 2 2 4 2 6 3" xfId="14492" xr:uid="{11B6C2D3-CACE-4AD1-B359-08A0A65609A6}"/>
    <cellStyle name="Millares 2 2 4 2 6 3 2" xfId="37386" xr:uid="{0E5B5EA3-A83D-4C54-9E7F-E42B6D4CF0A0}"/>
    <cellStyle name="Millares 2 2 4 2 6 4" xfId="25945" xr:uid="{A68B93AD-150C-4CD6-970F-D55DE67BF8BC}"/>
    <cellStyle name="Millares 2 2 4 2 6 5" xfId="48827" xr:uid="{FF377D8F-4309-4044-994E-342A79960A28}"/>
    <cellStyle name="Millares 2 2 4 2 7" xfId="3300" xr:uid="{D59D1E2C-5DBF-4B78-B938-9EAAE21CD68D}"/>
    <cellStyle name="Millares 2 2 4 2 7 2" xfId="7542" xr:uid="{0BD93225-041E-42FC-B5AE-3F8D82194B4D}"/>
    <cellStyle name="Millares 2 2 4 2 7 2 2" xfId="18994" xr:uid="{8DEA89BC-3D46-45BE-BDCF-C895F58689A3}"/>
    <cellStyle name="Millares 2 2 4 2 7 2 2 2" xfId="41888" xr:uid="{E8320CEA-AF16-47A1-A0CF-A728BD40F1A6}"/>
    <cellStyle name="Millares 2 2 4 2 7 2 3" xfId="30447" xr:uid="{6DC2369A-961E-44FB-9300-E57BA4398AE3}"/>
    <cellStyle name="Millares 2 2 4 2 7 2 4" xfId="53329" xr:uid="{24FDD842-2AC3-43DC-A0B5-1B8AC07B0851}"/>
    <cellStyle name="Millares 2 2 4 2 7 3" xfId="14752" xr:uid="{2BDDF6A0-6928-43CF-9053-8C0CC3D2278D}"/>
    <cellStyle name="Millares 2 2 4 2 7 3 2" xfId="37646" xr:uid="{655443AB-54A9-4BBD-9059-367286732C8B}"/>
    <cellStyle name="Millares 2 2 4 2 7 4" xfId="26205" xr:uid="{0071CB9D-B9D7-4EC2-861F-4DCA41DA93DD}"/>
    <cellStyle name="Millares 2 2 4 2 7 5" xfId="49087" xr:uid="{E601830C-D822-4F6A-8D20-36EEA9F489F4}"/>
    <cellStyle name="Millares 2 2 4 2 8" xfId="3560" xr:uid="{BFFCC3D4-BB22-4194-9F6A-94FFB13657A7}"/>
    <cellStyle name="Millares 2 2 4 2 8 2" xfId="7803" xr:uid="{F40AB845-E53C-4D45-9AAA-0FB3188C57DE}"/>
    <cellStyle name="Millares 2 2 4 2 8 2 2" xfId="19255" xr:uid="{1BD86B57-25D0-44E0-9474-33011859AB07}"/>
    <cellStyle name="Millares 2 2 4 2 8 2 2 2" xfId="42149" xr:uid="{979F3997-7A75-48D1-8406-DDD5F4F42572}"/>
    <cellStyle name="Millares 2 2 4 2 8 2 3" xfId="30708" xr:uid="{785CC03A-4AF7-4C7B-AAAB-9B932043A215}"/>
    <cellStyle name="Millares 2 2 4 2 8 2 4" xfId="53590" xr:uid="{4FB99421-421D-45BC-B928-058224970DFC}"/>
    <cellStyle name="Millares 2 2 4 2 8 3" xfId="15013" xr:uid="{D982C6FC-939F-4D02-8DDA-90AD231887BC}"/>
    <cellStyle name="Millares 2 2 4 2 8 3 2" xfId="37907" xr:uid="{11BF154B-09F1-4DDC-BEB4-56B07A714D44}"/>
    <cellStyle name="Millares 2 2 4 2 8 4" xfId="26466" xr:uid="{22A3782E-DE51-49B2-83BF-9CEC1EF59C88}"/>
    <cellStyle name="Millares 2 2 4 2 8 5" xfId="49348" xr:uid="{95195293-D798-401E-980D-4AA37FDA74B4}"/>
    <cellStyle name="Millares 2 2 4 2 9" xfId="4628" xr:uid="{B7B54DB3-0203-42AC-A186-0613FBFF1A17}"/>
    <cellStyle name="Millares 2 2 4 2 9 2" xfId="16080" xr:uid="{D4C27CFE-8F45-4B18-9A6F-79F4A622194A}"/>
    <cellStyle name="Millares 2 2 4 2 9 2 2" xfId="38974" xr:uid="{D67EA3D8-6622-47B1-BC8A-C3EFC9D079C3}"/>
    <cellStyle name="Millares 2 2 4 2 9 3" xfId="27533" xr:uid="{8D3260BA-0AF5-45FA-BFF3-9EC778BCBE31}"/>
    <cellStyle name="Millares 2 2 4 2 9 4" xfId="50415" xr:uid="{86D21D21-82EF-46A5-8C43-86FDF446369C}"/>
    <cellStyle name="Millares 2 2 4 3" xfId="546" xr:uid="{DB0C3C54-0443-4C00-A369-5A23FC42E7DA}"/>
    <cellStyle name="Millares 2 2 4 3 10" xfId="46340" xr:uid="{DDBEA38E-8DB1-4C71-A2FA-1FA73F78779E}"/>
    <cellStyle name="Millares 2 2 4 3 11" xfId="55684" xr:uid="{DF576214-225D-45D5-9997-37A814F59610}"/>
    <cellStyle name="Millares 2 2 4 3 2" xfId="1074" xr:uid="{481ECD7F-5CC2-44FC-BE25-79CCF64FED99}"/>
    <cellStyle name="Millares 2 2 4 3 2 2" xfId="2391" xr:uid="{B9CF982C-8A74-40E4-9B7F-3B864C7803EB}"/>
    <cellStyle name="Millares 2 2 4 3 2 2 2" xfId="6638" xr:uid="{FDBF8AEA-FD4D-4BBD-9443-13785B44DF8C}"/>
    <cellStyle name="Millares 2 2 4 3 2 2 2 2" xfId="18090" xr:uid="{C03D1EEC-F582-4E10-8781-4A8E2CFD5243}"/>
    <cellStyle name="Millares 2 2 4 3 2 2 2 2 2" xfId="40984" xr:uid="{271445C9-F3FC-441A-A631-BFD417BFB398}"/>
    <cellStyle name="Millares 2 2 4 3 2 2 2 3" xfId="29543" xr:uid="{87DE548D-0254-4DD1-AADA-DB4321A5ACE1}"/>
    <cellStyle name="Millares 2 2 4 3 2 2 2 4" xfId="52425" xr:uid="{F4E35D9E-25AE-44DF-8112-408FB03FF2FF}"/>
    <cellStyle name="Millares 2 2 4 3 2 2 3" xfId="13848" xr:uid="{CA23C415-0A5A-453C-8E50-0BAAE4DA75A2}"/>
    <cellStyle name="Millares 2 2 4 3 2 2 3 2" xfId="36742" xr:uid="{CFF10BA0-92DF-42F0-B3C0-A71D50A5F2D8}"/>
    <cellStyle name="Millares 2 2 4 3 2 2 4" xfId="25301" xr:uid="{02C4ED16-8604-4176-BC8E-FC4D9CB10524}"/>
    <cellStyle name="Millares 2 2 4 3 2 2 5" xfId="48184" xr:uid="{9F1B774E-B937-49B8-BC94-96D8BAAC2E8E}"/>
    <cellStyle name="Millares 2 2 4 3 2 3" xfId="4234" xr:uid="{7373C368-72DB-44F8-89C8-B9F1DE324799}"/>
    <cellStyle name="Millares 2 2 4 3 2 3 2" xfId="8477" xr:uid="{B59BEF38-9877-45B9-AEF9-D92CD1CDAC78}"/>
    <cellStyle name="Millares 2 2 4 3 2 3 2 2" xfId="19929" xr:uid="{F157E76C-2B1E-4CE5-A712-099FDAC89BAC}"/>
    <cellStyle name="Millares 2 2 4 3 2 3 2 2 2" xfId="42823" xr:uid="{2B635B67-E2B9-4711-99CC-435834A7EF38}"/>
    <cellStyle name="Millares 2 2 4 3 2 3 2 3" xfId="31382" xr:uid="{3D276F1A-F20A-4B7D-A0A8-53C7B6F5FA1A}"/>
    <cellStyle name="Millares 2 2 4 3 2 3 2 4" xfId="54264" xr:uid="{4EEBDBD1-BEE8-495E-963D-9374B46CA5B7}"/>
    <cellStyle name="Millares 2 2 4 3 2 3 3" xfId="15687" xr:uid="{A0D62F45-E476-4EA1-9733-A909F9E38E75}"/>
    <cellStyle name="Millares 2 2 4 3 2 3 3 2" xfId="38581" xr:uid="{83DC75A1-0611-4992-A827-94BAD9A2010B}"/>
    <cellStyle name="Millares 2 2 4 3 2 3 4" xfId="27140" xr:uid="{7FB94E57-ECCF-45F6-ADAA-1BFDDB15E139}"/>
    <cellStyle name="Millares 2 2 4 3 2 3 5" xfId="50022" xr:uid="{DD065AE6-A8D3-4B29-9FDF-28AB065BB022}"/>
    <cellStyle name="Millares 2 2 4 3 2 4" xfId="5321" xr:uid="{07418FC0-C95C-4BD6-9BBA-32C02C328164}"/>
    <cellStyle name="Millares 2 2 4 3 2 4 2" xfId="16773" xr:uid="{37D70AD5-A7F8-431A-A6CF-E6629E6CC96D}"/>
    <cellStyle name="Millares 2 2 4 3 2 4 2 2" xfId="39667" xr:uid="{3EF8C069-4588-406A-B76D-11CE5DC361C9}"/>
    <cellStyle name="Millares 2 2 4 3 2 4 3" xfId="28226" xr:uid="{B39BFA33-2993-4C53-8C0A-7A21515802D1}"/>
    <cellStyle name="Millares 2 2 4 3 2 4 4" xfId="51108" xr:uid="{45E05C7A-2145-4ED6-BA5C-226EFDE639C9}"/>
    <cellStyle name="Millares 2 2 4 3 2 5" xfId="10382" xr:uid="{9C4A35B8-E8F3-402E-BDE0-787A7CA46E55}"/>
    <cellStyle name="Millares 2 2 4 3 2 5 2" xfId="21825" xr:uid="{683362E5-9B4D-4931-A5AF-2C0DFDE39FB8}"/>
    <cellStyle name="Millares 2 2 4 3 2 5 2 2" xfId="44719" xr:uid="{B8F0B607-9F0D-4547-8AF9-D085131F7141}"/>
    <cellStyle name="Millares 2 2 4 3 2 5 3" xfId="33278" xr:uid="{AE3F929B-544A-4BAE-A001-330CE19EB787}"/>
    <cellStyle name="Millares 2 2 4 3 2 6" xfId="11466" xr:uid="{AEF839BF-D836-4467-BBBA-BB670E8BBDEB}"/>
    <cellStyle name="Millares 2 2 4 3 2 6 2" xfId="22909" xr:uid="{C2064E14-5A2A-4CFB-8605-234A68EAE8B0}"/>
    <cellStyle name="Millares 2 2 4 3 2 6 2 2" xfId="45803" xr:uid="{BC397488-0A59-426E-A0D6-B60C514AD26C}"/>
    <cellStyle name="Millares 2 2 4 3 2 6 3" xfId="34362" xr:uid="{3A411015-57B1-4D5F-A6BF-3155963ADF66}"/>
    <cellStyle name="Millares 2 2 4 3 2 7" xfId="12531" xr:uid="{2E747C38-4836-419B-96BA-674B5E32FEDC}"/>
    <cellStyle name="Millares 2 2 4 3 2 7 2" xfId="35425" xr:uid="{E52E0849-4EAD-4FC4-A45E-29402C5CCB02}"/>
    <cellStyle name="Millares 2 2 4 3 2 8" xfId="23984" xr:uid="{7F446548-D46D-42DB-AC5D-F5D457EC8B53}"/>
    <cellStyle name="Millares 2 2 4 3 2 9" xfId="46867" xr:uid="{7878192B-5401-4F82-93F5-9E2B412D3C80}"/>
    <cellStyle name="Millares 2 2 4 3 3" xfId="1864" xr:uid="{A211DEBB-9F49-4811-9C73-7ADDCF9DECCC}"/>
    <cellStyle name="Millares 2 2 4 3 3 2" xfId="6111" xr:uid="{D65A90C0-558B-4D1D-9B0C-AB75DEDFAFBA}"/>
    <cellStyle name="Millares 2 2 4 3 3 2 2" xfId="17563" xr:uid="{EA7B5D08-E6DD-4980-A0E2-5FEE31E7872D}"/>
    <cellStyle name="Millares 2 2 4 3 3 2 2 2" xfId="40457" xr:uid="{CFB7E6BE-08EC-41FC-9FBB-6AA4C7ACB10F}"/>
    <cellStyle name="Millares 2 2 4 3 3 2 3" xfId="29016" xr:uid="{9E0A0116-1BD4-43DA-91CE-B2C62FA613A8}"/>
    <cellStyle name="Millares 2 2 4 3 3 2 4" xfId="51898" xr:uid="{346E5917-B651-45BD-8910-5976E107D776}"/>
    <cellStyle name="Millares 2 2 4 3 3 3" xfId="13321" xr:uid="{2652AE81-5C3B-47C0-A335-FF25CD6230BC}"/>
    <cellStyle name="Millares 2 2 4 3 3 3 2" xfId="36215" xr:uid="{041DACF0-5C7F-45C1-83FB-6990D1FEAF95}"/>
    <cellStyle name="Millares 2 2 4 3 3 4" xfId="24774" xr:uid="{B1D0B0AD-9324-4C2E-96DE-F288E2A79CA3}"/>
    <cellStyle name="Millares 2 2 4 3 3 5" xfId="47657" xr:uid="{D39B5F15-2C6B-4DC1-A2EB-AA34A4140873}"/>
    <cellStyle name="Millares 2 2 4 3 4" xfId="3707" xr:uid="{DEE7E0C3-749A-429F-BC20-9CC8F4780BE2}"/>
    <cellStyle name="Millares 2 2 4 3 4 2" xfId="7950" xr:uid="{B857BFC3-BFDB-450A-92CE-8C46CE646D40}"/>
    <cellStyle name="Millares 2 2 4 3 4 2 2" xfId="19402" xr:uid="{77267E1F-760B-4133-9867-19F7897255A9}"/>
    <cellStyle name="Millares 2 2 4 3 4 2 2 2" xfId="42296" xr:uid="{FC741CA5-123C-4F0E-8AF5-DF155E04A321}"/>
    <cellStyle name="Millares 2 2 4 3 4 2 3" xfId="30855" xr:uid="{C6DB3365-092C-4B33-A32A-E88675C25E63}"/>
    <cellStyle name="Millares 2 2 4 3 4 2 4" xfId="53737" xr:uid="{F1ACF983-2E2B-49B6-B988-EF1809FA1299}"/>
    <cellStyle name="Millares 2 2 4 3 4 3" xfId="15160" xr:uid="{0740DF53-0162-4B93-9EA5-FCBF7BCB00F0}"/>
    <cellStyle name="Millares 2 2 4 3 4 3 2" xfId="38054" xr:uid="{39F9FF4A-F98B-463C-9579-B77352CCBB63}"/>
    <cellStyle name="Millares 2 2 4 3 4 4" xfId="26613" xr:uid="{78E0E49E-A9A3-4F83-AC66-081AD11E5408}"/>
    <cellStyle name="Millares 2 2 4 3 4 5" xfId="49495" xr:uid="{532A630B-D5E0-49E3-9A1C-39655F319E19}"/>
    <cellStyle name="Millares 2 2 4 3 5" xfId="4794" xr:uid="{82453D65-6F2D-49B2-B7FC-09CAC0246302}"/>
    <cellStyle name="Millares 2 2 4 3 5 2" xfId="16246" xr:uid="{13C880C5-54A5-466B-9F46-96A3EBF1CF3E}"/>
    <cellStyle name="Millares 2 2 4 3 5 2 2" xfId="39140" xr:uid="{07CE0166-8CA2-4A18-93FC-7E34FE0FE2E4}"/>
    <cellStyle name="Millares 2 2 4 3 5 3" xfId="27699" xr:uid="{FFC135F2-6D84-4FBC-83CC-56AE5A847F4C}"/>
    <cellStyle name="Millares 2 2 4 3 5 4" xfId="50581" xr:uid="{4E019ECC-CA3E-4DFC-80D9-9670E3F47561}"/>
    <cellStyle name="Millares 2 2 4 3 6" xfId="9855" xr:uid="{99449A09-767A-4780-AEBE-FF498D407E16}"/>
    <cellStyle name="Millares 2 2 4 3 6 2" xfId="21298" xr:uid="{5E72D252-E711-4DB1-9CCC-112299E55719}"/>
    <cellStyle name="Millares 2 2 4 3 6 2 2" xfId="44192" xr:uid="{D20DA49A-A65A-47B9-AE49-F9C6A83C4C7E}"/>
    <cellStyle name="Millares 2 2 4 3 6 3" xfId="32751" xr:uid="{B895ACF5-E874-4D55-B309-6C3B8FC2D280}"/>
    <cellStyle name="Millares 2 2 4 3 7" xfId="10939" xr:uid="{5B38AE7C-AA5E-46FE-8D1E-EEBDD0BDBED2}"/>
    <cellStyle name="Millares 2 2 4 3 7 2" xfId="22382" xr:uid="{70184834-014A-4F9B-B173-FFB6BB0D753F}"/>
    <cellStyle name="Millares 2 2 4 3 7 2 2" xfId="45276" xr:uid="{8B10D69E-8D2D-4E91-BBC0-D7D553224EC3}"/>
    <cellStyle name="Millares 2 2 4 3 7 3" xfId="33835" xr:uid="{75216EE7-E953-416B-AF35-4F246EA77C43}"/>
    <cellStyle name="Millares 2 2 4 3 8" xfId="12004" xr:uid="{8C668090-8A58-4FFA-B849-C1ACA06445ED}"/>
    <cellStyle name="Millares 2 2 4 3 8 2" xfId="34898" xr:uid="{4A308EC5-B723-446A-B916-3136DBBB90A5}"/>
    <cellStyle name="Millares 2 2 4 3 9" xfId="23457" xr:uid="{9D1F7A76-8676-41EA-88C0-452D07E410C0}"/>
    <cellStyle name="Millares 2 2 4 4" xfId="810" xr:uid="{75D7B790-91D0-4E09-AAD5-02AA0960F4F4}"/>
    <cellStyle name="Millares 2 2 4 4 2" xfId="2127" xr:uid="{587CF056-08CC-49E3-AB70-530F463CFB1A}"/>
    <cellStyle name="Millares 2 2 4 4 2 2" xfId="6374" xr:uid="{D3520805-CE4E-48B1-87D1-6A17AEC46AF0}"/>
    <cellStyle name="Millares 2 2 4 4 2 2 2" xfId="17826" xr:uid="{A4DE0D78-D254-46FA-B171-C82809527348}"/>
    <cellStyle name="Millares 2 2 4 4 2 2 2 2" xfId="40720" xr:uid="{23310CF1-CB97-43F7-975B-73EC2E24E8CA}"/>
    <cellStyle name="Millares 2 2 4 4 2 2 3" xfId="29279" xr:uid="{14FEA0B3-866D-44F0-BD29-7000A7A3678F}"/>
    <cellStyle name="Millares 2 2 4 4 2 2 4" xfId="52161" xr:uid="{971CF266-1F0C-462E-9C89-A1B5C4A254DA}"/>
    <cellStyle name="Millares 2 2 4 4 2 3" xfId="13584" xr:uid="{0EE7680C-2F3F-4101-8F53-5D6C8AFFC172}"/>
    <cellStyle name="Millares 2 2 4 4 2 3 2" xfId="36478" xr:uid="{6D8B64AC-C116-4D21-A354-D488EDF64739}"/>
    <cellStyle name="Millares 2 2 4 4 2 4" xfId="25037" xr:uid="{852C6DF9-F0DB-48E9-872D-47C7B5FC2672}"/>
    <cellStyle name="Millares 2 2 4 4 2 5" xfId="47920" xr:uid="{C1EDF89D-1FE6-4993-94BD-5126497B8FD4}"/>
    <cellStyle name="Millares 2 2 4 4 3" xfId="3970" xr:uid="{332D48B1-84CB-4D5E-A316-6568C9BE9C57}"/>
    <cellStyle name="Millares 2 2 4 4 3 2" xfId="8213" xr:uid="{1996E2EC-28E9-40C8-9804-DC3782647266}"/>
    <cellStyle name="Millares 2 2 4 4 3 2 2" xfId="19665" xr:uid="{F2463786-F9CA-4FBA-88B4-A728E981EF2C}"/>
    <cellStyle name="Millares 2 2 4 4 3 2 2 2" xfId="42559" xr:uid="{117C5F8A-E557-4C87-AA40-DF6957919DDF}"/>
    <cellStyle name="Millares 2 2 4 4 3 2 3" xfId="31118" xr:uid="{E035E69D-5AF2-46C4-B207-7687A299639F}"/>
    <cellStyle name="Millares 2 2 4 4 3 2 4" xfId="54000" xr:uid="{D2349E79-E691-4FD0-9AD5-D90F004AF190}"/>
    <cellStyle name="Millares 2 2 4 4 3 3" xfId="15423" xr:uid="{1BDE1959-3F1D-465E-8A24-6728A7026597}"/>
    <cellStyle name="Millares 2 2 4 4 3 3 2" xfId="38317" xr:uid="{883A32E3-65DE-4CEF-A8B4-CD217D6B4EFB}"/>
    <cellStyle name="Millares 2 2 4 4 3 4" xfId="26876" xr:uid="{70C8DA9F-BDC8-4659-8FDC-35AF8A317CC3}"/>
    <cellStyle name="Millares 2 2 4 4 3 5" xfId="49758" xr:uid="{53AB4F20-9E02-4FE1-95BA-1C0EBFB3156C}"/>
    <cellStyle name="Millares 2 2 4 4 4" xfId="5057" xr:uid="{38D661A4-FAA4-4116-8753-13662C051B99}"/>
    <cellStyle name="Millares 2 2 4 4 4 2" xfId="16509" xr:uid="{E35E14EB-0B27-4CD6-AE9F-8F09AD55FE55}"/>
    <cellStyle name="Millares 2 2 4 4 4 2 2" xfId="39403" xr:uid="{BFB18F0B-8040-4814-BF16-A0CCAA7534D0}"/>
    <cellStyle name="Millares 2 2 4 4 4 3" xfId="27962" xr:uid="{AC290FFC-97EC-472E-AE71-C59CBBC899E3}"/>
    <cellStyle name="Millares 2 2 4 4 4 4" xfId="50844" xr:uid="{B671AAE2-85D0-410A-A18D-0E50722E2734}"/>
    <cellStyle name="Millares 2 2 4 4 5" xfId="10118" xr:uid="{15842539-56E7-41F1-9E9F-F900B2A48D4B}"/>
    <cellStyle name="Millares 2 2 4 4 5 2" xfId="21561" xr:uid="{33E535BF-62FB-4B0F-B738-8731B1FC8B87}"/>
    <cellStyle name="Millares 2 2 4 4 5 2 2" xfId="44455" xr:uid="{4C9123D4-645F-4BC0-A5E2-084D25810161}"/>
    <cellStyle name="Millares 2 2 4 4 5 3" xfId="33014" xr:uid="{1A7B7EDA-903D-4800-9115-F7B28B93F202}"/>
    <cellStyle name="Millares 2 2 4 4 6" xfId="11202" xr:uid="{78FDCE6B-2456-4509-8B9C-0FF7285A3B69}"/>
    <cellStyle name="Millares 2 2 4 4 6 2" xfId="22645" xr:uid="{6723F959-1F7E-4161-9E67-F0D3A2A083CD}"/>
    <cellStyle name="Millares 2 2 4 4 6 2 2" xfId="45539" xr:uid="{CD14415B-DC0D-4C01-B84E-7A4B63FB4098}"/>
    <cellStyle name="Millares 2 2 4 4 6 3" xfId="34098" xr:uid="{51B56932-EF02-42A8-ABE7-D13B29DB3D1C}"/>
    <cellStyle name="Millares 2 2 4 4 7" xfId="12267" xr:uid="{C99BC383-6D0E-4F71-AADF-A0966E88AC19}"/>
    <cellStyle name="Millares 2 2 4 4 7 2" xfId="35161" xr:uid="{D15D4343-BF64-47EA-B651-C3DC2C0A4410}"/>
    <cellStyle name="Millares 2 2 4 4 8" xfId="23720" xr:uid="{50A6EAE5-7819-4456-8249-F54FEC40D51C}"/>
    <cellStyle name="Millares 2 2 4 4 9" xfId="46603" xr:uid="{00AC426E-7F7D-485B-BBEF-177419B930F3}"/>
    <cellStyle name="Millares 2 2 4 5" xfId="1338" xr:uid="{9CB1EA29-88E8-4E93-8626-663C12845C9F}"/>
    <cellStyle name="Millares 2 2 4 5 2" xfId="2655" xr:uid="{450075DF-751B-443A-87AF-4200C14A516F}"/>
    <cellStyle name="Millares 2 2 4 5 2 2" xfId="6902" xr:uid="{A9681771-F23B-48D7-9A5F-E4074D3B5139}"/>
    <cellStyle name="Millares 2 2 4 5 2 2 2" xfId="18354" xr:uid="{151C2F75-1587-4AF9-92C5-826389DB6B15}"/>
    <cellStyle name="Millares 2 2 4 5 2 2 2 2" xfId="41248" xr:uid="{088BB5AD-DAA5-4B4F-8147-F71CA026B9B0}"/>
    <cellStyle name="Millares 2 2 4 5 2 2 3" xfId="29807" xr:uid="{BC13430A-392A-4514-8F3E-CB23591DE037}"/>
    <cellStyle name="Millares 2 2 4 5 2 2 4" xfId="52689" xr:uid="{808A7C1E-7BE5-4321-9ACC-894EC2738BF0}"/>
    <cellStyle name="Millares 2 2 4 5 2 3" xfId="14112" xr:uid="{3C7FAC93-C895-48A2-83AB-BA1A28C4EAD7}"/>
    <cellStyle name="Millares 2 2 4 5 2 3 2" xfId="37006" xr:uid="{E559BD36-FD00-40E4-B385-BC19C556E231}"/>
    <cellStyle name="Millares 2 2 4 5 2 4" xfId="25565" xr:uid="{F1F8A96F-C9CD-4712-9C4F-40435C235872}"/>
    <cellStyle name="Millares 2 2 4 5 2 5" xfId="48448" xr:uid="{0D2DA37F-7E09-4E25-A7AF-3CA61B639039}"/>
    <cellStyle name="Millares 2 2 4 5 3" xfId="5585" xr:uid="{BF4D94CE-0528-4FE5-8B24-D6311A4B35CE}"/>
    <cellStyle name="Millares 2 2 4 5 3 2" xfId="17037" xr:uid="{886A345C-B55B-4354-9869-A9A222BE73BC}"/>
    <cellStyle name="Millares 2 2 4 5 3 2 2" xfId="39931" xr:uid="{880B0A40-1635-48A5-B623-10A50B609DDA}"/>
    <cellStyle name="Millares 2 2 4 5 3 3" xfId="28490" xr:uid="{534FF69C-5F72-42B7-9E18-244AC182A238}"/>
    <cellStyle name="Millares 2 2 4 5 3 4" xfId="51372" xr:uid="{EDC2F55E-2C38-4933-BCD7-764C73473D8F}"/>
    <cellStyle name="Millares 2 2 4 5 4" xfId="12795" xr:uid="{3397961A-2125-48C0-9705-815B7B4578C4}"/>
    <cellStyle name="Millares 2 2 4 5 4 2" xfId="35689" xr:uid="{FA7A412D-3ECB-43A3-B81B-B3BF556940F6}"/>
    <cellStyle name="Millares 2 2 4 5 5" xfId="24248" xr:uid="{B7A2B0FE-5394-4A22-A718-A6E4D9E158B2}"/>
    <cellStyle name="Millares 2 2 4 5 6" xfId="47131" xr:uid="{1B355923-9305-4685-BE7E-33082DE37E10}"/>
    <cellStyle name="Millares 2 2 4 6" xfId="1601" xr:uid="{E78B5CC7-57F6-49CD-BC56-ABC452FDADC8}"/>
    <cellStyle name="Millares 2 2 4 6 2" xfId="5848" xr:uid="{9BE038FB-3262-4B69-8C72-DEF3283E6E8D}"/>
    <cellStyle name="Millares 2 2 4 6 2 2" xfId="17300" xr:uid="{BA4EA60F-40D8-4CAC-B2D2-F7B2D7C983D6}"/>
    <cellStyle name="Millares 2 2 4 6 2 2 2" xfId="40194" xr:uid="{273341F4-FB32-413E-BE25-8F7D4E13A17C}"/>
    <cellStyle name="Millares 2 2 4 6 2 3" xfId="28753" xr:uid="{78B0F98E-B1A2-4619-8E12-E1B5CBE786B7}"/>
    <cellStyle name="Millares 2 2 4 6 2 4" xfId="51635" xr:uid="{FCADCCF2-716F-4B46-A66F-F5ABFF2B7167}"/>
    <cellStyle name="Millares 2 2 4 6 3" xfId="13058" xr:uid="{69726A18-85EF-48A5-9085-27D3704C987B}"/>
    <cellStyle name="Millares 2 2 4 6 3 2" xfId="35952" xr:uid="{FFE707FE-5CC8-4B1C-AE8C-866BE1773BC7}"/>
    <cellStyle name="Millares 2 2 4 6 4" xfId="24511" xr:uid="{3A8A45B5-2BAE-495F-8CE4-72A0460B26C9}"/>
    <cellStyle name="Millares 2 2 4 6 5" xfId="47394" xr:uid="{D5A553FC-04D9-4FDE-81E9-2069F2E11208}"/>
    <cellStyle name="Millares 2 2 4 7" xfId="2923" xr:uid="{144FD47F-D48F-439C-AB6F-3AF13136691E}"/>
    <cellStyle name="Millares 2 2 4 7 2" xfId="7166" xr:uid="{87032D4F-7F8F-4D68-B7C7-D9E2CC69AECB}"/>
    <cellStyle name="Millares 2 2 4 7 2 2" xfId="18618" xr:uid="{9602703E-1375-473B-BA05-13C56789A072}"/>
    <cellStyle name="Millares 2 2 4 7 2 2 2" xfId="41512" xr:uid="{C3997E69-40DA-4038-B749-92CA17856E6C}"/>
    <cellStyle name="Millares 2 2 4 7 2 3" xfId="30071" xr:uid="{E26285BD-6DF2-4575-893B-7E1B0A3D6725}"/>
    <cellStyle name="Millares 2 2 4 7 2 4" xfId="52953" xr:uid="{779DA8C5-F5B7-49D5-86D0-90D55F9F2725}"/>
    <cellStyle name="Millares 2 2 4 7 3" xfId="14376" xr:uid="{EB35388E-F0F9-4AB1-8202-E961511BF717}"/>
    <cellStyle name="Millares 2 2 4 7 3 2" xfId="37270" xr:uid="{BF8F46D1-A801-4BCB-9BE8-4D5A04FDADA9}"/>
    <cellStyle name="Millares 2 2 4 7 4" xfId="25829" xr:uid="{61551939-E8BD-4A20-B057-2325EB03A326}"/>
    <cellStyle name="Millares 2 2 4 7 5" xfId="48711" xr:uid="{DF51EB43-E4C8-4AC8-B114-9F4576678AEA}"/>
    <cellStyle name="Millares 2 2 4 8" xfId="3183" xr:uid="{70609ECE-4A19-46C1-AA2D-5A108E8BD11C}"/>
    <cellStyle name="Millares 2 2 4 8 2" xfId="7425" xr:uid="{A4A58B45-1CD7-4E4F-831E-8CA159C142AB}"/>
    <cellStyle name="Millares 2 2 4 8 2 2" xfId="18877" xr:uid="{A3C6A8E9-A4D8-4DB8-98E1-D21998E0CDD5}"/>
    <cellStyle name="Millares 2 2 4 8 2 2 2" xfId="41771" xr:uid="{D64A99F4-97FE-49C4-BE8C-0A707B698A70}"/>
    <cellStyle name="Millares 2 2 4 8 2 3" xfId="30330" xr:uid="{451951B8-4A50-41ED-932C-E8EACB1C3154}"/>
    <cellStyle name="Millares 2 2 4 8 2 4" xfId="53212" xr:uid="{F7B16537-C5F1-42E0-8A02-F38CC96488E9}"/>
    <cellStyle name="Millares 2 2 4 8 3" xfId="14635" xr:uid="{29E8622E-2F5F-4E8B-8145-83CBE4DEEB02}"/>
    <cellStyle name="Millares 2 2 4 8 3 2" xfId="37529" xr:uid="{CA5E4CD8-68B9-4E28-9DD0-318DD86819D5}"/>
    <cellStyle name="Millares 2 2 4 8 4" xfId="26088" xr:uid="{85EF598E-7B09-44E6-A723-9F80C56B023F}"/>
    <cellStyle name="Millares 2 2 4 8 5" xfId="48970" xr:uid="{0434B81D-A8AF-423C-AF85-A5DABD0AB421}"/>
    <cellStyle name="Millares 2 2 4 9" xfId="3444" xr:uid="{9E06FC90-D8F3-444F-BACE-0FDAE82589B7}"/>
    <cellStyle name="Millares 2 2 4 9 2" xfId="7687" xr:uid="{CC483900-93D4-4F9E-B2A7-F3C7533B94C5}"/>
    <cellStyle name="Millares 2 2 4 9 2 2" xfId="19139" xr:uid="{0B064B2B-8629-4777-A52D-2CFBBCBEFF14}"/>
    <cellStyle name="Millares 2 2 4 9 2 2 2" xfId="42033" xr:uid="{0D4E79A4-2CBB-4DA2-9F69-C380C3A22771}"/>
    <cellStyle name="Millares 2 2 4 9 2 3" xfId="30592" xr:uid="{D9B9C89E-3DE3-4F0F-8430-7E70B2C962D5}"/>
    <cellStyle name="Millares 2 2 4 9 2 4" xfId="53474" xr:uid="{4A652E5E-F3E3-4BDE-9EB3-2A237965CB84}"/>
    <cellStyle name="Millares 2 2 4 9 3" xfId="14897" xr:uid="{5D1D3396-5BC8-4A08-8A00-D5096C767512}"/>
    <cellStyle name="Millares 2 2 4 9 3 2" xfId="37791" xr:uid="{9CBE3F05-02F2-4BA4-A7BF-0D6CB69AD944}"/>
    <cellStyle name="Millares 2 2 4 9 4" xfId="26350" xr:uid="{1684244B-EE5E-4FC8-BBCB-E7D71F49176C}"/>
    <cellStyle name="Millares 2 2 4 9 5" xfId="49232" xr:uid="{F8155B48-3D3A-4D91-A400-EAB6C3864751}"/>
    <cellStyle name="Millares 2 2 5" xfId="319" xr:uid="{81BED7C2-DB7D-4015-8F43-E11B57AE70CA}"/>
    <cellStyle name="Millares 2 2 5 10" xfId="4552" xr:uid="{A86DD1AA-B6B1-4024-A901-6AB09977AEBE}"/>
    <cellStyle name="Millares 2 2 5 10 2" xfId="16004" xr:uid="{9205433F-F158-448D-91BD-3255F378316F}"/>
    <cellStyle name="Millares 2 2 5 10 2 2" xfId="38898" xr:uid="{7CC6AAC5-0EE6-4094-A8E7-2F42BAB4DD8A}"/>
    <cellStyle name="Millares 2 2 5 10 3" xfId="27457" xr:uid="{FC1B5427-EB99-4CF0-9F74-4F836F72E920}"/>
    <cellStyle name="Millares 2 2 5 10 4" xfId="50339" xr:uid="{BA9E01C8-70DC-4916-AEF7-55D5E7BF5BA4}"/>
    <cellStyle name="Millares 2 2 5 11" xfId="8832" xr:uid="{0E93919F-B8AC-47AB-B436-A5C93B29CE59}"/>
    <cellStyle name="Millares 2 2 5 11 2" xfId="20276" xr:uid="{E93E8A0D-AFF1-4DE7-ACB7-76450732BE0E}"/>
    <cellStyle name="Millares 2 2 5 11 2 2" xfId="43170" xr:uid="{E90B9A32-2828-45C1-B29A-2846DC70C483}"/>
    <cellStyle name="Millares 2 2 5 11 3" xfId="31729" xr:uid="{586F6F13-52A2-4029-A54B-51B68E703D66}"/>
    <cellStyle name="Millares 2 2 5 11 4" xfId="54611" xr:uid="{849DA5A0-6238-4A49-979B-C8948F7E9C06}"/>
    <cellStyle name="Millares 2 2 5 12" xfId="9094" xr:uid="{7E893C4D-4E3D-4422-9571-6A7E64A00EE8}"/>
    <cellStyle name="Millares 2 2 5 12 2" xfId="20538" xr:uid="{B085D9BF-A8C1-4AC7-84B7-3A9ADBFC0C3C}"/>
    <cellStyle name="Millares 2 2 5 12 2 2" xfId="43432" xr:uid="{D6548293-F5D4-4BAE-9EB0-3235EC9C2089}"/>
    <cellStyle name="Millares 2 2 5 12 3" xfId="31991" xr:uid="{1FC33A34-E2DD-48C3-BDC5-EC9BB5E81ACF}"/>
    <cellStyle name="Millares 2 2 5 12 4" xfId="54873" xr:uid="{A4530177-EC8A-44E7-A082-F89FBC12BFEB}"/>
    <cellStyle name="Millares 2 2 5 13" xfId="9361" xr:uid="{DA18366B-3B40-440A-837E-2A4809C876BE}"/>
    <cellStyle name="Millares 2 2 5 13 2" xfId="20805" xr:uid="{2A16B0CF-CE2F-4F41-893F-04DCEECAE90A}"/>
    <cellStyle name="Millares 2 2 5 13 2 2" xfId="43699" xr:uid="{846195F5-C5F3-4FEA-B748-2CD7AE89BE55}"/>
    <cellStyle name="Millares 2 2 5 13 3" xfId="32258" xr:uid="{C98D7AA7-EDD3-425E-BF2E-7D09C80489CD}"/>
    <cellStyle name="Millares 2 2 5 13 4" xfId="55140" xr:uid="{5BC453CC-D283-4DD7-94C8-72367C730D6E}"/>
    <cellStyle name="Millares 2 2 5 14" xfId="9633" xr:uid="{53D1F8E3-5C25-40EB-A38E-77CCEC4B8F46}"/>
    <cellStyle name="Millares 2 2 5 14 2" xfId="21076" xr:uid="{7C7565A4-296B-43AA-B367-744CD349294C}"/>
    <cellStyle name="Millares 2 2 5 14 2 2" xfId="43970" xr:uid="{628D3003-79A8-4A80-B026-C27926FF988A}"/>
    <cellStyle name="Millares 2 2 5 14 3" xfId="32529" xr:uid="{0FC485C7-B3EC-4612-A49F-FD66AD026002}"/>
    <cellStyle name="Millares 2 2 5 15" xfId="10717" xr:uid="{A52A1129-AA2A-4E63-B42A-66F80A67F8E8}"/>
    <cellStyle name="Millares 2 2 5 15 2" xfId="22160" xr:uid="{A950EED7-DA8A-4BA2-83B5-E15274736CFB}"/>
    <cellStyle name="Millares 2 2 5 15 2 2" xfId="45054" xr:uid="{18EFB472-1E5F-4A16-9AC7-C22FE962F771}"/>
    <cellStyle name="Millares 2 2 5 15 3" xfId="33613" xr:uid="{D38CF2A0-7257-4512-AAA2-97063C7638F7}"/>
    <cellStyle name="Millares 2 2 5 16" xfId="11782" xr:uid="{7414FADA-C769-42A0-A90D-58EDA5F204BE}"/>
    <cellStyle name="Millares 2 2 5 16 2" xfId="34676" xr:uid="{5CA37D5F-768B-4659-BCEB-3083FB950536}"/>
    <cellStyle name="Millares 2 2 5 17" xfId="23235" xr:uid="{732711E6-B5C3-4E2E-83A0-35C174298EEB}"/>
    <cellStyle name="Millares 2 2 5 18" xfId="46118" xr:uid="{79BA514F-0BB0-42B0-B51C-BB877CE382DC}"/>
    <cellStyle name="Millares 2 2 5 19" xfId="55457" xr:uid="{D791BD19-9D62-4A46-9FD2-171D0E8B1279}"/>
    <cellStyle name="Millares 2 2 5 2" xfId="440" xr:uid="{A1D1610B-C247-4A91-9D54-3153B7E9806F}"/>
    <cellStyle name="Millares 2 2 5 2 10" xfId="8948" xr:uid="{69937BD8-9B14-4E7A-9BD5-E1CE191F1F6C}"/>
    <cellStyle name="Millares 2 2 5 2 10 2" xfId="20392" xr:uid="{9F957072-3170-44F0-B46A-19E2ACFC3B17}"/>
    <cellStyle name="Millares 2 2 5 2 10 2 2" xfId="43286" xr:uid="{335838B5-EA76-4315-B996-7BC1F4513118}"/>
    <cellStyle name="Millares 2 2 5 2 10 3" xfId="31845" xr:uid="{2E15E898-55EB-41D8-B588-B479D6C65753}"/>
    <cellStyle name="Millares 2 2 5 2 10 4" xfId="54727" xr:uid="{70456ABB-ADCC-445E-A832-BD8D8D0DDF24}"/>
    <cellStyle name="Millares 2 2 5 2 11" xfId="9210" xr:uid="{6E0328D6-9635-423E-B066-5822A701B05A}"/>
    <cellStyle name="Millares 2 2 5 2 11 2" xfId="20654" xr:uid="{53A0E20F-49BB-4106-AF4F-F00F82FE994B}"/>
    <cellStyle name="Millares 2 2 5 2 11 2 2" xfId="43548" xr:uid="{0A92635C-D633-4077-A78F-0382E9A0B37E}"/>
    <cellStyle name="Millares 2 2 5 2 11 3" xfId="32107" xr:uid="{ECE19C18-2C7C-4556-8C70-BA755A464777}"/>
    <cellStyle name="Millares 2 2 5 2 11 4" xfId="54989" xr:uid="{D4FBCF11-8DB6-41B0-AF8A-FE02A28E0766}"/>
    <cellStyle name="Millares 2 2 5 2 12" xfId="9477" xr:uid="{958FC421-B337-48F6-992A-84C2DC03D831}"/>
    <cellStyle name="Millares 2 2 5 2 12 2" xfId="20921" xr:uid="{B245D957-E46E-4702-ADD2-2C0B24DC601C}"/>
    <cellStyle name="Millares 2 2 5 2 12 2 2" xfId="43815" xr:uid="{464C3D58-F9CC-4D45-8439-F1862F3A74D6}"/>
    <cellStyle name="Millares 2 2 5 2 12 3" xfId="32374" xr:uid="{A239E147-A178-4A04-914A-586AA85E3F5A}"/>
    <cellStyle name="Millares 2 2 5 2 12 4" xfId="55256" xr:uid="{245485BE-1B89-4D85-9B6E-F70B517EB8FD}"/>
    <cellStyle name="Millares 2 2 5 2 13" xfId="9749" xr:uid="{AD732B41-B157-4431-99E6-C596DA412016}"/>
    <cellStyle name="Millares 2 2 5 2 13 2" xfId="21192" xr:uid="{D4E6FEBF-3A52-4B09-9C27-EA7B1BE5B386}"/>
    <cellStyle name="Millares 2 2 5 2 13 2 2" xfId="44086" xr:uid="{4BA0909E-F5E8-477F-8B78-1A8ACA5E9905}"/>
    <cellStyle name="Millares 2 2 5 2 13 3" xfId="32645" xr:uid="{C37BC4C5-3B32-4BB4-BCD3-9517FE98D718}"/>
    <cellStyle name="Millares 2 2 5 2 14" xfId="10833" xr:uid="{8BACAD07-8A9E-4EA7-B29A-FCD860F49848}"/>
    <cellStyle name="Millares 2 2 5 2 14 2" xfId="22276" xr:uid="{34057B74-15E3-4AB0-8E48-0E3A36869638}"/>
    <cellStyle name="Millares 2 2 5 2 14 2 2" xfId="45170" xr:uid="{37A958F8-6DDC-4666-BF80-8FD4DDF3A465}"/>
    <cellStyle name="Millares 2 2 5 2 14 3" xfId="33729" xr:uid="{B32BA881-FEBA-4C43-A92D-1F3C122EA0E4}"/>
    <cellStyle name="Millares 2 2 5 2 15" xfId="11898" xr:uid="{6AC62BE9-1028-46EE-B5BB-8BEC88AF142F}"/>
    <cellStyle name="Millares 2 2 5 2 15 2" xfId="34792" xr:uid="{F0D86172-A5CE-4BB5-8263-F80AD4887FFF}"/>
    <cellStyle name="Millares 2 2 5 2 16" xfId="23351" xr:uid="{E82CF21B-724A-4C8E-9C1F-4769D2CC72FE}"/>
    <cellStyle name="Millares 2 2 5 2 17" xfId="46234" xr:uid="{20463872-3174-439C-BC15-131A5F44FF85}"/>
    <cellStyle name="Millares 2 2 5 2 18" xfId="55573" xr:uid="{C705F6E7-3192-4C5B-A0C1-885277120300}"/>
    <cellStyle name="Millares 2 2 5 2 2" xfId="703" xr:uid="{E4DAC31B-809E-467F-8C01-073082C2F40F}"/>
    <cellStyle name="Millares 2 2 5 2 2 10" xfId="46497" xr:uid="{06C32D14-CE87-422A-A708-ED6312EC3A68}"/>
    <cellStyle name="Millares 2 2 5 2 2 11" xfId="55842" xr:uid="{179E2919-85DB-4943-B93F-05651A8DB2A4}"/>
    <cellStyle name="Millares 2 2 5 2 2 2" xfId="1231" xr:uid="{1F73CF9D-0CC0-4EE2-ACDD-7A68F15B8CAE}"/>
    <cellStyle name="Millares 2 2 5 2 2 2 2" xfId="2548" xr:uid="{3CAE7502-F746-47B2-A227-DE8EA7BA57DA}"/>
    <cellStyle name="Millares 2 2 5 2 2 2 2 2" xfId="6795" xr:uid="{128D666E-0468-499C-A7FA-21684CA52A34}"/>
    <cellStyle name="Millares 2 2 5 2 2 2 2 2 2" xfId="18247" xr:uid="{1E060A20-7204-4A5A-87C7-EB8CECE81858}"/>
    <cellStyle name="Millares 2 2 5 2 2 2 2 2 2 2" xfId="41141" xr:uid="{0FEC538A-3267-48D9-9711-8DE787A3F048}"/>
    <cellStyle name="Millares 2 2 5 2 2 2 2 2 3" xfId="29700" xr:uid="{F7E6369C-3C13-4242-9698-63FDD59A442D}"/>
    <cellStyle name="Millares 2 2 5 2 2 2 2 2 4" xfId="52582" xr:uid="{3A430EA0-1018-42E5-B352-A444958BEC58}"/>
    <cellStyle name="Millares 2 2 5 2 2 2 2 3" xfId="14005" xr:uid="{0E536BA3-C4B1-488E-9361-F46E1015B253}"/>
    <cellStyle name="Millares 2 2 5 2 2 2 2 3 2" xfId="36899" xr:uid="{097509E7-938E-4663-A124-6BE616AE4185}"/>
    <cellStyle name="Millares 2 2 5 2 2 2 2 4" xfId="25458" xr:uid="{212E0D25-73E1-4C6E-97DB-FF9CA6F9D4B2}"/>
    <cellStyle name="Millares 2 2 5 2 2 2 2 5" xfId="48341" xr:uid="{676AAE0A-26FA-445D-A6AD-CD47114C5652}"/>
    <cellStyle name="Millares 2 2 5 2 2 2 3" xfId="4391" xr:uid="{A9BA6397-2B72-4E2E-803F-8FFFDA8AAC70}"/>
    <cellStyle name="Millares 2 2 5 2 2 2 3 2" xfId="8634" xr:uid="{207E36B3-D2E9-4BF9-BFDC-DF91FEED5441}"/>
    <cellStyle name="Millares 2 2 5 2 2 2 3 2 2" xfId="20086" xr:uid="{AB9EFD69-D51C-4FAD-8CF1-482E76E67E07}"/>
    <cellStyle name="Millares 2 2 5 2 2 2 3 2 2 2" xfId="42980" xr:uid="{E71C7344-0DD7-4316-BF48-C72AD115A2D8}"/>
    <cellStyle name="Millares 2 2 5 2 2 2 3 2 3" xfId="31539" xr:uid="{09B0C75F-835E-47D6-BA1C-16ED9DCEA9F0}"/>
    <cellStyle name="Millares 2 2 5 2 2 2 3 2 4" xfId="54421" xr:uid="{8CBE0334-4811-46F4-97C6-2B3A6A284704}"/>
    <cellStyle name="Millares 2 2 5 2 2 2 3 3" xfId="15844" xr:uid="{EB049E87-720C-4E9A-A53C-1FBC39A375D4}"/>
    <cellStyle name="Millares 2 2 5 2 2 2 3 3 2" xfId="38738" xr:uid="{BB56726F-7543-42F1-91DA-D6AABC1286E2}"/>
    <cellStyle name="Millares 2 2 5 2 2 2 3 4" xfId="27297" xr:uid="{13187703-E333-49B0-9D24-6A7234EC3011}"/>
    <cellStyle name="Millares 2 2 5 2 2 2 3 5" xfId="50179" xr:uid="{9BAF22B0-4782-4F25-8D17-8E9B50B6E70E}"/>
    <cellStyle name="Millares 2 2 5 2 2 2 4" xfId="5478" xr:uid="{D4C907D7-8B7C-4375-BB89-10FF202BCA32}"/>
    <cellStyle name="Millares 2 2 5 2 2 2 4 2" xfId="16930" xr:uid="{BD64F62D-A7CB-4C81-A4CB-C00F3D9CD7DA}"/>
    <cellStyle name="Millares 2 2 5 2 2 2 4 2 2" xfId="39824" xr:uid="{07AF6B28-F2E0-4EA7-8491-29A1BD1B7D43}"/>
    <cellStyle name="Millares 2 2 5 2 2 2 4 3" xfId="28383" xr:uid="{883AD5C6-EFEF-4658-9826-6F88079094E1}"/>
    <cellStyle name="Millares 2 2 5 2 2 2 4 4" xfId="51265" xr:uid="{499E9CA3-317F-42AB-AC53-29BB157D7A05}"/>
    <cellStyle name="Millares 2 2 5 2 2 2 5" xfId="10539" xr:uid="{40FCBBDD-C6A9-427E-9A42-4DDB267E4C86}"/>
    <cellStyle name="Millares 2 2 5 2 2 2 5 2" xfId="21982" xr:uid="{B743C64C-2994-4F7F-B0BB-3D44E9214F9F}"/>
    <cellStyle name="Millares 2 2 5 2 2 2 5 2 2" xfId="44876" xr:uid="{C1C0D800-C8F7-490F-83CD-8162C6C806D7}"/>
    <cellStyle name="Millares 2 2 5 2 2 2 5 3" xfId="33435" xr:uid="{EEF00DBC-0A6E-4965-8D33-9F684681E660}"/>
    <cellStyle name="Millares 2 2 5 2 2 2 6" xfId="11623" xr:uid="{16CAC21B-E744-4316-93FD-1F66FF9B888D}"/>
    <cellStyle name="Millares 2 2 5 2 2 2 6 2" xfId="23066" xr:uid="{8D91C445-86C8-433D-98AE-555209518578}"/>
    <cellStyle name="Millares 2 2 5 2 2 2 6 2 2" xfId="45960" xr:uid="{891A3F73-8F0B-4108-BE68-1C17F28A2C12}"/>
    <cellStyle name="Millares 2 2 5 2 2 2 6 3" xfId="34519" xr:uid="{29425E15-440A-4134-8F51-7DC2150ECB2F}"/>
    <cellStyle name="Millares 2 2 5 2 2 2 7" xfId="12688" xr:uid="{AC76B9BF-BC7C-4C45-BE57-E5B73B79E3FF}"/>
    <cellStyle name="Millares 2 2 5 2 2 2 7 2" xfId="35582" xr:uid="{A5BE14FC-AEF9-440D-9872-E01A1C8B95CD}"/>
    <cellStyle name="Millares 2 2 5 2 2 2 8" xfId="24141" xr:uid="{8284DC7E-9DE9-4A11-9388-F0408F14B74A}"/>
    <cellStyle name="Millares 2 2 5 2 2 2 9" xfId="47024" xr:uid="{7EE2FBFD-C389-4892-9C87-30F49E40774D}"/>
    <cellStyle name="Millares 2 2 5 2 2 3" xfId="2021" xr:uid="{FE5B9B79-0E7C-4A6D-9143-69540C5D85D8}"/>
    <cellStyle name="Millares 2 2 5 2 2 3 2" xfId="6268" xr:uid="{F003A3DE-1823-43D2-895C-4723C2C85344}"/>
    <cellStyle name="Millares 2 2 5 2 2 3 2 2" xfId="17720" xr:uid="{4562842E-2B33-4D52-9152-D4A0A57695A9}"/>
    <cellStyle name="Millares 2 2 5 2 2 3 2 2 2" xfId="40614" xr:uid="{ABCAF29A-4135-4CE0-9E22-6ABDD4DAB4B7}"/>
    <cellStyle name="Millares 2 2 5 2 2 3 2 3" xfId="29173" xr:uid="{229A9D2A-C26B-457B-9E9B-36FECDD84AC8}"/>
    <cellStyle name="Millares 2 2 5 2 2 3 2 4" xfId="52055" xr:uid="{671F9FC6-BC18-4DF4-AF51-187DF4EE535F}"/>
    <cellStyle name="Millares 2 2 5 2 2 3 3" xfId="13478" xr:uid="{0B24D9BF-A8BE-4DB2-9AA1-18DAED32B546}"/>
    <cellStyle name="Millares 2 2 5 2 2 3 3 2" xfId="36372" xr:uid="{4CDD1E05-BC78-4E1D-80E3-DF05EA073029}"/>
    <cellStyle name="Millares 2 2 5 2 2 3 4" xfId="24931" xr:uid="{16042DF1-28DD-4F62-AFB1-CA360B130925}"/>
    <cellStyle name="Millares 2 2 5 2 2 3 5" xfId="47814" xr:uid="{67DCCED6-F0DC-4954-9127-B70E8BF97424}"/>
    <cellStyle name="Millares 2 2 5 2 2 4" xfId="3864" xr:uid="{DBD2C7E5-7D7D-42B4-94E0-28E8FC2D36B7}"/>
    <cellStyle name="Millares 2 2 5 2 2 4 2" xfId="8107" xr:uid="{4ED577C5-1F3C-468F-900E-64EB241C38D7}"/>
    <cellStyle name="Millares 2 2 5 2 2 4 2 2" xfId="19559" xr:uid="{3E5E86BD-B9ED-4EA3-8849-C301BCE60C0B}"/>
    <cellStyle name="Millares 2 2 5 2 2 4 2 2 2" xfId="42453" xr:uid="{D502F993-6FEF-4769-A6CB-5CB255302514}"/>
    <cellStyle name="Millares 2 2 5 2 2 4 2 3" xfId="31012" xr:uid="{A637FA89-D890-432A-8CA5-96264186245B}"/>
    <cellStyle name="Millares 2 2 5 2 2 4 2 4" xfId="53894" xr:uid="{53D647EF-4354-4F7C-8E5D-A0ED7BB144F4}"/>
    <cellStyle name="Millares 2 2 5 2 2 4 3" xfId="15317" xr:uid="{B04C50D9-F7E3-4283-B610-BF3C8E295B5A}"/>
    <cellStyle name="Millares 2 2 5 2 2 4 3 2" xfId="38211" xr:uid="{47BD6E2A-36DF-4BEF-8EE3-3F381BA52E11}"/>
    <cellStyle name="Millares 2 2 5 2 2 4 4" xfId="26770" xr:uid="{5AB6E66F-CBFC-4004-830C-777CDC2DFDE1}"/>
    <cellStyle name="Millares 2 2 5 2 2 4 5" xfId="49652" xr:uid="{94D4581C-870C-420A-9187-0724590A3F79}"/>
    <cellStyle name="Millares 2 2 5 2 2 5" xfId="4951" xr:uid="{014163BC-789B-4649-80AB-C80266192A0D}"/>
    <cellStyle name="Millares 2 2 5 2 2 5 2" xfId="16403" xr:uid="{D994F4D1-133C-4697-B729-10293F293254}"/>
    <cellStyle name="Millares 2 2 5 2 2 5 2 2" xfId="39297" xr:uid="{EE88D37A-6315-4D90-BCD8-ED877F19850C}"/>
    <cellStyle name="Millares 2 2 5 2 2 5 3" xfId="27856" xr:uid="{A9648B9D-88F2-4EFF-9A44-87930AC3E972}"/>
    <cellStyle name="Millares 2 2 5 2 2 5 4" xfId="50738" xr:uid="{C3F9EE25-C1CF-4FB8-8806-207F7E4F510E}"/>
    <cellStyle name="Millares 2 2 5 2 2 6" xfId="10012" xr:uid="{856E1E6F-9F6D-4478-8131-1FFC6C46D104}"/>
    <cellStyle name="Millares 2 2 5 2 2 6 2" xfId="21455" xr:uid="{0247580F-42C1-4AE1-BE63-F857BD329965}"/>
    <cellStyle name="Millares 2 2 5 2 2 6 2 2" xfId="44349" xr:uid="{286C9E62-3A40-4162-BB34-AE952B2D22BA}"/>
    <cellStyle name="Millares 2 2 5 2 2 6 3" xfId="32908" xr:uid="{6211866B-6C18-4626-BB13-AE0FA870CF4D}"/>
    <cellStyle name="Millares 2 2 5 2 2 7" xfId="11096" xr:uid="{B288AE9F-704E-4517-BFAC-E7482082FCBC}"/>
    <cellStyle name="Millares 2 2 5 2 2 7 2" xfId="22539" xr:uid="{B1334B2C-90D8-47BF-91EF-51655CD44A9B}"/>
    <cellStyle name="Millares 2 2 5 2 2 7 2 2" xfId="45433" xr:uid="{E18BD344-7D6B-4D70-BC08-38AEC467448F}"/>
    <cellStyle name="Millares 2 2 5 2 2 7 3" xfId="33992" xr:uid="{33CE223B-AD14-4375-A492-E5D8CAC515A0}"/>
    <cellStyle name="Millares 2 2 5 2 2 8" xfId="12161" xr:uid="{17833640-35FE-4BAF-890F-ECD2B7793BD3}"/>
    <cellStyle name="Millares 2 2 5 2 2 8 2" xfId="35055" xr:uid="{841B148A-8E7A-4C5A-A752-16235F1222B0}"/>
    <cellStyle name="Millares 2 2 5 2 2 9" xfId="23614" xr:uid="{D1031683-2C0B-4812-B63E-F06DE827D506}"/>
    <cellStyle name="Millares 2 2 5 2 3" xfId="968" xr:uid="{BCEE059D-56FE-46BA-8B12-03A96C86A978}"/>
    <cellStyle name="Millares 2 2 5 2 3 2" xfId="2285" xr:uid="{4BB45007-577D-4367-BBA6-810D9736D903}"/>
    <cellStyle name="Millares 2 2 5 2 3 2 2" xfId="6532" xr:uid="{E7CB76B5-59F5-4D27-860B-6A78F26A720F}"/>
    <cellStyle name="Millares 2 2 5 2 3 2 2 2" xfId="17984" xr:uid="{0407DABC-FABB-4866-9E93-CBD0A67F40D3}"/>
    <cellStyle name="Millares 2 2 5 2 3 2 2 2 2" xfId="40878" xr:uid="{9EB7D1AB-68A4-4F87-B607-B66C39455E63}"/>
    <cellStyle name="Millares 2 2 5 2 3 2 2 3" xfId="29437" xr:uid="{FFF7751D-3119-467F-B08B-E6A9F25E3722}"/>
    <cellStyle name="Millares 2 2 5 2 3 2 2 4" xfId="52319" xr:uid="{27031498-4D44-453C-8775-4E8D4E93328B}"/>
    <cellStyle name="Millares 2 2 5 2 3 2 3" xfId="13742" xr:uid="{87E23302-EA41-4EA7-9296-004F25D6513E}"/>
    <cellStyle name="Millares 2 2 5 2 3 2 3 2" xfId="36636" xr:uid="{BD59A9AE-2C27-4FEE-9587-AA5995029CE2}"/>
    <cellStyle name="Millares 2 2 5 2 3 2 4" xfId="25195" xr:uid="{E023AB0D-CA51-49A3-9B89-00743F9DAD23}"/>
    <cellStyle name="Millares 2 2 5 2 3 2 5" xfId="48078" xr:uid="{403BDA35-8753-4E03-A792-096928669C4B}"/>
    <cellStyle name="Millares 2 2 5 2 3 3" xfId="4128" xr:uid="{3431755F-FEC9-44E8-81E9-3CF87E973629}"/>
    <cellStyle name="Millares 2 2 5 2 3 3 2" xfId="8371" xr:uid="{F624251F-C0B9-4BB9-BD4C-61F3D9C5D4EB}"/>
    <cellStyle name="Millares 2 2 5 2 3 3 2 2" xfId="19823" xr:uid="{DEDF7B70-B86F-490A-B84A-7D71E0F4351A}"/>
    <cellStyle name="Millares 2 2 5 2 3 3 2 2 2" xfId="42717" xr:uid="{BBED31F5-9AC8-4552-B94C-1A671C962958}"/>
    <cellStyle name="Millares 2 2 5 2 3 3 2 3" xfId="31276" xr:uid="{6081BCC1-9A28-4C16-81CA-EB14B35E42EE}"/>
    <cellStyle name="Millares 2 2 5 2 3 3 2 4" xfId="54158" xr:uid="{607C0723-DB7F-4D3B-8BE7-16C401F836DD}"/>
    <cellStyle name="Millares 2 2 5 2 3 3 3" xfId="15581" xr:uid="{51B6B8BC-EF8B-4449-817A-778230243D11}"/>
    <cellStyle name="Millares 2 2 5 2 3 3 3 2" xfId="38475" xr:uid="{FA7C29FC-17FA-457B-9346-79CAD7809EC0}"/>
    <cellStyle name="Millares 2 2 5 2 3 3 4" xfId="27034" xr:uid="{3E78EDB3-9C6B-4655-9793-6B08D84F2178}"/>
    <cellStyle name="Millares 2 2 5 2 3 3 5" xfId="49916" xr:uid="{ABDAF16F-244B-41F5-B1B5-BEC60D6743A7}"/>
    <cellStyle name="Millares 2 2 5 2 3 4" xfId="5215" xr:uid="{B942BE80-65DE-4BD4-AFE5-8D6F5CB6007D}"/>
    <cellStyle name="Millares 2 2 5 2 3 4 2" xfId="16667" xr:uid="{6099D4AB-4D92-46F2-B437-72A1AB7F48CE}"/>
    <cellStyle name="Millares 2 2 5 2 3 4 2 2" xfId="39561" xr:uid="{EE4709D5-7880-40D5-8EB2-82387CD7E2A5}"/>
    <cellStyle name="Millares 2 2 5 2 3 4 3" xfId="28120" xr:uid="{FAD0F4DC-65B1-43EB-A325-8CB9D8238446}"/>
    <cellStyle name="Millares 2 2 5 2 3 4 4" xfId="51002" xr:uid="{89B402CB-1B36-4C62-8479-27C1D7E6EE93}"/>
    <cellStyle name="Millares 2 2 5 2 3 5" xfId="10276" xr:uid="{F28CC566-9D1E-421D-AEC2-90C7892D6651}"/>
    <cellStyle name="Millares 2 2 5 2 3 5 2" xfId="21719" xr:uid="{691DDC88-0E49-42F9-87C1-4D33CB05F538}"/>
    <cellStyle name="Millares 2 2 5 2 3 5 2 2" xfId="44613" xr:uid="{27624731-58A1-4ACC-8FB3-99869AACDAAF}"/>
    <cellStyle name="Millares 2 2 5 2 3 5 3" xfId="33172" xr:uid="{AB2205A0-2F58-45D5-A90B-4843440A3699}"/>
    <cellStyle name="Millares 2 2 5 2 3 6" xfId="11360" xr:uid="{6620E0A4-C40B-4DD6-987F-FF2D3F845F86}"/>
    <cellStyle name="Millares 2 2 5 2 3 6 2" xfId="22803" xr:uid="{B7876B94-45C2-4CBC-84A5-0EA137ED7EC1}"/>
    <cellStyle name="Millares 2 2 5 2 3 6 2 2" xfId="45697" xr:uid="{977CCAB9-95A2-42CD-BB0C-824A879AD11F}"/>
    <cellStyle name="Millares 2 2 5 2 3 6 3" xfId="34256" xr:uid="{20ADF51E-7AA3-42C8-AC3E-D882E7897654}"/>
    <cellStyle name="Millares 2 2 5 2 3 7" xfId="12425" xr:uid="{A31B11F6-5EED-45AD-A072-9249B7D98422}"/>
    <cellStyle name="Millares 2 2 5 2 3 7 2" xfId="35319" xr:uid="{BA7E4D8E-8EA1-4B16-A96F-106C9D000238}"/>
    <cellStyle name="Millares 2 2 5 2 3 8" xfId="23878" xr:uid="{19DBEC57-2FAD-4DEC-A7D5-8CFEE035F589}"/>
    <cellStyle name="Millares 2 2 5 2 3 9" xfId="46761" xr:uid="{481C9B0E-C265-4D7C-8AED-C49016D9AD69}"/>
    <cellStyle name="Millares 2 2 5 2 4" xfId="1496" xr:uid="{BC589C0C-9363-480E-8138-E09237E64A1D}"/>
    <cellStyle name="Millares 2 2 5 2 4 2" xfId="2813" xr:uid="{9948A172-B2BA-4B36-BAD7-FA4FEAF47470}"/>
    <cellStyle name="Millares 2 2 5 2 4 2 2" xfId="7060" xr:uid="{6A232442-0197-4269-B2F3-14844A0F2B9D}"/>
    <cellStyle name="Millares 2 2 5 2 4 2 2 2" xfId="18512" xr:uid="{D5B5F338-80DC-4D0A-BF51-A5415D2A6F7E}"/>
    <cellStyle name="Millares 2 2 5 2 4 2 2 2 2" xfId="41406" xr:uid="{AF78500E-D55E-4B5A-9F54-4D7187754222}"/>
    <cellStyle name="Millares 2 2 5 2 4 2 2 3" xfId="29965" xr:uid="{629CC228-D43E-4A06-A74A-D1B9C919C39A}"/>
    <cellStyle name="Millares 2 2 5 2 4 2 2 4" xfId="52847" xr:uid="{F4EFF317-16FF-472E-8715-D6866C985CE3}"/>
    <cellStyle name="Millares 2 2 5 2 4 2 3" xfId="14270" xr:uid="{645AF5B2-227D-4911-9441-B7F03207BEC7}"/>
    <cellStyle name="Millares 2 2 5 2 4 2 3 2" xfId="37164" xr:uid="{5A24F8AC-776B-40D4-B30F-9D9B03A50413}"/>
    <cellStyle name="Millares 2 2 5 2 4 2 4" xfId="25723" xr:uid="{3B90F81D-EC9E-4A40-84DF-7817C20A3E6D}"/>
    <cellStyle name="Millares 2 2 5 2 4 2 5" xfId="48606" xr:uid="{CD25173D-D92D-46E3-B950-936F635D3F33}"/>
    <cellStyle name="Millares 2 2 5 2 4 3" xfId="5743" xr:uid="{1A273C67-BB56-4EB8-913C-299731E91AAB}"/>
    <cellStyle name="Millares 2 2 5 2 4 3 2" xfId="17195" xr:uid="{306B9CBA-675A-4177-9C06-5FC4CEF7FC1D}"/>
    <cellStyle name="Millares 2 2 5 2 4 3 2 2" xfId="40089" xr:uid="{482E2A4F-E93B-4600-8904-6CC7CD5E6734}"/>
    <cellStyle name="Millares 2 2 5 2 4 3 3" xfId="28648" xr:uid="{19E553C3-4FE3-4AB3-A47C-158E22E942CB}"/>
    <cellStyle name="Millares 2 2 5 2 4 3 4" xfId="51530" xr:uid="{62EA29CE-505E-470F-A7DC-E2258E24C9C6}"/>
    <cellStyle name="Millares 2 2 5 2 4 4" xfId="12953" xr:uid="{09A4BA1D-B61F-4C48-AA57-92B81069EFFE}"/>
    <cellStyle name="Millares 2 2 5 2 4 4 2" xfId="35847" xr:uid="{B8640E3C-12E0-4CF6-BD45-BD822F93FDB0}"/>
    <cellStyle name="Millares 2 2 5 2 4 5" xfId="24406" xr:uid="{5DB8E860-EDEA-4CF2-82A9-5D1CEB60484E}"/>
    <cellStyle name="Millares 2 2 5 2 4 6" xfId="47289" xr:uid="{E87DA13B-E9CC-4E4B-9613-76BD6DD560F3}"/>
    <cellStyle name="Millares 2 2 5 2 5" xfId="1758" xr:uid="{71DD53B0-362A-452E-9EAF-6B3E80195373}"/>
    <cellStyle name="Millares 2 2 5 2 5 2" xfId="6005" xr:uid="{1B917EF0-BB41-4DD7-87C9-3E401D0E016F}"/>
    <cellStyle name="Millares 2 2 5 2 5 2 2" xfId="17457" xr:uid="{B69D0E1D-5E2D-4E7D-98B8-96550BE4E2AD}"/>
    <cellStyle name="Millares 2 2 5 2 5 2 2 2" xfId="40351" xr:uid="{460564F7-BCBF-4CE2-9787-0383508E793E}"/>
    <cellStyle name="Millares 2 2 5 2 5 2 3" xfId="28910" xr:uid="{E07A9C0D-AF19-409E-BD18-ACFB34C2BBFF}"/>
    <cellStyle name="Millares 2 2 5 2 5 2 4" xfId="51792" xr:uid="{27F4B7CD-C423-4D33-89A0-37925FE9930D}"/>
    <cellStyle name="Millares 2 2 5 2 5 3" xfId="13215" xr:uid="{DF65628C-24B7-4814-AD0B-9C1068FEA91B}"/>
    <cellStyle name="Millares 2 2 5 2 5 3 2" xfId="36109" xr:uid="{1D56EC47-CC19-4D8B-A062-9E557EBD7948}"/>
    <cellStyle name="Millares 2 2 5 2 5 4" xfId="24668" xr:uid="{91F88916-E1EE-4A9A-B216-DBEFE74048D8}"/>
    <cellStyle name="Millares 2 2 5 2 5 5" xfId="47551" xr:uid="{30CA1B9B-BFC6-47E9-B43E-7A332107098F}"/>
    <cellStyle name="Millares 2 2 5 2 6" xfId="3081" xr:uid="{3505C414-B81F-4D73-89ED-204EFE23DE6D}"/>
    <cellStyle name="Millares 2 2 5 2 6 2" xfId="7323" xr:uid="{F5ED1AF8-888A-45A4-90EE-ADD53A8F8099}"/>
    <cellStyle name="Millares 2 2 5 2 6 2 2" xfId="18775" xr:uid="{BA705D93-1263-4813-A857-4DA87836C5B2}"/>
    <cellStyle name="Millares 2 2 5 2 6 2 2 2" xfId="41669" xr:uid="{2931FCAD-0D02-47ED-9D9D-B1BB5D369AD2}"/>
    <cellStyle name="Millares 2 2 5 2 6 2 3" xfId="30228" xr:uid="{77BA1895-8F19-4652-BE34-A6DFAA107105}"/>
    <cellStyle name="Millares 2 2 5 2 6 2 4" xfId="53110" xr:uid="{CE992E89-7CE2-420A-A63D-8CB928AC4FAE}"/>
    <cellStyle name="Millares 2 2 5 2 6 3" xfId="14533" xr:uid="{A6F8C444-9B8C-40B2-A4F9-B24398E68E7E}"/>
    <cellStyle name="Millares 2 2 5 2 6 3 2" xfId="37427" xr:uid="{9FE16566-7EBA-4224-990E-02F37F33CC54}"/>
    <cellStyle name="Millares 2 2 5 2 6 4" xfId="25986" xr:uid="{3D685ADB-6049-4331-B9A6-5EE48EDCF921}"/>
    <cellStyle name="Millares 2 2 5 2 6 5" xfId="48868" xr:uid="{AB112F1A-0E95-47F8-920D-90E22DABA117}"/>
    <cellStyle name="Millares 2 2 5 2 7" xfId="3341" xr:uid="{8DF28F8A-125A-4336-8CE0-55FDFAD76B5D}"/>
    <cellStyle name="Millares 2 2 5 2 7 2" xfId="7583" xr:uid="{DAFA1143-2148-441E-9582-C03A914E8042}"/>
    <cellStyle name="Millares 2 2 5 2 7 2 2" xfId="19035" xr:uid="{578437E2-53BF-4F75-AB8F-223AA2C8ED04}"/>
    <cellStyle name="Millares 2 2 5 2 7 2 2 2" xfId="41929" xr:uid="{FE2F006A-5C97-427F-96D2-C64A24C97274}"/>
    <cellStyle name="Millares 2 2 5 2 7 2 3" xfId="30488" xr:uid="{3CAC645F-53B0-4F89-9F3D-5E0EC990B4B4}"/>
    <cellStyle name="Millares 2 2 5 2 7 2 4" xfId="53370" xr:uid="{A3B9CE0B-BC54-45A0-B684-26186409AE0D}"/>
    <cellStyle name="Millares 2 2 5 2 7 3" xfId="14793" xr:uid="{0A331E63-26B5-41E3-80F3-A963F35D2527}"/>
    <cellStyle name="Millares 2 2 5 2 7 3 2" xfId="37687" xr:uid="{18B31926-3B22-4603-BA08-394B9E30D222}"/>
    <cellStyle name="Millares 2 2 5 2 7 4" xfId="26246" xr:uid="{DE75EF02-F28D-4777-825B-B8A90D33910B}"/>
    <cellStyle name="Millares 2 2 5 2 7 5" xfId="49128" xr:uid="{E5EC887D-74DD-4001-AFC1-6148F9487716}"/>
    <cellStyle name="Millares 2 2 5 2 8" xfId="3601" xr:uid="{60D9D2A9-B79B-4512-894D-0EB21E7EC37C}"/>
    <cellStyle name="Millares 2 2 5 2 8 2" xfId="7844" xr:uid="{459A4B97-F705-4FA5-BCA1-FFF2ADE7344B}"/>
    <cellStyle name="Millares 2 2 5 2 8 2 2" xfId="19296" xr:uid="{4DEFF08E-9E60-4EEF-B50A-DC12BF646816}"/>
    <cellStyle name="Millares 2 2 5 2 8 2 2 2" xfId="42190" xr:uid="{2E5BFBA6-50F0-4BA3-9E24-971A8BDEECE4}"/>
    <cellStyle name="Millares 2 2 5 2 8 2 3" xfId="30749" xr:uid="{C7E98351-4158-4B0E-BA0F-F725A7719EAF}"/>
    <cellStyle name="Millares 2 2 5 2 8 2 4" xfId="53631" xr:uid="{993DA986-6C17-49C0-9546-4166C0986AB0}"/>
    <cellStyle name="Millares 2 2 5 2 8 3" xfId="15054" xr:uid="{FA5C5E14-B8A2-4F9B-9910-7977C6D2F7B0}"/>
    <cellStyle name="Millares 2 2 5 2 8 3 2" xfId="37948" xr:uid="{E8205761-987F-46CE-B250-00C544F79160}"/>
    <cellStyle name="Millares 2 2 5 2 8 4" xfId="26507" xr:uid="{F9462E14-A541-4E06-BF69-0060548E60E6}"/>
    <cellStyle name="Millares 2 2 5 2 8 5" xfId="49389" xr:uid="{E87CBF2F-1DDF-4BBF-9B34-3C2A8A03D599}"/>
    <cellStyle name="Millares 2 2 5 2 9" xfId="4669" xr:uid="{F066E83E-39DF-46F0-9EC9-C6A508866339}"/>
    <cellStyle name="Millares 2 2 5 2 9 2" xfId="16121" xr:uid="{749E08D4-854A-4765-B76D-E4B1CCF6E292}"/>
    <cellStyle name="Millares 2 2 5 2 9 2 2" xfId="39015" xr:uid="{1F38E216-A467-4673-B4F9-41A4FB2B7FA1}"/>
    <cellStyle name="Millares 2 2 5 2 9 3" xfId="27574" xr:uid="{8FCE5F5E-8F65-43B8-A7C2-CA42FA439C4E}"/>
    <cellStyle name="Millares 2 2 5 2 9 4" xfId="50456" xr:uid="{F006F876-B6BD-4B6E-BD9F-4AF7ABC9AB73}"/>
    <cellStyle name="Millares 2 2 5 3" xfId="587" xr:uid="{753590D9-A191-4FF7-9946-24B6F5F29D01}"/>
    <cellStyle name="Millares 2 2 5 3 10" xfId="46381" xr:uid="{F9444146-EEFF-431E-999A-9D9830D2473F}"/>
    <cellStyle name="Millares 2 2 5 3 11" xfId="55726" xr:uid="{721CE389-A476-4BFB-A88B-5EE2D3BA17DA}"/>
    <cellStyle name="Millares 2 2 5 3 2" xfId="1115" xr:uid="{3259FE9C-7A1C-43B0-A4ED-37D61783D72F}"/>
    <cellStyle name="Millares 2 2 5 3 2 2" xfId="2432" xr:uid="{530D56BD-98A0-4914-BEB4-9C0F9B146BF3}"/>
    <cellStyle name="Millares 2 2 5 3 2 2 2" xfId="6679" xr:uid="{B6ED8F9E-1B69-4ECD-A0AF-AE2CD6A164AD}"/>
    <cellStyle name="Millares 2 2 5 3 2 2 2 2" xfId="18131" xr:uid="{BE6B821C-3E71-4241-8905-3F64DA4495D1}"/>
    <cellStyle name="Millares 2 2 5 3 2 2 2 2 2" xfId="41025" xr:uid="{DFD19188-5D1A-49D6-A4FB-5E357402B92F}"/>
    <cellStyle name="Millares 2 2 5 3 2 2 2 3" xfId="29584" xr:uid="{24C114B0-CA78-4882-A599-81ECF6719C18}"/>
    <cellStyle name="Millares 2 2 5 3 2 2 2 4" xfId="52466" xr:uid="{839EC08A-29CF-4E44-B0B1-14F277AC06E3}"/>
    <cellStyle name="Millares 2 2 5 3 2 2 3" xfId="13889" xr:uid="{63AA6254-37E4-4904-95C6-180607DC89D7}"/>
    <cellStyle name="Millares 2 2 5 3 2 2 3 2" xfId="36783" xr:uid="{90EED028-F2C7-46E4-8CD8-4B8798C3F18C}"/>
    <cellStyle name="Millares 2 2 5 3 2 2 4" xfId="25342" xr:uid="{D60067C8-E054-48FC-9183-8ECAB0D495BC}"/>
    <cellStyle name="Millares 2 2 5 3 2 2 5" xfId="48225" xr:uid="{50F03EB8-CCC8-4D10-A38A-A99FC044BE4A}"/>
    <cellStyle name="Millares 2 2 5 3 2 3" xfId="4275" xr:uid="{3B75604B-D43F-4AF4-B727-741796222098}"/>
    <cellStyle name="Millares 2 2 5 3 2 3 2" xfId="8518" xr:uid="{E024C475-9CCE-4EB6-8842-F0BB6001665E}"/>
    <cellStyle name="Millares 2 2 5 3 2 3 2 2" xfId="19970" xr:uid="{7B7B1CE4-DA63-40A5-BE1A-B18E2857F8E3}"/>
    <cellStyle name="Millares 2 2 5 3 2 3 2 2 2" xfId="42864" xr:uid="{7EB4D167-C294-4253-A12A-79155A6F8BD5}"/>
    <cellStyle name="Millares 2 2 5 3 2 3 2 3" xfId="31423" xr:uid="{AA200672-8878-4D9B-AE9D-A599953A24C6}"/>
    <cellStyle name="Millares 2 2 5 3 2 3 2 4" xfId="54305" xr:uid="{C34B3ECD-DFF3-42D8-A898-E8AA3463D0DF}"/>
    <cellStyle name="Millares 2 2 5 3 2 3 3" xfId="15728" xr:uid="{1CDF41AD-5785-42FB-85D0-19E731A487EE}"/>
    <cellStyle name="Millares 2 2 5 3 2 3 3 2" xfId="38622" xr:uid="{4047A1F7-962F-406F-8924-3AFC68730B7B}"/>
    <cellStyle name="Millares 2 2 5 3 2 3 4" xfId="27181" xr:uid="{AEB7CA4C-E9E2-4450-BCFE-1C44C7CB2345}"/>
    <cellStyle name="Millares 2 2 5 3 2 3 5" xfId="50063" xr:uid="{D7E74E6D-8C02-4944-B45E-AD0A2F89D687}"/>
    <cellStyle name="Millares 2 2 5 3 2 4" xfId="5362" xr:uid="{C97899E4-B248-4616-8B1E-91A6255253E7}"/>
    <cellStyle name="Millares 2 2 5 3 2 4 2" xfId="16814" xr:uid="{04422327-5275-46BD-8F35-B4A1227526DF}"/>
    <cellStyle name="Millares 2 2 5 3 2 4 2 2" xfId="39708" xr:uid="{17BAFE6C-EA4A-422C-A021-B3B89CE85EA8}"/>
    <cellStyle name="Millares 2 2 5 3 2 4 3" xfId="28267" xr:uid="{78E81525-E98C-4FB1-97CC-79BBE8075F98}"/>
    <cellStyle name="Millares 2 2 5 3 2 4 4" xfId="51149" xr:uid="{4FE3F997-11B6-475F-9F45-A84008A35A3E}"/>
    <cellStyle name="Millares 2 2 5 3 2 5" xfId="10423" xr:uid="{2159D28F-46A7-49AD-B5AA-9399D089E12E}"/>
    <cellStyle name="Millares 2 2 5 3 2 5 2" xfId="21866" xr:uid="{03CC0E96-F8BC-4B42-825A-E9021F8A20B5}"/>
    <cellStyle name="Millares 2 2 5 3 2 5 2 2" xfId="44760" xr:uid="{572E49FB-8F78-4317-9CFA-CC2D9F3031E2}"/>
    <cellStyle name="Millares 2 2 5 3 2 5 3" xfId="33319" xr:uid="{42473905-01E9-419C-88DD-FA3F17314E5F}"/>
    <cellStyle name="Millares 2 2 5 3 2 6" xfId="11507" xr:uid="{F1061478-DD78-4DA6-B973-6F39E9C7B00A}"/>
    <cellStyle name="Millares 2 2 5 3 2 6 2" xfId="22950" xr:uid="{6729D347-F5EC-44C9-8C67-6865C78559E2}"/>
    <cellStyle name="Millares 2 2 5 3 2 6 2 2" xfId="45844" xr:uid="{2896DF33-9125-4923-9DB8-24F931119550}"/>
    <cellStyle name="Millares 2 2 5 3 2 6 3" xfId="34403" xr:uid="{A6137009-03CF-4012-A570-613B0ADD8C5A}"/>
    <cellStyle name="Millares 2 2 5 3 2 7" xfId="12572" xr:uid="{C67CCA5C-05E6-4D73-813D-AF5B5702CF3A}"/>
    <cellStyle name="Millares 2 2 5 3 2 7 2" xfId="35466" xr:uid="{8882DE9B-0B28-4AB7-B9EE-BCCD89671590}"/>
    <cellStyle name="Millares 2 2 5 3 2 8" xfId="24025" xr:uid="{9D45156F-58D8-4521-BA1E-3F9905D077EC}"/>
    <cellStyle name="Millares 2 2 5 3 2 9" xfId="46908" xr:uid="{3EC3BA6B-B85C-4856-99B0-4C65B08F8995}"/>
    <cellStyle name="Millares 2 2 5 3 3" xfId="1905" xr:uid="{3A903663-CAEC-42AB-AD0F-0C35D65CC33A}"/>
    <cellStyle name="Millares 2 2 5 3 3 2" xfId="6152" xr:uid="{0B5D2BF0-4F9F-44A9-8E76-40696317C13A}"/>
    <cellStyle name="Millares 2 2 5 3 3 2 2" xfId="17604" xr:uid="{7C549FAA-8ED0-4E14-9E62-33E6AC6A7E06}"/>
    <cellStyle name="Millares 2 2 5 3 3 2 2 2" xfId="40498" xr:uid="{BEC5C8EF-5E5C-4E58-9CCF-08344BC123C5}"/>
    <cellStyle name="Millares 2 2 5 3 3 2 3" xfId="29057" xr:uid="{6B105965-294E-4F8E-9AB3-3496911553FC}"/>
    <cellStyle name="Millares 2 2 5 3 3 2 4" xfId="51939" xr:uid="{7E30F608-6969-4F4C-8C49-1F70B61FB390}"/>
    <cellStyle name="Millares 2 2 5 3 3 3" xfId="13362" xr:uid="{95FBE8F5-6F4D-48CD-B4E2-BD3B82E1819A}"/>
    <cellStyle name="Millares 2 2 5 3 3 3 2" xfId="36256" xr:uid="{2AE8B1FC-0355-499E-BF8F-BC6C6A23961D}"/>
    <cellStyle name="Millares 2 2 5 3 3 4" xfId="24815" xr:uid="{06878AEC-7778-43E6-968F-2270E842A6A9}"/>
    <cellStyle name="Millares 2 2 5 3 3 5" xfId="47698" xr:uid="{D403D6AD-8B0D-46B6-A5D2-115C91DAAC01}"/>
    <cellStyle name="Millares 2 2 5 3 4" xfId="3748" xr:uid="{E2B288C5-E95A-473D-95C7-9B5E6E6A8735}"/>
    <cellStyle name="Millares 2 2 5 3 4 2" xfId="7991" xr:uid="{64183330-3C9D-468F-90D8-84209AC96857}"/>
    <cellStyle name="Millares 2 2 5 3 4 2 2" xfId="19443" xr:uid="{1F643D65-6D82-4237-A89D-4773D6A8C7C4}"/>
    <cellStyle name="Millares 2 2 5 3 4 2 2 2" xfId="42337" xr:uid="{1C7CE103-7E8D-4F89-BE48-A60D21D8FF72}"/>
    <cellStyle name="Millares 2 2 5 3 4 2 3" xfId="30896" xr:uid="{99BC7CA9-160E-476F-A54A-44AEF7EFAFBC}"/>
    <cellStyle name="Millares 2 2 5 3 4 2 4" xfId="53778" xr:uid="{43F34266-00B3-4F96-B8AA-4906C06C6F36}"/>
    <cellStyle name="Millares 2 2 5 3 4 3" xfId="15201" xr:uid="{D794F445-0AD3-4A66-B119-0B54924C4E62}"/>
    <cellStyle name="Millares 2 2 5 3 4 3 2" xfId="38095" xr:uid="{D8D2D58B-6BB8-45BB-9EF5-D31E6FD1DD87}"/>
    <cellStyle name="Millares 2 2 5 3 4 4" xfId="26654" xr:uid="{70AF3814-F560-4BC9-AF3B-2B53059C6C43}"/>
    <cellStyle name="Millares 2 2 5 3 4 5" xfId="49536" xr:uid="{DC602D6D-8C25-403C-817D-E5264EC26085}"/>
    <cellStyle name="Millares 2 2 5 3 5" xfId="4835" xr:uid="{63719DFF-C8C8-4592-98FC-23FEFAF0DEA5}"/>
    <cellStyle name="Millares 2 2 5 3 5 2" xfId="16287" xr:uid="{1AF4111E-0744-4E82-8391-ADCBCACA42D4}"/>
    <cellStyle name="Millares 2 2 5 3 5 2 2" xfId="39181" xr:uid="{38D4A73C-B75E-40F7-A986-C0DFABBF61CA}"/>
    <cellStyle name="Millares 2 2 5 3 5 3" xfId="27740" xr:uid="{C68F397B-2860-4A96-B62E-2253E001818D}"/>
    <cellStyle name="Millares 2 2 5 3 5 4" xfId="50622" xr:uid="{7C90D2E2-6A3A-4908-85A4-8DE6EC9E5660}"/>
    <cellStyle name="Millares 2 2 5 3 6" xfId="9896" xr:uid="{399A09B1-8D2A-4F45-96B1-A4D52D274FF0}"/>
    <cellStyle name="Millares 2 2 5 3 6 2" xfId="21339" xr:uid="{26C661DB-FBE4-4472-ACA5-7CECD02E7E79}"/>
    <cellStyle name="Millares 2 2 5 3 6 2 2" xfId="44233" xr:uid="{D05FB364-F690-4EA1-98D2-FA4649E5D6FA}"/>
    <cellStyle name="Millares 2 2 5 3 6 3" xfId="32792" xr:uid="{99F9FE19-0F7F-410F-ABF2-495CD74C7394}"/>
    <cellStyle name="Millares 2 2 5 3 7" xfId="10980" xr:uid="{93A19D37-5D0A-45EA-8B0B-0C6879EB7B01}"/>
    <cellStyle name="Millares 2 2 5 3 7 2" xfId="22423" xr:uid="{27982C45-AFF8-466B-84E7-68A3FEEDC3A6}"/>
    <cellStyle name="Millares 2 2 5 3 7 2 2" xfId="45317" xr:uid="{812E0853-78CA-4DDF-8E3F-7722AA802A01}"/>
    <cellStyle name="Millares 2 2 5 3 7 3" xfId="33876" xr:uid="{3096C11D-D236-431C-8A24-23351DF93D75}"/>
    <cellStyle name="Millares 2 2 5 3 8" xfId="12045" xr:uid="{F2E5F493-C568-4B6B-A643-D366C956958E}"/>
    <cellStyle name="Millares 2 2 5 3 8 2" xfId="34939" xr:uid="{7F6F3F59-15F6-4275-8B59-61135F44FA45}"/>
    <cellStyle name="Millares 2 2 5 3 9" xfId="23498" xr:uid="{8EF79EEC-6AAF-4ECA-8032-50BB879C9C12}"/>
    <cellStyle name="Millares 2 2 5 4" xfId="852" xr:uid="{5BD752D3-059C-44A0-9C44-6A953689C90D}"/>
    <cellStyle name="Millares 2 2 5 4 2" xfId="2169" xr:uid="{FE9FD52C-8610-4783-9234-053EF1095FED}"/>
    <cellStyle name="Millares 2 2 5 4 2 2" xfId="6416" xr:uid="{286DF200-FB69-41AF-B776-A71CB9ACB181}"/>
    <cellStyle name="Millares 2 2 5 4 2 2 2" xfId="17868" xr:uid="{E54DE5EC-BB83-44AB-B8A0-9FE0C0F43DE1}"/>
    <cellStyle name="Millares 2 2 5 4 2 2 2 2" xfId="40762" xr:uid="{3A283FDF-8DB1-4ED9-93C4-AE70169BF47E}"/>
    <cellStyle name="Millares 2 2 5 4 2 2 3" xfId="29321" xr:uid="{76E8E4CF-CAA0-4DB0-AE99-1698777F8B0D}"/>
    <cellStyle name="Millares 2 2 5 4 2 2 4" xfId="52203" xr:uid="{539E0E02-47C5-4FF1-9E7E-A3F2055D3FCB}"/>
    <cellStyle name="Millares 2 2 5 4 2 3" xfId="13626" xr:uid="{E3A883EB-17CE-40C3-B2B4-8A22977B8B5F}"/>
    <cellStyle name="Millares 2 2 5 4 2 3 2" xfId="36520" xr:uid="{564C9BC0-4298-49A2-9227-0BD0CB0E6764}"/>
    <cellStyle name="Millares 2 2 5 4 2 4" xfId="25079" xr:uid="{7BB5399F-8010-491B-AAAC-F7DA369F5BB5}"/>
    <cellStyle name="Millares 2 2 5 4 2 5" xfId="47962" xr:uid="{608D9239-7252-41A1-A815-0F1DED155DAB}"/>
    <cellStyle name="Millares 2 2 5 4 3" xfId="4012" xr:uid="{B7306F0A-864F-491D-BB9F-89CC16C6B382}"/>
    <cellStyle name="Millares 2 2 5 4 3 2" xfId="8255" xr:uid="{400B8F7F-C4B1-40B9-88C2-71B623DFAFC4}"/>
    <cellStyle name="Millares 2 2 5 4 3 2 2" xfId="19707" xr:uid="{C00D3631-189D-4D5C-8B05-5C36CE27BFD4}"/>
    <cellStyle name="Millares 2 2 5 4 3 2 2 2" xfId="42601" xr:uid="{1D586754-C49F-4521-BA8D-D5C54EA35239}"/>
    <cellStyle name="Millares 2 2 5 4 3 2 3" xfId="31160" xr:uid="{1240E84F-7A9A-45B7-9F74-1075755D9AD4}"/>
    <cellStyle name="Millares 2 2 5 4 3 2 4" xfId="54042" xr:uid="{05B2FF30-A88B-4973-85D0-18F1A93D1464}"/>
    <cellStyle name="Millares 2 2 5 4 3 3" xfId="15465" xr:uid="{9A194650-574D-4065-8FFE-B5974E400CF8}"/>
    <cellStyle name="Millares 2 2 5 4 3 3 2" xfId="38359" xr:uid="{F03058BB-4D4B-4BEA-9365-C2EEA44468EA}"/>
    <cellStyle name="Millares 2 2 5 4 3 4" xfId="26918" xr:uid="{C657496C-D444-4D5F-B996-BC00F53416ED}"/>
    <cellStyle name="Millares 2 2 5 4 3 5" xfId="49800" xr:uid="{95E0F4DB-FDE3-4784-BC13-D86BD639705D}"/>
    <cellStyle name="Millares 2 2 5 4 4" xfId="5099" xr:uid="{B7235764-5600-458D-B0EA-6767494F2A23}"/>
    <cellStyle name="Millares 2 2 5 4 4 2" xfId="16551" xr:uid="{26B3AE8B-2762-401E-BC29-961DD7599190}"/>
    <cellStyle name="Millares 2 2 5 4 4 2 2" xfId="39445" xr:uid="{700461A6-DD6F-41CC-BF4B-6915EFCD4EF9}"/>
    <cellStyle name="Millares 2 2 5 4 4 3" xfId="28004" xr:uid="{CCD635CB-2FC0-4EDF-93C5-83E6226CF5E9}"/>
    <cellStyle name="Millares 2 2 5 4 4 4" xfId="50886" xr:uid="{53FF09BE-3FE3-4150-A63D-6277D21ECF2B}"/>
    <cellStyle name="Millares 2 2 5 4 5" xfId="10160" xr:uid="{7557F696-033C-4F11-8490-6F2FAA82332C}"/>
    <cellStyle name="Millares 2 2 5 4 5 2" xfId="21603" xr:uid="{2306086C-DA2C-4CDF-8782-B9FEEC46E1DC}"/>
    <cellStyle name="Millares 2 2 5 4 5 2 2" xfId="44497" xr:uid="{50E68285-E6A8-4C9E-89AA-FC1453067249}"/>
    <cellStyle name="Millares 2 2 5 4 5 3" xfId="33056" xr:uid="{0AD767B6-294E-4D73-AE21-39DA8C1795FB}"/>
    <cellStyle name="Millares 2 2 5 4 6" xfId="11244" xr:uid="{7F701048-1ADA-4D05-8177-E2B727BD3F74}"/>
    <cellStyle name="Millares 2 2 5 4 6 2" xfId="22687" xr:uid="{C174C594-88DD-4EF7-A5B1-F316F7E8DEA8}"/>
    <cellStyle name="Millares 2 2 5 4 6 2 2" xfId="45581" xr:uid="{C7C2FA5E-8A0C-41B4-A99D-61A9996868A4}"/>
    <cellStyle name="Millares 2 2 5 4 6 3" xfId="34140" xr:uid="{73AEA5FF-5857-46B6-9410-ADB5964B450B}"/>
    <cellStyle name="Millares 2 2 5 4 7" xfId="12309" xr:uid="{7EDA5CF1-1C80-4BF1-9711-FDF99009437F}"/>
    <cellStyle name="Millares 2 2 5 4 7 2" xfId="35203" xr:uid="{4CBEB13B-8987-4ADD-8D40-882FB619F3F3}"/>
    <cellStyle name="Millares 2 2 5 4 8" xfId="23762" xr:uid="{97743297-950A-445F-A4F7-FD78BE6C1F51}"/>
    <cellStyle name="Millares 2 2 5 4 9" xfId="46645" xr:uid="{E25647A9-B177-44D4-A3E1-BB186FA2DCDB}"/>
    <cellStyle name="Millares 2 2 5 5" xfId="1380" xr:uid="{528F418C-54D0-4E66-A382-9629A8E292C2}"/>
    <cellStyle name="Millares 2 2 5 5 2" xfId="2697" xr:uid="{708A2041-9B22-4ADB-A3B9-8DEC7EC4BFAB}"/>
    <cellStyle name="Millares 2 2 5 5 2 2" xfId="6944" xr:uid="{7AA0FDA1-6AD8-4508-92E0-C92E9E07B2C3}"/>
    <cellStyle name="Millares 2 2 5 5 2 2 2" xfId="18396" xr:uid="{F5819B85-A4E4-48DB-B861-5E1FB160F8A4}"/>
    <cellStyle name="Millares 2 2 5 5 2 2 2 2" xfId="41290" xr:uid="{8D291E02-9CC0-4EA6-A0ED-CB88E4514438}"/>
    <cellStyle name="Millares 2 2 5 5 2 2 3" xfId="29849" xr:uid="{5E39411D-0C7F-43C9-8CD8-2993EC80E064}"/>
    <cellStyle name="Millares 2 2 5 5 2 2 4" xfId="52731" xr:uid="{DC64F19D-2BB3-4B09-9D35-2A8253E3FE87}"/>
    <cellStyle name="Millares 2 2 5 5 2 3" xfId="14154" xr:uid="{48B5BCB7-25B9-4F50-84C7-EF7810E977B7}"/>
    <cellStyle name="Millares 2 2 5 5 2 3 2" xfId="37048" xr:uid="{1449B2ED-66B0-4CC6-B5B8-52014E220983}"/>
    <cellStyle name="Millares 2 2 5 5 2 4" xfId="25607" xr:uid="{9BE6741D-5F6C-4D6A-91C1-57CA2027644C}"/>
    <cellStyle name="Millares 2 2 5 5 2 5" xfId="48490" xr:uid="{31C2F3BE-9107-4218-868C-21B545DE2A8C}"/>
    <cellStyle name="Millares 2 2 5 5 3" xfId="5627" xr:uid="{694AC4C6-CFEE-4348-87FD-46714836D3B0}"/>
    <cellStyle name="Millares 2 2 5 5 3 2" xfId="17079" xr:uid="{69DAF2A2-3772-486A-B220-30A432808FE4}"/>
    <cellStyle name="Millares 2 2 5 5 3 2 2" xfId="39973" xr:uid="{D42966EB-8666-45BE-B3B2-0C52082B0DA2}"/>
    <cellStyle name="Millares 2 2 5 5 3 3" xfId="28532" xr:uid="{8FB33AC0-E7FD-442D-BCE8-7BD1FD4F1C4A}"/>
    <cellStyle name="Millares 2 2 5 5 3 4" xfId="51414" xr:uid="{F5426DDE-FA0B-471C-90CD-77F3C59F15AA}"/>
    <cellStyle name="Millares 2 2 5 5 4" xfId="12837" xr:uid="{E13E5C6C-9C0F-4D41-A130-2C6C2946BD75}"/>
    <cellStyle name="Millares 2 2 5 5 4 2" xfId="35731" xr:uid="{18424EF4-A327-491B-82ED-56CD70B80543}"/>
    <cellStyle name="Millares 2 2 5 5 5" xfId="24290" xr:uid="{1C17DA7F-A02D-45BE-A72E-60E20686D87D}"/>
    <cellStyle name="Millares 2 2 5 5 6" xfId="47173" xr:uid="{B6D41CC9-7DEB-4571-8FC2-82B764A6DA19}"/>
    <cellStyle name="Millares 2 2 5 6" xfId="1642" xr:uid="{6FE9C11A-FF18-4AA9-B387-577CE1A6BAFC}"/>
    <cellStyle name="Millares 2 2 5 6 2" xfId="5889" xr:uid="{12B918F2-E26E-4A4A-9B02-FAB227A9D060}"/>
    <cellStyle name="Millares 2 2 5 6 2 2" xfId="17341" xr:uid="{72500BE9-EFA5-4C75-8B37-5FD193CE954E}"/>
    <cellStyle name="Millares 2 2 5 6 2 2 2" xfId="40235" xr:uid="{F9F69226-4F7F-4A0E-9803-2904A7AE1DFD}"/>
    <cellStyle name="Millares 2 2 5 6 2 3" xfId="28794" xr:uid="{BFD6F9E8-6EC7-4AFA-B86A-195FB33A16EB}"/>
    <cellStyle name="Millares 2 2 5 6 2 4" xfId="51676" xr:uid="{188104CD-F3B1-4E5D-AE89-BB72D22BFF86}"/>
    <cellStyle name="Millares 2 2 5 6 3" xfId="13099" xr:uid="{11D4EBCA-1B96-49B8-A266-A43852824887}"/>
    <cellStyle name="Millares 2 2 5 6 3 2" xfId="35993" xr:uid="{B5E4AA03-7502-4AB9-B1ED-5F76D421960B}"/>
    <cellStyle name="Millares 2 2 5 6 4" xfId="24552" xr:uid="{439D5A0B-AEA3-4AE5-8A31-C7DA55203AB4}"/>
    <cellStyle name="Millares 2 2 5 6 5" xfId="47435" xr:uid="{CDE1E5A6-E024-4785-AAA4-5E3CA4329655}"/>
    <cellStyle name="Millares 2 2 5 7" xfId="2965" xr:uid="{CE247A64-B21D-4A72-B2F1-29D8184A4AFF}"/>
    <cellStyle name="Millares 2 2 5 7 2" xfId="7207" xr:uid="{1C7D324B-D3BF-4390-8C34-119F0A3B059E}"/>
    <cellStyle name="Millares 2 2 5 7 2 2" xfId="18659" xr:uid="{F3B8DB56-970F-4E45-902C-88052C0978B7}"/>
    <cellStyle name="Millares 2 2 5 7 2 2 2" xfId="41553" xr:uid="{EBD42FD8-A439-4FD7-9A04-05767B024134}"/>
    <cellStyle name="Millares 2 2 5 7 2 3" xfId="30112" xr:uid="{5B446AE7-554A-4FD9-9D05-7AEB19A94005}"/>
    <cellStyle name="Millares 2 2 5 7 2 4" xfId="52994" xr:uid="{C06EB5C9-37EF-4084-A1C5-E1849F8F9E5A}"/>
    <cellStyle name="Millares 2 2 5 7 3" xfId="14417" xr:uid="{5139DA35-C024-4A96-8DB5-9C186E20257C}"/>
    <cellStyle name="Millares 2 2 5 7 3 2" xfId="37311" xr:uid="{3B9F820C-E5B7-4622-9136-FEA167FBE2A0}"/>
    <cellStyle name="Millares 2 2 5 7 4" xfId="25870" xr:uid="{AC8E6880-3BC8-495C-8293-B1B8CF6C4166}"/>
    <cellStyle name="Millares 2 2 5 7 5" xfId="48752" xr:uid="{3A979CCF-2E04-45DD-AB0E-DD0F8EDDC686}"/>
    <cellStyle name="Millares 2 2 5 8" xfId="3225" xr:uid="{59B28FA1-B1EE-42A7-8B71-ABA01C46C3EC}"/>
    <cellStyle name="Millares 2 2 5 8 2" xfId="7467" xr:uid="{9CD63168-8F73-4C36-8984-3FCAECEA20A4}"/>
    <cellStyle name="Millares 2 2 5 8 2 2" xfId="18919" xr:uid="{70443136-D8C6-48C0-9F93-7AE06310FA50}"/>
    <cellStyle name="Millares 2 2 5 8 2 2 2" xfId="41813" xr:uid="{1DC50589-9485-4075-A90F-666593BDAF58}"/>
    <cellStyle name="Millares 2 2 5 8 2 3" xfId="30372" xr:uid="{2AC1A244-21B3-4CFF-AF35-35E8D062C57A}"/>
    <cellStyle name="Millares 2 2 5 8 2 4" xfId="53254" xr:uid="{A5898BF6-C92B-457C-80BF-2DBE4C557E89}"/>
    <cellStyle name="Millares 2 2 5 8 3" xfId="14677" xr:uid="{B1687332-3B85-44E6-871F-3C9101BA81A0}"/>
    <cellStyle name="Millares 2 2 5 8 3 2" xfId="37571" xr:uid="{2A522D40-0260-40DB-A2E3-813FD4D7A60A}"/>
    <cellStyle name="Millares 2 2 5 8 4" xfId="26130" xr:uid="{72B912E0-25F2-48EA-B45C-121856783E4E}"/>
    <cellStyle name="Millares 2 2 5 8 5" xfId="49012" xr:uid="{E0290E00-5BC9-44A0-BA9E-F6CB568B171C}"/>
    <cellStyle name="Millares 2 2 5 9" xfId="3485" xr:uid="{701C63D0-ABB2-4676-98B0-14A61B46A55B}"/>
    <cellStyle name="Millares 2 2 5 9 2" xfId="7728" xr:uid="{649B3B15-A11C-4454-940E-714D6C1F5B3A}"/>
    <cellStyle name="Millares 2 2 5 9 2 2" xfId="19180" xr:uid="{300905E5-9D4B-4BBF-B3C2-4D7157B79830}"/>
    <cellStyle name="Millares 2 2 5 9 2 2 2" xfId="42074" xr:uid="{7AA0CEFD-0BC7-4F65-8C9F-4BF42D66296F}"/>
    <cellStyle name="Millares 2 2 5 9 2 3" xfId="30633" xr:uid="{A92279E0-EB4A-4AFD-83A6-B081562291A9}"/>
    <cellStyle name="Millares 2 2 5 9 2 4" xfId="53515" xr:uid="{5350CF4A-0D6D-43E6-A1D0-2A5425D69806}"/>
    <cellStyle name="Millares 2 2 5 9 3" xfId="14938" xr:uid="{833F9471-E22A-4910-897A-535DA6A82F06}"/>
    <cellStyle name="Millares 2 2 5 9 3 2" xfId="37832" xr:uid="{33E00B57-4020-44AB-83F9-DA6CE719B774}"/>
    <cellStyle name="Millares 2 2 5 9 4" xfId="26391" xr:uid="{C9261611-359E-48A9-96A0-CEDC6D7C5363}"/>
    <cellStyle name="Millares 2 2 5 9 5" xfId="49273" xr:uid="{0C2C23A6-E2CF-4402-88DF-F564D1ABE708}"/>
    <cellStyle name="Millares 2 2 6" xfId="354" xr:uid="{84606085-94D3-4CB3-ABAA-EF937F42ADC6}"/>
    <cellStyle name="Millares 2 2 6 10" xfId="4583" xr:uid="{A2766DE1-11EE-4FD9-99E0-13F5DFCD3281}"/>
    <cellStyle name="Millares 2 2 6 10 2" xfId="16035" xr:uid="{B52A192A-7983-4747-A7C4-47C58CE6BFA8}"/>
    <cellStyle name="Millares 2 2 6 10 2 2" xfId="38929" xr:uid="{C9A0D613-AD76-4B4B-9FC8-89B75E8522E5}"/>
    <cellStyle name="Millares 2 2 6 10 3" xfId="27488" xr:uid="{A951EB9E-D8A4-4C6C-853A-83C2357062C3}"/>
    <cellStyle name="Millares 2 2 6 10 4" xfId="50370" xr:uid="{A6BB6BF2-1FAD-468A-A3DA-E80B9A323868}"/>
    <cellStyle name="Millares 2 2 6 11" xfId="8862" xr:uid="{AA734028-72DB-42F0-BC87-F48483E75E1F}"/>
    <cellStyle name="Millares 2 2 6 11 2" xfId="20306" xr:uid="{09EECF1B-9786-4507-95E1-AA53A8A0B42F}"/>
    <cellStyle name="Millares 2 2 6 11 2 2" xfId="43200" xr:uid="{7B2416D4-09D5-4D65-AF32-7924CE8F429A}"/>
    <cellStyle name="Millares 2 2 6 11 3" xfId="31759" xr:uid="{749A16E1-744D-4ECF-9644-FCE34072C7F4}"/>
    <cellStyle name="Millares 2 2 6 11 4" xfId="54641" xr:uid="{031E5796-30C3-4AA4-AB16-AC1699321719}"/>
    <cellStyle name="Millares 2 2 6 12" xfId="9124" xr:uid="{1952DEA6-28A3-4240-8C8C-8C419D59EC71}"/>
    <cellStyle name="Millares 2 2 6 12 2" xfId="20568" xr:uid="{5C8B4B6E-04B8-49A7-B6BA-6B0331066F49}"/>
    <cellStyle name="Millares 2 2 6 12 2 2" xfId="43462" xr:uid="{989BC137-92C7-4205-BF12-3C50D83DC4D4}"/>
    <cellStyle name="Millares 2 2 6 12 3" xfId="32021" xr:uid="{7E1ADD3D-2A8B-4642-A201-661086ADF51B}"/>
    <cellStyle name="Millares 2 2 6 12 4" xfId="54903" xr:uid="{E84CD850-5036-4B73-9507-980379DD0A5B}"/>
    <cellStyle name="Millares 2 2 6 13" xfId="9391" xr:uid="{325C7285-CA79-4CD3-98E8-16355B1A70D2}"/>
    <cellStyle name="Millares 2 2 6 13 2" xfId="20835" xr:uid="{B44FAA9D-C8C5-4AAB-A263-8608C102030A}"/>
    <cellStyle name="Millares 2 2 6 13 2 2" xfId="43729" xr:uid="{AF69FF25-9C22-44DF-BF94-EA19C6566DA4}"/>
    <cellStyle name="Millares 2 2 6 13 3" xfId="32288" xr:uid="{16FF4D3B-4C70-41D2-AF1E-A177568DF99C}"/>
    <cellStyle name="Millares 2 2 6 13 4" xfId="55170" xr:uid="{D3F72BF2-C2A8-4FA9-A160-DB65C1EC81E3}"/>
    <cellStyle name="Millares 2 2 6 14" xfId="9663" xr:uid="{D1128E26-3736-4D3E-A385-3CA8A159BC4A}"/>
    <cellStyle name="Millares 2 2 6 14 2" xfId="21106" xr:uid="{20036B98-CBA1-4B47-8180-EDC35CB778E6}"/>
    <cellStyle name="Millares 2 2 6 14 2 2" xfId="44000" xr:uid="{99003723-4C50-4FFE-9A1B-1D7F516DC261}"/>
    <cellStyle name="Millares 2 2 6 14 3" xfId="32559" xr:uid="{94CDD419-E098-48EC-8A2A-CE93C4CC2E5E}"/>
    <cellStyle name="Millares 2 2 6 15" xfId="10747" xr:uid="{2ECCDAFA-56F4-4890-B0D6-4CEAC896CF66}"/>
    <cellStyle name="Millares 2 2 6 15 2" xfId="22190" xr:uid="{8BDA97B4-DDBE-467F-9F82-51DF58E215CE}"/>
    <cellStyle name="Millares 2 2 6 15 2 2" xfId="45084" xr:uid="{B49633FE-A6DB-4516-950A-97D18671FB3F}"/>
    <cellStyle name="Millares 2 2 6 15 3" xfId="33643" xr:uid="{7AE82145-8DA5-450F-9DAE-4659EE24AD6A}"/>
    <cellStyle name="Millares 2 2 6 16" xfId="11812" xr:uid="{754C0E9A-0C41-4790-90C8-F8D415EAE774}"/>
    <cellStyle name="Millares 2 2 6 16 2" xfId="34706" xr:uid="{BA5106FE-6ABD-4BA8-B345-5BD50F6ABD66}"/>
    <cellStyle name="Millares 2 2 6 17" xfId="23265" xr:uid="{A2655A71-2F0A-4602-A248-54DBF3960CBF}"/>
    <cellStyle name="Millares 2 2 6 18" xfId="46148" xr:uid="{41B3B6E2-4CE6-450D-AB2D-7414C29523AB}"/>
    <cellStyle name="Millares 2 2 6 19" xfId="55487" xr:uid="{49A29687-1F36-408E-92F0-9830AEFB6204}"/>
    <cellStyle name="Millares 2 2 6 2" xfId="470" xr:uid="{C2B64393-4E0F-4F6D-AD2D-13EA1B6603D9}"/>
    <cellStyle name="Millares 2 2 6 2 10" xfId="8978" xr:uid="{982E3659-2A56-456C-9F1C-386843AA1DF2}"/>
    <cellStyle name="Millares 2 2 6 2 10 2" xfId="20422" xr:uid="{FA4B525A-761B-4FD7-A82F-5D045C276898}"/>
    <cellStyle name="Millares 2 2 6 2 10 2 2" xfId="43316" xr:uid="{767D0B58-C49A-48F0-A133-7F772028C5B0}"/>
    <cellStyle name="Millares 2 2 6 2 10 3" xfId="31875" xr:uid="{0667FF7E-FEED-4113-A3E2-62631C0E42EC}"/>
    <cellStyle name="Millares 2 2 6 2 10 4" xfId="54757" xr:uid="{664C320A-0E62-4AB3-AD15-71A118E322E6}"/>
    <cellStyle name="Millares 2 2 6 2 11" xfId="9240" xr:uid="{D4E72DFD-9C3D-4EFC-8DAE-AF55ED14CAE7}"/>
    <cellStyle name="Millares 2 2 6 2 11 2" xfId="20684" xr:uid="{22715B5E-1AA1-4C0A-814C-8D926E0E3791}"/>
    <cellStyle name="Millares 2 2 6 2 11 2 2" xfId="43578" xr:uid="{121E7F39-D944-4A50-9F78-4286A0D4D326}"/>
    <cellStyle name="Millares 2 2 6 2 11 3" xfId="32137" xr:uid="{00D61FB1-E3F0-49B6-BF13-AA8036353608}"/>
    <cellStyle name="Millares 2 2 6 2 11 4" xfId="55019" xr:uid="{9946B96E-6082-4D72-B244-DACACC75FE20}"/>
    <cellStyle name="Millares 2 2 6 2 12" xfId="9507" xr:uid="{2AC6F3CB-203A-4CD2-8CAD-2B91E7A38612}"/>
    <cellStyle name="Millares 2 2 6 2 12 2" xfId="20951" xr:uid="{C6E5485B-D65C-4AF1-B7A3-54E2FE241C66}"/>
    <cellStyle name="Millares 2 2 6 2 12 2 2" xfId="43845" xr:uid="{67196B99-7974-4186-80AB-7226F7C557A0}"/>
    <cellStyle name="Millares 2 2 6 2 12 3" xfId="32404" xr:uid="{F7E955AA-A30F-4DA5-89B9-784653539B07}"/>
    <cellStyle name="Millares 2 2 6 2 12 4" xfId="55286" xr:uid="{A9CC0283-C008-452B-8EEB-E79C9FC76767}"/>
    <cellStyle name="Millares 2 2 6 2 13" xfId="9779" xr:uid="{66E89E04-069B-4B69-BF3D-8D93378E74B1}"/>
    <cellStyle name="Millares 2 2 6 2 13 2" xfId="21222" xr:uid="{3B6EE5CF-A37F-451B-B20C-71E1057FFC3C}"/>
    <cellStyle name="Millares 2 2 6 2 13 2 2" xfId="44116" xr:uid="{26868BA3-D707-4F14-833C-81F586D56C42}"/>
    <cellStyle name="Millares 2 2 6 2 13 3" xfId="32675" xr:uid="{5B1DE560-88AA-4E48-AE35-8E46DFA3BF2B}"/>
    <cellStyle name="Millares 2 2 6 2 14" xfId="10863" xr:uid="{4A4C8982-2C9A-4EB9-8BEC-A9BC8509CE89}"/>
    <cellStyle name="Millares 2 2 6 2 14 2" xfId="22306" xr:uid="{E67EC820-3C58-4D84-8C58-686F434EA923}"/>
    <cellStyle name="Millares 2 2 6 2 14 2 2" xfId="45200" xr:uid="{DC58B094-EE83-4424-9E65-D0A211E268DA}"/>
    <cellStyle name="Millares 2 2 6 2 14 3" xfId="33759" xr:uid="{A99B5337-DAE6-47E3-AC0F-20128F40D72C}"/>
    <cellStyle name="Millares 2 2 6 2 15" xfId="11928" xr:uid="{C8BFCB6D-CF5B-4ED5-A5D0-CC2FE9C477CF}"/>
    <cellStyle name="Millares 2 2 6 2 15 2" xfId="34822" xr:uid="{F9732058-E7D4-4292-89D9-4FC3285BAD26}"/>
    <cellStyle name="Millares 2 2 6 2 16" xfId="23381" xr:uid="{40803347-ABED-4850-9377-F4D83917A300}"/>
    <cellStyle name="Millares 2 2 6 2 17" xfId="46264" xr:uid="{CE31C8EF-1650-4A13-A303-60E378C08721}"/>
    <cellStyle name="Millares 2 2 6 2 18" xfId="55602" xr:uid="{8DF162A1-023D-4881-A266-5D2746312580}"/>
    <cellStyle name="Millares 2 2 6 2 2" xfId="733" xr:uid="{615294F3-CD6F-4990-931C-9F7616B22D8B}"/>
    <cellStyle name="Millares 2 2 6 2 2 10" xfId="46527" xr:uid="{9A3A462A-CD54-4B66-B118-A75C6DD6C258}"/>
    <cellStyle name="Millares 2 2 6 2 2 11" xfId="55872" xr:uid="{B322653B-1FF9-4600-9FF8-A2A2ABBE2B14}"/>
    <cellStyle name="Millares 2 2 6 2 2 2" xfId="1261" xr:uid="{A601F675-1368-403B-B286-00196C29EA8A}"/>
    <cellStyle name="Millares 2 2 6 2 2 2 2" xfId="2578" xr:uid="{ED517DE8-249F-412B-BDFD-033F9B5902E2}"/>
    <cellStyle name="Millares 2 2 6 2 2 2 2 2" xfId="6825" xr:uid="{129C42C6-F20F-4A3F-B755-5632A490B317}"/>
    <cellStyle name="Millares 2 2 6 2 2 2 2 2 2" xfId="18277" xr:uid="{688D11F6-25AE-4B2C-AFB6-69DF7AA6A415}"/>
    <cellStyle name="Millares 2 2 6 2 2 2 2 2 2 2" xfId="41171" xr:uid="{D59C5471-947E-45C8-87F5-18FC76241177}"/>
    <cellStyle name="Millares 2 2 6 2 2 2 2 2 3" xfId="29730" xr:uid="{87DA98ED-0DF9-499E-B837-4304C9A1EBDB}"/>
    <cellStyle name="Millares 2 2 6 2 2 2 2 2 4" xfId="52612" xr:uid="{4D0E030D-6EF3-40A2-8519-AC1BB156D7AC}"/>
    <cellStyle name="Millares 2 2 6 2 2 2 2 3" xfId="14035" xr:uid="{1EF38770-A20B-4B11-B0D3-4DFD02519B62}"/>
    <cellStyle name="Millares 2 2 6 2 2 2 2 3 2" xfId="36929" xr:uid="{0184CF29-FDBE-4E16-B757-8E9B328048BB}"/>
    <cellStyle name="Millares 2 2 6 2 2 2 2 4" xfId="25488" xr:uid="{9CFE004E-2A3B-4847-9B13-39C2AAAFFC6F}"/>
    <cellStyle name="Millares 2 2 6 2 2 2 2 5" xfId="48371" xr:uid="{75C0B3B8-33A7-4FF4-93E2-A160674241A6}"/>
    <cellStyle name="Millares 2 2 6 2 2 2 3" xfId="4421" xr:uid="{1527B1D8-8CC4-4C67-BFBF-3090E3A38E73}"/>
    <cellStyle name="Millares 2 2 6 2 2 2 3 2" xfId="8664" xr:uid="{F1D11C8F-4782-4073-8713-F3079E38BE30}"/>
    <cellStyle name="Millares 2 2 6 2 2 2 3 2 2" xfId="20116" xr:uid="{07881487-FFF0-4DA7-8D63-4AFA638029CA}"/>
    <cellStyle name="Millares 2 2 6 2 2 2 3 2 2 2" xfId="43010" xr:uid="{F5764016-8442-42F6-B314-7167805001FD}"/>
    <cellStyle name="Millares 2 2 6 2 2 2 3 2 3" xfId="31569" xr:uid="{5C546CEF-C623-4FED-9FD6-A675C1FAE3C8}"/>
    <cellStyle name="Millares 2 2 6 2 2 2 3 2 4" xfId="54451" xr:uid="{295EEEB8-3550-4326-81FE-343DD9436C7E}"/>
    <cellStyle name="Millares 2 2 6 2 2 2 3 3" xfId="15874" xr:uid="{9679C3DA-C0AA-4410-976D-14089351DCEE}"/>
    <cellStyle name="Millares 2 2 6 2 2 2 3 3 2" xfId="38768" xr:uid="{D1DE3585-DBDB-4967-A942-A3CA0AC85848}"/>
    <cellStyle name="Millares 2 2 6 2 2 2 3 4" xfId="27327" xr:uid="{E2D5DF5F-8A30-466C-A7D4-249D6C830C9A}"/>
    <cellStyle name="Millares 2 2 6 2 2 2 3 5" xfId="50209" xr:uid="{C7461E27-1052-4D9A-BD8A-98900075F7FA}"/>
    <cellStyle name="Millares 2 2 6 2 2 2 4" xfId="5508" xr:uid="{7802781A-27D5-4588-8A6B-3C537FD9714E}"/>
    <cellStyle name="Millares 2 2 6 2 2 2 4 2" xfId="16960" xr:uid="{28817D2B-364F-40EB-A8D8-4725B1F518A0}"/>
    <cellStyle name="Millares 2 2 6 2 2 2 4 2 2" xfId="39854" xr:uid="{600DCCE1-18A7-4A2F-812B-25604402D91C}"/>
    <cellStyle name="Millares 2 2 6 2 2 2 4 3" xfId="28413" xr:uid="{F9157370-45DD-4AE6-AE52-52161B92DA36}"/>
    <cellStyle name="Millares 2 2 6 2 2 2 4 4" xfId="51295" xr:uid="{90D591F8-1CD0-4251-BAF3-483A70457959}"/>
    <cellStyle name="Millares 2 2 6 2 2 2 5" xfId="10569" xr:uid="{0AB737B3-8D4D-4BDC-823E-A03B49BFF3FD}"/>
    <cellStyle name="Millares 2 2 6 2 2 2 5 2" xfId="22012" xr:uid="{267A6C57-28E7-4CEE-9A2D-E02769CE2BDF}"/>
    <cellStyle name="Millares 2 2 6 2 2 2 5 2 2" xfId="44906" xr:uid="{C45BDB0B-C261-4FA0-BF81-D97D558E99F5}"/>
    <cellStyle name="Millares 2 2 6 2 2 2 5 3" xfId="33465" xr:uid="{25B2ED49-0105-4D8A-901E-33C804920B12}"/>
    <cellStyle name="Millares 2 2 6 2 2 2 6" xfId="11653" xr:uid="{9998131F-1AD7-4464-BD3D-20F2710E23FD}"/>
    <cellStyle name="Millares 2 2 6 2 2 2 6 2" xfId="23096" xr:uid="{708A2DC2-DA7A-40C4-8A21-4A0CC4E0ECA5}"/>
    <cellStyle name="Millares 2 2 6 2 2 2 6 2 2" xfId="45990" xr:uid="{C163F975-CE12-4CAE-BE7C-2D9881CEE5CB}"/>
    <cellStyle name="Millares 2 2 6 2 2 2 6 3" xfId="34549" xr:uid="{390F6DAA-7785-4272-B082-9FC6A905A277}"/>
    <cellStyle name="Millares 2 2 6 2 2 2 7" xfId="12718" xr:uid="{AAAA620B-729A-4D2A-B369-8C59D83D7102}"/>
    <cellStyle name="Millares 2 2 6 2 2 2 7 2" xfId="35612" xr:uid="{971FC767-4973-40D6-AF1E-4F59D76A903E}"/>
    <cellStyle name="Millares 2 2 6 2 2 2 8" xfId="24171" xr:uid="{822C955E-7B6A-4056-B1FA-818FFEF05AEA}"/>
    <cellStyle name="Millares 2 2 6 2 2 2 9" xfId="47054" xr:uid="{4D5C974B-6ED1-40B4-BE82-A09BADA30039}"/>
    <cellStyle name="Millares 2 2 6 2 2 3" xfId="2051" xr:uid="{0EB1AECD-21C4-4770-9513-3426A8DCB518}"/>
    <cellStyle name="Millares 2 2 6 2 2 3 2" xfId="6298" xr:uid="{BDA7E98C-94B2-474E-88F3-F964F9456944}"/>
    <cellStyle name="Millares 2 2 6 2 2 3 2 2" xfId="17750" xr:uid="{B850B590-6A6B-4CB5-A3E6-EA93C49562C6}"/>
    <cellStyle name="Millares 2 2 6 2 2 3 2 2 2" xfId="40644" xr:uid="{30A4983D-9555-4F02-A4AD-CC31391CE87C}"/>
    <cellStyle name="Millares 2 2 6 2 2 3 2 3" xfId="29203" xr:uid="{5C718CEA-EE6E-4400-BB77-9AEA50610840}"/>
    <cellStyle name="Millares 2 2 6 2 2 3 2 4" xfId="52085" xr:uid="{BEC5A2FB-C8BA-4FE5-A73A-EC139E978563}"/>
    <cellStyle name="Millares 2 2 6 2 2 3 3" xfId="13508" xr:uid="{5723FE2F-FBCB-4167-9D04-651981F47A94}"/>
    <cellStyle name="Millares 2 2 6 2 2 3 3 2" xfId="36402" xr:uid="{6783D8E1-ABA3-4A61-B13C-2C5867098886}"/>
    <cellStyle name="Millares 2 2 6 2 2 3 4" xfId="24961" xr:uid="{342DCCAF-5D9A-43F4-BEAF-94EFC7A8A510}"/>
    <cellStyle name="Millares 2 2 6 2 2 3 5" xfId="47844" xr:uid="{63EA0700-BDF6-4A51-8D20-94FAD5C90CA7}"/>
    <cellStyle name="Millares 2 2 6 2 2 4" xfId="3894" xr:uid="{72A6967B-D610-4C18-88C3-714E5B8568C0}"/>
    <cellStyle name="Millares 2 2 6 2 2 4 2" xfId="8137" xr:uid="{A81A6B9F-1DF0-4056-B123-62B5D36A1D5D}"/>
    <cellStyle name="Millares 2 2 6 2 2 4 2 2" xfId="19589" xr:uid="{B86B555B-51B6-41A7-A618-956050FD9A8F}"/>
    <cellStyle name="Millares 2 2 6 2 2 4 2 2 2" xfId="42483" xr:uid="{07818FCB-4E7D-4A22-8D66-8A9D43FEA580}"/>
    <cellStyle name="Millares 2 2 6 2 2 4 2 3" xfId="31042" xr:uid="{AA6F070C-8C75-45DC-A4FA-506A07C34AEB}"/>
    <cellStyle name="Millares 2 2 6 2 2 4 2 4" xfId="53924" xr:uid="{739AD607-31D2-4F1A-A4CB-AE87CEE117D3}"/>
    <cellStyle name="Millares 2 2 6 2 2 4 3" xfId="15347" xr:uid="{311BE42D-B28F-4605-9DE3-59FABD72452C}"/>
    <cellStyle name="Millares 2 2 6 2 2 4 3 2" xfId="38241" xr:uid="{B3F18D64-B3DF-4855-862D-9C8D7319B84D}"/>
    <cellStyle name="Millares 2 2 6 2 2 4 4" xfId="26800" xr:uid="{406F0694-7294-425F-B8AD-2530F8D13FE2}"/>
    <cellStyle name="Millares 2 2 6 2 2 4 5" xfId="49682" xr:uid="{75B3EDA8-500D-4A68-A5B0-A14F4DED2C16}"/>
    <cellStyle name="Millares 2 2 6 2 2 5" xfId="4981" xr:uid="{6DF97D7F-B2A0-47D7-910F-5B7849FA809A}"/>
    <cellStyle name="Millares 2 2 6 2 2 5 2" xfId="16433" xr:uid="{66C829DA-AA18-46BF-A372-F6D071948B7E}"/>
    <cellStyle name="Millares 2 2 6 2 2 5 2 2" xfId="39327" xr:uid="{137FA2D4-3FD0-4369-9D8D-CABF38B6E3B5}"/>
    <cellStyle name="Millares 2 2 6 2 2 5 3" xfId="27886" xr:uid="{2E883866-3FAB-48A5-B27E-DE2FFDBD839A}"/>
    <cellStyle name="Millares 2 2 6 2 2 5 4" xfId="50768" xr:uid="{7E762827-D252-4F39-98DF-95BDDD86A73F}"/>
    <cellStyle name="Millares 2 2 6 2 2 6" xfId="10042" xr:uid="{DEF4037D-5219-45A0-950E-F84E4F5A0842}"/>
    <cellStyle name="Millares 2 2 6 2 2 6 2" xfId="21485" xr:uid="{6593D86F-965B-40F3-83D8-0BD51DD353F2}"/>
    <cellStyle name="Millares 2 2 6 2 2 6 2 2" xfId="44379" xr:uid="{196C7F8A-422F-4747-B6FE-AA2B40C5B510}"/>
    <cellStyle name="Millares 2 2 6 2 2 6 3" xfId="32938" xr:uid="{FD47ABE1-6991-4D5F-BCCE-40E1BF239EAD}"/>
    <cellStyle name="Millares 2 2 6 2 2 7" xfId="11126" xr:uid="{95AB5B66-E575-47B3-A0FE-9CCE10DE167F}"/>
    <cellStyle name="Millares 2 2 6 2 2 7 2" xfId="22569" xr:uid="{085A4103-0968-4EAF-AF76-5E5712B35113}"/>
    <cellStyle name="Millares 2 2 6 2 2 7 2 2" xfId="45463" xr:uid="{FEE5D9F4-73D0-4A4F-BF5B-6EF9E3707B0A}"/>
    <cellStyle name="Millares 2 2 6 2 2 7 3" xfId="34022" xr:uid="{6C624D27-42A9-4E51-A22A-2282A8037CCA}"/>
    <cellStyle name="Millares 2 2 6 2 2 8" xfId="12191" xr:uid="{FA8D9414-8967-470A-83DB-36A4BCCC2D36}"/>
    <cellStyle name="Millares 2 2 6 2 2 8 2" xfId="35085" xr:uid="{7F42FA18-C024-46FB-AAB8-B92900924351}"/>
    <cellStyle name="Millares 2 2 6 2 2 9" xfId="23644" xr:uid="{66753FCB-8992-4038-9DC9-13D067334F7A}"/>
    <cellStyle name="Millares 2 2 6 2 3" xfId="998" xr:uid="{9D5ABC12-3FAA-4870-9F69-4699456F390E}"/>
    <cellStyle name="Millares 2 2 6 2 3 2" xfId="2315" xr:uid="{AA02C140-7480-4C7B-B339-DD7028B73278}"/>
    <cellStyle name="Millares 2 2 6 2 3 2 2" xfId="6562" xr:uid="{6072A84A-D351-4C2E-96EA-ED96B0189CC5}"/>
    <cellStyle name="Millares 2 2 6 2 3 2 2 2" xfId="18014" xr:uid="{AF2EE7B3-4029-42B0-8E66-E273CE3B5D4A}"/>
    <cellStyle name="Millares 2 2 6 2 3 2 2 2 2" xfId="40908" xr:uid="{60DEBE9C-A544-40C0-A77F-720E6B1614CE}"/>
    <cellStyle name="Millares 2 2 6 2 3 2 2 3" xfId="29467" xr:uid="{78E14E3B-197E-4CFC-B8B6-E8A01576840D}"/>
    <cellStyle name="Millares 2 2 6 2 3 2 2 4" xfId="52349" xr:uid="{4652B8E6-E2C0-4192-8CAE-681053E5A756}"/>
    <cellStyle name="Millares 2 2 6 2 3 2 3" xfId="13772" xr:uid="{14AC8DA3-14E4-4474-9992-425E09F940AA}"/>
    <cellStyle name="Millares 2 2 6 2 3 2 3 2" xfId="36666" xr:uid="{8EF80602-F31A-47C6-8FA9-29508C1FF0DC}"/>
    <cellStyle name="Millares 2 2 6 2 3 2 4" xfId="25225" xr:uid="{1B9D394F-41FC-4573-BA26-164B1F3C314B}"/>
    <cellStyle name="Millares 2 2 6 2 3 2 5" xfId="48108" xr:uid="{9FAC0073-B8C0-49A2-980E-B8F0BF4F3E13}"/>
    <cellStyle name="Millares 2 2 6 2 3 3" xfId="4158" xr:uid="{A1465CC2-D29E-487B-8E7D-BC23C041833A}"/>
    <cellStyle name="Millares 2 2 6 2 3 3 2" xfId="8401" xr:uid="{DE139F73-B986-414D-93C2-B8077DAA848E}"/>
    <cellStyle name="Millares 2 2 6 2 3 3 2 2" xfId="19853" xr:uid="{A2314C31-6A5C-49C4-A0AF-E2561C58439E}"/>
    <cellStyle name="Millares 2 2 6 2 3 3 2 2 2" xfId="42747" xr:uid="{8A77A0AA-3744-43DA-9BCF-36375AC8A331}"/>
    <cellStyle name="Millares 2 2 6 2 3 3 2 3" xfId="31306" xr:uid="{ADD512D2-AA6F-4991-8CA1-7376F208BBFE}"/>
    <cellStyle name="Millares 2 2 6 2 3 3 2 4" xfId="54188" xr:uid="{25504142-5A3B-41D6-89DE-6DC158216491}"/>
    <cellStyle name="Millares 2 2 6 2 3 3 3" xfId="15611" xr:uid="{9343754C-42B3-4A7C-9888-63FB096A66B9}"/>
    <cellStyle name="Millares 2 2 6 2 3 3 3 2" xfId="38505" xr:uid="{D83DBD83-2E28-4E8E-A5D0-92037A1BFFF6}"/>
    <cellStyle name="Millares 2 2 6 2 3 3 4" xfId="27064" xr:uid="{0F2D6540-30A2-4D5F-9762-6F08079F8515}"/>
    <cellStyle name="Millares 2 2 6 2 3 3 5" xfId="49946" xr:uid="{A57C154D-A229-4B33-8228-8F06D4A8271C}"/>
    <cellStyle name="Millares 2 2 6 2 3 4" xfId="5245" xr:uid="{A5BBD401-625F-4684-BB0F-F6101F65857F}"/>
    <cellStyle name="Millares 2 2 6 2 3 4 2" xfId="16697" xr:uid="{DA07170E-C1B8-4EAD-A851-A8DA3CA722D8}"/>
    <cellStyle name="Millares 2 2 6 2 3 4 2 2" xfId="39591" xr:uid="{75B2C849-FC16-4AC6-8EFB-5FEF5BA47729}"/>
    <cellStyle name="Millares 2 2 6 2 3 4 3" xfId="28150" xr:uid="{951C2B1B-5B41-4FEC-9E6F-FEB28F43D94B}"/>
    <cellStyle name="Millares 2 2 6 2 3 4 4" xfId="51032" xr:uid="{ED27C41C-260A-4105-8387-88178147187E}"/>
    <cellStyle name="Millares 2 2 6 2 3 5" xfId="10306" xr:uid="{6C4A1FE3-1CF8-4D1C-9E33-D843BF0F20CD}"/>
    <cellStyle name="Millares 2 2 6 2 3 5 2" xfId="21749" xr:uid="{61FF3C11-333C-4113-877B-FFE22DC41670}"/>
    <cellStyle name="Millares 2 2 6 2 3 5 2 2" xfId="44643" xr:uid="{4F012BB4-89E6-4F10-B37D-23705C3428A6}"/>
    <cellStyle name="Millares 2 2 6 2 3 5 3" xfId="33202" xr:uid="{9B092E1C-05DD-446B-B21A-2D4F5BDF8C6E}"/>
    <cellStyle name="Millares 2 2 6 2 3 6" xfId="11390" xr:uid="{202BD9A0-38E0-420F-9AD2-710E42DD63FF}"/>
    <cellStyle name="Millares 2 2 6 2 3 6 2" xfId="22833" xr:uid="{27575190-A97F-4B84-A53F-767D8C872D19}"/>
    <cellStyle name="Millares 2 2 6 2 3 6 2 2" xfId="45727" xr:uid="{6EA86F67-6C14-49E9-BE3F-D7913F2133D8}"/>
    <cellStyle name="Millares 2 2 6 2 3 6 3" xfId="34286" xr:uid="{2538EB43-5B9A-4C27-9830-3448076F4A7B}"/>
    <cellStyle name="Millares 2 2 6 2 3 7" xfId="12455" xr:uid="{42A3CB7A-07A1-4A92-B3C2-E18BCDAB9C54}"/>
    <cellStyle name="Millares 2 2 6 2 3 7 2" xfId="35349" xr:uid="{E7BE7D48-219C-4B4E-88E4-1D62C7B7C6F3}"/>
    <cellStyle name="Millares 2 2 6 2 3 8" xfId="23908" xr:uid="{FB1B01D3-525E-40CF-954B-119F87C88AB7}"/>
    <cellStyle name="Millares 2 2 6 2 3 9" xfId="46791" xr:uid="{2EAFC9B6-AF62-4548-8C64-58163E2D6C17}"/>
    <cellStyle name="Millares 2 2 6 2 4" xfId="1526" xr:uid="{1A0201DF-B575-4D13-83B4-66CC2F3EDDB5}"/>
    <cellStyle name="Millares 2 2 6 2 4 2" xfId="2843" xr:uid="{AB778D59-CE77-4DBA-B4FF-00E49A3F235F}"/>
    <cellStyle name="Millares 2 2 6 2 4 2 2" xfId="7090" xr:uid="{D2620B48-CA89-43DC-8479-A964AC80F787}"/>
    <cellStyle name="Millares 2 2 6 2 4 2 2 2" xfId="18542" xr:uid="{1E2856F2-1579-4E56-B397-184E9490A41C}"/>
    <cellStyle name="Millares 2 2 6 2 4 2 2 2 2" xfId="41436" xr:uid="{A5E81274-54AC-4DA4-9FD0-80BC8E7DA6E1}"/>
    <cellStyle name="Millares 2 2 6 2 4 2 2 3" xfId="29995" xr:uid="{D95F3D0F-888D-451C-B05A-303B7C0996A9}"/>
    <cellStyle name="Millares 2 2 6 2 4 2 2 4" xfId="52877" xr:uid="{1DB7AE2C-9A69-498F-9331-03767098DC57}"/>
    <cellStyle name="Millares 2 2 6 2 4 2 3" xfId="14300" xr:uid="{A72E0092-0F6E-457A-8082-81FA0D2EF040}"/>
    <cellStyle name="Millares 2 2 6 2 4 2 3 2" xfId="37194" xr:uid="{5E952567-3079-469F-B142-4722221B1F6E}"/>
    <cellStyle name="Millares 2 2 6 2 4 2 4" xfId="25753" xr:uid="{5B58400A-A405-4453-A182-1E420655C992}"/>
    <cellStyle name="Millares 2 2 6 2 4 2 5" xfId="48636" xr:uid="{990C8030-E119-4C6C-891E-7BA9706EAD82}"/>
    <cellStyle name="Millares 2 2 6 2 4 3" xfId="5773" xr:uid="{C7E7F161-41F4-47BF-A345-73066801B941}"/>
    <cellStyle name="Millares 2 2 6 2 4 3 2" xfId="17225" xr:uid="{ED0E7C8A-C166-454D-A847-A5D2366E7D11}"/>
    <cellStyle name="Millares 2 2 6 2 4 3 2 2" xfId="40119" xr:uid="{27025C4A-CE5A-454F-A90D-E09A01220012}"/>
    <cellStyle name="Millares 2 2 6 2 4 3 3" xfId="28678" xr:uid="{C7715864-88FE-49B1-B033-BAFE8E14ED28}"/>
    <cellStyle name="Millares 2 2 6 2 4 3 4" xfId="51560" xr:uid="{4E1E2050-6B84-408A-B1E2-8652898A1506}"/>
    <cellStyle name="Millares 2 2 6 2 4 4" xfId="12983" xr:uid="{CF3774C6-2AD6-4054-A603-1DC11FF76A5F}"/>
    <cellStyle name="Millares 2 2 6 2 4 4 2" xfId="35877" xr:uid="{4FAE3E4F-099D-45BD-9FF6-4D94E2FFE562}"/>
    <cellStyle name="Millares 2 2 6 2 4 5" xfId="24436" xr:uid="{142CCBC9-957E-4D7F-B64F-6DB84F6ED358}"/>
    <cellStyle name="Millares 2 2 6 2 4 6" xfId="47319" xr:uid="{CE4D4212-4237-4FAA-B8E4-D6612335A327}"/>
    <cellStyle name="Millares 2 2 6 2 5" xfId="1788" xr:uid="{86C4E386-0E6D-489F-8CA1-D1B8CFE77DE2}"/>
    <cellStyle name="Millares 2 2 6 2 5 2" xfId="6035" xr:uid="{0BBE5EEF-550F-4E46-8564-6F1ADE3A0437}"/>
    <cellStyle name="Millares 2 2 6 2 5 2 2" xfId="17487" xr:uid="{5E2CD67D-DA59-4B03-8A23-73A756047BBE}"/>
    <cellStyle name="Millares 2 2 6 2 5 2 2 2" xfId="40381" xr:uid="{E8C5EE04-FAC3-47F8-BAAB-6643D7D97EA6}"/>
    <cellStyle name="Millares 2 2 6 2 5 2 3" xfId="28940" xr:uid="{D55C5371-7E25-444E-B584-068E54FA5A09}"/>
    <cellStyle name="Millares 2 2 6 2 5 2 4" xfId="51822" xr:uid="{17C341B6-51BE-496F-BF8D-209B17CF27ED}"/>
    <cellStyle name="Millares 2 2 6 2 5 3" xfId="13245" xr:uid="{CE46E7C0-4467-45F6-8201-32D50B15FB68}"/>
    <cellStyle name="Millares 2 2 6 2 5 3 2" xfId="36139" xr:uid="{985402E9-4D0B-4E84-885C-0F7C58332C63}"/>
    <cellStyle name="Millares 2 2 6 2 5 4" xfId="24698" xr:uid="{7510A0E3-CB1C-4876-AB8F-496E3AB04D4E}"/>
    <cellStyle name="Millares 2 2 6 2 5 5" xfId="47581" xr:uid="{5C927D01-7F13-41AA-B417-980E1E540BF5}"/>
    <cellStyle name="Millares 2 2 6 2 6" xfId="3111" xr:uid="{6903B568-45F2-4C8A-AE1A-8CA28BACC24B}"/>
    <cellStyle name="Millares 2 2 6 2 6 2" xfId="7353" xr:uid="{443D0C6E-F500-44D3-A32B-8BFA114EA75C}"/>
    <cellStyle name="Millares 2 2 6 2 6 2 2" xfId="18805" xr:uid="{67B934E0-72A7-418E-B785-5C7889055CDC}"/>
    <cellStyle name="Millares 2 2 6 2 6 2 2 2" xfId="41699" xr:uid="{22D859FF-C350-4934-AF30-6F88E3699446}"/>
    <cellStyle name="Millares 2 2 6 2 6 2 3" xfId="30258" xr:uid="{928E68C0-F34D-45BD-9301-42FAF75D2D62}"/>
    <cellStyle name="Millares 2 2 6 2 6 2 4" xfId="53140" xr:uid="{00B70741-396A-48CF-80F8-35891EA71480}"/>
    <cellStyle name="Millares 2 2 6 2 6 3" xfId="14563" xr:uid="{8E58204A-4917-44B6-801D-7DBA42769BD8}"/>
    <cellStyle name="Millares 2 2 6 2 6 3 2" xfId="37457" xr:uid="{293DEA61-E1B7-42EA-BD3D-406A422EB88F}"/>
    <cellStyle name="Millares 2 2 6 2 6 4" xfId="26016" xr:uid="{5F59B020-4F1F-4CEA-915C-144D50DA9D53}"/>
    <cellStyle name="Millares 2 2 6 2 6 5" xfId="48898" xr:uid="{9B126168-9A6D-4ED5-A847-CEF4BA22EF6D}"/>
    <cellStyle name="Millares 2 2 6 2 7" xfId="3370" xr:uid="{63FA18C2-F35F-43E5-A889-3D96BABCD6F6}"/>
    <cellStyle name="Millares 2 2 6 2 7 2" xfId="7613" xr:uid="{EC736CC6-EF10-4155-9676-0D109C161DFA}"/>
    <cellStyle name="Millares 2 2 6 2 7 2 2" xfId="19065" xr:uid="{A4C1F1E2-1BBA-42C2-8A13-055790FDDF3F}"/>
    <cellStyle name="Millares 2 2 6 2 7 2 2 2" xfId="41959" xr:uid="{59EEFA14-CD87-49EB-949D-10D2A302CF33}"/>
    <cellStyle name="Millares 2 2 6 2 7 2 3" xfId="30518" xr:uid="{A4229F81-52BE-40F0-8FA6-5BB901EE24A6}"/>
    <cellStyle name="Millares 2 2 6 2 7 2 4" xfId="53400" xr:uid="{932314B1-52DF-4E2D-82D0-117BBAD9CFD3}"/>
    <cellStyle name="Millares 2 2 6 2 7 3" xfId="14823" xr:uid="{BD076022-9185-42DA-A038-E4404BEB310C}"/>
    <cellStyle name="Millares 2 2 6 2 7 3 2" xfId="37717" xr:uid="{74CA45AC-FF1D-48C5-A8FC-FD7E8186D887}"/>
    <cellStyle name="Millares 2 2 6 2 7 4" xfId="26276" xr:uid="{5B039267-C845-44AB-9EB4-6B1613F1FF11}"/>
    <cellStyle name="Millares 2 2 6 2 7 5" xfId="49158" xr:uid="{B81F1BE1-6465-43F8-AD8D-6C7C51E447C8}"/>
    <cellStyle name="Millares 2 2 6 2 8" xfId="3631" xr:uid="{DA14E306-F4EF-4450-AD57-EDA07856E05B}"/>
    <cellStyle name="Millares 2 2 6 2 8 2" xfId="7874" xr:uid="{2FEB5FFF-74B6-47E5-8B16-B6A59D4721C6}"/>
    <cellStyle name="Millares 2 2 6 2 8 2 2" xfId="19326" xr:uid="{9110A33B-D8C9-40B9-B2F3-44F7437BA237}"/>
    <cellStyle name="Millares 2 2 6 2 8 2 2 2" xfId="42220" xr:uid="{C9E9D670-BF3E-43DD-B948-C04B0A76390D}"/>
    <cellStyle name="Millares 2 2 6 2 8 2 3" xfId="30779" xr:uid="{E2429380-E22D-4C0D-8BFE-97CF571336E8}"/>
    <cellStyle name="Millares 2 2 6 2 8 2 4" xfId="53661" xr:uid="{D06016E9-85EB-4E70-95E3-97D076A16C6B}"/>
    <cellStyle name="Millares 2 2 6 2 8 3" xfId="15084" xr:uid="{FDE36A63-139A-4276-A65E-51E966ECB99D}"/>
    <cellStyle name="Millares 2 2 6 2 8 3 2" xfId="37978" xr:uid="{2EE1CD7A-58A3-4744-8B29-3E7A223DC91A}"/>
    <cellStyle name="Millares 2 2 6 2 8 4" xfId="26537" xr:uid="{6DC5D0A4-F28B-4821-88A8-DD81480A4550}"/>
    <cellStyle name="Millares 2 2 6 2 8 5" xfId="49419" xr:uid="{213D1AB5-2799-4E83-9ECF-6A3692CCCC49}"/>
    <cellStyle name="Millares 2 2 6 2 9" xfId="4699" xr:uid="{87C30323-A101-4BB6-97F3-8AE6DDD92B06}"/>
    <cellStyle name="Millares 2 2 6 2 9 2" xfId="16151" xr:uid="{A05F7B9E-50F1-4F43-8390-6344DC47F6D3}"/>
    <cellStyle name="Millares 2 2 6 2 9 2 2" xfId="39045" xr:uid="{9510A739-7BE3-482C-9ACC-796D9AAAB9EA}"/>
    <cellStyle name="Millares 2 2 6 2 9 3" xfId="27604" xr:uid="{0ABAAD22-C143-43C6-839D-30493B4BE0DD}"/>
    <cellStyle name="Millares 2 2 6 2 9 4" xfId="50486" xr:uid="{36DC7A3D-B4CF-4E36-AE72-69D7CF32CC83}"/>
    <cellStyle name="Millares 2 2 6 3" xfId="617" xr:uid="{5CB7658D-1A46-4FCF-8E93-9B2342E4DD4C}"/>
    <cellStyle name="Millares 2 2 6 3 10" xfId="46411" xr:uid="{DA05CADF-DD6A-4E1D-9AF7-9F1DAD00D630}"/>
    <cellStyle name="Millares 2 2 6 3 11" xfId="55756" xr:uid="{EBD902D6-0FBC-45B6-AF7D-8B0A19A83C81}"/>
    <cellStyle name="Millares 2 2 6 3 2" xfId="1145" xr:uid="{A72E8B09-E6FF-4593-A305-7D48B3F088F2}"/>
    <cellStyle name="Millares 2 2 6 3 2 2" xfId="2462" xr:uid="{0C4C9846-4A1C-4CEE-A6F8-999364603D83}"/>
    <cellStyle name="Millares 2 2 6 3 2 2 2" xfId="6709" xr:uid="{80E79511-B722-47D8-AB72-FF219F915357}"/>
    <cellStyle name="Millares 2 2 6 3 2 2 2 2" xfId="18161" xr:uid="{B42FE1EA-CD7C-4B02-B709-EAADE572E468}"/>
    <cellStyle name="Millares 2 2 6 3 2 2 2 2 2" xfId="41055" xr:uid="{F53FF323-AC20-4667-9837-80EF84EAC5A0}"/>
    <cellStyle name="Millares 2 2 6 3 2 2 2 3" xfId="29614" xr:uid="{85A5C6A2-1540-4383-A8D0-42EAA97EFC38}"/>
    <cellStyle name="Millares 2 2 6 3 2 2 2 4" xfId="52496" xr:uid="{8E45C5F7-5B93-4187-88CE-5C62EDFF3EA6}"/>
    <cellStyle name="Millares 2 2 6 3 2 2 3" xfId="13919" xr:uid="{6639AF94-5D3B-43B8-8AF4-0EA8E9702C99}"/>
    <cellStyle name="Millares 2 2 6 3 2 2 3 2" xfId="36813" xr:uid="{B24AF8EE-F63A-4731-834C-497334E1D260}"/>
    <cellStyle name="Millares 2 2 6 3 2 2 4" xfId="25372" xr:uid="{4586F6F4-12A0-4CA0-942D-8BFAF27F8089}"/>
    <cellStyle name="Millares 2 2 6 3 2 2 5" xfId="48255" xr:uid="{598E1F2F-5752-4D17-8B6C-D7E1EE704C9F}"/>
    <cellStyle name="Millares 2 2 6 3 2 3" xfId="4305" xr:uid="{18186FA0-1EF4-45BA-87F6-F8C146DB3763}"/>
    <cellStyle name="Millares 2 2 6 3 2 3 2" xfId="8548" xr:uid="{C531B551-118D-4F32-BAFD-612A86C68AA0}"/>
    <cellStyle name="Millares 2 2 6 3 2 3 2 2" xfId="20000" xr:uid="{E882D2A0-7897-4526-B0F1-633B44B10864}"/>
    <cellStyle name="Millares 2 2 6 3 2 3 2 2 2" xfId="42894" xr:uid="{A36C892D-BF16-41AA-BC41-09B3029502B0}"/>
    <cellStyle name="Millares 2 2 6 3 2 3 2 3" xfId="31453" xr:uid="{8AE931FD-8C51-4DB6-B5EB-7D91E96A0A3C}"/>
    <cellStyle name="Millares 2 2 6 3 2 3 2 4" xfId="54335" xr:uid="{14424B9A-4791-48FC-8963-92B0EDFBD91B}"/>
    <cellStyle name="Millares 2 2 6 3 2 3 3" xfId="15758" xr:uid="{542A1EC6-1741-4FA3-9BE8-8BFCE92ED0BB}"/>
    <cellStyle name="Millares 2 2 6 3 2 3 3 2" xfId="38652" xr:uid="{905EE3D9-C4B2-4348-A04C-66444CD6168F}"/>
    <cellStyle name="Millares 2 2 6 3 2 3 4" xfId="27211" xr:uid="{899039BE-1B6D-4960-829A-2ACFFB668F9D}"/>
    <cellStyle name="Millares 2 2 6 3 2 3 5" xfId="50093" xr:uid="{8B944167-18E3-417F-9377-238C7F6655E8}"/>
    <cellStyle name="Millares 2 2 6 3 2 4" xfId="5392" xr:uid="{2EB9C8F1-8DA2-4740-8C44-F2A0B587ABBD}"/>
    <cellStyle name="Millares 2 2 6 3 2 4 2" xfId="16844" xr:uid="{D79965D1-7952-4898-BF35-8A1FCBDC20FE}"/>
    <cellStyle name="Millares 2 2 6 3 2 4 2 2" xfId="39738" xr:uid="{54FCB8F5-2F52-4D17-A2CD-94C54F0014C9}"/>
    <cellStyle name="Millares 2 2 6 3 2 4 3" xfId="28297" xr:uid="{B321CC7C-1C88-4AF2-8B6E-7D75812F751A}"/>
    <cellStyle name="Millares 2 2 6 3 2 4 4" xfId="51179" xr:uid="{8B862A1D-022F-48CE-B390-9E77F5D4C90D}"/>
    <cellStyle name="Millares 2 2 6 3 2 5" xfId="10453" xr:uid="{F6C41846-119E-480D-B9C4-9C89C226B49B}"/>
    <cellStyle name="Millares 2 2 6 3 2 5 2" xfId="21896" xr:uid="{5BECD893-2487-4AFD-AE27-C2B97CD65A12}"/>
    <cellStyle name="Millares 2 2 6 3 2 5 2 2" xfId="44790" xr:uid="{A9B62F5E-CE07-4E28-B56A-DE24FFA2CB62}"/>
    <cellStyle name="Millares 2 2 6 3 2 5 3" xfId="33349" xr:uid="{EC992515-96D2-41C2-B113-4F2BE7A84125}"/>
    <cellStyle name="Millares 2 2 6 3 2 6" xfId="11537" xr:uid="{5E7BDD04-D7AC-4D06-8153-4140CC4954B5}"/>
    <cellStyle name="Millares 2 2 6 3 2 6 2" xfId="22980" xr:uid="{B032739B-6917-4D97-A3BC-119BC4D62216}"/>
    <cellStyle name="Millares 2 2 6 3 2 6 2 2" xfId="45874" xr:uid="{6515B5EC-5F5D-499F-BFAC-32CD708A8FA0}"/>
    <cellStyle name="Millares 2 2 6 3 2 6 3" xfId="34433" xr:uid="{9F1B074A-15FC-40DC-B3C9-EC6354ADBBF6}"/>
    <cellStyle name="Millares 2 2 6 3 2 7" xfId="12602" xr:uid="{FCD202B3-A401-40A1-9B5E-EA7BFD6B9E30}"/>
    <cellStyle name="Millares 2 2 6 3 2 7 2" xfId="35496" xr:uid="{5333A187-CAE9-4606-8F4F-5DB6B8F4FC83}"/>
    <cellStyle name="Millares 2 2 6 3 2 8" xfId="24055" xr:uid="{01473EBE-94A7-431E-B7A1-6104803B903B}"/>
    <cellStyle name="Millares 2 2 6 3 2 9" xfId="46938" xr:uid="{DE303E27-0774-4C65-B124-C7BA914F85A5}"/>
    <cellStyle name="Millares 2 2 6 3 3" xfId="1935" xr:uid="{4EF8FC36-AFC8-40A5-9F3E-296CD12F67B9}"/>
    <cellStyle name="Millares 2 2 6 3 3 2" xfId="6182" xr:uid="{AE3A7BF0-E865-471F-9317-5F91F6157792}"/>
    <cellStyle name="Millares 2 2 6 3 3 2 2" xfId="17634" xr:uid="{D742F9BD-3061-47F4-8BCC-18E9C78C2B1A}"/>
    <cellStyle name="Millares 2 2 6 3 3 2 2 2" xfId="40528" xr:uid="{89B91242-12AA-479E-957C-87075A1A0969}"/>
    <cellStyle name="Millares 2 2 6 3 3 2 3" xfId="29087" xr:uid="{E8B4E4D9-84BD-4E8C-8D7D-2FB50B4C3DDE}"/>
    <cellStyle name="Millares 2 2 6 3 3 2 4" xfId="51969" xr:uid="{1A99E6B7-C721-4678-9362-68F85FBAB89A}"/>
    <cellStyle name="Millares 2 2 6 3 3 3" xfId="13392" xr:uid="{42D67B7A-779B-45C3-B7AF-7229D0218F46}"/>
    <cellStyle name="Millares 2 2 6 3 3 3 2" xfId="36286" xr:uid="{C172024C-B3CB-4AA6-83E6-06ECFDCDCD85}"/>
    <cellStyle name="Millares 2 2 6 3 3 4" xfId="24845" xr:uid="{DFF47C4D-E5B2-4F09-92A6-161899D91175}"/>
    <cellStyle name="Millares 2 2 6 3 3 5" xfId="47728" xr:uid="{5262C339-623F-4BE6-9114-33E06432109E}"/>
    <cellStyle name="Millares 2 2 6 3 4" xfId="3778" xr:uid="{4CC70560-3B6C-4085-A224-17E87DD8DE57}"/>
    <cellStyle name="Millares 2 2 6 3 4 2" xfId="8021" xr:uid="{EF33906C-F742-4921-A4CA-A15BA333FDA0}"/>
    <cellStyle name="Millares 2 2 6 3 4 2 2" xfId="19473" xr:uid="{32AA1F46-10BE-4ED1-8B96-F6037A624892}"/>
    <cellStyle name="Millares 2 2 6 3 4 2 2 2" xfId="42367" xr:uid="{519C16E2-98C9-45B0-B0D0-C31E995D42F3}"/>
    <cellStyle name="Millares 2 2 6 3 4 2 3" xfId="30926" xr:uid="{927E2EFB-50A1-4592-96DD-C496B32CA2E2}"/>
    <cellStyle name="Millares 2 2 6 3 4 2 4" xfId="53808" xr:uid="{95C0DE9B-757E-495D-A109-F371D86012BA}"/>
    <cellStyle name="Millares 2 2 6 3 4 3" xfId="15231" xr:uid="{4740410A-D1E3-47FB-9E89-2452F877026E}"/>
    <cellStyle name="Millares 2 2 6 3 4 3 2" xfId="38125" xr:uid="{123B405E-DFD5-4353-849C-261A5ADD040F}"/>
    <cellStyle name="Millares 2 2 6 3 4 4" xfId="26684" xr:uid="{A47E5C72-B460-4B66-AB1D-17EF6ADA30B8}"/>
    <cellStyle name="Millares 2 2 6 3 4 5" xfId="49566" xr:uid="{8AE23D13-F0C8-4810-9007-792570209CBF}"/>
    <cellStyle name="Millares 2 2 6 3 5" xfId="4865" xr:uid="{1ABC40C8-F167-43EA-8FBB-5136DBB04236}"/>
    <cellStyle name="Millares 2 2 6 3 5 2" xfId="16317" xr:uid="{F56887F4-19A1-48F8-830B-971DAD3F610C}"/>
    <cellStyle name="Millares 2 2 6 3 5 2 2" xfId="39211" xr:uid="{32B1D20F-8500-4C48-90DF-9F8C2FABC157}"/>
    <cellStyle name="Millares 2 2 6 3 5 3" xfId="27770" xr:uid="{BACE4BC3-B14F-41F5-8F73-0A230BE6D4AC}"/>
    <cellStyle name="Millares 2 2 6 3 5 4" xfId="50652" xr:uid="{E993D2FA-CCE9-42B3-8D0E-4261AE3CD462}"/>
    <cellStyle name="Millares 2 2 6 3 6" xfId="9926" xr:uid="{F63B9904-0965-467C-8087-26E2FE1FC7A9}"/>
    <cellStyle name="Millares 2 2 6 3 6 2" xfId="21369" xr:uid="{AC3B691E-091F-4F44-8FFA-A3060C36906A}"/>
    <cellStyle name="Millares 2 2 6 3 6 2 2" xfId="44263" xr:uid="{FA9F12E1-4D30-410C-B488-F5DA12965290}"/>
    <cellStyle name="Millares 2 2 6 3 6 3" xfId="32822" xr:uid="{A978BE75-8B50-4C87-AC75-DBB69EA460EF}"/>
    <cellStyle name="Millares 2 2 6 3 7" xfId="11010" xr:uid="{32A710BB-5BDB-4EB1-B0A8-120A303DDB04}"/>
    <cellStyle name="Millares 2 2 6 3 7 2" xfId="22453" xr:uid="{AF074CED-BFC4-4FAF-8C95-2FB60D49F889}"/>
    <cellStyle name="Millares 2 2 6 3 7 2 2" xfId="45347" xr:uid="{A70BAEF4-6D95-4719-9ED9-003012F5F5F1}"/>
    <cellStyle name="Millares 2 2 6 3 7 3" xfId="33906" xr:uid="{AFA3D367-82F8-4192-92A8-9E407F47AC6E}"/>
    <cellStyle name="Millares 2 2 6 3 8" xfId="12075" xr:uid="{51A4BF26-6E4C-4D8A-B211-6E06F6522029}"/>
    <cellStyle name="Millares 2 2 6 3 8 2" xfId="34969" xr:uid="{1DA116F2-1EE9-4C3C-8372-8B77649B5850}"/>
    <cellStyle name="Millares 2 2 6 3 9" xfId="23528" xr:uid="{08978F1E-A8B7-4D27-B2FB-18F9C2667B26}"/>
    <cellStyle name="Millares 2 2 6 4" xfId="882" xr:uid="{C18E644B-28F5-449E-B30B-743921598BF7}"/>
    <cellStyle name="Millares 2 2 6 4 2" xfId="2199" xr:uid="{D7CFF511-1C5C-4095-B477-6E3A1272C243}"/>
    <cellStyle name="Millares 2 2 6 4 2 2" xfId="6446" xr:uid="{C5776F84-F067-48E0-BAC6-98517D2074E7}"/>
    <cellStyle name="Millares 2 2 6 4 2 2 2" xfId="17898" xr:uid="{518C8AC9-32FC-4EBE-9FB2-FE46F5FB6A6D}"/>
    <cellStyle name="Millares 2 2 6 4 2 2 2 2" xfId="40792" xr:uid="{4198FCF5-5482-4812-B6F2-2663E3992DAD}"/>
    <cellStyle name="Millares 2 2 6 4 2 2 3" xfId="29351" xr:uid="{E282CDFB-952C-41DC-AE3E-FE54E1B40FAB}"/>
    <cellStyle name="Millares 2 2 6 4 2 2 4" xfId="52233" xr:uid="{491700D4-5963-49D9-8DF0-73BA6096E6C3}"/>
    <cellStyle name="Millares 2 2 6 4 2 3" xfId="13656" xr:uid="{2D2B64AB-9142-41BD-83E3-B2529033E4C5}"/>
    <cellStyle name="Millares 2 2 6 4 2 3 2" xfId="36550" xr:uid="{E518D97C-5582-4357-AFD8-DBD00265B0FA}"/>
    <cellStyle name="Millares 2 2 6 4 2 4" xfId="25109" xr:uid="{2F24CD1E-945B-47FA-A199-BA9512BAC077}"/>
    <cellStyle name="Millares 2 2 6 4 2 5" xfId="47992" xr:uid="{2BC67571-F900-44DD-9365-52F7402E71E3}"/>
    <cellStyle name="Millares 2 2 6 4 3" xfId="4042" xr:uid="{D9090A31-ADC2-41A4-8360-15B5B08556BB}"/>
    <cellStyle name="Millares 2 2 6 4 3 2" xfId="8285" xr:uid="{F7CC3D8E-DE46-44A9-9564-26A891F6B8B6}"/>
    <cellStyle name="Millares 2 2 6 4 3 2 2" xfId="19737" xr:uid="{EFF4881A-0731-4CDE-B77B-80E0C912438B}"/>
    <cellStyle name="Millares 2 2 6 4 3 2 2 2" xfId="42631" xr:uid="{3013FC70-22FB-4880-9FB1-CE3A591969CA}"/>
    <cellStyle name="Millares 2 2 6 4 3 2 3" xfId="31190" xr:uid="{6EE1275D-D0BD-49BD-96C6-9FDC0667CF89}"/>
    <cellStyle name="Millares 2 2 6 4 3 2 4" xfId="54072" xr:uid="{B2EF4F67-41DC-40F6-BB65-67B9279462CA}"/>
    <cellStyle name="Millares 2 2 6 4 3 3" xfId="15495" xr:uid="{DBDEF79C-C864-417E-905B-56535431ACB0}"/>
    <cellStyle name="Millares 2 2 6 4 3 3 2" xfId="38389" xr:uid="{2E1FA68D-4949-431C-A43B-7BBCEA31FCF8}"/>
    <cellStyle name="Millares 2 2 6 4 3 4" xfId="26948" xr:uid="{6CB69A25-9203-40D0-90F3-581B62E38B21}"/>
    <cellStyle name="Millares 2 2 6 4 3 5" xfId="49830" xr:uid="{D77F8F2A-DC22-42AE-9D76-9438D89FCB8F}"/>
    <cellStyle name="Millares 2 2 6 4 4" xfId="5129" xr:uid="{F4A08C64-882A-475E-AA26-18D1F6E2138E}"/>
    <cellStyle name="Millares 2 2 6 4 4 2" xfId="16581" xr:uid="{58E788E7-A8E2-4C1F-8691-1D22377B0CF2}"/>
    <cellStyle name="Millares 2 2 6 4 4 2 2" xfId="39475" xr:uid="{D88481E9-AF0B-48A5-82AC-C603F4735543}"/>
    <cellStyle name="Millares 2 2 6 4 4 3" xfId="28034" xr:uid="{795F03DA-D0C9-4A60-9266-CF7C2DBF4E56}"/>
    <cellStyle name="Millares 2 2 6 4 4 4" xfId="50916" xr:uid="{CF7B61B5-E525-4172-BD68-6E1258D2D2DB}"/>
    <cellStyle name="Millares 2 2 6 4 5" xfId="10190" xr:uid="{C6A039BC-13E0-4C67-82BB-1A86EFF3954F}"/>
    <cellStyle name="Millares 2 2 6 4 5 2" xfId="21633" xr:uid="{AFA1E342-DCDD-4F44-87E6-794485DEBBAD}"/>
    <cellStyle name="Millares 2 2 6 4 5 2 2" xfId="44527" xr:uid="{17A3FC6C-DA47-4015-8A4F-E9B50B871193}"/>
    <cellStyle name="Millares 2 2 6 4 5 3" xfId="33086" xr:uid="{A2149D91-A45B-4E9E-943F-160E9EA2BA36}"/>
    <cellStyle name="Millares 2 2 6 4 6" xfId="11274" xr:uid="{0A6EB703-71DD-4E1A-AB01-BEFFCE23346B}"/>
    <cellStyle name="Millares 2 2 6 4 6 2" xfId="22717" xr:uid="{9D45EB20-33A7-48AA-937C-DEC3E9AE3844}"/>
    <cellStyle name="Millares 2 2 6 4 6 2 2" xfId="45611" xr:uid="{B865B110-32FB-4640-A378-E8533B3D98CF}"/>
    <cellStyle name="Millares 2 2 6 4 6 3" xfId="34170" xr:uid="{035FB380-516E-4C57-9994-CB1095B9C573}"/>
    <cellStyle name="Millares 2 2 6 4 7" xfId="12339" xr:uid="{539A858A-276A-41CC-8BD7-BDBE00726669}"/>
    <cellStyle name="Millares 2 2 6 4 7 2" xfId="35233" xr:uid="{9DBFB2D2-276A-4AA0-BC4C-9DD874AF2743}"/>
    <cellStyle name="Millares 2 2 6 4 8" xfId="23792" xr:uid="{DE467A30-D6C0-43C3-B923-533F818192FF}"/>
    <cellStyle name="Millares 2 2 6 4 9" xfId="46675" xr:uid="{AE03D695-A9A4-4181-AD08-6EF760C894DA}"/>
    <cellStyle name="Millares 2 2 6 5" xfId="1410" xr:uid="{63C8C2C8-1E41-44D2-8363-CB3FB822C965}"/>
    <cellStyle name="Millares 2 2 6 5 2" xfId="2727" xr:uid="{DD8747FF-3D93-4EA1-8B21-0D7ADBE3505C}"/>
    <cellStyle name="Millares 2 2 6 5 2 2" xfId="6974" xr:uid="{8702A5E5-1B85-4ADF-A8A4-8CBBFAB0DF0E}"/>
    <cellStyle name="Millares 2 2 6 5 2 2 2" xfId="18426" xr:uid="{D7CA754E-7B53-46BD-86AD-965E6839F924}"/>
    <cellStyle name="Millares 2 2 6 5 2 2 2 2" xfId="41320" xr:uid="{C2DB8676-3F43-4C40-8B8B-A2E92B76A5E8}"/>
    <cellStyle name="Millares 2 2 6 5 2 2 3" xfId="29879" xr:uid="{7B9ED559-12D3-424B-B6D2-EC87EFD024FF}"/>
    <cellStyle name="Millares 2 2 6 5 2 2 4" xfId="52761" xr:uid="{2F79E900-6751-4358-95B8-4D2EA37E5D10}"/>
    <cellStyle name="Millares 2 2 6 5 2 3" xfId="14184" xr:uid="{382CC153-F796-4673-9487-0938E8A9D3E8}"/>
    <cellStyle name="Millares 2 2 6 5 2 3 2" xfId="37078" xr:uid="{57BBFABA-292F-4B00-94B2-2652827AFB3B}"/>
    <cellStyle name="Millares 2 2 6 5 2 4" xfId="25637" xr:uid="{2205B0FD-0B62-4BCE-892E-44B4F4780DEA}"/>
    <cellStyle name="Millares 2 2 6 5 2 5" xfId="48520" xr:uid="{08722779-C888-46FE-B7A7-57EDCC45378B}"/>
    <cellStyle name="Millares 2 2 6 5 3" xfId="5657" xr:uid="{C2449AF0-69BA-432D-9635-DE2CEC73529D}"/>
    <cellStyle name="Millares 2 2 6 5 3 2" xfId="17109" xr:uid="{C3527CBB-34DA-4CDE-95AA-F6910463130E}"/>
    <cellStyle name="Millares 2 2 6 5 3 2 2" xfId="40003" xr:uid="{D7B80E14-3C70-4E90-9834-871A70CDED81}"/>
    <cellStyle name="Millares 2 2 6 5 3 3" xfId="28562" xr:uid="{A94CF945-9A52-4C6D-9F6A-01ADD7C85894}"/>
    <cellStyle name="Millares 2 2 6 5 3 4" xfId="51444" xr:uid="{F8A59EE7-8B07-467A-AA4A-2F35D848DF0B}"/>
    <cellStyle name="Millares 2 2 6 5 4" xfId="12867" xr:uid="{1CFF0096-253C-4D40-AAC8-4C7D1C3B409D}"/>
    <cellStyle name="Millares 2 2 6 5 4 2" xfId="35761" xr:uid="{258CF8D2-C969-4D76-A586-5949EDE2E6CA}"/>
    <cellStyle name="Millares 2 2 6 5 5" xfId="24320" xr:uid="{B0446EF0-E8C8-4D6D-9DEE-121DE6B2DAC6}"/>
    <cellStyle name="Millares 2 2 6 5 6" xfId="47203" xr:uid="{38DFC894-8F45-4898-8A10-D8F14D0D3652}"/>
    <cellStyle name="Millares 2 2 6 6" xfId="1672" xr:uid="{CFFBF19B-3D76-48A4-AB5D-FFA645E435A4}"/>
    <cellStyle name="Millares 2 2 6 6 2" xfId="5919" xr:uid="{8796153D-6C9F-46B4-AF17-0CBE621919F8}"/>
    <cellStyle name="Millares 2 2 6 6 2 2" xfId="17371" xr:uid="{DB9F8B28-E706-43BC-81AA-9CAD087D299D}"/>
    <cellStyle name="Millares 2 2 6 6 2 2 2" xfId="40265" xr:uid="{1617258D-8F91-46F4-97E5-D87C661BA618}"/>
    <cellStyle name="Millares 2 2 6 6 2 3" xfId="28824" xr:uid="{1F1A5CCE-9AB9-4D63-9683-7883809BC453}"/>
    <cellStyle name="Millares 2 2 6 6 2 4" xfId="51706" xr:uid="{76F87754-F00E-4778-9865-86BDB145835F}"/>
    <cellStyle name="Millares 2 2 6 6 3" xfId="13129" xr:uid="{7C0A6277-7779-4680-8DDF-E0D33FF420FD}"/>
    <cellStyle name="Millares 2 2 6 6 3 2" xfId="36023" xr:uid="{88402380-6EF5-48A8-B661-AFAAAE0ED00B}"/>
    <cellStyle name="Millares 2 2 6 6 4" xfId="24582" xr:uid="{397F5CDC-A6B9-4A04-91D1-09F7D8A9DDE0}"/>
    <cellStyle name="Millares 2 2 6 6 5" xfId="47465" xr:uid="{C46EC04B-7C67-4477-9325-2C4B9BF9B8D1}"/>
    <cellStyle name="Millares 2 2 6 7" xfId="2995" xr:uid="{78A23345-1A8B-4798-B156-2182EE6E12A8}"/>
    <cellStyle name="Millares 2 2 6 7 2" xfId="7237" xr:uid="{2E212E85-8602-4F73-9116-A7444F08BD4D}"/>
    <cellStyle name="Millares 2 2 6 7 2 2" xfId="18689" xr:uid="{3AEA5150-E2EB-47FC-B074-F2030AEADC75}"/>
    <cellStyle name="Millares 2 2 6 7 2 2 2" xfId="41583" xr:uid="{389B536B-EDF9-497A-92B4-B9D53A5C3A7A}"/>
    <cellStyle name="Millares 2 2 6 7 2 3" xfId="30142" xr:uid="{43DC50E9-7106-4A8B-B5C4-726247DFDD37}"/>
    <cellStyle name="Millares 2 2 6 7 2 4" xfId="53024" xr:uid="{C416817A-B38B-4BF5-B493-3E640EA5F544}"/>
    <cellStyle name="Millares 2 2 6 7 3" xfId="14447" xr:uid="{B2883498-6A95-4CC2-8758-A3373FB3402E}"/>
    <cellStyle name="Millares 2 2 6 7 3 2" xfId="37341" xr:uid="{F0F43421-BE8F-4B4B-8192-E866A8DEEF79}"/>
    <cellStyle name="Millares 2 2 6 7 4" xfId="25900" xr:uid="{840EDB97-F7F9-422F-9728-A34C7379B7D1}"/>
    <cellStyle name="Millares 2 2 6 7 5" xfId="48782" xr:uid="{184C7A35-00AB-4E29-9780-54937ECE21A8}"/>
    <cellStyle name="Millares 2 2 6 8" xfId="3255" xr:uid="{FA14DBD6-07A8-4373-B89F-7322E35525BC}"/>
    <cellStyle name="Millares 2 2 6 8 2" xfId="7497" xr:uid="{3CEF4B57-41D4-4299-B5DE-00DFB260731A}"/>
    <cellStyle name="Millares 2 2 6 8 2 2" xfId="18949" xr:uid="{051AC2CA-4E35-4049-A62B-A8C9252F3E5D}"/>
    <cellStyle name="Millares 2 2 6 8 2 2 2" xfId="41843" xr:uid="{F291BC6F-99A4-4CC6-87A7-9E4CDF5CC439}"/>
    <cellStyle name="Millares 2 2 6 8 2 3" xfId="30402" xr:uid="{73E8FE55-76D0-482D-AFCD-863CD19035D6}"/>
    <cellStyle name="Millares 2 2 6 8 2 4" xfId="53284" xr:uid="{AEB81A4C-26A8-45B3-8877-089C8F5AA797}"/>
    <cellStyle name="Millares 2 2 6 8 3" xfId="14707" xr:uid="{E0DA177A-1F1F-4B00-99AC-6EA2C25572EB}"/>
    <cellStyle name="Millares 2 2 6 8 3 2" xfId="37601" xr:uid="{0CD645A7-CD2E-49CE-8F27-AA9C2941973E}"/>
    <cellStyle name="Millares 2 2 6 8 4" xfId="26160" xr:uid="{42AC64FA-461A-4BFC-B728-C25A3CF74F1E}"/>
    <cellStyle name="Millares 2 2 6 8 5" xfId="49042" xr:uid="{627E63D3-F8DA-412B-AF5E-8F00D033DE67}"/>
    <cellStyle name="Millares 2 2 6 9" xfId="3515" xr:uid="{BBC5003E-9677-4639-AC74-6D0BBB9F9948}"/>
    <cellStyle name="Millares 2 2 6 9 2" xfId="7758" xr:uid="{9BCE0047-DB53-457A-8846-900A2FDBF28B}"/>
    <cellStyle name="Millares 2 2 6 9 2 2" xfId="19210" xr:uid="{50401F19-7B54-4A3E-93AD-55998020D47C}"/>
    <cellStyle name="Millares 2 2 6 9 2 2 2" xfId="42104" xr:uid="{DC4F3414-DA48-40EF-A4DD-2684703249B1}"/>
    <cellStyle name="Millares 2 2 6 9 2 3" xfId="30663" xr:uid="{5EFF88F5-D8EF-406E-AC5C-D48DEF00DE34}"/>
    <cellStyle name="Millares 2 2 6 9 2 4" xfId="53545" xr:uid="{357CA3C5-E251-492B-93BE-BBF06A8FD980}"/>
    <cellStyle name="Millares 2 2 6 9 3" xfId="14968" xr:uid="{643BE2E4-9F42-43C9-9C43-AE6B84EA1E20}"/>
    <cellStyle name="Millares 2 2 6 9 3 2" xfId="37862" xr:uid="{D7A7CE12-D06B-47A3-9BBF-38EEA62279C2}"/>
    <cellStyle name="Millares 2 2 6 9 4" xfId="26421" xr:uid="{7A2696F7-D05A-4045-B25E-2B8A265C14DF}"/>
    <cellStyle name="Millares 2 2 6 9 5" xfId="49303" xr:uid="{715BF047-FC0A-4785-898B-DE5BFA4434A3}"/>
    <cellStyle name="Millares 2 2 7" xfId="201" xr:uid="{9FB9A296-CD58-4E0D-82E5-DEF3C7C208F7}"/>
    <cellStyle name="Millares 2 2 7 10" xfId="8754" xr:uid="{417C1511-FA96-4E1D-9ACD-C2CFCFF0E80A}"/>
    <cellStyle name="Millares 2 2 7 10 2" xfId="20198" xr:uid="{D8686F4F-A515-4A3C-9623-7CD665193656}"/>
    <cellStyle name="Millares 2 2 7 10 2 2" xfId="43092" xr:uid="{D19BA527-9A52-4A69-AE90-AF02A8550FEC}"/>
    <cellStyle name="Millares 2 2 7 10 3" xfId="31651" xr:uid="{826044A2-FE94-4128-8137-7272D6C0F42A}"/>
    <cellStyle name="Millares 2 2 7 10 4" xfId="54533" xr:uid="{38B92D71-F421-4BF6-8768-EAC86438E807}"/>
    <cellStyle name="Millares 2 2 7 11" xfId="9015" xr:uid="{94ED9DBD-46B4-4C5C-B12B-E4B43B5DF031}"/>
    <cellStyle name="Millares 2 2 7 11 2" xfId="20459" xr:uid="{F309F8FA-7521-414E-86BC-A8270A95D01D}"/>
    <cellStyle name="Millares 2 2 7 11 2 2" xfId="43353" xr:uid="{B79E7A0A-9E40-4594-98EF-E7C8DB03A7C5}"/>
    <cellStyle name="Millares 2 2 7 11 3" xfId="31912" xr:uid="{82E7882D-0FB6-482E-B5D2-8EB5909E70C4}"/>
    <cellStyle name="Millares 2 2 7 11 4" xfId="54794" xr:uid="{8CB1072B-4298-4281-A92F-8565AF4F25D0}"/>
    <cellStyle name="Millares 2 2 7 12" xfId="9281" xr:uid="{9A70D94D-78CF-41D4-B44E-C6AD907D4901}"/>
    <cellStyle name="Millares 2 2 7 12 2" xfId="20725" xr:uid="{24E38E94-23B7-4984-9C12-15ABDF783571}"/>
    <cellStyle name="Millares 2 2 7 12 2 2" xfId="43619" xr:uid="{E48CCE6D-55C8-458F-AB99-47A28AEC6D55}"/>
    <cellStyle name="Millares 2 2 7 12 3" xfId="32178" xr:uid="{50491869-771A-4781-A147-A909E8C4A7AC}"/>
    <cellStyle name="Millares 2 2 7 12 4" xfId="55060" xr:uid="{2155203E-6850-4119-B57D-FF7DD8588EB0}"/>
    <cellStyle name="Millares 2 2 7 13" xfId="9552" xr:uid="{29645BA0-2BFB-4780-8887-CC353010F712}"/>
    <cellStyle name="Millares 2 2 7 13 2" xfId="20995" xr:uid="{23773DD6-27A8-4564-9B95-15F8FE88C36E}"/>
    <cellStyle name="Millares 2 2 7 13 2 2" xfId="43889" xr:uid="{51E4AA7B-B883-4292-9B2A-A34D271A1AC8}"/>
    <cellStyle name="Millares 2 2 7 13 3" xfId="32448" xr:uid="{DAD4E0F0-A993-44CC-9A20-A6512567B7D7}"/>
    <cellStyle name="Millares 2 2 7 14" xfId="10639" xr:uid="{320B0054-A51E-4031-9DBE-00E4075222A3}"/>
    <cellStyle name="Millares 2 2 7 14 2" xfId="22082" xr:uid="{9DD2C7A0-6CF3-4E14-B991-13BA838B324D}"/>
    <cellStyle name="Millares 2 2 7 14 2 2" xfId="44976" xr:uid="{241AD5FF-E4B2-4E33-BBB5-FEFF91F2D317}"/>
    <cellStyle name="Millares 2 2 7 14 3" xfId="33535" xr:uid="{DA7814EC-F1FB-4462-ACF0-9A003AA28AC7}"/>
    <cellStyle name="Millares 2 2 7 15" xfId="11704" xr:uid="{30013FCD-E850-4F5F-A148-ECADCAEAEA2E}"/>
    <cellStyle name="Millares 2 2 7 15 2" xfId="34598" xr:uid="{44FFAC23-9247-416D-99B5-C1321FA0C277}"/>
    <cellStyle name="Millares 2 2 7 16" xfId="23157" xr:uid="{37ACEEAE-AB89-4D89-9A40-4B6001C82CDF}"/>
    <cellStyle name="Millares 2 2 7 17" xfId="46040" xr:uid="{4AD8F539-A90B-4098-8AC0-D98894A90177}"/>
    <cellStyle name="Millares 2 2 7 18" xfId="55371" xr:uid="{D6385C88-6F3E-4AF6-B122-DEE3BC65FE51}"/>
    <cellStyle name="Millares 2 2 7 2" xfId="509" xr:uid="{2B95D4FB-19E7-419D-8556-BD54385C7687}"/>
    <cellStyle name="Millares 2 2 7 2 10" xfId="46303" xr:uid="{C9213D3D-6542-40DC-BE92-1041F9DB8414}"/>
    <cellStyle name="Millares 2 2 7 2 11" xfId="55645" xr:uid="{35BAAF31-E6AA-4DAA-B8B9-DFBBABA48528}"/>
    <cellStyle name="Millares 2 2 7 2 2" xfId="1037" xr:uid="{B926F3C0-E79E-4EA5-8B83-E36E294E08DB}"/>
    <cellStyle name="Millares 2 2 7 2 2 2" xfId="2354" xr:uid="{3E98E0B4-2DBD-4381-8FBF-C2013AC137CB}"/>
    <cellStyle name="Millares 2 2 7 2 2 2 2" xfId="6601" xr:uid="{CE8F82B0-FAAF-436B-94E0-0070D6C5EADE}"/>
    <cellStyle name="Millares 2 2 7 2 2 2 2 2" xfId="18053" xr:uid="{FF48E4CF-06ED-4692-97B1-F5861B3F4DDD}"/>
    <cellStyle name="Millares 2 2 7 2 2 2 2 2 2" xfId="40947" xr:uid="{724F53A9-B21F-400E-B3E0-F58268ED38C9}"/>
    <cellStyle name="Millares 2 2 7 2 2 2 2 3" xfId="29506" xr:uid="{36FFD472-71D4-451E-A0E5-5358D7044B64}"/>
    <cellStyle name="Millares 2 2 7 2 2 2 2 4" xfId="52388" xr:uid="{BA87EB2E-F8AB-46C7-8D45-B2F0E2B9C7A8}"/>
    <cellStyle name="Millares 2 2 7 2 2 2 3" xfId="13811" xr:uid="{BA99191D-D3B7-4E60-97DF-F2187A727200}"/>
    <cellStyle name="Millares 2 2 7 2 2 2 3 2" xfId="36705" xr:uid="{2A90E319-1BD9-4123-B887-0A37B30FD647}"/>
    <cellStyle name="Millares 2 2 7 2 2 2 4" xfId="25264" xr:uid="{A6060CD1-3829-482E-8FDB-4B45D9FA22B2}"/>
    <cellStyle name="Millares 2 2 7 2 2 2 5" xfId="48147" xr:uid="{E45C5D4E-683B-4FA1-986A-25E54FDF2B55}"/>
    <cellStyle name="Millares 2 2 7 2 2 3" xfId="4197" xr:uid="{67F0A3A0-AE31-4140-B19B-44309A6DCAC4}"/>
    <cellStyle name="Millares 2 2 7 2 2 3 2" xfId="8440" xr:uid="{3165C344-9F99-433C-8531-3FFDC12B2EDC}"/>
    <cellStyle name="Millares 2 2 7 2 2 3 2 2" xfId="19892" xr:uid="{494C4B06-2E65-47F0-B364-4473AFC288D5}"/>
    <cellStyle name="Millares 2 2 7 2 2 3 2 2 2" xfId="42786" xr:uid="{1A899754-95E7-4F5F-AF99-7396723378E5}"/>
    <cellStyle name="Millares 2 2 7 2 2 3 2 3" xfId="31345" xr:uid="{7B646A6F-E642-46F8-A8A9-612D9C367644}"/>
    <cellStyle name="Millares 2 2 7 2 2 3 2 4" xfId="54227" xr:uid="{4D386C7B-0992-4139-83FF-FC401DBC4541}"/>
    <cellStyle name="Millares 2 2 7 2 2 3 3" xfId="15650" xr:uid="{4690194C-97B4-49EB-92A5-8E13EBF7182A}"/>
    <cellStyle name="Millares 2 2 7 2 2 3 3 2" xfId="38544" xr:uid="{3E71202C-7957-48A6-ADC0-DACBA2FB094E}"/>
    <cellStyle name="Millares 2 2 7 2 2 3 4" xfId="27103" xr:uid="{C8F41D3F-D2FF-44C0-B55B-64BEFD7E90EA}"/>
    <cellStyle name="Millares 2 2 7 2 2 3 5" xfId="49985" xr:uid="{5168505A-D4AF-4186-B2A2-0D3D7748505D}"/>
    <cellStyle name="Millares 2 2 7 2 2 4" xfId="5284" xr:uid="{C81EA6E1-5DE3-4449-804D-12591CD50A24}"/>
    <cellStyle name="Millares 2 2 7 2 2 4 2" xfId="16736" xr:uid="{67A5FCB8-9268-4FD4-9B8C-FC48582FF964}"/>
    <cellStyle name="Millares 2 2 7 2 2 4 2 2" xfId="39630" xr:uid="{18BE070D-27E2-4DA8-9B77-BAC69D706620}"/>
    <cellStyle name="Millares 2 2 7 2 2 4 3" xfId="28189" xr:uid="{191945DC-FBD1-46B0-AC69-88895EBB2EC5}"/>
    <cellStyle name="Millares 2 2 7 2 2 4 4" xfId="51071" xr:uid="{6727403D-134B-4AEE-9F38-F2F744F0C2FA}"/>
    <cellStyle name="Millares 2 2 7 2 2 5" xfId="10345" xr:uid="{D27961FF-0EBD-494E-92C8-39148FBD6F4D}"/>
    <cellStyle name="Millares 2 2 7 2 2 5 2" xfId="21788" xr:uid="{9AF1DD7C-7904-4817-A7A6-252E9483F6B1}"/>
    <cellStyle name="Millares 2 2 7 2 2 5 2 2" xfId="44682" xr:uid="{EF1EF2BC-692D-4943-A8C3-EBC8FFD85919}"/>
    <cellStyle name="Millares 2 2 7 2 2 5 3" xfId="33241" xr:uid="{15F6366E-D852-4F0F-B57F-83B43BF77261}"/>
    <cellStyle name="Millares 2 2 7 2 2 6" xfId="11429" xr:uid="{FE3A19CE-698E-485A-AA96-CB89184B9CC3}"/>
    <cellStyle name="Millares 2 2 7 2 2 6 2" xfId="22872" xr:uid="{9916CA3A-5F8D-4FC2-97D5-7141C6EE7528}"/>
    <cellStyle name="Millares 2 2 7 2 2 6 2 2" xfId="45766" xr:uid="{50A4F190-5295-4442-B447-1CEB25849D92}"/>
    <cellStyle name="Millares 2 2 7 2 2 6 3" xfId="34325" xr:uid="{9D0E9684-B963-4F3F-B23B-6D253A31B29B}"/>
    <cellStyle name="Millares 2 2 7 2 2 7" xfId="12494" xr:uid="{FE9CE438-2E8F-4E76-B2FC-44AFA634A3D0}"/>
    <cellStyle name="Millares 2 2 7 2 2 7 2" xfId="35388" xr:uid="{14D6DB68-315C-492C-9676-AA6F3482EED8}"/>
    <cellStyle name="Millares 2 2 7 2 2 8" xfId="23947" xr:uid="{A1DAFFC5-0378-4D1F-8F80-B9E0D48DCAA4}"/>
    <cellStyle name="Millares 2 2 7 2 2 9" xfId="46830" xr:uid="{29FFAC09-34E0-4C51-AB2A-BDEC4916D6F2}"/>
    <cellStyle name="Millares 2 2 7 2 3" xfId="1827" xr:uid="{3DB2C06D-14B7-4747-898A-52EA33B362E7}"/>
    <cellStyle name="Millares 2 2 7 2 3 2" xfId="6074" xr:uid="{176699F8-05B7-4CD7-8944-5F7FD8B979FB}"/>
    <cellStyle name="Millares 2 2 7 2 3 2 2" xfId="17526" xr:uid="{98D399A1-929E-4FA6-A90A-2E6765B33C10}"/>
    <cellStyle name="Millares 2 2 7 2 3 2 2 2" xfId="40420" xr:uid="{2FCE6B8D-CBEC-4A41-B004-2BB65500E8A7}"/>
    <cellStyle name="Millares 2 2 7 2 3 2 3" xfId="28979" xr:uid="{E093CBE6-E6CD-43B4-9D4E-B888EF634620}"/>
    <cellStyle name="Millares 2 2 7 2 3 2 4" xfId="51861" xr:uid="{21F02523-CCA4-4BE0-BB0B-688227AC207D}"/>
    <cellStyle name="Millares 2 2 7 2 3 3" xfId="13284" xr:uid="{0509FE2E-763E-4C9D-8E92-96A318006FA9}"/>
    <cellStyle name="Millares 2 2 7 2 3 3 2" xfId="36178" xr:uid="{A7AB9B27-6D1D-4FB2-A00C-E64FC27EF86B}"/>
    <cellStyle name="Millares 2 2 7 2 3 4" xfId="24737" xr:uid="{26C3F64F-DDFE-4ED7-B9C4-5889FFB26848}"/>
    <cellStyle name="Millares 2 2 7 2 3 5" xfId="47620" xr:uid="{28A1AE9F-695C-4DEC-A661-419E97B3B4D9}"/>
    <cellStyle name="Millares 2 2 7 2 4" xfId="3670" xr:uid="{00B17E17-8F22-4BDA-B7AF-5382D8D6D289}"/>
    <cellStyle name="Millares 2 2 7 2 4 2" xfId="7913" xr:uid="{20C1490E-D87A-45F2-96F6-9A8FBF843380}"/>
    <cellStyle name="Millares 2 2 7 2 4 2 2" xfId="19365" xr:uid="{E785844A-DFB1-4674-B2D1-38B5D94759E4}"/>
    <cellStyle name="Millares 2 2 7 2 4 2 2 2" xfId="42259" xr:uid="{209EB9B4-DF0F-4B51-817C-F88A4D8D30AC}"/>
    <cellStyle name="Millares 2 2 7 2 4 2 3" xfId="30818" xr:uid="{7CB71C2E-1D96-41E6-9380-CBB95267A656}"/>
    <cellStyle name="Millares 2 2 7 2 4 2 4" xfId="53700" xr:uid="{ED94AED7-AD57-43A5-BDBE-A9606FCDFE19}"/>
    <cellStyle name="Millares 2 2 7 2 4 3" xfId="15123" xr:uid="{761A6E4B-69E0-44E9-B742-E5F8EEA93B49}"/>
    <cellStyle name="Millares 2 2 7 2 4 3 2" xfId="38017" xr:uid="{A42B7915-50E4-415C-8381-6233ED8E173C}"/>
    <cellStyle name="Millares 2 2 7 2 4 4" xfId="26576" xr:uid="{71320448-F6A5-4D2D-8E56-8FFB222A16A8}"/>
    <cellStyle name="Millares 2 2 7 2 4 5" xfId="49458" xr:uid="{F1E1EFAE-2FE4-4349-9A70-406CDBCB5818}"/>
    <cellStyle name="Millares 2 2 7 2 5" xfId="4757" xr:uid="{40D1508D-4C79-403F-A120-87030DA072A3}"/>
    <cellStyle name="Millares 2 2 7 2 5 2" xfId="16209" xr:uid="{B02D3594-22FD-41BA-A655-8322F2935EBF}"/>
    <cellStyle name="Millares 2 2 7 2 5 2 2" xfId="39103" xr:uid="{5428AF0D-343A-455A-8AA9-954F22527DF0}"/>
    <cellStyle name="Millares 2 2 7 2 5 3" xfId="27662" xr:uid="{99AB1BCA-CCDB-470B-A668-F6252B43AF4D}"/>
    <cellStyle name="Millares 2 2 7 2 5 4" xfId="50544" xr:uid="{D166D286-D84F-49E7-A09D-C70F6F3551BA}"/>
    <cellStyle name="Millares 2 2 7 2 6" xfId="9818" xr:uid="{A89733C8-FEFA-4E68-B03C-5B34768E9AA1}"/>
    <cellStyle name="Millares 2 2 7 2 6 2" xfId="21261" xr:uid="{8C99C12B-81DA-4025-A602-D43905FDE84C}"/>
    <cellStyle name="Millares 2 2 7 2 6 2 2" xfId="44155" xr:uid="{CCCDD613-4703-4C2F-BC54-1690CA2A0759}"/>
    <cellStyle name="Millares 2 2 7 2 6 3" xfId="32714" xr:uid="{B05F169B-484B-4B53-BCFB-56D3E02EE6B3}"/>
    <cellStyle name="Millares 2 2 7 2 7" xfId="10902" xr:uid="{893929F4-5BD6-4BA9-BCE3-D5290AC21A45}"/>
    <cellStyle name="Millares 2 2 7 2 7 2" xfId="22345" xr:uid="{08B1AF01-0ED8-4785-9C82-7EE7D74DF9AF}"/>
    <cellStyle name="Millares 2 2 7 2 7 2 2" xfId="45239" xr:uid="{0E654E18-7F38-4483-B298-D0D0D2111933}"/>
    <cellStyle name="Millares 2 2 7 2 7 3" xfId="33798" xr:uid="{832047D8-B696-4A6B-A182-A91852CE74AE}"/>
    <cellStyle name="Millares 2 2 7 2 8" xfId="11967" xr:uid="{C4A3DB25-D985-473A-A350-8D54D378BE60}"/>
    <cellStyle name="Millares 2 2 7 2 8 2" xfId="34861" xr:uid="{2054AA64-EB2F-4A3B-98A7-F15BDFD628F4}"/>
    <cellStyle name="Millares 2 2 7 2 9" xfId="23420" xr:uid="{3E4810E1-0B1D-465B-B29E-703118A80F99}"/>
    <cellStyle name="Millares 2 2 7 3" xfId="773" xr:uid="{B5430818-3B28-4057-8856-42E2EB564895}"/>
    <cellStyle name="Millares 2 2 7 3 2" xfId="2090" xr:uid="{7AFD5721-44C3-4C31-8315-03A52B0125A9}"/>
    <cellStyle name="Millares 2 2 7 3 2 2" xfId="6337" xr:uid="{FDFB2846-9FCD-4F03-87B7-18F86352BADF}"/>
    <cellStyle name="Millares 2 2 7 3 2 2 2" xfId="17789" xr:uid="{82DDD5D4-24A8-4A0D-BB75-7BAB74E56AFB}"/>
    <cellStyle name="Millares 2 2 7 3 2 2 2 2" xfId="40683" xr:uid="{B837FE9B-E520-4592-A4B5-23231586C2A6}"/>
    <cellStyle name="Millares 2 2 7 3 2 2 3" xfId="29242" xr:uid="{2F04CA3E-5A7E-41BA-9290-E49E1E63F901}"/>
    <cellStyle name="Millares 2 2 7 3 2 2 4" xfId="52124" xr:uid="{5BD52BBB-4B2A-4DDB-A8C3-B6B19E0F7C43}"/>
    <cellStyle name="Millares 2 2 7 3 2 3" xfId="13547" xr:uid="{52F5612E-D8EA-412B-999A-C473F42E5EC6}"/>
    <cellStyle name="Millares 2 2 7 3 2 3 2" xfId="36441" xr:uid="{79BDB94A-E38D-4D36-AA37-70FC308C01D7}"/>
    <cellStyle name="Millares 2 2 7 3 2 4" xfId="25000" xr:uid="{84B67D00-6DC7-44F9-9E8E-7893FADC388B}"/>
    <cellStyle name="Millares 2 2 7 3 2 5" xfId="47883" xr:uid="{DCE09F15-B528-4C21-9C8B-B257092A7470}"/>
    <cellStyle name="Millares 2 2 7 3 3" xfId="3933" xr:uid="{2404B7E6-194E-4E3B-8DC9-1E5E302C1760}"/>
    <cellStyle name="Millares 2 2 7 3 3 2" xfId="8176" xr:uid="{96C5E3F6-4DC8-4606-8BE2-44FA02C45C09}"/>
    <cellStyle name="Millares 2 2 7 3 3 2 2" xfId="19628" xr:uid="{1AABB600-5322-4746-BF75-C63C1D9BC3E1}"/>
    <cellStyle name="Millares 2 2 7 3 3 2 2 2" xfId="42522" xr:uid="{C459EC0F-950F-4676-B65A-853418D370E6}"/>
    <cellStyle name="Millares 2 2 7 3 3 2 3" xfId="31081" xr:uid="{4DF29918-5CA1-4E90-B49C-D89DC2A66D2B}"/>
    <cellStyle name="Millares 2 2 7 3 3 2 4" xfId="53963" xr:uid="{F4215DAC-F382-4DC1-9E71-00C3BC6621AF}"/>
    <cellStyle name="Millares 2 2 7 3 3 3" xfId="15386" xr:uid="{53F54E53-AC24-4B6B-9B13-59A8BED0CEE4}"/>
    <cellStyle name="Millares 2 2 7 3 3 3 2" xfId="38280" xr:uid="{804B2797-3806-411E-93F2-6FAF69A38253}"/>
    <cellStyle name="Millares 2 2 7 3 3 4" xfId="26839" xr:uid="{2CDEC772-E039-47D8-A25C-DAEE2F5404F6}"/>
    <cellStyle name="Millares 2 2 7 3 3 5" xfId="49721" xr:uid="{1555E4D3-FF19-4E83-91BE-C5FC2B99AE88}"/>
    <cellStyle name="Millares 2 2 7 3 4" xfId="5020" xr:uid="{901E8D0D-0523-4C6D-A62C-B42C27905A28}"/>
    <cellStyle name="Millares 2 2 7 3 4 2" xfId="16472" xr:uid="{86182AC5-9862-4A58-956F-21DF248191EF}"/>
    <cellStyle name="Millares 2 2 7 3 4 2 2" xfId="39366" xr:uid="{4A43272D-C19C-4426-A341-9C08E9468810}"/>
    <cellStyle name="Millares 2 2 7 3 4 3" xfId="27925" xr:uid="{B5674439-07D6-4C6F-893B-FFDBEDFF9F94}"/>
    <cellStyle name="Millares 2 2 7 3 4 4" xfId="50807" xr:uid="{D51DF5EF-6E91-40AD-84A9-BD0EC053BE01}"/>
    <cellStyle name="Millares 2 2 7 3 5" xfId="10081" xr:uid="{81879227-C16F-4BCE-BFBF-BD840D51C204}"/>
    <cellStyle name="Millares 2 2 7 3 5 2" xfId="21524" xr:uid="{1B2BC9C5-5FC9-4672-BC47-7E95B03EB206}"/>
    <cellStyle name="Millares 2 2 7 3 5 2 2" xfId="44418" xr:uid="{FB9E0156-3BFC-4FFC-8BDF-6F3F3DEAC7FF}"/>
    <cellStyle name="Millares 2 2 7 3 5 3" xfId="32977" xr:uid="{A83B8685-5961-4B86-814F-0853CE0A19C6}"/>
    <cellStyle name="Millares 2 2 7 3 6" xfId="11165" xr:uid="{E1EF99D7-E825-4B23-AEC9-95568E31092A}"/>
    <cellStyle name="Millares 2 2 7 3 6 2" xfId="22608" xr:uid="{082849A1-2282-4740-B50C-10B21E628B66}"/>
    <cellStyle name="Millares 2 2 7 3 6 2 2" xfId="45502" xr:uid="{3CBA9C26-78EA-4379-8D04-59A2CAD9AC41}"/>
    <cellStyle name="Millares 2 2 7 3 6 3" xfId="34061" xr:uid="{7BD5C4CA-FEB1-45C6-872D-5274B1CE3E69}"/>
    <cellStyle name="Millares 2 2 7 3 7" xfId="12230" xr:uid="{F262D1E1-077A-4DF5-9DD1-8A00600F197F}"/>
    <cellStyle name="Millares 2 2 7 3 7 2" xfId="35124" xr:uid="{9D1B33B1-F287-4222-8262-A22317187EED}"/>
    <cellStyle name="Millares 2 2 7 3 8" xfId="23683" xr:uid="{2557417F-665D-4800-8F09-86C202B890DE}"/>
    <cellStyle name="Millares 2 2 7 3 9" xfId="46566" xr:uid="{91A67A46-1EFE-4A67-8A8A-02BE6A2B9CF7}"/>
    <cellStyle name="Millares 2 2 7 4" xfId="1301" xr:uid="{1E1CBDE7-2D1B-401B-BB21-D103DCFE45C3}"/>
    <cellStyle name="Millares 2 2 7 4 2" xfId="2618" xr:uid="{AE226B61-41ED-480F-AC79-4BB3A60C2BC6}"/>
    <cellStyle name="Millares 2 2 7 4 2 2" xfId="6865" xr:uid="{91A9FE48-6584-44DD-B0C1-D7DB1943E06C}"/>
    <cellStyle name="Millares 2 2 7 4 2 2 2" xfId="18317" xr:uid="{A04913F5-DD79-4A43-8F79-3B8A1AABEAF9}"/>
    <cellStyle name="Millares 2 2 7 4 2 2 2 2" xfId="41211" xr:uid="{1DB48A32-2DFC-4162-8C9A-DB404DAAF0A6}"/>
    <cellStyle name="Millares 2 2 7 4 2 2 3" xfId="29770" xr:uid="{57864136-BE91-4AB1-AF5E-C2D09D607825}"/>
    <cellStyle name="Millares 2 2 7 4 2 2 4" xfId="52652" xr:uid="{9972CC0A-71D0-42D7-8D34-2C3D1C2BD916}"/>
    <cellStyle name="Millares 2 2 7 4 2 3" xfId="14075" xr:uid="{3B3F4C8A-2DD8-45F7-8EA8-18FF3AE2A725}"/>
    <cellStyle name="Millares 2 2 7 4 2 3 2" xfId="36969" xr:uid="{5F2B299F-F586-4765-B245-0C0F4B949F39}"/>
    <cellStyle name="Millares 2 2 7 4 2 4" xfId="25528" xr:uid="{8802A907-5C62-4E0E-83FC-4D4AF6F0E454}"/>
    <cellStyle name="Millares 2 2 7 4 2 5" xfId="48411" xr:uid="{B9C452F3-A939-4827-9F25-A0FE1DE3F472}"/>
    <cellStyle name="Millares 2 2 7 4 3" xfId="5548" xr:uid="{9F96FFD6-900D-41AD-834A-4672C985E20F}"/>
    <cellStyle name="Millares 2 2 7 4 3 2" xfId="17000" xr:uid="{4B0349A2-BE00-4882-833B-12A21EDBA51E}"/>
    <cellStyle name="Millares 2 2 7 4 3 2 2" xfId="39894" xr:uid="{932C10C4-DEBA-4060-836F-E88FBE35322A}"/>
    <cellStyle name="Millares 2 2 7 4 3 3" xfId="28453" xr:uid="{B85079E1-E40D-4AC9-849A-BF029D5F95AA}"/>
    <cellStyle name="Millares 2 2 7 4 3 4" xfId="51335" xr:uid="{1D13E022-033A-4758-AD15-17C8641E3BBB}"/>
    <cellStyle name="Millares 2 2 7 4 4" xfId="12758" xr:uid="{D01BB5FB-F888-46CC-8D6A-8161336D32C2}"/>
    <cellStyle name="Millares 2 2 7 4 4 2" xfId="35652" xr:uid="{098AD1E0-A052-4A3D-BABE-59FFB41F02FA}"/>
    <cellStyle name="Millares 2 2 7 4 5" xfId="24211" xr:uid="{BE2F7405-71CF-4191-9482-4D86BBC99B76}"/>
    <cellStyle name="Millares 2 2 7 4 6" xfId="47094" xr:uid="{DC366608-F19D-4639-947C-CDA627FD45D7}"/>
    <cellStyle name="Millares 2 2 7 5" xfId="1564" xr:uid="{60EC7269-504A-4672-BE28-56697E0C8B66}"/>
    <cellStyle name="Millares 2 2 7 5 2" xfId="5811" xr:uid="{D863FB54-1801-45E3-ABC0-56DB44B69947}"/>
    <cellStyle name="Millares 2 2 7 5 2 2" xfId="17263" xr:uid="{ADB8586A-3601-48C8-86F1-4E7FC6A38B82}"/>
    <cellStyle name="Millares 2 2 7 5 2 2 2" xfId="40157" xr:uid="{482C632A-C5BB-4674-A6E1-2A33979612D5}"/>
    <cellStyle name="Millares 2 2 7 5 2 3" xfId="28716" xr:uid="{0DAAA71A-04E7-4555-B4B9-F87E63F3CD2A}"/>
    <cellStyle name="Millares 2 2 7 5 2 4" xfId="51598" xr:uid="{92CAC101-50CA-47CA-87D7-71E0F41B2CF2}"/>
    <cellStyle name="Millares 2 2 7 5 3" xfId="13021" xr:uid="{CC0EF8A8-0AA3-40CF-83D6-28BA61C5246A}"/>
    <cellStyle name="Millares 2 2 7 5 3 2" xfId="35915" xr:uid="{9F71A476-C62A-4BF8-8490-C857A799624B}"/>
    <cellStyle name="Millares 2 2 7 5 4" xfId="24474" xr:uid="{FC883E41-5DDA-4D6D-B854-3FEEB217CE2E}"/>
    <cellStyle name="Millares 2 2 7 5 5" xfId="47357" xr:uid="{E7E9FECA-0F67-435B-865E-059784BEE534}"/>
    <cellStyle name="Millares 2 2 7 6" xfId="2885" xr:uid="{17B0EFBD-55E0-4DA4-A512-E75A5B499C83}"/>
    <cellStyle name="Millares 2 2 7 6 2" xfId="7129" xr:uid="{608F49B8-73E2-4601-B276-23FFF544DB0E}"/>
    <cellStyle name="Millares 2 2 7 6 2 2" xfId="18581" xr:uid="{9144D6BD-129E-48DA-84FF-653F0A75433E}"/>
    <cellStyle name="Millares 2 2 7 6 2 2 2" xfId="41475" xr:uid="{645D5EE3-64BE-4768-BECD-9848DFC14EE6}"/>
    <cellStyle name="Millares 2 2 7 6 2 3" xfId="30034" xr:uid="{D8D0A1D7-679C-4EF5-BFA8-4946A423843A}"/>
    <cellStyle name="Millares 2 2 7 6 2 4" xfId="52916" xr:uid="{87BFFF58-633C-4CCC-953E-6490A0F6D536}"/>
    <cellStyle name="Millares 2 2 7 6 3" xfId="14339" xr:uid="{9805D8B9-4C93-490A-9D4B-688D4E581ED4}"/>
    <cellStyle name="Millares 2 2 7 6 3 2" xfId="37233" xr:uid="{2C330082-DD5B-49CC-870A-7E3FBAACCB91}"/>
    <cellStyle name="Millares 2 2 7 6 4" xfId="25792" xr:uid="{688244DA-41D5-498D-ADC4-409963E12C42}"/>
    <cellStyle name="Millares 2 2 7 6 5" xfId="48674" xr:uid="{577587A9-36A9-49AF-85BC-5628B9FA6149}"/>
    <cellStyle name="Millares 2 2 7 7" xfId="3146" xr:uid="{E2144580-D8F0-45CD-B7DC-2F14E907027E}"/>
    <cellStyle name="Millares 2 2 7 7 2" xfId="7388" xr:uid="{9C762C78-4D73-4763-867C-C52A9A2BA3A6}"/>
    <cellStyle name="Millares 2 2 7 7 2 2" xfId="18840" xr:uid="{71550FB2-6E2A-48CB-86A0-5111A44A314B}"/>
    <cellStyle name="Millares 2 2 7 7 2 2 2" xfId="41734" xr:uid="{801F4350-9123-4538-9F4D-2A5527260634}"/>
    <cellStyle name="Millares 2 2 7 7 2 3" xfId="30293" xr:uid="{5717799A-D299-445D-8A10-8E0A98BEAAFB}"/>
    <cellStyle name="Millares 2 2 7 7 2 4" xfId="53175" xr:uid="{5579C4AB-9FEE-41D4-B679-08BBB89C2787}"/>
    <cellStyle name="Millares 2 2 7 7 3" xfId="14598" xr:uid="{4D00AA9D-8240-472A-B602-4577C279734C}"/>
    <cellStyle name="Millares 2 2 7 7 3 2" xfId="37492" xr:uid="{D7F607E4-1B80-4D20-BE78-08AE23B3362C}"/>
    <cellStyle name="Millares 2 2 7 7 4" xfId="26051" xr:uid="{7F5BFF7B-F2A8-458C-85B1-7D6044C420AB}"/>
    <cellStyle name="Millares 2 2 7 7 5" xfId="48933" xr:uid="{A17EAB77-38C9-4F5B-AAB4-B666C56F160F}"/>
    <cellStyle name="Millares 2 2 7 8" xfId="3407" xr:uid="{AAF13497-A5DB-4E14-A10C-E31A63591A98}"/>
    <cellStyle name="Millares 2 2 7 8 2" xfId="7650" xr:uid="{84180FFA-FC4D-4717-ADF9-097A70C714D0}"/>
    <cellStyle name="Millares 2 2 7 8 2 2" xfId="19102" xr:uid="{BAA34BE7-9B35-4FA8-B934-1B04FDD50B1C}"/>
    <cellStyle name="Millares 2 2 7 8 2 2 2" xfId="41996" xr:uid="{FB78C209-C35E-40F8-8336-7FC53882AD11}"/>
    <cellStyle name="Millares 2 2 7 8 2 3" xfId="30555" xr:uid="{2BA93A83-17C9-416D-8AAE-58B4D6511391}"/>
    <cellStyle name="Millares 2 2 7 8 2 4" xfId="53437" xr:uid="{3A0FC317-AE4D-4199-BE0B-EE89EA47D2C7}"/>
    <cellStyle name="Millares 2 2 7 8 3" xfId="14860" xr:uid="{595526A8-5B90-483C-956A-E289CDB77C32}"/>
    <cellStyle name="Millares 2 2 7 8 3 2" xfId="37754" xr:uid="{0AE930A2-FF34-4BB0-B266-CBFF87286AD2}"/>
    <cellStyle name="Millares 2 2 7 8 4" xfId="26313" xr:uid="{13D220B0-FF46-45AF-A4BF-2C0590994C0E}"/>
    <cellStyle name="Millares 2 2 7 8 5" xfId="49195" xr:uid="{6ACD29F8-98C1-4AC8-8BD9-3CC0FC56B380}"/>
    <cellStyle name="Millares 2 2 7 9" xfId="4467" xr:uid="{2E63908A-DCDB-4D3C-9AFA-EFB81A6504C2}"/>
    <cellStyle name="Millares 2 2 7 9 2" xfId="15919" xr:uid="{AABC4F31-290A-4DFE-BD96-CA5CFB7EBBDD}"/>
    <cellStyle name="Millares 2 2 7 9 2 2" xfId="38813" xr:uid="{ECFE4182-29B5-4FF8-9FEB-0536F9F6CA23}"/>
    <cellStyle name="Millares 2 2 7 9 3" xfId="27372" xr:uid="{9D8F7D1B-83F6-4536-84A5-8A63DFE12F2B}"/>
    <cellStyle name="Millares 2 2 7 9 4" xfId="50254" xr:uid="{9018989E-1311-45D2-A4A4-68E9B9E41521}"/>
    <cellStyle name="Millares 2 2 8" xfId="188" xr:uid="{3443E452-F016-41A9-B59B-5007A92B4CAA}"/>
    <cellStyle name="Millares 2 2 8 10" xfId="8742" xr:uid="{D1882BAF-6CF9-48F7-A717-435A59A1B5B4}"/>
    <cellStyle name="Millares 2 2 8 10 2" xfId="20186" xr:uid="{78F9AE04-6B41-4C0A-9714-B6BCD240A60E}"/>
    <cellStyle name="Millares 2 2 8 10 2 2" xfId="43080" xr:uid="{09A5D367-5D3F-4E33-865B-E7C12FFF44CC}"/>
    <cellStyle name="Millares 2 2 8 10 3" xfId="31639" xr:uid="{0E5F0814-BDF7-4BE0-A4DC-E9E0E53B5D42}"/>
    <cellStyle name="Millares 2 2 8 10 4" xfId="54521" xr:uid="{8BBB8ADE-A86F-4DD9-8CCC-431206D77F05}"/>
    <cellStyle name="Millares 2 2 8 11" xfId="9003" xr:uid="{9C346A04-0BD2-4B95-8161-AC68A6C305A6}"/>
    <cellStyle name="Millares 2 2 8 11 2" xfId="20447" xr:uid="{2C9F103C-B0E3-42A0-87CF-F95E33356534}"/>
    <cellStyle name="Millares 2 2 8 11 2 2" xfId="43341" xr:uid="{9EB9B39A-176D-4139-B225-D00C59670C54}"/>
    <cellStyle name="Millares 2 2 8 11 3" xfId="31900" xr:uid="{4546C89F-46AF-42B1-B514-E1EADAAA313F}"/>
    <cellStyle name="Millares 2 2 8 11 4" xfId="54782" xr:uid="{9F760690-A04F-4D6F-9C05-92086A23671E}"/>
    <cellStyle name="Millares 2 2 8 12" xfId="9269" xr:uid="{86B31A51-7B5A-44B1-BA65-DCF78CB1EE41}"/>
    <cellStyle name="Millares 2 2 8 12 2" xfId="20713" xr:uid="{68488670-0668-46CC-93B0-60B84833F7AB}"/>
    <cellStyle name="Millares 2 2 8 12 2 2" xfId="43607" xr:uid="{1428CC3E-D29F-4012-8A48-50E059472290}"/>
    <cellStyle name="Millares 2 2 8 12 3" xfId="32166" xr:uid="{0574FDF3-B65E-4102-A65B-086A40146C4D}"/>
    <cellStyle name="Millares 2 2 8 12 4" xfId="55048" xr:uid="{82E7731B-566D-425D-A350-CF464469F61A}"/>
    <cellStyle name="Millares 2 2 8 13" xfId="9540" xr:uid="{C73D1C32-00BB-46F5-BF8E-A9D457429EC8}"/>
    <cellStyle name="Millares 2 2 8 13 2" xfId="20983" xr:uid="{49DC3332-2685-4C45-9ECC-C9E92661918C}"/>
    <cellStyle name="Millares 2 2 8 13 2 2" xfId="43877" xr:uid="{8000A347-8581-4FF7-B244-CAF192FA8687}"/>
    <cellStyle name="Millares 2 2 8 13 3" xfId="32436" xr:uid="{9CFA41BB-B5A5-4F8B-A669-822D8F0D45E6}"/>
    <cellStyle name="Millares 2 2 8 14" xfId="10627" xr:uid="{66D05AA9-5502-4B23-AB85-B4E281AB7BD5}"/>
    <cellStyle name="Millares 2 2 8 14 2" xfId="22070" xr:uid="{E994CFEC-B7CD-49EE-AA05-6E305E9B4A87}"/>
    <cellStyle name="Millares 2 2 8 14 2 2" xfId="44964" xr:uid="{E4A414BE-D5C3-4BA4-8BE3-1408441A4150}"/>
    <cellStyle name="Millares 2 2 8 14 3" xfId="33523" xr:uid="{10DE061D-BC6A-4BBF-800E-9A5F04794DC7}"/>
    <cellStyle name="Millares 2 2 8 15" xfId="11692" xr:uid="{6B01AD9E-A427-43DC-AEF9-189011E3513A}"/>
    <cellStyle name="Millares 2 2 8 15 2" xfId="34586" xr:uid="{2466129A-C469-4CED-81CC-A1E51F002CF9}"/>
    <cellStyle name="Millares 2 2 8 16" xfId="23145" xr:uid="{40C55B6B-D4D7-4BCD-8D96-E1FF3A6CF948}"/>
    <cellStyle name="Millares 2 2 8 17" xfId="46028" xr:uid="{9BF7AE0D-810F-4100-BEB7-4E1811EEE500}"/>
    <cellStyle name="Millares 2 2 8 18" xfId="55633" xr:uid="{0BCFCA2F-3D40-439D-A79C-084E472E4C83}"/>
    <cellStyle name="Millares 2 2 8 2" xfId="497" xr:uid="{2A11E0BE-D95A-41A6-8B17-08E81B9E941D}"/>
    <cellStyle name="Millares 2 2 8 2 10" xfId="46291" xr:uid="{1E681EA9-3611-4B33-BBF5-4A93085B919F}"/>
    <cellStyle name="Millares 2 2 8 2 2" xfId="1025" xr:uid="{E40E3CA2-EA79-47C8-911A-CC6752A1951C}"/>
    <cellStyle name="Millares 2 2 8 2 2 2" xfId="2342" xr:uid="{9D93BF5C-81A6-48CB-8A6B-AF9AF9DC812B}"/>
    <cellStyle name="Millares 2 2 8 2 2 2 2" xfId="6589" xr:uid="{FABA2CAB-3233-49EB-8CC3-2E2C5369C446}"/>
    <cellStyle name="Millares 2 2 8 2 2 2 2 2" xfId="18041" xr:uid="{6157F139-D863-4662-B827-F7F1339A2869}"/>
    <cellStyle name="Millares 2 2 8 2 2 2 2 2 2" xfId="40935" xr:uid="{3C6D7DFA-4155-4E7D-832A-EADB259CB184}"/>
    <cellStyle name="Millares 2 2 8 2 2 2 2 3" xfId="29494" xr:uid="{1A966868-991A-491D-BEBC-312ECEEA27E6}"/>
    <cellStyle name="Millares 2 2 8 2 2 2 2 4" xfId="52376" xr:uid="{1D577E8A-263E-484A-9152-2DEC8EFFC8C8}"/>
    <cellStyle name="Millares 2 2 8 2 2 2 3" xfId="13799" xr:uid="{3A6DE466-5EB8-4B09-83B0-68DBE94D598D}"/>
    <cellStyle name="Millares 2 2 8 2 2 2 3 2" xfId="36693" xr:uid="{E7E6409B-332B-47F8-90F7-27A9033D21E1}"/>
    <cellStyle name="Millares 2 2 8 2 2 2 4" xfId="25252" xr:uid="{7E2F1C9C-3DC4-4AB0-83B1-B815E5A7C18E}"/>
    <cellStyle name="Millares 2 2 8 2 2 2 5" xfId="48135" xr:uid="{F95C0838-8460-4EDE-AFD1-4696DB621EEB}"/>
    <cellStyle name="Millares 2 2 8 2 2 3" xfId="4185" xr:uid="{EF888999-8860-4DA0-81BF-E6E45DC6E478}"/>
    <cellStyle name="Millares 2 2 8 2 2 3 2" xfId="8428" xr:uid="{A85463EC-3A01-4B5F-98AB-CEB97704476A}"/>
    <cellStyle name="Millares 2 2 8 2 2 3 2 2" xfId="19880" xr:uid="{85DEEA6C-4B19-43B0-9E8A-CE114F4820C6}"/>
    <cellStyle name="Millares 2 2 8 2 2 3 2 2 2" xfId="42774" xr:uid="{68834450-0F6F-40C2-A5F2-A6169B1F57B4}"/>
    <cellStyle name="Millares 2 2 8 2 2 3 2 3" xfId="31333" xr:uid="{EB7E3909-BF76-4C90-BCCC-0C852BB5399B}"/>
    <cellStyle name="Millares 2 2 8 2 2 3 2 4" xfId="54215" xr:uid="{9840E728-5C76-4CD6-A9EC-2756D99B059A}"/>
    <cellStyle name="Millares 2 2 8 2 2 3 3" xfId="15638" xr:uid="{9AE1A1B0-D8BE-42E5-B3F0-39A910EE06BF}"/>
    <cellStyle name="Millares 2 2 8 2 2 3 3 2" xfId="38532" xr:uid="{78BD9DD6-71B4-47DB-A359-3C103D60C4DB}"/>
    <cellStyle name="Millares 2 2 8 2 2 3 4" xfId="27091" xr:uid="{A1A99ACE-5F99-4167-8076-702A58A2C833}"/>
    <cellStyle name="Millares 2 2 8 2 2 3 5" xfId="49973" xr:uid="{A73D2331-DE5C-46DB-88E9-14E0EE88BCFF}"/>
    <cellStyle name="Millares 2 2 8 2 2 4" xfId="5272" xr:uid="{4CFBA261-AF88-44DF-82F4-82D01A151070}"/>
    <cellStyle name="Millares 2 2 8 2 2 4 2" xfId="16724" xr:uid="{D5BA5100-E9EB-41A0-8729-9E1B0FD15681}"/>
    <cellStyle name="Millares 2 2 8 2 2 4 2 2" xfId="39618" xr:uid="{CEA81BB9-D28B-4A37-98F1-81C236D39579}"/>
    <cellStyle name="Millares 2 2 8 2 2 4 3" xfId="28177" xr:uid="{2438A2A5-66F6-4F48-907C-D4958704A5DA}"/>
    <cellStyle name="Millares 2 2 8 2 2 4 4" xfId="51059" xr:uid="{10620132-1E68-41FA-B22A-6861F6258F95}"/>
    <cellStyle name="Millares 2 2 8 2 2 5" xfId="10333" xr:uid="{EB97E3CF-8311-4999-81D2-D2874BA76E55}"/>
    <cellStyle name="Millares 2 2 8 2 2 5 2" xfId="21776" xr:uid="{4DEC49ED-6DDC-465C-8DFF-792F7BD8B479}"/>
    <cellStyle name="Millares 2 2 8 2 2 5 2 2" xfId="44670" xr:uid="{A727989F-5E57-43F9-B9C8-AF5889B10F36}"/>
    <cellStyle name="Millares 2 2 8 2 2 5 3" xfId="33229" xr:uid="{2D12EC8A-2C56-4C95-B9FC-BE853D793A7A}"/>
    <cellStyle name="Millares 2 2 8 2 2 6" xfId="11417" xr:uid="{25F0A2B8-D72C-4229-A5E2-26C54F4A737C}"/>
    <cellStyle name="Millares 2 2 8 2 2 6 2" xfId="22860" xr:uid="{94A62548-D519-4683-978D-1BC6C7EBEA3C}"/>
    <cellStyle name="Millares 2 2 8 2 2 6 2 2" xfId="45754" xr:uid="{3FED401F-6077-40D2-8898-321B2E9A0DAF}"/>
    <cellStyle name="Millares 2 2 8 2 2 6 3" xfId="34313" xr:uid="{FEF8EBD2-720E-41AB-948A-55FB7089C390}"/>
    <cellStyle name="Millares 2 2 8 2 2 7" xfId="12482" xr:uid="{719571D9-C7D4-4F8A-BF53-A82170C21BBD}"/>
    <cellStyle name="Millares 2 2 8 2 2 7 2" xfId="35376" xr:uid="{D301D759-752F-454E-9B0C-7F0C4E5E4071}"/>
    <cellStyle name="Millares 2 2 8 2 2 8" xfId="23935" xr:uid="{01A71D41-642F-4D8A-8D0E-715692FE0358}"/>
    <cellStyle name="Millares 2 2 8 2 2 9" xfId="46818" xr:uid="{0856B8C3-E672-4ABD-A439-50A50D1AB300}"/>
    <cellStyle name="Millares 2 2 8 2 3" xfId="1815" xr:uid="{4665A4F4-D2B2-404D-97EB-B299BD3DE2A9}"/>
    <cellStyle name="Millares 2 2 8 2 3 2" xfId="6062" xr:uid="{6CF4084C-B58E-4CDD-AA41-E35CA50A6C2D}"/>
    <cellStyle name="Millares 2 2 8 2 3 2 2" xfId="17514" xr:uid="{4520AB6B-BF7C-4444-99BB-96F5768823C2}"/>
    <cellStyle name="Millares 2 2 8 2 3 2 2 2" xfId="40408" xr:uid="{D03F448E-4CC3-4A17-B5BE-7FD8ED091580}"/>
    <cellStyle name="Millares 2 2 8 2 3 2 3" xfId="28967" xr:uid="{EEFF3E78-690C-4822-81AE-5019D2AE48EE}"/>
    <cellStyle name="Millares 2 2 8 2 3 2 4" xfId="51849" xr:uid="{EF42CAB6-640E-4665-A35D-B7583A1FB0E4}"/>
    <cellStyle name="Millares 2 2 8 2 3 3" xfId="13272" xr:uid="{CCF0A7C8-7964-4983-9C38-6265CDEB0DC0}"/>
    <cellStyle name="Millares 2 2 8 2 3 3 2" xfId="36166" xr:uid="{97AC8373-4C4B-4DCA-A5B2-4372C4851C02}"/>
    <cellStyle name="Millares 2 2 8 2 3 4" xfId="24725" xr:uid="{BE723E5D-B14E-4702-880A-98938A4871A5}"/>
    <cellStyle name="Millares 2 2 8 2 3 5" xfId="47608" xr:uid="{FC402596-F938-4B1B-B874-7BBA2674563A}"/>
    <cellStyle name="Millares 2 2 8 2 4" xfId="3658" xr:uid="{EDF027BA-0D33-4382-9E0F-79CD394E0D31}"/>
    <cellStyle name="Millares 2 2 8 2 4 2" xfId="7901" xr:uid="{B8317DF5-AB70-4680-B9D3-0F18CDA728C3}"/>
    <cellStyle name="Millares 2 2 8 2 4 2 2" xfId="19353" xr:uid="{F6B1D0A8-F4F1-4D12-AC76-0AF2C64EC3A5}"/>
    <cellStyle name="Millares 2 2 8 2 4 2 2 2" xfId="42247" xr:uid="{EE0BB683-3704-4779-BBC4-2C898AF9D8CE}"/>
    <cellStyle name="Millares 2 2 8 2 4 2 3" xfId="30806" xr:uid="{B34AF680-0B30-43FF-A703-23BF7779789A}"/>
    <cellStyle name="Millares 2 2 8 2 4 2 4" xfId="53688" xr:uid="{7F04E9CB-6781-4316-BB7E-A8646F40E9FE}"/>
    <cellStyle name="Millares 2 2 8 2 4 3" xfId="15111" xr:uid="{6C319C27-F16A-4EBA-B165-F109D9A1B218}"/>
    <cellStyle name="Millares 2 2 8 2 4 3 2" xfId="38005" xr:uid="{E50E459D-66CF-4072-96F2-BD7F0E7EA796}"/>
    <cellStyle name="Millares 2 2 8 2 4 4" xfId="26564" xr:uid="{C4141211-9AC6-4678-8D83-FEBD9FD6FAEE}"/>
    <cellStyle name="Millares 2 2 8 2 4 5" xfId="49446" xr:uid="{94314239-0A57-4526-908D-754EC5C00C82}"/>
    <cellStyle name="Millares 2 2 8 2 5" xfId="4745" xr:uid="{64CFBCC0-8959-4D0C-A765-250805E2E041}"/>
    <cellStyle name="Millares 2 2 8 2 5 2" xfId="16197" xr:uid="{41B37DCA-C40F-4406-A290-BE34379AA996}"/>
    <cellStyle name="Millares 2 2 8 2 5 2 2" xfId="39091" xr:uid="{B2A37503-738C-40ED-9E98-7FCCE19FA888}"/>
    <cellStyle name="Millares 2 2 8 2 5 3" xfId="27650" xr:uid="{99AF3328-BB72-4D7F-ADE9-C8A510F4D88F}"/>
    <cellStyle name="Millares 2 2 8 2 5 4" xfId="50532" xr:uid="{3863C72F-9850-43ED-BC5D-509B44F79E71}"/>
    <cellStyle name="Millares 2 2 8 2 6" xfId="9806" xr:uid="{B0FA00DD-D664-4657-9489-BB247B4412E3}"/>
    <cellStyle name="Millares 2 2 8 2 6 2" xfId="21249" xr:uid="{29A66740-711D-49B6-8686-749364F69FAE}"/>
    <cellStyle name="Millares 2 2 8 2 6 2 2" xfId="44143" xr:uid="{A68E0467-F943-4F0A-B5E2-0648FCF88893}"/>
    <cellStyle name="Millares 2 2 8 2 6 3" xfId="32702" xr:uid="{1915510A-6CBA-406F-B680-71A0332A5EF5}"/>
    <cellStyle name="Millares 2 2 8 2 7" xfId="10890" xr:uid="{EF37407C-C70C-498E-8EDD-362F33AAF5C7}"/>
    <cellStyle name="Millares 2 2 8 2 7 2" xfId="22333" xr:uid="{BCD50EE7-8027-4B96-9B9C-0F66A2D6BE41}"/>
    <cellStyle name="Millares 2 2 8 2 7 2 2" xfId="45227" xr:uid="{62C4AD9B-8D1E-4F05-AF9F-03FBDC1B90F1}"/>
    <cellStyle name="Millares 2 2 8 2 7 3" xfId="33786" xr:uid="{5981AB2A-C7FA-42B3-B4D4-F91392305B44}"/>
    <cellStyle name="Millares 2 2 8 2 8" xfId="11955" xr:uid="{D6F596E3-9878-46BA-9136-128F68630BD0}"/>
    <cellStyle name="Millares 2 2 8 2 8 2" xfId="34849" xr:uid="{A03A8C43-7174-470F-96BB-7711D267A990}"/>
    <cellStyle name="Millares 2 2 8 2 9" xfId="23408" xr:uid="{38C8CD13-E926-4F02-8EB4-F55597C2BB93}"/>
    <cellStyle name="Millares 2 2 8 3" xfId="761" xr:uid="{A5A50411-D3CC-470F-845B-7E85D82DCF64}"/>
    <cellStyle name="Millares 2 2 8 3 2" xfId="2078" xr:uid="{AD541B81-A821-4B20-8083-477368A5A003}"/>
    <cellStyle name="Millares 2 2 8 3 2 2" xfId="6325" xr:uid="{98E8D7A5-20D4-4078-B18C-EB9E7DA4DD6F}"/>
    <cellStyle name="Millares 2 2 8 3 2 2 2" xfId="17777" xr:uid="{69E065A4-1A09-4EDA-A7F4-29E446D93860}"/>
    <cellStyle name="Millares 2 2 8 3 2 2 2 2" xfId="40671" xr:uid="{B4B09E51-D1AF-48CD-ADFB-0D3AD786AF26}"/>
    <cellStyle name="Millares 2 2 8 3 2 2 3" xfId="29230" xr:uid="{DCE6B242-B86A-4F4B-9BDA-9FDE12911A35}"/>
    <cellStyle name="Millares 2 2 8 3 2 2 4" xfId="52112" xr:uid="{CB0F8347-10D0-4310-ABF0-F3DECD1A1C53}"/>
    <cellStyle name="Millares 2 2 8 3 2 3" xfId="13535" xr:uid="{9D9DD14A-1ADE-4B42-B56D-3B8A117E6205}"/>
    <cellStyle name="Millares 2 2 8 3 2 3 2" xfId="36429" xr:uid="{80DB2648-7EB0-48BF-807B-B3B501EF71F7}"/>
    <cellStyle name="Millares 2 2 8 3 2 4" xfId="24988" xr:uid="{2B58A29C-C3AC-43AA-BF52-859748A8ACEE}"/>
    <cellStyle name="Millares 2 2 8 3 2 5" xfId="47871" xr:uid="{FFEF83A2-281B-4334-B997-5ACE9A158826}"/>
    <cellStyle name="Millares 2 2 8 3 3" xfId="3921" xr:uid="{C4F8AD73-E185-49E5-B42A-B75AD75B29DC}"/>
    <cellStyle name="Millares 2 2 8 3 3 2" xfId="8164" xr:uid="{317D40ED-6507-4786-9BFF-1DFE2DA6E74F}"/>
    <cellStyle name="Millares 2 2 8 3 3 2 2" xfId="19616" xr:uid="{D2F24084-AAFE-4205-80E0-CFD5D9193913}"/>
    <cellStyle name="Millares 2 2 8 3 3 2 2 2" xfId="42510" xr:uid="{A5ABB69D-AB42-4F18-A36D-0F93D31FB4DF}"/>
    <cellStyle name="Millares 2 2 8 3 3 2 3" xfId="31069" xr:uid="{C21219EA-5B1F-4C96-A569-8B7D1CC8636C}"/>
    <cellStyle name="Millares 2 2 8 3 3 2 4" xfId="53951" xr:uid="{60D5285B-4D56-4C4C-8182-904A19465967}"/>
    <cellStyle name="Millares 2 2 8 3 3 3" xfId="15374" xr:uid="{6425DA81-D159-49BE-9EDA-AFCC993F0C0C}"/>
    <cellStyle name="Millares 2 2 8 3 3 3 2" xfId="38268" xr:uid="{95DFFA18-6DFD-4C5E-B7C9-582612B6B446}"/>
    <cellStyle name="Millares 2 2 8 3 3 4" xfId="26827" xr:uid="{85D432E7-945A-4F65-A0FC-CB986D7EAA01}"/>
    <cellStyle name="Millares 2 2 8 3 3 5" xfId="49709" xr:uid="{978F3BC8-0E79-4147-A6B1-09184002D3FB}"/>
    <cellStyle name="Millares 2 2 8 3 4" xfId="5008" xr:uid="{074D957E-72BA-4333-8306-646AA243554E}"/>
    <cellStyle name="Millares 2 2 8 3 4 2" xfId="16460" xr:uid="{154F8723-02ED-4E31-ADC4-F12D31884A65}"/>
    <cellStyle name="Millares 2 2 8 3 4 2 2" xfId="39354" xr:uid="{87200C07-96E9-4BC3-9E44-5482CB46BAC5}"/>
    <cellStyle name="Millares 2 2 8 3 4 3" xfId="27913" xr:uid="{D872BBA2-955D-4A0C-B1B4-C19769177445}"/>
    <cellStyle name="Millares 2 2 8 3 4 4" xfId="50795" xr:uid="{DAAC78EE-2A36-494F-9B3A-D54B8C1AC8B9}"/>
    <cellStyle name="Millares 2 2 8 3 5" xfId="10069" xr:uid="{D1C2BA72-ED6F-4724-9CEC-B29892E06971}"/>
    <cellStyle name="Millares 2 2 8 3 5 2" xfId="21512" xr:uid="{FBED6121-C708-4AB7-B251-548C994F2801}"/>
    <cellStyle name="Millares 2 2 8 3 5 2 2" xfId="44406" xr:uid="{7302E497-3B16-40F8-8C41-28A3740C7CF1}"/>
    <cellStyle name="Millares 2 2 8 3 5 3" xfId="32965" xr:uid="{AD4B29DE-A734-4F1E-9705-70EFA62A8D92}"/>
    <cellStyle name="Millares 2 2 8 3 6" xfId="11153" xr:uid="{163B9A14-0C5E-4B37-8BB0-01C23DDCB456}"/>
    <cellStyle name="Millares 2 2 8 3 6 2" xfId="22596" xr:uid="{3E7FE344-5AA7-45AE-9BE7-A1B6EE81C4EE}"/>
    <cellStyle name="Millares 2 2 8 3 6 2 2" xfId="45490" xr:uid="{9D2693CC-5948-4017-818D-08B36BF7CF8F}"/>
    <cellStyle name="Millares 2 2 8 3 6 3" xfId="34049" xr:uid="{51C8E4E3-CFD6-4229-B93D-BF20E38CC6F7}"/>
    <cellStyle name="Millares 2 2 8 3 7" xfId="12218" xr:uid="{D626C955-1329-465B-9E42-3CD9830C532F}"/>
    <cellStyle name="Millares 2 2 8 3 7 2" xfId="35112" xr:uid="{598ACFFD-D642-4FB2-9D19-967C42B3595D}"/>
    <cellStyle name="Millares 2 2 8 3 8" xfId="23671" xr:uid="{E1DA1C92-CE8B-49C1-8ECA-0512534A1206}"/>
    <cellStyle name="Millares 2 2 8 3 9" xfId="46554" xr:uid="{31EFB5DE-3223-431D-BA83-0D43D06EA80E}"/>
    <cellStyle name="Millares 2 2 8 4" xfId="1289" xr:uid="{BEC82A6B-5C76-4774-B7E6-4F412AF4D8A4}"/>
    <cellStyle name="Millares 2 2 8 4 2" xfId="2606" xr:uid="{82778195-7205-4B4D-9FB7-F9D7ADD9FFCA}"/>
    <cellStyle name="Millares 2 2 8 4 2 2" xfId="6853" xr:uid="{29470F7B-2363-4373-8CAC-5F0FB137841B}"/>
    <cellStyle name="Millares 2 2 8 4 2 2 2" xfId="18305" xr:uid="{48C51A69-66C5-421D-81F1-7B826F086A1D}"/>
    <cellStyle name="Millares 2 2 8 4 2 2 2 2" xfId="41199" xr:uid="{D76D28B8-6B13-4B04-B58E-CF232F8F739D}"/>
    <cellStyle name="Millares 2 2 8 4 2 2 3" xfId="29758" xr:uid="{B6C5961B-7073-46B5-98EC-1B33D4AAD77B}"/>
    <cellStyle name="Millares 2 2 8 4 2 2 4" xfId="52640" xr:uid="{C3BB0BFD-CF10-41BA-AE1C-874A9A51FCBC}"/>
    <cellStyle name="Millares 2 2 8 4 2 3" xfId="14063" xr:uid="{B3E1DE13-E3F0-4840-9B4F-90767599FFE8}"/>
    <cellStyle name="Millares 2 2 8 4 2 3 2" xfId="36957" xr:uid="{14F91977-0BD3-4948-8268-E85561F5CA9D}"/>
    <cellStyle name="Millares 2 2 8 4 2 4" xfId="25516" xr:uid="{213CF6D6-E37B-467E-8193-F5F5389A1298}"/>
    <cellStyle name="Millares 2 2 8 4 2 5" xfId="48399" xr:uid="{E423C48A-9267-44E7-85A2-B0E5C447D0E3}"/>
    <cellStyle name="Millares 2 2 8 4 3" xfId="5536" xr:uid="{95E43051-6AF7-4B58-9DFE-D248F1DE563D}"/>
    <cellStyle name="Millares 2 2 8 4 3 2" xfId="16988" xr:uid="{80F9383F-0E34-40BB-861C-0EE338CB736D}"/>
    <cellStyle name="Millares 2 2 8 4 3 2 2" xfId="39882" xr:uid="{608DF7DB-9F4A-452C-A5A8-2C4BA3E92AEF}"/>
    <cellStyle name="Millares 2 2 8 4 3 3" xfId="28441" xr:uid="{2C7D3AFF-1B5D-430B-9BA7-E949CED597DB}"/>
    <cellStyle name="Millares 2 2 8 4 3 4" xfId="51323" xr:uid="{9F0DFD17-A882-4B0D-93F8-90B8E8C4F151}"/>
    <cellStyle name="Millares 2 2 8 4 4" xfId="12746" xr:uid="{D7D2AB95-B3AF-4E26-822E-11C19F7D3AAB}"/>
    <cellStyle name="Millares 2 2 8 4 4 2" xfId="35640" xr:uid="{3E765A22-0163-4020-A86F-B689E92A611D}"/>
    <cellStyle name="Millares 2 2 8 4 5" xfId="24199" xr:uid="{843D44A6-515B-4323-A303-0C8FEDCC119A}"/>
    <cellStyle name="Millares 2 2 8 4 6" xfId="47082" xr:uid="{552BDD4B-7C2F-436D-B9B3-1BE23348F629}"/>
    <cellStyle name="Millares 2 2 8 5" xfId="1552" xr:uid="{1E83891B-7146-4853-878B-2EE3C7837694}"/>
    <cellStyle name="Millares 2 2 8 5 2" xfId="5799" xr:uid="{AD87F8F2-C13B-44A7-8247-536237478CD4}"/>
    <cellStyle name="Millares 2 2 8 5 2 2" xfId="17251" xr:uid="{E21E81A7-B65B-45BC-A60C-27034056743B}"/>
    <cellStyle name="Millares 2 2 8 5 2 2 2" xfId="40145" xr:uid="{C08CED59-0E6A-4B3A-8731-59AE9A6836F3}"/>
    <cellStyle name="Millares 2 2 8 5 2 3" xfId="28704" xr:uid="{847D8692-A7D8-494C-890E-B8014C83E16D}"/>
    <cellStyle name="Millares 2 2 8 5 2 4" xfId="51586" xr:uid="{0908F152-801E-47C0-9485-CE7F73421528}"/>
    <cellStyle name="Millares 2 2 8 5 3" xfId="13009" xr:uid="{A040011D-3A85-4A1C-A087-066FBC077157}"/>
    <cellStyle name="Millares 2 2 8 5 3 2" xfId="35903" xr:uid="{9AB81104-02D4-4C4E-851D-046BB5A5D931}"/>
    <cellStyle name="Millares 2 2 8 5 4" xfId="24462" xr:uid="{57B56C3C-DA1B-48CC-9298-D9DDC3A6B496}"/>
    <cellStyle name="Millares 2 2 8 5 5" xfId="47345" xr:uid="{CC148447-FBD5-48C6-9A71-3A78045C71FB}"/>
    <cellStyle name="Millares 2 2 8 6" xfId="2873" xr:uid="{E2A64B2D-945A-41ED-B53B-6C57236201DB}"/>
    <cellStyle name="Millares 2 2 8 6 2" xfId="7117" xr:uid="{6C8FE533-706C-4348-8415-8A25D9F10D2D}"/>
    <cellStyle name="Millares 2 2 8 6 2 2" xfId="18569" xr:uid="{AE03AA81-2FD8-4DF8-90EA-8CB35FADBEC4}"/>
    <cellStyle name="Millares 2 2 8 6 2 2 2" xfId="41463" xr:uid="{00D11ED1-F7F5-40ED-9EDE-A1148D055B21}"/>
    <cellStyle name="Millares 2 2 8 6 2 3" xfId="30022" xr:uid="{7347962E-7D6C-41DE-B03B-F79D9E6530A2}"/>
    <cellStyle name="Millares 2 2 8 6 2 4" xfId="52904" xr:uid="{6A01325C-6F05-44AE-B860-5E62B68EB877}"/>
    <cellStyle name="Millares 2 2 8 6 3" xfId="14327" xr:uid="{A2EC1694-5502-42F0-B188-7A47697D709B}"/>
    <cellStyle name="Millares 2 2 8 6 3 2" xfId="37221" xr:uid="{3B794790-9CAA-4BC6-8E30-DF92F741DF72}"/>
    <cellStyle name="Millares 2 2 8 6 4" xfId="25780" xr:uid="{9E42F47C-7C9D-4674-ABAC-D6DE1E2EBB7F}"/>
    <cellStyle name="Millares 2 2 8 6 5" xfId="48662" xr:uid="{CE5BAB3F-37D8-4D10-9BBF-84F968E18C88}"/>
    <cellStyle name="Millares 2 2 8 7" xfId="3134" xr:uid="{BCCE3B96-4FD7-40AB-8642-3F1081E2A423}"/>
    <cellStyle name="Millares 2 2 8 7 2" xfId="7376" xr:uid="{2E611836-11ED-4D96-8B22-315498159284}"/>
    <cellStyle name="Millares 2 2 8 7 2 2" xfId="18828" xr:uid="{D10B8CDC-8BD4-421C-BAE6-742C3E359A3D}"/>
    <cellStyle name="Millares 2 2 8 7 2 2 2" xfId="41722" xr:uid="{31AE6B39-DD45-4930-A818-430FF1285A96}"/>
    <cellStyle name="Millares 2 2 8 7 2 3" xfId="30281" xr:uid="{4B485874-7300-431A-8393-14BF0164F869}"/>
    <cellStyle name="Millares 2 2 8 7 2 4" xfId="53163" xr:uid="{93FBEB92-A157-42C6-A939-3C1B6189B607}"/>
    <cellStyle name="Millares 2 2 8 7 3" xfId="14586" xr:uid="{66C51EC7-227A-459F-B33F-9323920B0F42}"/>
    <cellStyle name="Millares 2 2 8 7 3 2" xfId="37480" xr:uid="{543E081E-A76D-4771-95A7-3ED0A1BEDF86}"/>
    <cellStyle name="Millares 2 2 8 7 4" xfId="26039" xr:uid="{69F1E9FC-8C3F-41D5-92FE-C18D34B9DF5C}"/>
    <cellStyle name="Millares 2 2 8 7 5" xfId="48921" xr:uid="{DB9D688D-70E1-4902-A832-65A9D606506B}"/>
    <cellStyle name="Millares 2 2 8 8" xfId="3395" xr:uid="{FD818288-CEE7-42DB-8E51-BDBF4F21757A}"/>
    <cellStyle name="Millares 2 2 8 8 2" xfId="7638" xr:uid="{76EEABC6-7C7D-4AEE-947F-CD0889E57A2F}"/>
    <cellStyle name="Millares 2 2 8 8 2 2" xfId="19090" xr:uid="{07D3F6D0-9079-48D5-AF54-6B32BFD0A839}"/>
    <cellStyle name="Millares 2 2 8 8 2 2 2" xfId="41984" xr:uid="{4D04CF9C-EC84-46EA-B12D-C02E53BE5169}"/>
    <cellStyle name="Millares 2 2 8 8 2 3" xfId="30543" xr:uid="{24D6ACE3-EF11-4F84-8342-80027B621BA1}"/>
    <cellStyle name="Millares 2 2 8 8 2 4" xfId="53425" xr:uid="{5192B57D-D137-48A4-B953-8569345B2777}"/>
    <cellStyle name="Millares 2 2 8 8 3" xfId="14848" xr:uid="{8D84174F-DCB7-4590-9D39-7D77E1606E03}"/>
    <cellStyle name="Millares 2 2 8 8 3 2" xfId="37742" xr:uid="{318207A3-C049-4CD2-ACC0-E1EDD509B3B7}"/>
    <cellStyle name="Millares 2 2 8 8 4" xfId="26301" xr:uid="{57E54DBB-41E4-429D-9C14-EFCDBF0DE18B}"/>
    <cellStyle name="Millares 2 2 8 8 5" xfId="49183" xr:uid="{A67D0345-CD07-4DC9-AD30-7F3C93B52C0F}"/>
    <cellStyle name="Millares 2 2 8 9" xfId="4455" xr:uid="{A96BA7C4-EEBF-4DE5-8BCD-B1C141DE3DE4}"/>
    <cellStyle name="Millares 2 2 8 9 2" xfId="15907" xr:uid="{54D783D5-15BD-448C-9396-F0D388B8A3B1}"/>
    <cellStyle name="Millares 2 2 8 9 2 2" xfId="38801" xr:uid="{B6E32B5A-DB01-4B84-8F42-2C70BE5364E0}"/>
    <cellStyle name="Millares 2 2 8 9 3" xfId="27360" xr:uid="{2E62FEE8-5B4F-411D-9B9F-44BB87C90A23}"/>
    <cellStyle name="Millares 2 2 8 9 4" xfId="50242" xr:uid="{7C79B77F-3B37-431C-872D-0FE3603B9FF0}"/>
    <cellStyle name="Millares 2 2 9" xfId="8695" xr:uid="{81DE98AD-38D6-4CDD-92F9-BB368A98CEC0}"/>
    <cellStyle name="Millares 2 3" xfId="166" xr:uid="{731FF3FF-EBDD-44E0-BF23-E34F83B6D99D}"/>
    <cellStyle name="Millares 2 3 2" xfId="55345" xr:uid="{8374C553-9C2F-4821-BDEE-1C67B037BE17}"/>
    <cellStyle name="Millares 2 4" xfId="233" xr:uid="{D5468DF6-C0F0-4473-A9C2-487E358C46B1}"/>
    <cellStyle name="Millares 2 4 10" xfId="3418" xr:uid="{03C3FBE7-832F-49F1-B27A-CEBA511707B7}"/>
    <cellStyle name="Millares 2 4 10 2" xfId="7661" xr:uid="{F2690B3D-2097-4799-9978-54E73F80E0F9}"/>
    <cellStyle name="Millares 2 4 10 2 2" xfId="19113" xr:uid="{509E8DE1-E12F-461E-8C90-C6F5377DDAF4}"/>
    <cellStyle name="Millares 2 4 10 2 2 2" xfId="42007" xr:uid="{F7857E15-0083-4DD8-8CB5-1135B6B3ABC6}"/>
    <cellStyle name="Millares 2 4 10 2 3" xfId="30566" xr:uid="{82CBAD32-497C-4F77-9DB2-CCB24735C637}"/>
    <cellStyle name="Millares 2 4 10 2 4" xfId="53448" xr:uid="{31ED9F20-C0E7-4908-A71B-8FCE78F54026}"/>
    <cellStyle name="Millares 2 4 10 3" xfId="14871" xr:uid="{79C7EBB3-8586-418C-B2BE-B1FBD9D06648}"/>
    <cellStyle name="Millares 2 4 10 3 2" xfId="37765" xr:uid="{6564EE8F-33BC-422A-BFE9-BCA496764726}"/>
    <cellStyle name="Millares 2 4 10 4" xfId="26324" xr:uid="{24540275-B83C-46AB-996D-0386324CFAAB}"/>
    <cellStyle name="Millares 2 4 10 5" xfId="49206" xr:uid="{71149572-99FE-4AC7-8051-3305C6275C1A}"/>
    <cellStyle name="Millares 2 4 11" xfId="4481" xr:uid="{54C6689D-9EAF-444F-A1C0-7FFF6F741150}"/>
    <cellStyle name="Millares 2 4 11 2" xfId="15933" xr:uid="{2AA9624E-AF1E-4D96-9CF5-7546B0D2A1DD}"/>
    <cellStyle name="Millares 2 4 11 2 2" xfId="38827" xr:uid="{0B40C461-8248-437A-92A1-725640B03D60}"/>
    <cellStyle name="Millares 2 4 11 3" xfId="27386" xr:uid="{B5DA6ED9-045B-4EB2-8211-F5144C6C4168}"/>
    <cellStyle name="Millares 2 4 11 4" xfId="50268" xr:uid="{BAE5E286-323B-460A-98B3-6632587D87F0}"/>
    <cellStyle name="Millares 2 4 12" xfId="8765" xr:uid="{2BC8F7FE-E3C2-47AF-AD5E-8A39842AC65B}"/>
    <cellStyle name="Millares 2 4 12 2" xfId="20209" xr:uid="{74C3E855-1B92-40F8-B212-DFF6982D9F7A}"/>
    <cellStyle name="Millares 2 4 12 2 2" xfId="43103" xr:uid="{190BB3F8-99DE-43D8-A6D6-83D8D6F83DAA}"/>
    <cellStyle name="Millares 2 4 12 3" xfId="31662" xr:uid="{DAC8CF3A-EF95-4C75-8508-B8ECD9AC38DB}"/>
    <cellStyle name="Millares 2 4 12 4" xfId="54544" xr:uid="{8346E4AF-D55E-4B4F-88CB-7194179526BD}"/>
    <cellStyle name="Millares 2 4 13" xfId="9026" xr:uid="{0CFEECAE-DC5C-43B7-8AFA-9849FB9E014D}"/>
    <cellStyle name="Millares 2 4 13 2" xfId="20470" xr:uid="{87CF4D7E-DED3-48BB-ACAE-B5B31495F6B6}"/>
    <cellStyle name="Millares 2 4 13 2 2" xfId="43364" xr:uid="{D88300DD-3DCB-4328-A2C9-05DC1B3A92FE}"/>
    <cellStyle name="Millares 2 4 13 3" xfId="31923" xr:uid="{CA4179B8-32BC-4DA2-B7AC-098E3F67FC87}"/>
    <cellStyle name="Millares 2 4 13 4" xfId="54805" xr:uid="{47862150-7BA0-4EB1-987D-ECA7A48BAB4F}"/>
    <cellStyle name="Millares 2 4 14" xfId="9293" xr:uid="{E0DB7451-DE64-46A7-8395-F101E29AA817}"/>
    <cellStyle name="Millares 2 4 14 2" xfId="20737" xr:uid="{14C75903-BDC9-4192-9E8D-0D03C685AAFB}"/>
    <cellStyle name="Millares 2 4 14 2 2" xfId="43631" xr:uid="{5BE62C56-6BBC-4F8A-95CC-15712CBFE85A}"/>
    <cellStyle name="Millares 2 4 14 3" xfId="32190" xr:uid="{2D75F971-46C0-4858-ACAE-33D7BE0FD392}"/>
    <cellStyle name="Millares 2 4 14 4" xfId="55072" xr:uid="{113FCD06-CE3B-479F-9FE4-F8F2B7A9B7DB}"/>
    <cellStyle name="Millares 2 4 15" xfId="9564" xr:uid="{66308815-3ED8-41EA-8B91-035A45505466}"/>
    <cellStyle name="Millares 2 4 15 2" xfId="21007" xr:uid="{D0C88B50-AE84-4DA1-A932-B1898C5F6CBD}"/>
    <cellStyle name="Millares 2 4 15 2 2" xfId="43901" xr:uid="{C50B2A91-8329-44EA-AB84-1832EA6FEE31}"/>
    <cellStyle name="Millares 2 4 15 3" xfId="32460" xr:uid="{DB39226A-3B4C-4C2A-8CB4-ACF67BAA97E6}"/>
    <cellStyle name="Millares 2 4 16" xfId="10650" xr:uid="{BCC97F2E-8089-4347-B618-ACA6D1DBA129}"/>
    <cellStyle name="Millares 2 4 16 2" xfId="22093" xr:uid="{AAEE3A17-FEFD-4389-8950-FF61A0311C87}"/>
    <cellStyle name="Millares 2 4 16 2 2" xfId="44987" xr:uid="{7895B2D0-47DC-44A5-8911-6AB54AD3AB41}"/>
    <cellStyle name="Millares 2 4 16 3" xfId="33546" xr:uid="{7C82C94C-37DF-4BA0-9876-86A65AE2DB22}"/>
    <cellStyle name="Millares 2 4 17" xfId="11715" xr:uid="{AEB0E91E-EA50-4735-804B-1F3998219612}"/>
    <cellStyle name="Millares 2 4 17 2" xfId="34609" xr:uid="{C31F56A8-B046-4298-98FD-8E4D439C820A}"/>
    <cellStyle name="Millares 2 4 18" xfId="23168" xr:uid="{E46C54FB-39E3-44A7-A462-50B20B162FCE}"/>
    <cellStyle name="Millares 2 4 19" xfId="46051" xr:uid="{CF5D9401-7B72-409F-B869-6F74651AD569}"/>
    <cellStyle name="Millares 2 4 2" xfId="271" xr:uid="{864F5D13-B088-42E7-A9F4-B4BD9CD1D15A}"/>
    <cellStyle name="Millares 2 4 2 10" xfId="4518" xr:uid="{7D42B982-9170-491D-82EC-10D08DD50809}"/>
    <cellStyle name="Millares 2 4 2 10 2" xfId="15970" xr:uid="{9AD9A5BF-59E3-4966-986E-D1D52FF4C05D}"/>
    <cellStyle name="Millares 2 4 2 10 2 2" xfId="38864" xr:uid="{F2BE2C11-57AD-4D27-8CC1-91B92616068B}"/>
    <cellStyle name="Millares 2 4 2 10 3" xfId="27423" xr:uid="{98A7EA50-9B9D-4C5C-861E-5108A890091F}"/>
    <cellStyle name="Millares 2 4 2 10 4" xfId="50305" xr:uid="{70039DD4-F79B-41A2-BB22-F9CC7699692C}"/>
    <cellStyle name="Millares 2 4 2 11" xfId="8802" xr:uid="{7B6B978D-A198-46AF-8D9C-02A9C8FEBAEE}"/>
    <cellStyle name="Millares 2 4 2 11 2" xfId="20246" xr:uid="{AF101CDD-A904-44C7-8F04-DE35CE8228DF}"/>
    <cellStyle name="Millares 2 4 2 11 2 2" xfId="43140" xr:uid="{80D10494-CC7A-4108-9301-FCBE72AD01ED}"/>
    <cellStyle name="Millares 2 4 2 11 3" xfId="31699" xr:uid="{B5DA04D8-B328-45E6-8114-53F616A0A518}"/>
    <cellStyle name="Millares 2 4 2 11 4" xfId="54581" xr:uid="{3EC0DCD5-3852-4A38-856F-E3E0A5DCC0F7}"/>
    <cellStyle name="Millares 2 4 2 12" xfId="9063" xr:uid="{DD21D6C0-022B-4800-A0BE-6AFAD8CD2ECA}"/>
    <cellStyle name="Millares 2 4 2 12 2" xfId="20507" xr:uid="{C644E5B4-B6C0-4871-B835-6F11B65CC6E0}"/>
    <cellStyle name="Millares 2 4 2 12 2 2" xfId="43401" xr:uid="{052880E5-BF81-44BC-AA29-F51BCE3D5EAE}"/>
    <cellStyle name="Millares 2 4 2 12 3" xfId="31960" xr:uid="{6E2419C4-D3CD-4A72-B157-60E00871ACC2}"/>
    <cellStyle name="Millares 2 4 2 12 4" xfId="54842" xr:uid="{1E3883C9-4678-4236-96F3-2B04A8E19E6C}"/>
    <cellStyle name="Millares 2 4 2 13" xfId="9330" xr:uid="{B4F9B2E0-1F41-443D-99BA-C01A64AAB2CB}"/>
    <cellStyle name="Millares 2 4 2 13 2" xfId="20774" xr:uid="{BF33B647-E3FC-42A4-8796-6D32B4F3797C}"/>
    <cellStyle name="Millares 2 4 2 13 2 2" xfId="43668" xr:uid="{AE8A1303-D228-494F-9A43-0AAE9D3E9556}"/>
    <cellStyle name="Millares 2 4 2 13 3" xfId="32227" xr:uid="{07873C5C-3F8C-49A5-A57D-FD1E4608EFA6}"/>
    <cellStyle name="Millares 2 4 2 13 4" xfId="55109" xr:uid="{5E6C8E5A-8A1E-4112-9B59-114A068B8C94}"/>
    <cellStyle name="Millares 2 4 2 14" xfId="9601" xr:uid="{A1944E12-3DA5-41E1-968A-9AD675CD2CB9}"/>
    <cellStyle name="Millares 2 4 2 14 2" xfId="21044" xr:uid="{FA41FD69-A389-4054-938F-D0DFEBC9FF2A}"/>
    <cellStyle name="Millares 2 4 2 14 2 2" xfId="43938" xr:uid="{336F5115-C1E6-480C-8324-B604925BF18A}"/>
    <cellStyle name="Millares 2 4 2 14 3" xfId="32497" xr:uid="{5FB4B8D3-A350-476B-9B04-02490282C9CD}"/>
    <cellStyle name="Millares 2 4 2 15" xfId="10687" xr:uid="{69ED4C14-9578-46F7-AD8A-9BD7211F5830}"/>
    <cellStyle name="Millares 2 4 2 15 2" xfId="22130" xr:uid="{53194C24-E4C5-4982-A956-5F185532104D}"/>
    <cellStyle name="Millares 2 4 2 15 2 2" xfId="45024" xr:uid="{05B4E814-1D5C-42A0-87AB-178C22777B06}"/>
    <cellStyle name="Millares 2 4 2 15 3" xfId="33583" xr:uid="{08052B86-F1CB-4259-9F40-F2F6EC99D990}"/>
    <cellStyle name="Millares 2 4 2 16" xfId="11752" xr:uid="{38B06EBB-5B98-4E16-AAE0-FEF31BA67ED9}"/>
    <cellStyle name="Millares 2 4 2 16 2" xfId="34646" xr:uid="{9968F53E-DA43-4544-9066-58C2289FEE2F}"/>
    <cellStyle name="Millares 2 4 2 17" xfId="23205" xr:uid="{AA9538DC-3577-4899-9071-CF05276DAE12}"/>
    <cellStyle name="Millares 2 4 2 18" xfId="46088" xr:uid="{DF62F054-5D86-40E8-B0B5-093F2D4A6BCE}"/>
    <cellStyle name="Millares 2 4 2 19" xfId="55424" xr:uid="{56283DAB-DB42-4E24-979A-F38E93DCFE26}"/>
    <cellStyle name="Millares 2 4 2 2" xfId="410" xr:uid="{6BFA695C-BC8F-4C30-A7D1-B9A6E1A3A873}"/>
    <cellStyle name="Millares 2 4 2 2 10" xfId="8918" xr:uid="{E4B35EA2-DFE8-474C-BEE2-27DE01647E7A}"/>
    <cellStyle name="Millares 2 4 2 2 10 2" xfId="20362" xr:uid="{BE11AE43-E562-475D-B2BC-505B97EB14EE}"/>
    <cellStyle name="Millares 2 4 2 2 10 2 2" xfId="43256" xr:uid="{15768EF2-D73D-4721-8606-684A64928B0D}"/>
    <cellStyle name="Millares 2 4 2 2 10 3" xfId="31815" xr:uid="{F0D1423D-80D7-4203-B307-36979C69E475}"/>
    <cellStyle name="Millares 2 4 2 2 10 4" xfId="54697" xr:uid="{C64D7B61-357E-4591-86C4-A0C7A4874D39}"/>
    <cellStyle name="Millares 2 4 2 2 11" xfId="9180" xr:uid="{0F216D1A-AADE-4639-8DB0-8ABA28F42626}"/>
    <cellStyle name="Millares 2 4 2 2 11 2" xfId="20624" xr:uid="{16F0DFCB-1E21-4026-8D83-5743F064D378}"/>
    <cellStyle name="Millares 2 4 2 2 11 2 2" xfId="43518" xr:uid="{31E5A334-5D11-4B5D-B934-DC5779A2FFD1}"/>
    <cellStyle name="Millares 2 4 2 2 11 3" xfId="32077" xr:uid="{F8EF4F64-9332-4D75-8BFE-2E3AC5EF5423}"/>
    <cellStyle name="Millares 2 4 2 2 11 4" xfId="54959" xr:uid="{790A8EE5-852D-40FE-A134-6F07A244BCF2}"/>
    <cellStyle name="Millares 2 4 2 2 12" xfId="9447" xr:uid="{5DCD9D6C-3740-4F27-95C1-253BA9F0A489}"/>
    <cellStyle name="Millares 2 4 2 2 12 2" xfId="20891" xr:uid="{A1679AC2-FAE4-431B-B324-99EAF578AAAF}"/>
    <cellStyle name="Millares 2 4 2 2 12 2 2" xfId="43785" xr:uid="{053B08CB-954D-4998-B768-914B0C515647}"/>
    <cellStyle name="Millares 2 4 2 2 12 3" xfId="32344" xr:uid="{D2958222-DBC0-4D51-BC6E-15B305FF73F4}"/>
    <cellStyle name="Millares 2 4 2 2 12 4" xfId="55226" xr:uid="{02A42AAB-6A4A-4A52-9B96-7E22FFC905AE}"/>
    <cellStyle name="Millares 2 4 2 2 13" xfId="9719" xr:uid="{4F50018F-4D38-4486-ABA0-ADC59D808AF3}"/>
    <cellStyle name="Millares 2 4 2 2 13 2" xfId="21162" xr:uid="{5FAFB6F8-A0E3-4C9E-8BBB-7D0FAC935B8A}"/>
    <cellStyle name="Millares 2 4 2 2 13 2 2" xfId="44056" xr:uid="{37200BFC-81DE-4140-B061-969E225FD3E2}"/>
    <cellStyle name="Millares 2 4 2 2 13 3" xfId="32615" xr:uid="{7539B729-BB81-42EA-8589-2BCBDD32B0F9}"/>
    <cellStyle name="Millares 2 4 2 2 14" xfId="10803" xr:uid="{7EB1CEE6-FC6C-408C-BA5D-5751F7461615}"/>
    <cellStyle name="Millares 2 4 2 2 14 2" xfId="22246" xr:uid="{1788BD60-EA9E-4090-BFC8-324F64C4FA93}"/>
    <cellStyle name="Millares 2 4 2 2 14 2 2" xfId="45140" xr:uid="{6A2AD16B-9924-413F-B498-29EF926921B2}"/>
    <cellStyle name="Millares 2 4 2 2 14 3" xfId="33699" xr:uid="{403C6ACB-A477-4904-82EB-1240B281B511}"/>
    <cellStyle name="Millares 2 4 2 2 15" xfId="11868" xr:uid="{00E85A9C-7FE8-4047-86D2-987FB149E34E}"/>
    <cellStyle name="Millares 2 4 2 2 15 2" xfId="34762" xr:uid="{D1E13680-3F9B-408C-9BB5-5EEFE6298965}"/>
    <cellStyle name="Millares 2 4 2 2 16" xfId="23321" xr:uid="{94925801-0D28-4E44-B139-1A4C7C77915D}"/>
    <cellStyle name="Millares 2 4 2 2 17" xfId="46204" xr:uid="{3AF40CF6-E03B-4719-87C4-E9181A3151F0}"/>
    <cellStyle name="Millares 2 4 2 2 18" xfId="55543" xr:uid="{23D8A13B-EDFB-413D-9853-A5839073DDC0}"/>
    <cellStyle name="Millares 2 4 2 2 2" xfId="673" xr:uid="{4D955096-3156-43D2-BDC7-A0F6C208B6A1}"/>
    <cellStyle name="Millares 2 4 2 2 2 10" xfId="46467" xr:uid="{145C7C39-AE4E-4B9D-B2E3-26D04416BEA4}"/>
    <cellStyle name="Millares 2 4 2 2 2 11" xfId="55812" xr:uid="{375AA1E3-4132-485B-8BC5-E4FF336B2E7F}"/>
    <cellStyle name="Millares 2 4 2 2 2 2" xfId="1201" xr:uid="{89E5AE11-EB38-4EA8-9C73-E7AD26849F6A}"/>
    <cellStyle name="Millares 2 4 2 2 2 2 2" xfId="2518" xr:uid="{7CD218E1-A847-422F-B3CC-10A3AE8564B3}"/>
    <cellStyle name="Millares 2 4 2 2 2 2 2 2" xfId="6765" xr:uid="{10A55B79-0593-412E-B06C-19192841DD7D}"/>
    <cellStyle name="Millares 2 4 2 2 2 2 2 2 2" xfId="18217" xr:uid="{47E45D9B-CC82-41E3-AEC6-C3A1AB01C12E}"/>
    <cellStyle name="Millares 2 4 2 2 2 2 2 2 2 2" xfId="41111" xr:uid="{74E96EB1-F002-40EB-861A-459796965E85}"/>
    <cellStyle name="Millares 2 4 2 2 2 2 2 2 3" xfId="29670" xr:uid="{EE551048-B03E-44A1-B23C-EA3F00FAEDB8}"/>
    <cellStyle name="Millares 2 4 2 2 2 2 2 2 4" xfId="52552" xr:uid="{F3A97AD9-DB70-4A13-A10E-12D11DA3DD18}"/>
    <cellStyle name="Millares 2 4 2 2 2 2 2 3" xfId="13975" xr:uid="{6D3670AA-0498-4E73-8AB3-31AC05E68335}"/>
    <cellStyle name="Millares 2 4 2 2 2 2 2 3 2" xfId="36869" xr:uid="{048F1E90-38D7-4754-9A9E-134835EA8BFD}"/>
    <cellStyle name="Millares 2 4 2 2 2 2 2 4" xfId="25428" xr:uid="{93355834-6A35-44D6-9466-DA51AED54EED}"/>
    <cellStyle name="Millares 2 4 2 2 2 2 2 5" xfId="48311" xr:uid="{580089B6-935F-4D3D-BF58-6C0D2D5ED782}"/>
    <cellStyle name="Millares 2 4 2 2 2 2 3" xfId="4361" xr:uid="{847AD333-C4A2-4C82-90E3-99645CE0EE71}"/>
    <cellStyle name="Millares 2 4 2 2 2 2 3 2" xfId="8604" xr:uid="{AA331960-1B7E-4057-BD90-C1AFB369F310}"/>
    <cellStyle name="Millares 2 4 2 2 2 2 3 2 2" xfId="20056" xr:uid="{7F5F92DA-45D5-44EE-BA1E-52A6AF371739}"/>
    <cellStyle name="Millares 2 4 2 2 2 2 3 2 2 2" xfId="42950" xr:uid="{50330307-F571-44FD-939F-9ED7B456C80D}"/>
    <cellStyle name="Millares 2 4 2 2 2 2 3 2 3" xfId="31509" xr:uid="{3417ABB9-D277-42A9-95A5-D23512148647}"/>
    <cellStyle name="Millares 2 4 2 2 2 2 3 2 4" xfId="54391" xr:uid="{961CA291-9629-4F33-BC77-8A9939210847}"/>
    <cellStyle name="Millares 2 4 2 2 2 2 3 3" xfId="15814" xr:uid="{BAA39AD9-E11D-41C0-9544-777883EA917B}"/>
    <cellStyle name="Millares 2 4 2 2 2 2 3 3 2" xfId="38708" xr:uid="{F8ED4D07-D4ED-4C95-9FA1-F5895E935A2E}"/>
    <cellStyle name="Millares 2 4 2 2 2 2 3 4" xfId="27267" xr:uid="{64182F15-85C3-412D-B2D8-C1D80DE266D6}"/>
    <cellStyle name="Millares 2 4 2 2 2 2 3 5" xfId="50149" xr:uid="{18BE99FD-5037-4619-93F7-D9A4B92679C1}"/>
    <cellStyle name="Millares 2 4 2 2 2 2 4" xfId="5448" xr:uid="{5E1B8D31-D763-4C1C-85B1-2DAEF7127656}"/>
    <cellStyle name="Millares 2 4 2 2 2 2 4 2" xfId="16900" xr:uid="{5036B2D5-C8C4-49BD-9F01-8412CFF453E8}"/>
    <cellStyle name="Millares 2 4 2 2 2 2 4 2 2" xfId="39794" xr:uid="{A27F1046-AB06-4863-B2A5-07F0B48FC0D8}"/>
    <cellStyle name="Millares 2 4 2 2 2 2 4 3" xfId="28353" xr:uid="{D276F5C8-1E7E-4E20-90FE-785CD2E31512}"/>
    <cellStyle name="Millares 2 4 2 2 2 2 4 4" xfId="51235" xr:uid="{D85F560D-E55E-4852-8938-B47B0A6FABC2}"/>
    <cellStyle name="Millares 2 4 2 2 2 2 5" xfId="10509" xr:uid="{83C662C9-8C0E-4789-A510-799B056F8B73}"/>
    <cellStyle name="Millares 2 4 2 2 2 2 5 2" xfId="21952" xr:uid="{4D7A6514-5B4E-4BBB-856D-91D475F32E61}"/>
    <cellStyle name="Millares 2 4 2 2 2 2 5 2 2" xfId="44846" xr:uid="{3876FDE9-689A-40E7-90AC-9A69D85611CE}"/>
    <cellStyle name="Millares 2 4 2 2 2 2 5 3" xfId="33405" xr:uid="{606F4F15-D95B-4D8F-825E-E5A2E0228034}"/>
    <cellStyle name="Millares 2 4 2 2 2 2 6" xfId="11593" xr:uid="{AE19A198-0A3A-4239-BC1C-9B6160D78B44}"/>
    <cellStyle name="Millares 2 4 2 2 2 2 6 2" xfId="23036" xr:uid="{7E5DC375-3D36-47CE-9A00-00B162CE36C2}"/>
    <cellStyle name="Millares 2 4 2 2 2 2 6 2 2" xfId="45930" xr:uid="{C621381C-2E23-446B-90E0-43F2440ED773}"/>
    <cellStyle name="Millares 2 4 2 2 2 2 6 3" xfId="34489" xr:uid="{E6993907-3427-4F83-80E4-9273D5972375}"/>
    <cellStyle name="Millares 2 4 2 2 2 2 7" xfId="12658" xr:uid="{0D6AABBF-A2B2-43AB-9B29-206345043347}"/>
    <cellStyle name="Millares 2 4 2 2 2 2 7 2" xfId="35552" xr:uid="{D7D2B9A6-AF93-4580-A0D8-104A4998E063}"/>
    <cellStyle name="Millares 2 4 2 2 2 2 8" xfId="24111" xr:uid="{DCDC5ABC-A3D6-4E93-995B-8F4F120D7F7E}"/>
    <cellStyle name="Millares 2 4 2 2 2 2 9" xfId="46994" xr:uid="{8A52EAB9-0245-4AE1-9A3B-E39C71509BEA}"/>
    <cellStyle name="Millares 2 4 2 2 2 3" xfId="1991" xr:uid="{6AC31DBA-1650-4BAC-AAE0-291D87CA62A0}"/>
    <cellStyle name="Millares 2 4 2 2 2 3 2" xfId="6238" xr:uid="{FE96C82D-22CD-4954-88C4-D510F2286183}"/>
    <cellStyle name="Millares 2 4 2 2 2 3 2 2" xfId="17690" xr:uid="{0F375A2C-F163-48D7-8F77-87F7D78763BA}"/>
    <cellStyle name="Millares 2 4 2 2 2 3 2 2 2" xfId="40584" xr:uid="{755FE69C-6D1E-4C89-B9D0-F0D25E1CEC46}"/>
    <cellStyle name="Millares 2 4 2 2 2 3 2 3" xfId="29143" xr:uid="{693F6F13-0658-4A11-9EA5-68442BB06B14}"/>
    <cellStyle name="Millares 2 4 2 2 2 3 2 4" xfId="52025" xr:uid="{5B627A68-06C4-4077-80F3-3764D8C03422}"/>
    <cellStyle name="Millares 2 4 2 2 2 3 3" xfId="13448" xr:uid="{CC59EF7A-A39B-4BFC-88AA-C309817D6536}"/>
    <cellStyle name="Millares 2 4 2 2 2 3 3 2" xfId="36342" xr:uid="{2A2EBE66-BB45-44BD-96B0-9E9E4BD9E95E}"/>
    <cellStyle name="Millares 2 4 2 2 2 3 4" xfId="24901" xr:uid="{3CA0F3B4-FBDC-48AE-8299-7A4EBFE80062}"/>
    <cellStyle name="Millares 2 4 2 2 2 3 5" xfId="47784" xr:uid="{5B9F4028-D824-4909-9AB1-759E24C499E7}"/>
    <cellStyle name="Millares 2 4 2 2 2 4" xfId="3834" xr:uid="{24BDB627-087A-443E-9D23-BDF0ADBED514}"/>
    <cellStyle name="Millares 2 4 2 2 2 4 2" xfId="8077" xr:uid="{2DF8166C-A359-4E19-A7E2-0EF374FED505}"/>
    <cellStyle name="Millares 2 4 2 2 2 4 2 2" xfId="19529" xr:uid="{58413DC2-02AA-48AA-ABE5-9A32ECDD5189}"/>
    <cellStyle name="Millares 2 4 2 2 2 4 2 2 2" xfId="42423" xr:uid="{CFE9A009-0E07-4B29-9B22-DB61FE49442A}"/>
    <cellStyle name="Millares 2 4 2 2 2 4 2 3" xfId="30982" xr:uid="{CEA4B864-797D-471A-A8AF-C104CDA582ED}"/>
    <cellStyle name="Millares 2 4 2 2 2 4 2 4" xfId="53864" xr:uid="{2E067666-77F9-4D2B-AB12-2C95E8645FB2}"/>
    <cellStyle name="Millares 2 4 2 2 2 4 3" xfId="15287" xr:uid="{F02D5865-0931-49D6-A4ED-F094D15D43D0}"/>
    <cellStyle name="Millares 2 4 2 2 2 4 3 2" xfId="38181" xr:uid="{B45E0127-5E66-404F-AED1-A82A845B737D}"/>
    <cellStyle name="Millares 2 4 2 2 2 4 4" xfId="26740" xr:uid="{455F46CE-A9D5-4A4A-860A-F2F0F79A2546}"/>
    <cellStyle name="Millares 2 4 2 2 2 4 5" xfId="49622" xr:uid="{0DB68181-0775-4B9A-BF3C-DE16DBED6F5A}"/>
    <cellStyle name="Millares 2 4 2 2 2 5" xfId="4921" xr:uid="{7DA799AA-2D4C-44D6-B644-2F4B3FBD2C36}"/>
    <cellStyle name="Millares 2 4 2 2 2 5 2" xfId="16373" xr:uid="{EE8622E8-5246-4D8B-81B6-59F6E6CEA9AE}"/>
    <cellStyle name="Millares 2 4 2 2 2 5 2 2" xfId="39267" xr:uid="{3E723967-EA89-400C-A54A-2EAC611E5A1E}"/>
    <cellStyle name="Millares 2 4 2 2 2 5 3" xfId="27826" xr:uid="{9B6D8F2F-F168-483C-A10D-064D672F6C7B}"/>
    <cellStyle name="Millares 2 4 2 2 2 5 4" xfId="50708" xr:uid="{411AC7D8-F6A8-4B61-85A7-00E4A1062BC9}"/>
    <cellStyle name="Millares 2 4 2 2 2 6" xfId="9982" xr:uid="{BBC7FE58-8B56-4D3B-BAB9-E4CFC635B01F}"/>
    <cellStyle name="Millares 2 4 2 2 2 6 2" xfId="21425" xr:uid="{31B0E917-FA9A-4407-A450-B830532F9EAF}"/>
    <cellStyle name="Millares 2 4 2 2 2 6 2 2" xfId="44319" xr:uid="{6D9F9306-3A63-4826-A1B4-0EAD22EB126E}"/>
    <cellStyle name="Millares 2 4 2 2 2 6 3" xfId="32878" xr:uid="{AF35310B-0ACD-4166-9A8F-07034718A821}"/>
    <cellStyle name="Millares 2 4 2 2 2 7" xfId="11066" xr:uid="{36E7A2C0-4D57-42C9-9A24-7E34F3199B74}"/>
    <cellStyle name="Millares 2 4 2 2 2 7 2" xfId="22509" xr:uid="{9BCCC957-CCB1-482E-AF96-E99F4C7D5111}"/>
    <cellStyle name="Millares 2 4 2 2 2 7 2 2" xfId="45403" xr:uid="{58C02569-A3B6-4B3C-B065-3F473C3215EA}"/>
    <cellStyle name="Millares 2 4 2 2 2 7 3" xfId="33962" xr:uid="{0142A270-E32C-4E4C-BA50-8EB06D8F24FB}"/>
    <cellStyle name="Millares 2 4 2 2 2 8" xfId="12131" xr:uid="{8907BB18-1408-419B-AC5E-30BAA340B59A}"/>
    <cellStyle name="Millares 2 4 2 2 2 8 2" xfId="35025" xr:uid="{802094D0-0DB1-4AA0-A13A-CD5D740CEA57}"/>
    <cellStyle name="Millares 2 4 2 2 2 9" xfId="23584" xr:uid="{CA64C43A-29B7-429C-A85D-C7457006FC99}"/>
    <cellStyle name="Millares 2 4 2 2 3" xfId="938" xr:uid="{49BE1991-20FA-4D26-9F25-4D0B9A907384}"/>
    <cellStyle name="Millares 2 4 2 2 3 2" xfId="2255" xr:uid="{FB428AE0-4B14-47D8-8896-A8801DA85120}"/>
    <cellStyle name="Millares 2 4 2 2 3 2 2" xfId="6502" xr:uid="{01E5992D-6C97-439B-9D40-B2A847162489}"/>
    <cellStyle name="Millares 2 4 2 2 3 2 2 2" xfId="17954" xr:uid="{34C9C140-DCE3-45D6-BAAE-21943686C91D}"/>
    <cellStyle name="Millares 2 4 2 2 3 2 2 2 2" xfId="40848" xr:uid="{980156BD-78DD-4BA4-A764-FDB22F98A7C8}"/>
    <cellStyle name="Millares 2 4 2 2 3 2 2 3" xfId="29407" xr:uid="{8B31BF5B-856C-4FA2-B0D1-752E66AEECF2}"/>
    <cellStyle name="Millares 2 4 2 2 3 2 2 4" xfId="52289" xr:uid="{32F13B2F-8886-47AF-941F-F92AA99E8CAD}"/>
    <cellStyle name="Millares 2 4 2 2 3 2 3" xfId="13712" xr:uid="{D7F9E5FE-ABE8-4E83-9458-6052A8DCD598}"/>
    <cellStyle name="Millares 2 4 2 2 3 2 3 2" xfId="36606" xr:uid="{5A65FECA-2DAA-471A-A464-E454B7FF11C2}"/>
    <cellStyle name="Millares 2 4 2 2 3 2 4" xfId="25165" xr:uid="{75723B81-57F8-4EA7-91A8-FADBE3D81CD0}"/>
    <cellStyle name="Millares 2 4 2 2 3 2 5" xfId="48048" xr:uid="{3A308C17-D916-4E74-B808-40D4FA6E4BD8}"/>
    <cellStyle name="Millares 2 4 2 2 3 3" xfId="4098" xr:uid="{CB2BC761-9761-4A74-BA0C-18B61E4B29F1}"/>
    <cellStyle name="Millares 2 4 2 2 3 3 2" xfId="8341" xr:uid="{6C886198-C584-4E12-B005-D6A51E97E49F}"/>
    <cellStyle name="Millares 2 4 2 2 3 3 2 2" xfId="19793" xr:uid="{276933E1-5BC8-4C0E-9EDC-DCE0DF322D8D}"/>
    <cellStyle name="Millares 2 4 2 2 3 3 2 2 2" xfId="42687" xr:uid="{4C1804BB-29C3-469F-BB5C-37BF493C09B1}"/>
    <cellStyle name="Millares 2 4 2 2 3 3 2 3" xfId="31246" xr:uid="{CD4ECE6A-941A-45B5-AC74-6838576F9F69}"/>
    <cellStyle name="Millares 2 4 2 2 3 3 2 4" xfId="54128" xr:uid="{4EB19FD7-10E9-48A5-A24E-A5DF848C2DE4}"/>
    <cellStyle name="Millares 2 4 2 2 3 3 3" xfId="15551" xr:uid="{312A4985-8F42-4025-AB55-60C8218A4BDB}"/>
    <cellStyle name="Millares 2 4 2 2 3 3 3 2" xfId="38445" xr:uid="{3A8C5451-87BB-4842-A773-E91D5B32EE92}"/>
    <cellStyle name="Millares 2 4 2 2 3 3 4" xfId="27004" xr:uid="{14353A15-7FF2-4C64-9581-DF39B2418D0D}"/>
    <cellStyle name="Millares 2 4 2 2 3 3 5" xfId="49886" xr:uid="{D968FD67-E611-4F73-9197-9109EE3CFBAA}"/>
    <cellStyle name="Millares 2 4 2 2 3 4" xfId="5185" xr:uid="{8C1950CD-6A4C-420A-968F-C7212F489737}"/>
    <cellStyle name="Millares 2 4 2 2 3 4 2" xfId="16637" xr:uid="{2CD7E6CE-F162-482E-8CDB-0C73DF5F6D9C}"/>
    <cellStyle name="Millares 2 4 2 2 3 4 2 2" xfId="39531" xr:uid="{45AE1820-ADC4-4197-87D7-3DD08CEF7D4F}"/>
    <cellStyle name="Millares 2 4 2 2 3 4 3" xfId="28090" xr:uid="{B63D46CD-91E8-4A32-AE29-9580C59A6D87}"/>
    <cellStyle name="Millares 2 4 2 2 3 4 4" xfId="50972" xr:uid="{80537E86-0B9B-4E0C-811B-90DBAF25557C}"/>
    <cellStyle name="Millares 2 4 2 2 3 5" xfId="10246" xr:uid="{BF2B4A99-AB81-40D3-A219-5B2B6F049075}"/>
    <cellStyle name="Millares 2 4 2 2 3 5 2" xfId="21689" xr:uid="{014D115B-3C41-4151-B93B-55D414C322C9}"/>
    <cellStyle name="Millares 2 4 2 2 3 5 2 2" xfId="44583" xr:uid="{4890510A-9458-49D8-B41C-FE70F643ABA4}"/>
    <cellStyle name="Millares 2 4 2 2 3 5 3" xfId="33142" xr:uid="{A4AB6A4C-640E-4B7A-B10C-1C6E68ECD2B2}"/>
    <cellStyle name="Millares 2 4 2 2 3 6" xfId="11330" xr:uid="{16E508F6-2778-42ED-A876-D5D622EA39E8}"/>
    <cellStyle name="Millares 2 4 2 2 3 6 2" xfId="22773" xr:uid="{609A997D-3F53-4B37-B54E-557F49845DD1}"/>
    <cellStyle name="Millares 2 4 2 2 3 6 2 2" xfId="45667" xr:uid="{C7B5B826-BED4-41E5-8C79-7051FFEA2235}"/>
    <cellStyle name="Millares 2 4 2 2 3 6 3" xfId="34226" xr:uid="{1F35DF85-9EA7-4A7F-AC51-6B131F7D7674}"/>
    <cellStyle name="Millares 2 4 2 2 3 7" xfId="12395" xr:uid="{06845F6B-DD7A-48F2-B51C-18A1209A7AAD}"/>
    <cellStyle name="Millares 2 4 2 2 3 7 2" xfId="35289" xr:uid="{6562A439-1760-4773-A190-93A4B13FB5B2}"/>
    <cellStyle name="Millares 2 4 2 2 3 8" xfId="23848" xr:uid="{73E6382D-06FA-4A92-9104-B53937FC7C57}"/>
    <cellStyle name="Millares 2 4 2 2 3 9" xfId="46731" xr:uid="{46FADB6D-A751-45D0-9A36-DE141DFF25AA}"/>
    <cellStyle name="Millares 2 4 2 2 4" xfId="1466" xr:uid="{BF5004A0-B119-4F0D-A8A6-44CEBBF8D1E4}"/>
    <cellStyle name="Millares 2 4 2 2 4 2" xfId="2783" xr:uid="{A44F5619-16CF-497D-BBAD-862F2482646B}"/>
    <cellStyle name="Millares 2 4 2 2 4 2 2" xfId="7030" xr:uid="{18862A4C-6931-4061-A371-5D7213361E86}"/>
    <cellStyle name="Millares 2 4 2 2 4 2 2 2" xfId="18482" xr:uid="{D77E8B7E-B329-4AF9-AB5B-7F43E488C7E2}"/>
    <cellStyle name="Millares 2 4 2 2 4 2 2 2 2" xfId="41376" xr:uid="{0E491A3C-272D-483A-993B-CED87815DC54}"/>
    <cellStyle name="Millares 2 4 2 2 4 2 2 3" xfId="29935" xr:uid="{1E4484AB-2505-41CD-A8D4-027C9A7167F8}"/>
    <cellStyle name="Millares 2 4 2 2 4 2 2 4" xfId="52817" xr:uid="{175C29C3-0AD5-4670-B276-548C3D5799C2}"/>
    <cellStyle name="Millares 2 4 2 2 4 2 3" xfId="14240" xr:uid="{517718B3-F50C-442A-AA02-9CA5FE0489F2}"/>
    <cellStyle name="Millares 2 4 2 2 4 2 3 2" xfId="37134" xr:uid="{C0B33807-9FE3-4619-B402-27AA0F2A28DD}"/>
    <cellStyle name="Millares 2 4 2 2 4 2 4" xfId="25693" xr:uid="{7C46B6DF-9501-430F-A487-F8583C84C20B}"/>
    <cellStyle name="Millares 2 4 2 2 4 2 5" xfId="48576" xr:uid="{6CC6B05B-E1F6-4081-9B88-70EF6C14518C}"/>
    <cellStyle name="Millares 2 4 2 2 4 3" xfId="5713" xr:uid="{7686776A-6A3E-476C-9239-2C9893095150}"/>
    <cellStyle name="Millares 2 4 2 2 4 3 2" xfId="17165" xr:uid="{8095F081-CA99-4BC3-AA6C-3596A84BA553}"/>
    <cellStyle name="Millares 2 4 2 2 4 3 2 2" xfId="40059" xr:uid="{28AA2D84-820F-4405-9F9F-7D08D8AC82EF}"/>
    <cellStyle name="Millares 2 4 2 2 4 3 3" xfId="28618" xr:uid="{16BB1828-8DD8-434C-90EC-4F1B360C577B}"/>
    <cellStyle name="Millares 2 4 2 2 4 3 4" xfId="51500" xr:uid="{230B5181-B65F-4A3C-8D12-FB16018547F1}"/>
    <cellStyle name="Millares 2 4 2 2 4 4" xfId="12923" xr:uid="{3A729605-DAA7-4768-8A4F-9979E2D714AD}"/>
    <cellStyle name="Millares 2 4 2 2 4 4 2" xfId="35817" xr:uid="{CED8DA01-D11A-4FA6-9B8B-2AE015EEDDD3}"/>
    <cellStyle name="Millares 2 4 2 2 4 5" xfId="24376" xr:uid="{C0A03306-B811-433F-997A-4EA9D177BFD5}"/>
    <cellStyle name="Millares 2 4 2 2 4 6" xfId="47259" xr:uid="{DE7D8B55-36B6-4ED7-B133-A6B3AD371E4B}"/>
    <cellStyle name="Millares 2 4 2 2 5" xfId="1728" xr:uid="{690E7871-1A1D-45EC-9006-C46876043128}"/>
    <cellStyle name="Millares 2 4 2 2 5 2" xfId="5975" xr:uid="{E7FCA270-1773-4F7A-8308-A8D13FDDA15D}"/>
    <cellStyle name="Millares 2 4 2 2 5 2 2" xfId="17427" xr:uid="{93E8FCC8-C8CB-48DA-B01C-719589B66A7E}"/>
    <cellStyle name="Millares 2 4 2 2 5 2 2 2" xfId="40321" xr:uid="{059EE99F-44F4-42FF-8AB9-FF10BCF7D2E5}"/>
    <cellStyle name="Millares 2 4 2 2 5 2 3" xfId="28880" xr:uid="{C5130105-A637-468C-808A-3F4416778852}"/>
    <cellStyle name="Millares 2 4 2 2 5 2 4" xfId="51762" xr:uid="{4FADE692-5B00-42F9-980D-B32943B4E550}"/>
    <cellStyle name="Millares 2 4 2 2 5 3" xfId="13185" xr:uid="{EEC4FCC8-553E-4E9C-81F9-EFB202B04B08}"/>
    <cellStyle name="Millares 2 4 2 2 5 3 2" xfId="36079" xr:uid="{1716509D-7119-4576-87B2-1C489729A288}"/>
    <cellStyle name="Millares 2 4 2 2 5 4" xfId="24638" xr:uid="{20D37EC1-AA49-4BAF-9B9E-56330C1743BF}"/>
    <cellStyle name="Millares 2 4 2 2 5 5" xfId="47521" xr:uid="{B41AFDAE-AB20-428D-B16C-221E4AE57AB7}"/>
    <cellStyle name="Millares 2 4 2 2 6" xfId="3051" xr:uid="{22B98003-796A-400A-B5BE-B38D5D53BAEA}"/>
    <cellStyle name="Millares 2 4 2 2 6 2" xfId="7293" xr:uid="{9FA1DF26-07B4-44E0-9514-4D067ACFB98C}"/>
    <cellStyle name="Millares 2 4 2 2 6 2 2" xfId="18745" xr:uid="{DEC3BEBE-E108-4A81-8665-CB44F5A2342F}"/>
    <cellStyle name="Millares 2 4 2 2 6 2 2 2" xfId="41639" xr:uid="{13F1CE34-0F28-4D5A-A008-C70176B91951}"/>
    <cellStyle name="Millares 2 4 2 2 6 2 3" xfId="30198" xr:uid="{32236CBF-F655-4385-BC61-D507EBAFBFE4}"/>
    <cellStyle name="Millares 2 4 2 2 6 2 4" xfId="53080" xr:uid="{6BC439EA-9A0B-4700-B874-E307BA660D0A}"/>
    <cellStyle name="Millares 2 4 2 2 6 3" xfId="14503" xr:uid="{657B379F-1BA1-4B42-AFE7-57E6B0AD1566}"/>
    <cellStyle name="Millares 2 4 2 2 6 3 2" xfId="37397" xr:uid="{D70E15DC-DA86-488F-8FC8-B3A53A9FC485}"/>
    <cellStyle name="Millares 2 4 2 2 6 4" xfId="25956" xr:uid="{52721999-DC20-44E6-9B14-3CA3A095F6CF}"/>
    <cellStyle name="Millares 2 4 2 2 6 5" xfId="48838" xr:uid="{BEE9FC43-410B-49B0-AAD0-ACB6F183ADC4}"/>
    <cellStyle name="Millares 2 4 2 2 7" xfId="3311" xr:uid="{CC460EE3-9D8D-4981-9312-A9FE335BA4D3}"/>
    <cellStyle name="Millares 2 4 2 2 7 2" xfId="7553" xr:uid="{C745ABF6-BF2B-4C43-B6CA-65C3F277FEF9}"/>
    <cellStyle name="Millares 2 4 2 2 7 2 2" xfId="19005" xr:uid="{EA54D930-1761-4C05-98BB-D4786E661036}"/>
    <cellStyle name="Millares 2 4 2 2 7 2 2 2" xfId="41899" xr:uid="{4FBDD2E1-A59C-4A90-9AA4-FD2D98D31A73}"/>
    <cellStyle name="Millares 2 4 2 2 7 2 3" xfId="30458" xr:uid="{2D6BAA6D-C11A-4C5A-84E4-423D42CDB136}"/>
    <cellStyle name="Millares 2 4 2 2 7 2 4" xfId="53340" xr:uid="{79E6831C-2BF8-4FF6-B3C9-0C6554DBB2A5}"/>
    <cellStyle name="Millares 2 4 2 2 7 3" xfId="14763" xr:uid="{D0034E58-3AB8-48EF-A455-44FAB64FA21B}"/>
    <cellStyle name="Millares 2 4 2 2 7 3 2" xfId="37657" xr:uid="{60E79FEB-DA11-42D2-9230-2A5EF8AC5BE6}"/>
    <cellStyle name="Millares 2 4 2 2 7 4" xfId="26216" xr:uid="{21FAB0B6-78EB-4D76-9817-4424D8DA8864}"/>
    <cellStyle name="Millares 2 4 2 2 7 5" xfId="49098" xr:uid="{BE3B0733-489A-4D22-A012-0B0F1CA54A2C}"/>
    <cellStyle name="Millares 2 4 2 2 8" xfId="3571" xr:uid="{3119176A-C820-40CE-A463-3D72433F75CA}"/>
    <cellStyle name="Millares 2 4 2 2 8 2" xfId="7814" xr:uid="{64AE4C19-0CF8-4A14-837E-81EBD47B1182}"/>
    <cellStyle name="Millares 2 4 2 2 8 2 2" xfId="19266" xr:uid="{27E4AD35-7008-4059-8678-B6EE851374C2}"/>
    <cellStyle name="Millares 2 4 2 2 8 2 2 2" xfId="42160" xr:uid="{4A26E95A-831E-488F-804C-461066D7D186}"/>
    <cellStyle name="Millares 2 4 2 2 8 2 3" xfId="30719" xr:uid="{3638DF83-994C-49C6-BB08-DEE782AE6AF2}"/>
    <cellStyle name="Millares 2 4 2 2 8 2 4" xfId="53601" xr:uid="{1B455A92-3444-4D07-9802-16730DCDC388}"/>
    <cellStyle name="Millares 2 4 2 2 8 3" xfId="15024" xr:uid="{C3C04C8D-54D1-4D90-B972-B12D7C6EF287}"/>
    <cellStyle name="Millares 2 4 2 2 8 3 2" xfId="37918" xr:uid="{C89BD599-8CD2-4A49-AB6A-2D9E3F4E49AB}"/>
    <cellStyle name="Millares 2 4 2 2 8 4" xfId="26477" xr:uid="{471E09DD-659E-4426-A207-D609BF78DA5B}"/>
    <cellStyle name="Millares 2 4 2 2 8 5" xfId="49359" xr:uid="{209D49FC-0140-4EED-AE44-2A598AE42FEB}"/>
    <cellStyle name="Millares 2 4 2 2 9" xfId="4639" xr:uid="{BA09E431-AFA3-4CD5-8425-38DA3249E47E}"/>
    <cellStyle name="Millares 2 4 2 2 9 2" xfId="16091" xr:uid="{03E7C4EB-D406-4AFA-8CAE-66206C0ECCE3}"/>
    <cellStyle name="Millares 2 4 2 2 9 2 2" xfId="38985" xr:uid="{B132BD6B-1A53-43A2-A344-2D224D3443AF}"/>
    <cellStyle name="Millares 2 4 2 2 9 3" xfId="27544" xr:uid="{4BE29435-3855-487E-95FC-B4BFA1BCCED5}"/>
    <cellStyle name="Millares 2 4 2 2 9 4" xfId="50426" xr:uid="{4856B926-DAE4-4A09-B4B9-B378B6544638}"/>
    <cellStyle name="Millares 2 4 2 3" xfId="557" xr:uid="{17949026-9FC2-4982-BF4A-EEEC909D9AF9}"/>
    <cellStyle name="Millares 2 4 2 3 10" xfId="46351" xr:uid="{1BC7F762-059F-4EDF-B740-984716E1AB9B}"/>
    <cellStyle name="Millares 2 4 2 3 11" xfId="55695" xr:uid="{D8D11893-78CC-45C2-83C7-C6520A53F6C4}"/>
    <cellStyle name="Millares 2 4 2 3 2" xfId="1085" xr:uid="{C164E282-640D-4485-8BB8-A529617E0228}"/>
    <cellStyle name="Millares 2 4 2 3 2 2" xfId="2402" xr:uid="{F8313E6F-E203-4D33-9C3D-50BD0BC7AB9E}"/>
    <cellStyle name="Millares 2 4 2 3 2 2 2" xfId="6649" xr:uid="{5B0D47C1-20DC-421A-9EBB-AB56888C9070}"/>
    <cellStyle name="Millares 2 4 2 3 2 2 2 2" xfId="18101" xr:uid="{4F05C50A-1BD8-467E-8570-0E4F1DD5F08F}"/>
    <cellStyle name="Millares 2 4 2 3 2 2 2 2 2" xfId="40995" xr:uid="{FB36E6EA-8E02-43B1-9109-20C5146B2ABF}"/>
    <cellStyle name="Millares 2 4 2 3 2 2 2 3" xfId="29554" xr:uid="{AA7A5CF7-3DD3-450D-9F24-EA9EF0515DF8}"/>
    <cellStyle name="Millares 2 4 2 3 2 2 2 4" xfId="52436" xr:uid="{590ACE77-69AE-436E-968A-39081A6FBEA7}"/>
    <cellStyle name="Millares 2 4 2 3 2 2 3" xfId="13859" xr:uid="{1AC50FE6-2509-4C88-861C-423375DA07A0}"/>
    <cellStyle name="Millares 2 4 2 3 2 2 3 2" xfId="36753" xr:uid="{2E0D1C0B-3D3B-4651-8E32-D1E67FFC7695}"/>
    <cellStyle name="Millares 2 4 2 3 2 2 4" xfId="25312" xr:uid="{8AF0BB90-454A-493B-8BE0-9202222A408F}"/>
    <cellStyle name="Millares 2 4 2 3 2 2 5" xfId="48195" xr:uid="{60830E8D-7C21-4343-8454-46840462ED0B}"/>
    <cellStyle name="Millares 2 4 2 3 2 3" xfId="4245" xr:uid="{A7E1F443-53D0-4495-8564-979D20D5DC86}"/>
    <cellStyle name="Millares 2 4 2 3 2 3 2" xfId="8488" xr:uid="{39247F58-AA64-4D2A-A3E3-FCC40653AE9E}"/>
    <cellStyle name="Millares 2 4 2 3 2 3 2 2" xfId="19940" xr:uid="{02405488-3D68-460A-B14D-28AAC2943729}"/>
    <cellStyle name="Millares 2 4 2 3 2 3 2 2 2" xfId="42834" xr:uid="{6D59A456-7142-4BF4-9D9C-8FF127D2FA3B}"/>
    <cellStyle name="Millares 2 4 2 3 2 3 2 3" xfId="31393" xr:uid="{7810ADC7-1EC3-4C6A-810C-4DA76D8BCAC8}"/>
    <cellStyle name="Millares 2 4 2 3 2 3 2 4" xfId="54275" xr:uid="{17FC9F43-D68B-4FBA-BAFE-7222470ACD98}"/>
    <cellStyle name="Millares 2 4 2 3 2 3 3" xfId="15698" xr:uid="{CEE16053-025A-4BF2-840C-64000273FF41}"/>
    <cellStyle name="Millares 2 4 2 3 2 3 3 2" xfId="38592" xr:uid="{DAFCDDD3-7657-4CC6-95E7-FA80E216B61A}"/>
    <cellStyle name="Millares 2 4 2 3 2 3 4" xfId="27151" xr:uid="{53673BB5-C082-4BC2-9717-4B636E115AB7}"/>
    <cellStyle name="Millares 2 4 2 3 2 3 5" xfId="50033" xr:uid="{15D1D830-01F8-4885-8148-75F50FEA69EA}"/>
    <cellStyle name="Millares 2 4 2 3 2 4" xfId="5332" xr:uid="{E8753434-2961-4C1F-A718-565B092BA45A}"/>
    <cellStyle name="Millares 2 4 2 3 2 4 2" xfId="16784" xr:uid="{6CB1CC7B-C5FE-42CF-BB00-6B383A214816}"/>
    <cellStyle name="Millares 2 4 2 3 2 4 2 2" xfId="39678" xr:uid="{C598E666-6507-4CBE-8DED-8C9BC60D4D9F}"/>
    <cellStyle name="Millares 2 4 2 3 2 4 3" xfId="28237" xr:uid="{274C7E9A-823B-4CC1-85D7-EA81648892E8}"/>
    <cellStyle name="Millares 2 4 2 3 2 4 4" xfId="51119" xr:uid="{2163B0AD-85E4-4078-A480-455278DFBC9C}"/>
    <cellStyle name="Millares 2 4 2 3 2 5" xfId="10393" xr:uid="{6DA54C50-6AB3-468C-9834-1EFC2B1E832A}"/>
    <cellStyle name="Millares 2 4 2 3 2 5 2" xfId="21836" xr:uid="{A3186FB7-DE8B-4F04-AC68-15AF377E98F3}"/>
    <cellStyle name="Millares 2 4 2 3 2 5 2 2" xfId="44730" xr:uid="{802DD953-D499-4ED1-8E54-A140474AC5B9}"/>
    <cellStyle name="Millares 2 4 2 3 2 5 3" xfId="33289" xr:uid="{AE0A4E3D-86C9-4859-8B17-2B7C4BD8E1F5}"/>
    <cellStyle name="Millares 2 4 2 3 2 6" xfId="11477" xr:uid="{DC4F36FC-44B2-44A5-994A-912618036D40}"/>
    <cellStyle name="Millares 2 4 2 3 2 6 2" xfId="22920" xr:uid="{B83593E9-2188-41E8-9DB1-562DA71887C0}"/>
    <cellStyle name="Millares 2 4 2 3 2 6 2 2" xfId="45814" xr:uid="{B5239212-3883-4A28-BEB1-04C097570863}"/>
    <cellStyle name="Millares 2 4 2 3 2 6 3" xfId="34373" xr:uid="{CC016125-7D35-4B76-8137-35DD2047FF97}"/>
    <cellStyle name="Millares 2 4 2 3 2 7" xfId="12542" xr:uid="{21BCF7E7-239A-4AE1-8A40-CF33BFC80115}"/>
    <cellStyle name="Millares 2 4 2 3 2 7 2" xfId="35436" xr:uid="{E4236E1F-820A-426A-98C5-5884E5151741}"/>
    <cellStyle name="Millares 2 4 2 3 2 8" xfId="23995" xr:uid="{2D35F0EB-40E0-4464-A0AD-349C0CBE1A3D}"/>
    <cellStyle name="Millares 2 4 2 3 2 9" xfId="46878" xr:uid="{C84A4840-E45A-423D-B06C-1D9277603F11}"/>
    <cellStyle name="Millares 2 4 2 3 3" xfId="1875" xr:uid="{FE070598-6856-45CD-A173-9A3C1F84C6B7}"/>
    <cellStyle name="Millares 2 4 2 3 3 2" xfId="6122" xr:uid="{506E8014-C00F-4117-A42A-25691DFFC934}"/>
    <cellStyle name="Millares 2 4 2 3 3 2 2" xfId="17574" xr:uid="{C0D51189-84A5-4CF4-B3E6-2E7A3BA4870C}"/>
    <cellStyle name="Millares 2 4 2 3 3 2 2 2" xfId="40468" xr:uid="{EF2423FF-B259-4C9A-A3F2-0E46177FEA68}"/>
    <cellStyle name="Millares 2 4 2 3 3 2 3" xfId="29027" xr:uid="{8DE1B05B-FF76-4249-AEC9-817909ADC903}"/>
    <cellStyle name="Millares 2 4 2 3 3 2 4" xfId="51909" xr:uid="{DB82F995-1CC8-4CF6-9A2A-479B4ADBD71B}"/>
    <cellStyle name="Millares 2 4 2 3 3 3" xfId="13332" xr:uid="{6A3E27AD-07B9-4CB9-858F-2EF275FD912B}"/>
    <cellStyle name="Millares 2 4 2 3 3 3 2" xfId="36226" xr:uid="{D8142382-C5CE-49C1-85DF-1710EEF971DB}"/>
    <cellStyle name="Millares 2 4 2 3 3 4" xfId="24785" xr:uid="{B28161E4-C809-4008-9272-68F79B0BB4BB}"/>
    <cellStyle name="Millares 2 4 2 3 3 5" xfId="47668" xr:uid="{043216F7-F51E-4865-9F4D-A7CE06896C97}"/>
    <cellStyle name="Millares 2 4 2 3 4" xfId="3718" xr:uid="{BED92E2E-E0A2-446A-B235-889EEBBF7B5D}"/>
    <cellStyle name="Millares 2 4 2 3 4 2" xfId="7961" xr:uid="{BB56321A-6B87-4AA3-A8B6-D763DCC4D708}"/>
    <cellStyle name="Millares 2 4 2 3 4 2 2" xfId="19413" xr:uid="{7969F026-A12A-42DD-9A0F-AD362DE0B683}"/>
    <cellStyle name="Millares 2 4 2 3 4 2 2 2" xfId="42307" xr:uid="{B7C8CE79-2DC9-4D25-9D74-E1259CA731B5}"/>
    <cellStyle name="Millares 2 4 2 3 4 2 3" xfId="30866" xr:uid="{6C463719-947F-4A1B-9E08-84E67AA79635}"/>
    <cellStyle name="Millares 2 4 2 3 4 2 4" xfId="53748" xr:uid="{0B4C92B9-F658-4AE2-A9E5-ECC40F5B9D4B}"/>
    <cellStyle name="Millares 2 4 2 3 4 3" xfId="15171" xr:uid="{3DA01414-E8E6-4E48-872F-6E95C678B540}"/>
    <cellStyle name="Millares 2 4 2 3 4 3 2" xfId="38065" xr:uid="{B87DF810-9A50-4FE1-ADC3-B592CBAAD300}"/>
    <cellStyle name="Millares 2 4 2 3 4 4" xfId="26624" xr:uid="{5605F152-60FC-4560-94AB-B301DAADBD25}"/>
    <cellStyle name="Millares 2 4 2 3 4 5" xfId="49506" xr:uid="{8C259C00-1F38-44D3-AB96-DAFA6EE3B060}"/>
    <cellStyle name="Millares 2 4 2 3 5" xfId="4805" xr:uid="{E3DFAF3E-06B2-4DFC-9E67-B4117E5DF311}"/>
    <cellStyle name="Millares 2 4 2 3 5 2" xfId="16257" xr:uid="{C3D4DE15-2204-4DBA-8FB0-C61A8EC706FC}"/>
    <cellStyle name="Millares 2 4 2 3 5 2 2" xfId="39151" xr:uid="{6968D90F-9FD1-4C8E-B9BD-95E14832A15A}"/>
    <cellStyle name="Millares 2 4 2 3 5 3" xfId="27710" xr:uid="{4365563B-D6FD-4F9C-85A5-9F3414076A0B}"/>
    <cellStyle name="Millares 2 4 2 3 5 4" xfId="50592" xr:uid="{5AA20A73-ACBE-40BA-A3B4-785DB9BC465B}"/>
    <cellStyle name="Millares 2 4 2 3 6" xfId="9866" xr:uid="{F7E0D7A4-A4D6-42FE-852E-13039C8C42E9}"/>
    <cellStyle name="Millares 2 4 2 3 6 2" xfId="21309" xr:uid="{6B2E5E40-DC82-41CC-BACF-60A7C3BEE2C2}"/>
    <cellStyle name="Millares 2 4 2 3 6 2 2" xfId="44203" xr:uid="{97EDFA96-6E55-4FE1-A842-719ECF478831}"/>
    <cellStyle name="Millares 2 4 2 3 6 3" xfId="32762" xr:uid="{EFF1A2A4-2B66-4FFE-8300-6FF43128A071}"/>
    <cellStyle name="Millares 2 4 2 3 7" xfId="10950" xr:uid="{DE869209-1965-4A14-A38A-DCE0F67ED317}"/>
    <cellStyle name="Millares 2 4 2 3 7 2" xfId="22393" xr:uid="{39DDF5E7-C380-49DC-B7FF-6CCE4E1DBA81}"/>
    <cellStyle name="Millares 2 4 2 3 7 2 2" xfId="45287" xr:uid="{02FC77B5-08E6-4284-ACAB-66087843632A}"/>
    <cellStyle name="Millares 2 4 2 3 7 3" xfId="33846" xr:uid="{4EEED1BC-6B8A-452C-9583-9CBD55A98969}"/>
    <cellStyle name="Millares 2 4 2 3 8" xfId="12015" xr:uid="{3D54B8F4-8FCC-4129-95C1-804FA1C0A8BC}"/>
    <cellStyle name="Millares 2 4 2 3 8 2" xfId="34909" xr:uid="{7AFB2BDB-2D2B-4D53-B44A-193C55A5B5CF}"/>
    <cellStyle name="Millares 2 4 2 3 9" xfId="23468" xr:uid="{D7104FAC-8788-4D8D-A83F-69BD7FA95166}"/>
    <cellStyle name="Millares 2 4 2 4" xfId="821" xr:uid="{B3F10477-A7C9-46B4-84B2-ADE578CD326D}"/>
    <cellStyle name="Millares 2 4 2 4 2" xfId="2138" xr:uid="{3624C7F3-81FB-4D24-8B07-298C591FC4DF}"/>
    <cellStyle name="Millares 2 4 2 4 2 2" xfId="6385" xr:uid="{E1454DBB-7640-4F37-BC32-417ACA1F6BD9}"/>
    <cellStyle name="Millares 2 4 2 4 2 2 2" xfId="17837" xr:uid="{9B039CD9-7A8D-44C6-874D-FC4333D51A95}"/>
    <cellStyle name="Millares 2 4 2 4 2 2 2 2" xfId="40731" xr:uid="{C0F90825-1610-44DF-8059-8B95F9E06295}"/>
    <cellStyle name="Millares 2 4 2 4 2 2 3" xfId="29290" xr:uid="{40B2F531-4D76-4C51-B024-0A4178DAB6B5}"/>
    <cellStyle name="Millares 2 4 2 4 2 2 4" xfId="52172" xr:uid="{A456E72D-82BC-4228-9EF9-C8F2F9BCECA8}"/>
    <cellStyle name="Millares 2 4 2 4 2 3" xfId="13595" xr:uid="{F7CC7376-5271-48F3-8319-4819D6B2FE9D}"/>
    <cellStyle name="Millares 2 4 2 4 2 3 2" xfId="36489" xr:uid="{9C5D5082-4298-435D-A687-D3CD942D8A20}"/>
    <cellStyle name="Millares 2 4 2 4 2 4" xfId="25048" xr:uid="{D706F1A0-144F-4FA3-894F-278B0E288803}"/>
    <cellStyle name="Millares 2 4 2 4 2 5" xfId="47931" xr:uid="{917C5DD6-32FC-4082-9668-ABD057FE4280}"/>
    <cellStyle name="Millares 2 4 2 4 3" xfId="3981" xr:uid="{5272CBD0-B19B-412A-9BFD-97EE654059F4}"/>
    <cellStyle name="Millares 2 4 2 4 3 2" xfId="8224" xr:uid="{BB5EC5C8-647F-4626-85E7-1B1C3289A63D}"/>
    <cellStyle name="Millares 2 4 2 4 3 2 2" xfId="19676" xr:uid="{65C559CF-D50A-4689-BB8F-2E5634F7A144}"/>
    <cellStyle name="Millares 2 4 2 4 3 2 2 2" xfId="42570" xr:uid="{92E8CE01-3C4F-4A69-9E94-12B9B230AEEC}"/>
    <cellStyle name="Millares 2 4 2 4 3 2 3" xfId="31129" xr:uid="{E5BAE0F3-84E4-45C6-975E-9C3A40EFDE4B}"/>
    <cellStyle name="Millares 2 4 2 4 3 2 4" xfId="54011" xr:uid="{70C92796-61A3-440D-A229-BF3005EC761F}"/>
    <cellStyle name="Millares 2 4 2 4 3 3" xfId="15434" xr:uid="{655FD2B9-6EDD-4731-84D0-5B70B8991020}"/>
    <cellStyle name="Millares 2 4 2 4 3 3 2" xfId="38328" xr:uid="{95CE6E47-53D0-45F7-9AB1-27540158F2A4}"/>
    <cellStyle name="Millares 2 4 2 4 3 4" xfId="26887" xr:uid="{7B5D5DC6-148E-4F1B-A9F7-A8F345867159}"/>
    <cellStyle name="Millares 2 4 2 4 3 5" xfId="49769" xr:uid="{6BFF827E-408B-4693-8C9A-7CE50E81D545}"/>
    <cellStyle name="Millares 2 4 2 4 4" xfId="5068" xr:uid="{3BEC5557-207E-42B9-A82B-8CA33F556DC2}"/>
    <cellStyle name="Millares 2 4 2 4 4 2" xfId="16520" xr:uid="{8DC652E1-51FA-4402-B420-32347EC3B8C0}"/>
    <cellStyle name="Millares 2 4 2 4 4 2 2" xfId="39414" xr:uid="{E5C0B002-6591-4933-9C51-86EFF94B78B1}"/>
    <cellStyle name="Millares 2 4 2 4 4 3" xfId="27973" xr:uid="{B43BB380-E221-48DC-99C5-2B20B0397F1A}"/>
    <cellStyle name="Millares 2 4 2 4 4 4" xfId="50855" xr:uid="{82BFFF6A-78C9-4063-9DD5-5203A18CB578}"/>
    <cellStyle name="Millares 2 4 2 4 5" xfId="10129" xr:uid="{39F03C74-15D0-4435-833A-FA295FA2269D}"/>
    <cellStyle name="Millares 2 4 2 4 5 2" xfId="21572" xr:uid="{243F0FFB-94D2-4156-AB35-3D3F9D31E9F8}"/>
    <cellStyle name="Millares 2 4 2 4 5 2 2" xfId="44466" xr:uid="{3851F1D9-4C9B-4999-9188-D7EEED6D5201}"/>
    <cellStyle name="Millares 2 4 2 4 5 3" xfId="33025" xr:uid="{4137BB60-1125-4B74-859C-7C2306E4535F}"/>
    <cellStyle name="Millares 2 4 2 4 6" xfId="11213" xr:uid="{77FAE97C-53EB-46E7-9DA2-C3F98B1AAA2E}"/>
    <cellStyle name="Millares 2 4 2 4 6 2" xfId="22656" xr:uid="{6304CAD9-7B15-4DB8-AA8B-8BBF29FA5A1B}"/>
    <cellStyle name="Millares 2 4 2 4 6 2 2" xfId="45550" xr:uid="{F5D9021C-C908-4E15-A434-D823F1E7701C}"/>
    <cellStyle name="Millares 2 4 2 4 6 3" xfId="34109" xr:uid="{C2410417-07A5-49AA-B813-68ED2E7A3EC2}"/>
    <cellStyle name="Millares 2 4 2 4 7" xfId="12278" xr:uid="{3C33FC32-4AE8-4B46-9C2F-F2EC087DDBA1}"/>
    <cellStyle name="Millares 2 4 2 4 7 2" xfId="35172" xr:uid="{28795A21-8A62-465C-8660-28D730D8E7BB}"/>
    <cellStyle name="Millares 2 4 2 4 8" xfId="23731" xr:uid="{426DF291-0F70-4C9E-8707-D8141C4022B2}"/>
    <cellStyle name="Millares 2 4 2 4 9" xfId="46614" xr:uid="{E4D43204-667B-401F-A7A7-BA252B65E956}"/>
    <cellStyle name="Millares 2 4 2 5" xfId="1349" xr:uid="{68D6751B-2CB6-4499-8F2E-0069D582CB87}"/>
    <cellStyle name="Millares 2 4 2 5 2" xfId="2666" xr:uid="{B008E9BA-023C-4370-9CDE-D7B11693A743}"/>
    <cellStyle name="Millares 2 4 2 5 2 2" xfId="6913" xr:uid="{1A04F0BD-54BE-4841-8745-EAF0086653CA}"/>
    <cellStyle name="Millares 2 4 2 5 2 2 2" xfId="18365" xr:uid="{40A2D73D-118C-45A4-9ED7-50138D64EC94}"/>
    <cellStyle name="Millares 2 4 2 5 2 2 2 2" xfId="41259" xr:uid="{C49A0FB5-F9EB-4750-BA64-2422E39DC8E7}"/>
    <cellStyle name="Millares 2 4 2 5 2 2 3" xfId="29818" xr:uid="{39842044-9CEC-4E7B-9880-FF7EE42787FE}"/>
    <cellStyle name="Millares 2 4 2 5 2 2 4" xfId="52700" xr:uid="{7CE27EFB-DD89-4BF6-B18D-ACB05A924B7A}"/>
    <cellStyle name="Millares 2 4 2 5 2 3" xfId="14123" xr:uid="{B4C18E6A-C795-4ED6-8A03-1D0ADC42112B}"/>
    <cellStyle name="Millares 2 4 2 5 2 3 2" xfId="37017" xr:uid="{5FEDDC16-7F4B-4885-A570-BDCA0E78C8B6}"/>
    <cellStyle name="Millares 2 4 2 5 2 4" xfId="25576" xr:uid="{CEEA9506-C1E3-43CD-BA03-D53950A96480}"/>
    <cellStyle name="Millares 2 4 2 5 2 5" xfId="48459" xr:uid="{DAF7846E-8D9F-4FD7-B96C-5B75532FF943}"/>
    <cellStyle name="Millares 2 4 2 5 3" xfId="5596" xr:uid="{01E74BA3-DBD7-4AA4-A7DA-A821A9A25136}"/>
    <cellStyle name="Millares 2 4 2 5 3 2" xfId="17048" xr:uid="{ECB6EB13-8886-41B7-A251-8B73D5883E29}"/>
    <cellStyle name="Millares 2 4 2 5 3 2 2" xfId="39942" xr:uid="{4902E756-FF3F-45E6-AC0E-9834F1842E6A}"/>
    <cellStyle name="Millares 2 4 2 5 3 3" xfId="28501" xr:uid="{4BE8D142-F76D-4372-93B0-60BE5F181A45}"/>
    <cellStyle name="Millares 2 4 2 5 3 4" xfId="51383" xr:uid="{9A68B587-7C65-460D-9B92-532D988BE19D}"/>
    <cellStyle name="Millares 2 4 2 5 4" xfId="12806" xr:uid="{2FDB7654-56E4-4ACD-BDBB-C0EB69D9B1D8}"/>
    <cellStyle name="Millares 2 4 2 5 4 2" xfId="35700" xr:uid="{E3A3B5FC-C0D1-408E-B9A7-F2C6EA7038A5}"/>
    <cellStyle name="Millares 2 4 2 5 5" xfId="24259" xr:uid="{166F46F1-2AB5-4370-A3ED-15392D82EC2F}"/>
    <cellStyle name="Millares 2 4 2 5 6" xfId="47142" xr:uid="{304F6381-6AE2-409C-9652-A308AF65CA97}"/>
    <cellStyle name="Millares 2 4 2 6" xfId="1612" xr:uid="{7218D453-8F2D-4DB5-85D7-E74F60A695AC}"/>
    <cellStyle name="Millares 2 4 2 6 2" xfId="5859" xr:uid="{E6710200-C678-49CF-AA1C-845882A53D74}"/>
    <cellStyle name="Millares 2 4 2 6 2 2" xfId="17311" xr:uid="{9044C6CF-1887-47B3-B89F-D28FDD7411CA}"/>
    <cellStyle name="Millares 2 4 2 6 2 2 2" xfId="40205" xr:uid="{3040BA38-3AAD-4FF0-9294-ABEFF337CCA5}"/>
    <cellStyle name="Millares 2 4 2 6 2 3" xfId="28764" xr:uid="{25066933-26F9-45BF-B6BD-908823BE5E80}"/>
    <cellStyle name="Millares 2 4 2 6 2 4" xfId="51646" xr:uid="{23172679-213B-4017-BA50-4D4F21B8C9D0}"/>
    <cellStyle name="Millares 2 4 2 6 3" xfId="13069" xr:uid="{602CBD76-EAE3-43A4-A68E-5B6ADE052FBE}"/>
    <cellStyle name="Millares 2 4 2 6 3 2" xfId="35963" xr:uid="{7E20A58B-250D-48BC-A9B3-6256B95AA118}"/>
    <cellStyle name="Millares 2 4 2 6 4" xfId="24522" xr:uid="{64EA816C-91EA-4027-A0B6-9A61269BF224}"/>
    <cellStyle name="Millares 2 4 2 6 5" xfId="47405" xr:uid="{1E515B7C-5B36-4968-9505-F8AEBE2E73D8}"/>
    <cellStyle name="Millares 2 4 2 7" xfId="2934" xr:uid="{26D443CA-EE8C-4D5F-ADD2-39777839D566}"/>
    <cellStyle name="Millares 2 4 2 7 2" xfId="7177" xr:uid="{7B4629AD-8488-4F3F-BC92-56FDB1611D98}"/>
    <cellStyle name="Millares 2 4 2 7 2 2" xfId="18629" xr:uid="{2FAEEA82-A5D5-4016-BE64-4BD7C5A80409}"/>
    <cellStyle name="Millares 2 4 2 7 2 2 2" xfId="41523" xr:uid="{1DB141EE-4013-4AFC-96AD-8C87CF247BCE}"/>
    <cellStyle name="Millares 2 4 2 7 2 3" xfId="30082" xr:uid="{442AE461-8B21-4CEC-B025-6BA327932562}"/>
    <cellStyle name="Millares 2 4 2 7 2 4" xfId="52964" xr:uid="{33808EC4-3D2C-4777-AB8E-17392EC55C28}"/>
    <cellStyle name="Millares 2 4 2 7 3" xfId="14387" xr:uid="{4A207E22-EF94-436D-840E-5DC19B834C04}"/>
    <cellStyle name="Millares 2 4 2 7 3 2" xfId="37281" xr:uid="{340B2A5D-430D-432F-BC78-32E868B53B8E}"/>
    <cellStyle name="Millares 2 4 2 7 4" xfId="25840" xr:uid="{3CF7AE62-9711-483E-98F0-FC236D39E7E8}"/>
    <cellStyle name="Millares 2 4 2 7 5" xfId="48722" xr:uid="{D542CC33-F7BD-4F55-9442-ADC58CC3F78A}"/>
    <cellStyle name="Millares 2 4 2 8" xfId="3194" xr:uid="{81C11F6A-5A16-4629-8AD2-379D3225E9FD}"/>
    <cellStyle name="Millares 2 4 2 8 2" xfId="7436" xr:uid="{A7CA40C8-ACD1-444F-A771-6510DF65387A}"/>
    <cellStyle name="Millares 2 4 2 8 2 2" xfId="18888" xr:uid="{61500075-1AB1-41CF-8753-1350F4A59812}"/>
    <cellStyle name="Millares 2 4 2 8 2 2 2" xfId="41782" xr:uid="{E600D360-B777-4959-9A37-6C317D84D3F7}"/>
    <cellStyle name="Millares 2 4 2 8 2 3" xfId="30341" xr:uid="{AEE9B141-3A3E-48B6-B933-6DE53CDC59E4}"/>
    <cellStyle name="Millares 2 4 2 8 2 4" xfId="53223" xr:uid="{525E5212-B6D9-4181-B239-1D7AED4DF6F7}"/>
    <cellStyle name="Millares 2 4 2 8 3" xfId="14646" xr:uid="{8462A4B0-CE9C-4261-9195-9F6AAC6D1F9C}"/>
    <cellStyle name="Millares 2 4 2 8 3 2" xfId="37540" xr:uid="{869BB048-96F6-4FD1-989A-1C1477BA0EC8}"/>
    <cellStyle name="Millares 2 4 2 8 4" xfId="26099" xr:uid="{F1E6A38C-27AE-4CD2-8060-1061B94E6E62}"/>
    <cellStyle name="Millares 2 4 2 8 5" xfId="48981" xr:uid="{58DB16D5-D774-475E-AC9A-BD87819378BF}"/>
    <cellStyle name="Millares 2 4 2 9" xfId="3455" xr:uid="{F2ABBDD8-B613-4F32-BD59-39DFD8602E72}"/>
    <cellStyle name="Millares 2 4 2 9 2" xfId="7698" xr:uid="{26508F66-967F-4A99-99DF-608C16D904CE}"/>
    <cellStyle name="Millares 2 4 2 9 2 2" xfId="19150" xr:uid="{34492BC7-EE92-4205-9047-B1736380E357}"/>
    <cellStyle name="Millares 2 4 2 9 2 2 2" xfId="42044" xr:uid="{74AB0C1D-C30C-4A89-BBDB-349154475F8B}"/>
    <cellStyle name="Millares 2 4 2 9 2 3" xfId="30603" xr:uid="{334059CC-CCE9-4FAF-8780-C55B258DA89D}"/>
    <cellStyle name="Millares 2 4 2 9 2 4" xfId="53485" xr:uid="{6B03F6B0-F5ED-4068-B903-3A089A7D1325}"/>
    <cellStyle name="Millares 2 4 2 9 3" xfId="14908" xr:uid="{6E0EE277-4FE8-48D5-8C96-798786A29E99}"/>
    <cellStyle name="Millares 2 4 2 9 3 2" xfId="37802" xr:uid="{87E9F10F-D1F4-49AC-A4BF-15471BE7F8EC}"/>
    <cellStyle name="Millares 2 4 2 9 4" xfId="26361" xr:uid="{892C8BD4-56DD-4863-A1BD-2BEA5C6F9A70}"/>
    <cellStyle name="Millares 2 4 2 9 5" xfId="49243" xr:uid="{822FB566-0469-4C6A-8B2D-D9F94D34EF9E}"/>
    <cellStyle name="Millares 2 4 20" xfId="55387" xr:uid="{42402160-A416-4107-88AA-BA64D68C5EA0}"/>
    <cellStyle name="Millares 2 4 21" xfId="55653" xr:uid="{D0A641D1-5639-48F7-B8DB-B79AFBA3264D}"/>
    <cellStyle name="Millares 2 4 3" xfId="373" xr:uid="{C3A0EB35-68E0-4F5E-BCC2-78AAF75355D4}"/>
    <cellStyle name="Millares 2 4 3 10" xfId="8881" xr:uid="{41D5C7F8-AB58-47E4-A789-0056DAF8C815}"/>
    <cellStyle name="Millares 2 4 3 10 2" xfId="20325" xr:uid="{51BDC4C4-EC9C-45F9-810F-8B536C6FF6F8}"/>
    <cellStyle name="Millares 2 4 3 10 2 2" xfId="43219" xr:uid="{35A7793F-FC4E-49BB-9BDA-813258871618}"/>
    <cellStyle name="Millares 2 4 3 10 3" xfId="31778" xr:uid="{5690118D-3A7E-4DA1-82AF-F2B5785B859C}"/>
    <cellStyle name="Millares 2 4 3 10 4" xfId="54660" xr:uid="{046E5D68-F2AD-45C6-9B29-A39C5C06785F}"/>
    <cellStyle name="Millares 2 4 3 11" xfId="9143" xr:uid="{89A60867-673F-44FE-A281-FBC256B35871}"/>
    <cellStyle name="Millares 2 4 3 11 2" xfId="20587" xr:uid="{34CB05D0-FFD5-4ABC-A691-E124C6795250}"/>
    <cellStyle name="Millares 2 4 3 11 2 2" xfId="43481" xr:uid="{0A4FA3BD-4C36-4101-BA24-420DD42BE521}"/>
    <cellStyle name="Millares 2 4 3 11 3" xfId="32040" xr:uid="{EB01E6D5-A455-44D5-A454-5F9B04708FFF}"/>
    <cellStyle name="Millares 2 4 3 11 4" xfId="54922" xr:uid="{3862FCE0-AF75-434D-8864-0144823DFAEF}"/>
    <cellStyle name="Millares 2 4 3 12" xfId="9410" xr:uid="{A3852CEE-43E4-4FF4-A85A-0BD6162F151A}"/>
    <cellStyle name="Millares 2 4 3 12 2" xfId="20854" xr:uid="{4EDE8943-4605-4E80-B015-1E93B948D558}"/>
    <cellStyle name="Millares 2 4 3 12 2 2" xfId="43748" xr:uid="{01847156-7226-4B67-B506-E73600ED649B}"/>
    <cellStyle name="Millares 2 4 3 12 3" xfId="32307" xr:uid="{0C45D985-A215-4EC4-A9FC-782EA1500022}"/>
    <cellStyle name="Millares 2 4 3 12 4" xfId="55189" xr:uid="{666DAD94-2EC3-4639-A43B-3AC5056AC864}"/>
    <cellStyle name="Millares 2 4 3 13" xfId="9682" xr:uid="{8CC96B0F-1124-47FA-8682-7056CE11D3F7}"/>
    <cellStyle name="Millares 2 4 3 13 2" xfId="21125" xr:uid="{900F1814-D202-46D8-A497-3CAB3806EF92}"/>
    <cellStyle name="Millares 2 4 3 13 2 2" xfId="44019" xr:uid="{AE70FF39-209F-4AAF-8851-E9CB78A4C727}"/>
    <cellStyle name="Millares 2 4 3 13 3" xfId="32578" xr:uid="{5E9BE7CD-3CF5-4D25-8748-AE7D8E9A6286}"/>
    <cellStyle name="Millares 2 4 3 14" xfId="10766" xr:uid="{D39B14F9-725D-470C-ACFA-B8D2BBFEA311}"/>
    <cellStyle name="Millares 2 4 3 14 2" xfId="22209" xr:uid="{7AE262E4-7B15-47A5-B9F6-C6AECF3ADBB2}"/>
    <cellStyle name="Millares 2 4 3 14 2 2" xfId="45103" xr:uid="{3B3E6EE8-AC65-4581-B01A-CA5281DA5039}"/>
    <cellStyle name="Millares 2 4 3 14 3" xfId="33662" xr:uid="{1DC94007-5711-46B2-89A0-87D60323F1E2}"/>
    <cellStyle name="Millares 2 4 3 15" xfId="11831" xr:uid="{2962708F-6F82-436D-84DA-0948AC3F4CA1}"/>
    <cellStyle name="Millares 2 4 3 15 2" xfId="34725" xr:uid="{8CA6A235-2A5D-43B4-8132-2F44320FA372}"/>
    <cellStyle name="Millares 2 4 3 16" xfId="23284" xr:uid="{A0505FA5-52CB-4431-BF28-357D775183E5}"/>
    <cellStyle name="Millares 2 4 3 17" xfId="46167" xr:uid="{23C09033-BA91-43E3-8759-66728792FACA}"/>
    <cellStyle name="Millares 2 4 3 18" xfId="55506" xr:uid="{79A81E28-C5BD-4B09-A32B-DF77F7CDAB81}"/>
    <cellStyle name="Millares 2 4 3 2" xfId="636" xr:uid="{90BDE62E-2585-4D84-9199-B6EEE35F9537}"/>
    <cellStyle name="Millares 2 4 3 2 10" xfId="46430" xr:uid="{E8E9464D-E5CA-4584-ADAB-403053BEC26C}"/>
    <cellStyle name="Millares 2 4 3 2 11" xfId="55775" xr:uid="{B79B1964-B623-45ED-AA61-68CD60BC25B1}"/>
    <cellStyle name="Millares 2 4 3 2 2" xfId="1164" xr:uid="{B61FE6C5-7490-403F-9045-C97B9EE85EDC}"/>
    <cellStyle name="Millares 2 4 3 2 2 2" xfId="2481" xr:uid="{8837625C-DB01-4BCE-9374-E75C592E83F2}"/>
    <cellStyle name="Millares 2 4 3 2 2 2 2" xfId="6728" xr:uid="{F0CF0B8F-367F-4C2B-AE45-AE4FC0624872}"/>
    <cellStyle name="Millares 2 4 3 2 2 2 2 2" xfId="18180" xr:uid="{95F3E18E-555C-4D0B-A72F-02043C9244B0}"/>
    <cellStyle name="Millares 2 4 3 2 2 2 2 2 2" xfId="41074" xr:uid="{3F3674D6-B644-45B7-865F-3F2A44886256}"/>
    <cellStyle name="Millares 2 4 3 2 2 2 2 3" xfId="29633" xr:uid="{CA427C86-0F36-4797-89F7-E28C592DB962}"/>
    <cellStyle name="Millares 2 4 3 2 2 2 2 4" xfId="52515" xr:uid="{2DAA6F8E-C906-4501-A193-895C1DA599C0}"/>
    <cellStyle name="Millares 2 4 3 2 2 2 3" xfId="13938" xr:uid="{DE2FAEBD-1E92-40DC-8A39-03919B4E8CF0}"/>
    <cellStyle name="Millares 2 4 3 2 2 2 3 2" xfId="36832" xr:uid="{E798CF9F-66F6-4CD2-A529-FA47BDCF3653}"/>
    <cellStyle name="Millares 2 4 3 2 2 2 4" xfId="25391" xr:uid="{9CD02C7C-C416-40C6-B1A1-696AFCCE6841}"/>
    <cellStyle name="Millares 2 4 3 2 2 2 5" xfId="48274" xr:uid="{FA866346-8B7A-43F3-8878-B58014627AC8}"/>
    <cellStyle name="Millares 2 4 3 2 2 3" xfId="4324" xr:uid="{4273C5C6-9DEC-48E2-B67C-9AE3AD82D1D6}"/>
    <cellStyle name="Millares 2 4 3 2 2 3 2" xfId="8567" xr:uid="{0F2792DE-5CBA-45FC-8B56-E64689115376}"/>
    <cellStyle name="Millares 2 4 3 2 2 3 2 2" xfId="20019" xr:uid="{520DE647-7607-441E-B051-1209E9754036}"/>
    <cellStyle name="Millares 2 4 3 2 2 3 2 2 2" xfId="42913" xr:uid="{6EFF3DF7-5655-4685-A81A-97C5278A4ECA}"/>
    <cellStyle name="Millares 2 4 3 2 2 3 2 3" xfId="31472" xr:uid="{1C459F98-E92C-4893-B96E-CE30258F7896}"/>
    <cellStyle name="Millares 2 4 3 2 2 3 2 4" xfId="54354" xr:uid="{21FB019F-1F69-4847-9DF7-EA0BBFF55E9C}"/>
    <cellStyle name="Millares 2 4 3 2 2 3 3" xfId="15777" xr:uid="{A9C514D4-4C4F-4196-A868-F80D8560D560}"/>
    <cellStyle name="Millares 2 4 3 2 2 3 3 2" xfId="38671" xr:uid="{09471AC4-A648-4515-B9B1-986B87DF0E50}"/>
    <cellStyle name="Millares 2 4 3 2 2 3 4" xfId="27230" xr:uid="{265A032B-88E7-47F5-9D4C-9E646C0BA190}"/>
    <cellStyle name="Millares 2 4 3 2 2 3 5" xfId="50112" xr:uid="{6A92D083-579D-4C11-9FBE-8E9CE1BEDD38}"/>
    <cellStyle name="Millares 2 4 3 2 2 4" xfId="5411" xr:uid="{E7C62703-9F29-4945-84A1-FFBBC70E2139}"/>
    <cellStyle name="Millares 2 4 3 2 2 4 2" xfId="16863" xr:uid="{00BAB368-3640-4252-B130-9F211FB7B2DC}"/>
    <cellStyle name="Millares 2 4 3 2 2 4 2 2" xfId="39757" xr:uid="{EE83B3D7-2398-4E97-88AA-6A407B0444F7}"/>
    <cellStyle name="Millares 2 4 3 2 2 4 3" xfId="28316" xr:uid="{4FC77442-C967-475D-A66D-2EFAF0B91782}"/>
    <cellStyle name="Millares 2 4 3 2 2 4 4" xfId="51198" xr:uid="{FB4E656A-69BF-4448-BEF0-56EF0D4C685E}"/>
    <cellStyle name="Millares 2 4 3 2 2 5" xfId="10472" xr:uid="{04C4FDAD-00DB-44D0-85B1-53F53861A296}"/>
    <cellStyle name="Millares 2 4 3 2 2 5 2" xfId="21915" xr:uid="{04840E2D-658D-42FC-A467-F065AF80715B}"/>
    <cellStyle name="Millares 2 4 3 2 2 5 2 2" xfId="44809" xr:uid="{5A796D2B-FEA9-4E1D-9B2D-6B403C2B8F7A}"/>
    <cellStyle name="Millares 2 4 3 2 2 5 3" xfId="33368" xr:uid="{1AE12640-958E-4536-80F4-661654B10413}"/>
    <cellStyle name="Millares 2 4 3 2 2 6" xfId="11556" xr:uid="{B650C45E-7949-431A-94EF-F7F0EE0D0F89}"/>
    <cellStyle name="Millares 2 4 3 2 2 6 2" xfId="22999" xr:uid="{349A300C-9159-4D78-B7C2-6120BDF290D8}"/>
    <cellStyle name="Millares 2 4 3 2 2 6 2 2" xfId="45893" xr:uid="{E2FA28DE-FCE4-4E16-8E58-E6D317A7033A}"/>
    <cellStyle name="Millares 2 4 3 2 2 6 3" xfId="34452" xr:uid="{EB54B665-FCEC-4D0A-A78D-C4DA340F10E1}"/>
    <cellStyle name="Millares 2 4 3 2 2 7" xfId="12621" xr:uid="{0AD7CFEE-627F-4624-8F80-FA2AC22345F9}"/>
    <cellStyle name="Millares 2 4 3 2 2 7 2" xfId="35515" xr:uid="{DC8FB353-535F-48CD-BABE-A8C88C2C2E2E}"/>
    <cellStyle name="Millares 2 4 3 2 2 8" xfId="24074" xr:uid="{5D1415F5-25CB-48D4-9E05-C453AF6DE04E}"/>
    <cellStyle name="Millares 2 4 3 2 2 9" xfId="46957" xr:uid="{B2990C6F-A573-41A0-B521-61D7412F2D68}"/>
    <cellStyle name="Millares 2 4 3 2 3" xfId="1954" xr:uid="{45413797-C9B6-4ED1-9992-E2DBDF56948F}"/>
    <cellStyle name="Millares 2 4 3 2 3 2" xfId="6201" xr:uid="{2067A6BB-60A4-4D0E-AA93-969879232070}"/>
    <cellStyle name="Millares 2 4 3 2 3 2 2" xfId="17653" xr:uid="{78DBEECB-4CE5-4EF8-AAA7-EAE4F1E653C4}"/>
    <cellStyle name="Millares 2 4 3 2 3 2 2 2" xfId="40547" xr:uid="{5CE9F29C-AE03-4D5D-BA60-783A87D834CC}"/>
    <cellStyle name="Millares 2 4 3 2 3 2 3" xfId="29106" xr:uid="{2349AEF9-9EC2-4DAF-9C1E-CBC379197765}"/>
    <cellStyle name="Millares 2 4 3 2 3 2 4" xfId="51988" xr:uid="{D032B463-D13C-4DEB-A62E-BEB4F1B43AEB}"/>
    <cellStyle name="Millares 2 4 3 2 3 3" xfId="13411" xr:uid="{3B80C039-BCFB-4BB2-BCD6-011DD306A0EC}"/>
    <cellStyle name="Millares 2 4 3 2 3 3 2" xfId="36305" xr:uid="{15F5EEEC-B118-4171-98BD-15708DF831D2}"/>
    <cellStyle name="Millares 2 4 3 2 3 4" xfId="24864" xr:uid="{6AFE8CB5-FDE7-4835-9B72-EFE4EC684868}"/>
    <cellStyle name="Millares 2 4 3 2 3 5" xfId="47747" xr:uid="{0847A677-BE77-431D-A313-9EDA03DFA26F}"/>
    <cellStyle name="Millares 2 4 3 2 4" xfId="3797" xr:uid="{0514178F-E0B5-439C-8EB0-D70B19EA3F90}"/>
    <cellStyle name="Millares 2 4 3 2 4 2" xfId="8040" xr:uid="{D03334FB-9826-4318-8ADD-3A7F412DF3C6}"/>
    <cellStyle name="Millares 2 4 3 2 4 2 2" xfId="19492" xr:uid="{121FA589-406B-462E-AE5B-C8BE51716C79}"/>
    <cellStyle name="Millares 2 4 3 2 4 2 2 2" xfId="42386" xr:uid="{CD3293C5-0E84-486F-99B8-C5000DB87936}"/>
    <cellStyle name="Millares 2 4 3 2 4 2 3" xfId="30945" xr:uid="{0E30280C-8C4E-4AFB-8AAF-74635E9FD1F5}"/>
    <cellStyle name="Millares 2 4 3 2 4 2 4" xfId="53827" xr:uid="{D498919F-4A45-4D8D-8CE7-8B24784FE0CF}"/>
    <cellStyle name="Millares 2 4 3 2 4 3" xfId="15250" xr:uid="{97532398-4D0C-4F79-AB1B-F3E350FBF200}"/>
    <cellStyle name="Millares 2 4 3 2 4 3 2" xfId="38144" xr:uid="{40B1AA75-56D6-4FFA-994A-FFEF835A3ABF}"/>
    <cellStyle name="Millares 2 4 3 2 4 4" xfId="26703" xr:uid="{CF4E180D-8978-4DBB-9B7D-2F41E3BC48CB}"/>
    <cellStyle name="Millares 2 4 3 2 4 5" xfId="49585" xr:uid="{798C7AA5-A438-4F36-8EEB-6E4B6C1DDEE6}"/>
    <cellStyle name="Millares 2 4 3 2 5" xfId="4884" xr:uid="{A508E26C-49C3-4F7C-9BDF-7134D11FEABF}"/>
    <cellStyle name="Millares 2 4 3 2 5 2" xfId="16336" xr:uid="{A258E75A-45D8-42CD-8C59-C0E6E950708D}"/>
    <cellStyle name="Millares 2 4 3 2 5 2 2" xfId="39230" xr:uid="{5342A523-2F66-423E-B523-4E5A84C6D418}"/>
    <cellStyle name="Millares 2 4 3 2 5 3" xfId="27789" xr:uid="{0BCF0626-4F2A-4884-A61E-26E3084D6729}"/>
    <cellStyle name="Millares 2 4 3 2 5 4" xfId="50671" xr:uid="{18BEC29C-1E15-4245-B609-300C56E26933}"/>
    <cellStyle name="Millares 2 4 3 2 6" xfId="9945" xr:uid="{079144FD-25E8-4C6D-99E4-2C7D73747A22}"/>
    <cellStyle name="Millares 2 4 3 2 6 2" xfId="21388" xr:uid="{CA5AE05E-6F31-458F-9337-9974465595C9}"/>
    <cellStyle name="Millares 2 4 3 2 6 2 2" xfId="44282" xr:uid="{E5555E5D-792A-428A-BF19-ABE584A6114A}"/>
    <cellStyle name="Millares 2 4 3 2 6 3" xfId="32841" xr:uid="{6672CF24-32D3-47DB-B9DD-B61CDFD3656B}"/>
    <cellStyle name="Millares 2 4 3 2 7" xfId="11029" xr:uid="{B0B95E43-7703-4585-AC7E-B21664CF187D}"/>
    <cellStyle name="Millares 2 4 3 2 7 2" xfId="22472" xr:uid="{D2C4DD49-86E1-4084-A8CF-7A7F067DC3FC}"/>
    <cellStyle name="Millares 2 4 3 2 7 2 2" xfId="45366" xr:uid="{5A6A7245-C20C-4222-8BB7-D4997689ACAF}"/>
    <cellStyle name="Millares 2 4 3 2 7 3" xfId="33925" xr:uid="{DD92FC17-E125-40AC-A774-136332267524}"/>
    <cellStyle name="Millares 2 4 3 2 8" xfId="12094" xr:uid="{75C445C9-CF1A-45DB-A076-88F94768083B}"/>
    <cellStyle name="Millares 2 4 3 2 8 2" xfId="34988" xr:uid="{0EB35042-8060-4D5F-B3D7-842C0A8551E8}"/>
    <cellStyle name="Millares 2 4 3 2 9" xfId="23547" xr:uid="{CB80202A-7A71-4D98-A461-795B732D3728}"/>
    <cellStyle name="Millares 2 4 3 3" xfId="901" xr:uid="{F2A7A068-BBA3-416C-BEE4-2560CE448BE3}"/>
    <cellStyle name="Millares 2 4 3 3 2" xfId="2218" xr:uid="{8DBC4E82-9CB5-499E-A1A7-DA62CF900395}"/>
    <cellStyle name="Millares 2 4 3 3 2 2" xfId="6465" xr:uid="{11DE4B1D-BF87-4BDC-BE2B-96B953602A89}"/>
    <cellStyle name="Millares 2 4 3 3 2 2 2" xfId="17917" xr:uid="{20A835B8-5BE4-4093-B2F9-9461FFFC5EB5}"/>
    <cellStyle name="Millares 2 4 3 3 2 2 2 2" xfId="40811" xr:uid="{5FF27343-EE4D-4515-A2F2-54C96AC871DF}"/>
    <cellStyle name="Millares 2 4 3 3 2 2 3" xfId="29370" xr:uid="{10C8C598-BD08-4C5A-9255-21BD11D839E1}"/>
    <cellStyle name="Millares 2 4 3 3 2 2 4" xfId="52252" xr:uid="{BD5228A9-E2DE-48F7-A026-D9CDCACAAB73}"/>
    <cellStyle name="Millares 2 4 3 3 2 3" xfId="13675" xr:uid="{236EC9BF-845C-49C9-8440-4E86315F5411}"/>
    <cellStyle name="Millares 2 4 3 3 2 3 2" xfId="36569" xr:uid="{182B6695-C9E7-4062-89FA-6123D9A066EC}"/>
    <cellStyle name="Millares 2 4 3 3 2 4" xfId="25128" xr:uid="{EC026B98-7639-414F-98B2-FC95C959DA86}"/>
    <cellStyle name="Millares 2 4 3 3 2 5" xfId="48011" xr:uid="{BBA2B695-7DA7-424D-A1AB-FF71B4A39A3E}"/>
    <cellStyle name="Millares 2 4 3 3 3" xfId="4061" xr:uid="{1BB6192E-5094-4A68-8A27-D92BF0208650}"/>
    <cellStyle name="Millares 2 4 3 3 3 2" xfId="8304" xr:uid="{01BDD448-0A41-4F1A-8E44-581BFED34B4D}"/>
    <cellStyle name="Millares 2 4 3 3 3 2 2" xfId="19756" xr:uid="{3CCC50B3-8C90-47A6-9DC1-9268DF7943C0}"/>
    <cellStyle name="Millares 2 4 3 3 3 2 2 2" xfId="42650" xr:uid="{F6DC61D7-B14E-4D1E-8A95-983D6FDE2F56}"/>
    <cellStyle name="Millares 2 4 3 3 3 2 3" xfId="31209" xr:uid="{844B2635-AEC3-42D0-9B69-2E236F3BC05A}"/>
    <cellStyle name="Millares 2 4 3 3 3 2 4" xfId="54091" xr:uid="{2AD839AF-7D3E-4A82-9DBA-D7AAFC955F40}"/>
    <cellStyle name="Millares 2 4 3 3 3 3" xfId="15514" xr:uid="{477C02BA-D571-47FF-8BCF-6963A27F08D0}"/>
    <cellStyle name="Millares 2 4 3 3 3 3 2" xfId="38408" xr:uid="{C573EC19-6366-4BC7-B354-006DAF680699}"/>
    <cellStyle name="Millares 2 4 3 3 3 4" xfId="26967" xr:uid="{DBD346C9-BA1D-4BF4-816B-5946A3CEA11B}"/>
    <cellStyle name="Millares 2 4 3 3 3 5" xfId="49849" xr:uid="{29B356FD-BFDA-4724-9D0E-5F495E1CDD3A}"/>
    <cellStyle name="Millares 2 4 3 3 4" xfId="5148" xr:uid="{806935B2-30A5-46D0-9300-5E01AABEA357}"/>
    <cellStyle name="Millares 2 4 3 3 4 2" xfId="16600" xr:uid="{F4D186DA-E576-4BA9-A031-AD0D35FFBA85}"/>
    <cellStyle name="Millares 2 4 3 3 4 2 2" xfId="39494" xr:uid="{82C75DCF-7789-4D33-A1A4-BEC98E8F6ADA}"/>
    <cellStyle name="Millares 2 4 3 3 4 3" xfId="28053" xr:uid="{9D4981C0-A1D3-407B-8FFB-BA606A982581}"/>
    <cellStyle name="Millares 2 4 3 3 4 4" xfId="50935" xr:uid="{C0D57E60-899B-4E1D-924F-CC1E9740E694}"/>
    <cellStyle name="Millares 2 4 3 3 5" xfId="10209" xr:uid="{42496AD5-1D6E-41B2-9C9B-8357B2873A23}"/>
    <cellStyle name="Millares 2 4 3 3 5 2" xfId="21652" xr:uid="{F4558A30-DABC-4407-8865-2CC88FA2978E}"/>
    <cellStyle name="Millares 2 4 3 3 5 2 2" xfId="44546" xr:uid="{6AB6A3C7-3334-4CBC-9388-40E3B48EA923}"/>
    <cellStyle name="Millares 2 4 3 3 5 3" xfId="33105" xr:uid="{86A0DDF5-BB4F-4E20-8D77-D07CF827EB75}"/>
    <cellStyle name="Millares 2 4 3 3 6" xfId="11293" xr:uid="{731272BF-16E2-485E-A6BF-54C40ACDAA74}"/>
    <cellStyle name="Millares 2 4 3 3 6 2" xfId="22736" xr:uid="{3B63D1E1-4C1C-491A-BF44-6FA765E2AFE6}"/>
    <cellStyle name="Millares 2 4 3 3 6 2 2" xfId="45630" xr:uid="{2FEEE120-363D-4C1B-8775-0489840491EB}"/>
    <cellStyle name="Millares 2 4 3 3 6 3" xfId="34189" xr:uid="{84ED8DEA-34C9-41E2-B1C3-816528F23C37}"/>
    <cellStyle name="Millares 2 4 3 3 7" xfId="12358" xr:uid="{2C517ED5-45F3-44D0-A906-BC669293CC0B}"/>
    <cellStyle name="Millares 2 4 3 3 7 2" xfId="35252" xr:uid="{061698D7-B3C1-4245-9A91-58E85D5E2007}"/>
    <cellStyle name="Millares 2 4 3 3 8" xfId="23811" xr:uid="{C8C0CCC0-13CC-4F56-AE5C-0829709B7319}"/>
    <cellStyle name="Millares 2 4 3 3 9" xfId="46694" xr:uid="{EE063F51-CA03-4132-A3CA-463A7762BEF1}"/>
    <cellStyle name="Millares 2 4 3 4" xfId="1429" xr:uid="{B8D52B20-B14D-412A-AAAF-E04C603AC2D7}"/>
    <cellStyle name="Millares 2 4 3 4 2" xfId="2746" xr:uid="{C65B29DA-C77F-45E6-9F74-1F4715EE1D5B}"/>
    <cellStyle name="Millares 2 4 3 4 2 2" xfId="6993" xr:uid="{329AC92B-99BB-404B-9D1B-38753D9B4654}"/>
    <cellStyle name="Millares 2 4 3 4 2 2 2" xfId="18445" xr:uid="{F0B63C13-7478-4384-B54C-9B3DAFB4DFC3}"/>
    <cellStyle name="Millares 2 4 3 4 2 2 2 2" xfId="41339" xr:uid="{43CCF63F-734D-40DD-9BE9-DB1C401138D7}"/>
    <cellStyle name="Millares 2 4 3 4 2 2 3" xfId="29898" xr:uid="{7ABA961F-525D-4FE5-B7A0-21E20DA45993}"/>
    <cellStyle name="Millares 2 4 3 4 2 2 4" xfId="52780" xr:uid="{31BC6FD8-A241-4A36-B5B5-A3680D90F122}"/>
    <cellStyle name="Millares 2 4 3 4 2 3" xfId="14203" xr:uid="{597E9646-46C7-4FD4-95AC-21DC866D3DDD}"/>
    <cellStyle name="Millares 2 4 3 4 2 3 2" xfId="37097" xr:uid="{F0CC1D9D-D10A-4DEE-99B4-845841E01D8C}"/>
    <cellStyle name="Millares 2 4 3 4 2 4" xfId="25656" xr:uid="{61DA3276-F14B-480E-9EB6-75E305597611}"/>
    <cellStyle name="Millares 2 4 3 4 2 5" xfId="48539" xr:uid="{B455722D-8F8A-4574-8330-AF27841A1A2E}"/>
    <cellStyle name="Millares 2 4 3 4 3" xfId="5676" xr:uid="{198CB0D6-6B9C-4DAE-9BB5-315B3255FD8B}"/>
    <cellStyle name="Millares 2 4 3 4 3 2" xfId="17128" xr:uid="{B83A0623-9604-4929-9EF6-BB7DF01F97E8}"/>
    <cellStyle name="Millares 2 4 3 4 3 2 2" xfId="40022" xr:uid="{A5CBAF7D-0C7E-4AA7-A8C7-3A5B30178A72}"/>
    <cellStyle name="Millares 2 4 3 4 3 3" xfId="28581" xr:uid="{260C3F49-75DA-4A3D-914F-F5EADB8F4FAF}"/>
    <cellStyle name="Millares 2 4 3 4 3 4" xfId="51463" xr:uid="{C8021FCF-7F49-4BE3-8646-080682C97579}"/>
    <cellStyle name="Millares 2 4 3 4 4" xfId="12886" xr:uid="{D2CCDE0F-5490-46F1-B169-02E11A722808}"/>
    <cellStyle name="Millares 2 4 3 4 4 2" xfId="35780" xr:uid="{EB34FB73-74F1-4B16-AE13-A8726D6994E0}"/>
    <cellStyle name="Millares 2 4 3 4 5" xfId="24339" xr:uid="{79F456D8-972A-498F-BF02-B9F6819B0B5F}"/>
    <cellStyle name="Millares 2 4 3 4 6" xfId="47222" xr:uid="{30418D86-BFAE-4126-8518-6778A1E9BFCB}"/>
    <cellStyle name="Millares 2 4 3 5" xfId="1691" xr:uid="{94823DA1-2246-40ED-9E68-3FEC1792268A}"/>
    <cellStyle name="Millares 2 4 3 5 2" xfId="5938" xr:uid="{1F1B9E39-8D38-401D-BF57-59FD81A68A37}"/>
    <cellStyle name="Millares 2 4 3 5 2 2" xfId="17390" xr:uid="{ABD48C97-5D51-4BCB-9073-1291A574E14C}"/>
    <cellStyle name="Millares 2 4 3 5 2 2 2" xfId="40284" xr:uid="{49B92AA2-8496-4588-908B-9F5346D42982}"/>
    <cellStyle name="Millares 2 4 3 5 2 3" xfId="28843" xr:uid="{9EAD38F0-AC57-4D52-BA93-5E0DECFE7C3D}"/>
    <cellStyle name="Millares 2 4 3 5 2 4" xfId="51725" xr:uid="{77ED2548-4F68-43BF-9F13-B5C55D818688}"/>
    <cellStyle name="Millares 2 4 3 5 3" xfId="13148" xr:uid="{ECCC109F-8A4F-4E91-92AF-61B6EAF93D9E}"/>
    <cellStyle name="Millares 2 4 3 5 3 2" xfId="36042" xr:uid="{4C41F5E4-B900-481D-8974-0884C10882BE}"/>
    <cellStyle name="Millares 2 4 3 5 4" xfId="24601" xr:uid="{1886C084-4214-4614-9CE7-41924E60DEE8}"/>
    <cellStyle name="Millares 2 4 3 5 5" xfId="47484" xr:uid="{8F94C990-7D29-4CB7-8D37-E87FA9B3860B}"/>
    <cellStyle name="Millares 2 4 3 6" xfId="3014" xr:uid="{E65E0CB4-4BC9-46F4-A59F-46B7AC0A40E5}"/>
    <cellStyle name="Millares 2 4 3 6 2" xfId="7256" xr:uid="{8520EEEA-7592-4460-BE6E-53332ABF9EAC}"/>
    <cellStyle name="Millares 2 4 3 6 2 2" xfId="18708" xr:uid="{B65543F2-06FC-4E76-81A8-B18853EC7302}"/>
    <cellStyle name="Millares 2 4 3 6 2 2 2" xfId="41602" xr:uid="{28750E3E-B5D9-4290-9392-B4D53A7434AA}"/>
    <cellStyle name="Millares 2 4 3 6 2 3" xfId="30161" xr:uid="{C6EF9206-4FCB-41C5-82D8-571ECE6B84C1}"/>
    <cellStyle name="Millares 2 4 3 6 2 4" xfId="53043" xr:uid="{B755C94A-4BC5-409D-A4EF-7058E8020D10}"/>
    <cellStyle name="Millares 2 4 3 6 3" xfId="14466" xr:uid="{B47BC3BF-7C76-46FB-BE08-CDF93CBA2292}"/>
    <cellStyle name="Millares 2 4 3 6 3 2" xfId="37360" xr:uid="{11F3283A-4FC8-4B2F-A18F-8F59D9FC4588}"/>
    <cellStyle name="Millares 2 4 3 6 4" xfId="25919" xr:uid="{11DA562A-2B51-4659-BA6E-D813D5814CCA}"/>
    <cellStyle name="Millares 2 4 3 6 5" xfId="48801" xr:uid="{D6CE74A7-A2AD-4AA8-8E97-4BDA4B47260B}"/>
    <cellStyle name="Millares 2 4 3 7" xfId="3274" xr:uid="{62995744-7F88-4F63-810C-65FF8E207F55}"/>
    <cellStyle name="Millares 2 4 3 7 2" xfId="7516" xr:uid="{2FC580D8-BCDC-45A0-9C54-472988914AEF}"/>
    <cellStyle name="Millares 2 4 3 7 2 2" xfId="18968" xr:uid="{B599D760-FD4C-41B1-B437-07C584EDDE5A}"/>
    <cellStyle name="Millares 2 4 3 7 2 2 2" xfId="41862" xr:uid="{0006ADE9-ACB4-4B5D-A6E6-0425AD64E7AC}"/>
    <cellStyle name="Millares 2 4 3 7 2 3" xfId="30421" xr:uid="{9D7568CD-72C7-4AF0-BFC6-C3D8549E26BF}"/>
    <cellStyle name="Millares 2 4 3 7 2 4" xfId="53303" xr:uid="{F27F3310-CDD7-48B6-8E95-C02C4E92E285}"/>
    <cellStyle name="Millares 2 4 3 7 3" xfId="14726" xr:uid="{90052448-EF83-421C-B3EF-C47E7D9DB6DA}"/>
    <cellStyle name="Millares 2 4 3 7 3 2" xfId="37620" xr:uid="{1160E74D-63D4-4739-B65F-99733B25F797}"/>
    <cellStyle name="Millares 2 4 3 7 4" xfId="26179" xr:uid="{1E394DD6-39E9-4C73-8678-A61E9733F5E5}"/>
    <cellStyle name="Millares 2 4 3 7 5" xfId="49061" xr:uid="{20310CE6-EA0A-4704-A6CB-484B37A29513}"/>
    <cellStyle name="Millares 2 4 3 8" xfId="3534" xr:uid="{A5860D57-4AF1-4F80-8E7D-C4D0F59ABAB4}"/>
    <cellStyle name="Millares 2 4 3 8 2" xfId="7777" xr:uid="{7A0B91E3-A23C-4E0F-8680-0EC64FACD33F}"/>
    <cellStyle name="Millares 2 4 3 8 2 2" xfId="19229" xr:uid="{1BDAD258-BD01-452A-8CED-10D455D95A0F}"/>
    <cellStyle name="Millares 2 4 3 8 2 2 2" xfId="42123" xr:uid="{5D3DD841-0923-48A5-929B-99D5E10BC2E7}"/>
    <cellStyle name="Millares 2 4 3 8 2 3" xfId="30682" xr:uid="{9C009B46-6831-415D-B8A3-CB6F717F08E9}"/>
    <cellStyle name="Millares 2 4 3 8 2 4" xfId="53564" xr:uid="{01BE824E-B43F-4CDF-A7AC-58DCF4347336}"/>
    <cellStyle name="Millares 2 4 3 8 3" xfId="14987" xr:uid="{427AAE2A-BA7B-48A7-A791-6DB5AFF64A32}"/>
    <cellStyle name="Millares 2 4 3 8 3 2" xfId="37881" xr:uid="{C282319D-4E74-4799-87D5-104D62A2C308}"/>
    <cellStyle name="Millares 2 4 3 8 4" xfId="26440" xr:uid="{9D560B05-F4C3-4E0E-ABCB-44FDC488E21B}"/>
    <cellStyle name="Millares 2 4 3 8 5" xfId="49322" xr:uid="{E2F8C4E9-B052-4502-A351-86723218A6EF}"/>
    <cellStyle name="Millares 2 4 3 9" xfId="4602" xr:uid="{5421902B-4781-47DA-94B8-E85A5C15F950}"/>
    <cellStyle name="Millares 2 4 3 9 2" xfId="16054" xr:uid="{17FEB1E0-F67B-4587-82EA-667DE12C8D2B}"/>
    <cellStyle name="Millares 2 4 3 9 2 2" xfId="38948" xr:uid="{FA59505E-0863-4E01-9818-81FFC32D6DD3}"/>
    <cellStyle name="Millares 2 4 3 9 3" xfId="27507" xr:uid="{15169958-9EAE-483E-B750-A43A789398D2}"/>
    <cellStyle name="Millares 2 4 3 9 4" xfId="50389" xr:uid="{C7BE7E2D-A8F3-4387-9491-D785E247168E}"/>
    <cellStyle name="Millares 2 4 4" xfId="520" xr:uid="{D2C98BE8-9C79-42A7-9332-95EA6D843BC8}"/>
    <cellStyle name="Millares 2 4 4 10" xfId="46314" xr:uid="{2CD00C25-F90F-432D-ACAA-0940B6B2A056}"/>
    <cellStyle name="Millares 2 4 4 11" xfId="55658" xr:uid="{3BA3BF63-59F3-441D-B5B1-D391842B3642}"/>
    <cellStyle name="Millares 2 4 4 2" xfId="1048" xr:uid="{8219BEF2-DC96-403D-B2C1-DA051FE0360C}"/>
    <cellStyle name="Millares 2 4 4 2 2" xfId="2365" xr:uid="{D9913542-E672-4AAC-9162-612B00AA26A0}"/>
    <cellStyle name="Millares 2 4 4 2 2 2" xfId="6612" xr:uid="{56DAD253-365F-4DE5-AF9F-05E5ECB860CF}"/>
    <cellStyle name="Millares 2 4 4 2 2 2 2" xfId="18064" xr:uid="{751430B4-E407-4002-A319-BC249DCCA4DF}"/>
    <cellStyle name="Millares 2 4 4 2 2 2 2 2" xfId="40958" xr:uid="{4043F327-958B-424D-AAC9-EAB12DD0C730}"/>
    <cellStyle name="Millares 2 4 4 2 2 2 3" xfId="29517" xr:uid="{0086302B-52A3-4227-B2C8-194FA6F1776B}"/>
    <cellStyle name="Millares 2 4 4 2 2 2 4" xfId="52399" xr:uid="{45D162B8-6CE2-4F6C-8AA3-0B955BB98F68}"/>
    <cellStyle name="Millares 2 4 4 2 2 3" xfId="13822" xr:uid="{F7D85FE2-C3C6-4119-A93F-9A8D5FA5D61A}"/>
    <cellStyle name="Millares 2 4 4 2 2 3 2" xfId="36716" xr:uid="{87623804-442A-4062-9E05-5C6ABE03892A}"/>
    <cellStyle name="Millares 2 4 4 2 2 4" xfId="25275" xr:uid="{141748F7-4337-4747-905B-24AB439E2A08}"/>
    <cellStyle name="Millares 2 4 4 2 2 5" xfId="48158" xr:uid="{D5CA9A6A-FAF5-441F-B5F3-94742AF900F4}"/>
    <cellStyle name="Millares 2 4 4 2 3" xfId="4208" xr:uid="{C5F9742D-9144-40B9-9B16-DE809490C611}"/>
    <cellStyle name="Millares 2 4 4 2 3 2" xfId="8451" xr:uid="{88DC5440-E05F-4638-AE1A-158DA65360A1}"/>
    <cellStyle name="Millares 2 4 4 2 3 2 2" xfId="19903" xr:uid="{8C96A183-F8DA-4217-BF7A-CADD40651935}"/>
    <cellStyle name="Millares 2 4 4 2 3 2 2 2" xfId="42797" xr:uid="{B60C7FFF-D92B-4A2D-B822-460959D2C1A0}"/>
    <cellStyle name="Millares 2 4 4 2 3 2 3" xfId="31356" xr:uid="{A0F4346B-25A4-415B-8C2D-FD3AE3CFB1CD}"/>
    <cellStyle name="Millares 2 4 4 2 3 2 4" xfId="54238" xr:uid="{E1BBCB52-D844-4383-86AD-74D1A12DFDFD}"/>
    <cellStyle name="Millares 2 4 4 2 3 3" xfId="15661" xr:uid="{DDF2D4DA-6D24-4381-94A8-239B912690D5}"/>
    <cellStyle name="Millares 2 4 4 2 3 3 2" xfId="38555" xr:uid="{256270BC-2FE5-4D8C-9285-DCF8E0B9BDAF}"/>
    <cellStyle name="Millares 2 4 4 2 3 4" xfId="27114" xr:uid="{17B0543B-5B11-480D-9106-69ED8B146B78}"/>
    <cellStyle name="Millares 2 4 4 2 3 5" xfId="49996" xr:uid="{1C6503A8-ADD3-44ED-B111-97EF65ED5C5F}"/>
    <cellStyle name="Millares 2 4 4 2 4" xfId="5295" xr:uid="{9D78EF0A-CD2F-473B-A25C-25A08B6F1216}"/>
    <cellStyle name="Millares 2 4 4 2 4 2" xfId="16747" xr:uid="{FA062F14-6DBA-4EEC-96CF-A5E94C2AF520}"/>
    <cellStyle name="Millares 2 4 4 2 4 2 2" xfId="39641" xr:uid="{12ED3E72-9C77-4B0C-AEED-7B3E252D72AE}"/>
    <cellStyle name="Millares 2 4 4 2 4 3" xfId="28200" xr:uid="{F0244F8B-BCD6-4C9C-9F2F-3593D4568A94}"/>
    <cellStyle name="Millares 2 4 4 2 4 4" xfId="51082" xr:uid="{0BC7512D-9170-453A-B4D4-AF57E34FE1D7}"/>
    <cellStyle name="Millares 2 4 4 2 5" xfId="10356" xr:uid="{5195EF55-BB09-4F70-A867-FD833E82D55E}"/>
    <cellStyle name="Millares 2 4 4 2 5 2" xfId="21799" xr:uid="{A35B0AE0-A1CC-4DA2-AF5F-17AC858D942E}"/>
    <cellStyle name="Millares 2 4 4 2 5 2 2" xfId="44693" xr:uid="{38BDDD81-4F43-4F26-BA75-DD46364CAFCD}"/>
    <cellStyle name="Millares 2 4 4 2 5 3" xfId="33252" xr:uid="{27E6DDC1-62E3-4EC2-A202-951ED3AE7552}"/>
    <cellStyle name="Millares 2 4 4 2 6" xfId="11440" xr:uid="{178BEA9C-C5CC-4196-97FC-2930C243A552}"/>
    <cellStyle name="Millares 2 4 4 2 6 2" xfId="22883" xr:uid="{ED87C28C-5EE4-45B0-B397-143880DAF133}"/>
    <cellStyle name="Millares 2 4 4 2 6 2 2" xfId="45777" xr:uid="{CBE439B3-BD93-4336-B976-8CDC3D14CC89}"/>
    <cellStyle name="Millares 2 4 4 2 6 3" xfId="34336" xr:uid="{E1524879-1B70-4C61-A594-3B1533E62C6C}"/>
    <cellStyle name="Millares 2 4 4 2 7" xfId="12505" xr:uid="{9A44BF58-7998-48E3-BAC9-D7234BECFED2}"/>
    <cellStyle name="Millares 2 4 4 2 7 2" xfId="35399" xr:uid="{85C9D07C-FB0E-425E-97DB-378D9F25F325}"/>
    <cellStyle name="Millares 2 4 4 2 8" xfId="23958" xr:uid="{94938057-96BB-4315-A92C-26B36191164D}"/>
    <cellStyle name="Millares 2 4 4 2 9" xfId="46841" xr:uid="{40302E21-F4E4-4A1C-AE36-303E4B301905}"/>
    <cellStyle name="Millares 2 4 4 3" xfId="1838" xr:uid="{1C8678BE-8AC9-443D-A885-A996A55A496F}"/>
    <cellStyle name="Millares 2 4 4 3 2" xfId="6085" xr:uid="{2972C637-580A-4F44-9037-DDBEA67E3172}"/>
    <cellStyle name="Millares 2 4 4 3 2 2" xfId="17537" xr:uid="{8CB997CC-964D-4E23-8545-BF2457F2F8C5}"/>
    <cellStyle name="Millares 2 4 4 3 2 2 2" xfId="40431" xr:uid="{6754797A-656F-4E04-8585-3FB4A835C829}"/>
    <cellStyle name="Millares 2 4 4 3 2 3" xfId="28990" xr:uid="{389CA2BA-611E-4331-8A04-647F78A0DE94}"/>
    <cellStyle name="Millares 2 4 4 3 2 4" xfId="51872" xr:uid="{5EF1742E-FBD8-4FC0-9A93-A63A1FDB98EA}"/>
    <cellStyle name="Millares 2 4 4 3 3" xfId="13295" xr:uid="{260755C6-A5D4-448F-B3E9-95A466F1A1EA}"/>
    <cellStyle name="Millares 2 4 4 3 3 2" xfId="36189" xr:uid="{542482DD-A088-4548-8969-861F8BA4EE03}"/>
    <cellStyle name="Millares 2 4 4 3 4" xfId="24748" xr:uid="{53694952-9A23-45C1-B805-D4538871C5AB}"/>
    <cellStyle name="Millares 2 4 4 3 5" xfId="47631" xr:uid="{796B1E4C-FEF3-4BD6-A6EA-07623C95F612}"/>
    <cellStyle name="Millares 2 4 4 4" xfId="3681" xr:uid="{65295769-A43F-446E-A13E-7B86A48347F2}"/>
    <cellStyle name="Millares 2 4 4 4 2" xfId="7924" xr:uid="{1802B511-8C39-44A8-A77D-E73E00B99F3C}"/>
    <cellStyle name="Millares 2 4 4 4 2 2" xfId="19376" xr:uid="{9D294E5A-E7E5-40EF-B4E1-F82204A8EA65}"/>
    <cellStyle name="Millares 2 4 4 4 2 2 2" xfId="42270" xr:uid="{146E1ACB-5FEF-4DD9-A045-65CCFB338F95}"/>
    <cellStyle name="Millares 2 4 4 4 2 3" xfId="30829" xr:uid="{FAD67414-6B5B-4966-B8F4-237A9ED1C214}"/>
    <cellStyle name="Millares 2 4 4 4 2 4" xfId="53711" xr:uid="{CFE56F82-70CA-4DDC-85CC-15D6B42CFE03}"/>
    <cellStyle name="Millares 2 4 4 4 3" xfId="15134" xr:uid="{53B86D18-CBCD-4415-8EB4-07A17AD1ACD0}"/>
    <cellStyle name="Millares 2 4 4 4 3 2" xfId="38028" xr:uid="{64FC6991-D07D-4C1A-80FC-799EDDABF33F}"/>
    <cellStyle name="Millares 2 4 4 4 4" xfId="26587" xr:uid="{CC73CDDB-4149-43C7-AB9E-80F9A77C2DAF}"/>
    <cellStyle name="Millares 2 4 4 4 5" xfId="49469" xr:uid="{05635574-2DF6-4095-82ED-D9B5D901BD6C}"/>
    <cellStyle name="Millares 2 4 4 5" xfId="4768" xr:uid="{93C79DBC-CD6B-4505-9858-491044023104}"/>
    <cellStyle name="Millares 2 4 4 5 2" xfId="16220" xr:uid="{869BEB47-7085-42B2-8187-7EC33EB39001}"/>
    <cellStyle name="Millares 2 4 4 5 2 2" xfId="39114" xr:uid="{D70D8815-DDDD-4869-80B7-5E18151805DE}"/>
    <cellStyle name="Millares 2 4 4 5 3" xfId="27673" xr:uid="{63D27354-641B-4870-939B-D8C06B3D6C21}"/>
    <cellStyle name="Millares 2 4 4 5 4" xfId="50555" xr:uid="{505ADFC4-85B3-46E8-B736-A840A1E94705}"/>
    <cellStyle name="Millares 2 4 4 6" xfId="9829" xr:uid="{2C965948-1919-4743-92E6-64E057B84201}"/>
    <cellStyle name="Millares 2 4 4 6 2" xfId="21272" xr:uid="{469BF040-4DFB-4752-AA2B-5285FBD7C696}"/>
    <cellStyle name="Millares 2 4 4 6 2 2" xfId="44166" xr:uid="{E7BBE3F0-DE0C-4983-8EAE-2FBBB07FBBC7}"/>
    <cellStyle name="Millares 2 4 4 6 3" xfId="32725" xr:uid="{63B5EA2E-6CA1-4B51-A779-ABE07E3802A1}"/>
    <cellStyle name="Millares 2 4 4 7" xfId="10913" xr:uid="{AF3F6684-519F-4EAB-9EB0-93C589F71F62}"/>
    <cellStyle name="Millares 2 4 4 7 2" xfId="22356" xr:uid="{2F285E64-A664-49A5-A77E-758BE38B3C9F}"/>
    <cellStyle name="Millares 2 4 4 7 2 2" xfId="45250" xr:uid="{D997AC17-7633-4BB0-BD81-BF1E5A930E14}"/>
    <cellStyle name="Millares 2 4 4 7 3" xfId="33809" xr:uid="{2F30AD49-1F69-4348-8D3A-65D137099969}"/>
    <cellStyle name="Millares 2 4 4 8" xfId="11978" xr:uid="{2E1E9687-EA9D-4903-9441-A8E41AF7539C}"/>
    <cellStyle name="Millares 2 4 4 8 2" xfId="34872" xr:uid="{062D917B-344E-4E3B-A149-AA94048C2EF9}"/>
    <cellStyle name="Millares 2 4 4 9" xfId="23431" xr:uid="{9BD4756D-C28C-4D9B-94B8-A02E41E5FC23}"/>
    <cellStyle name="Millares 2 4 5" xfId="784" xr:uid="{81694D06-215E-4451-9C29-5F80D38CBF46}"/>
    <cellStyle name="Millares 2 4 5 2" xfId="2101" xr:uid="{E5476A87-0259-4445-8074-DECA61606716}"/>
    <cellStyle name="Millares 2 4 5 2 2" xfId="6348" xr:uid="{F9A8008C-ABCD-434D-8DD7-61F764B586E8}"/>
    <cellStyle name="Millares 2 4 5 2 2 2" xfId="17800" xr:uid="{A04A78CE-399D-492B-A7E2-7665E0DFB5EA}"/>
    <cellStyle name="Millares 2 4 5 2 2 2 2" xfId="40694" xr:uid="{0C621334-EE98-4623-B9C0-BDA38244D6C4}"/>
    <cellStyle name="Millares 2 4 5 2 2 3" xfId="29253" xr:uid="{82761126-B6AA-4B89-9033-FC7D952ECEEA}"/>
    <cellStyle name="Millares 2 4 5 2 2 4" xfId="52135" xr:uid="{05BE4109-BD8E-4415-8A1E-6904D774B117}"/>
    <cellStyle name="Millares 2 4 5 2 3" xfId="13558" xr:uid="{82D011C7-8CC9-4AD9-A4D1-86561A297998}"/>
    <cellStyle name="Millares 2 4 5 2 3 2" xfId="36452" xr:uid="{633E98E7-386C-4A43-82A1-BFD632EF6D20}"/>
    <cellStyle name="Millares 2 4 5 2 4" xfId="25011" xr:uid="{AFBCBC11-D8A0-4265-85C3-770AF501BF60}"/>
    <cellStyle name="Millares 2 4 5 2 5" xfId="47894" xr:uid="{58690EEA-FB3F-4422-90FA-89C3853BF5F2}"/>
    <cellStyle name="Millares 2 4 5 3" xfId="3944" xr:uid="{04407E49-D65A-461D-ABB2-C315B24FFC3A}"/>
    <cellStyle name="Millares 2 4 5 3 2" xfId="8187" xr:uid="{BC64727B-BD72-4FA3-AFBA-FBBB6EFCA585}"/>
    <cellStyle name="Millares 2 4 5 3 2 2" xfId="19639" xr:uid="{5F6B73AA-B95F-402C-A6D3-BDDFFA624F3A}"/>
    <cellStyle name="Millares 2 4 5 3 2 2 2" xfId="42533" xr:uid="{8CF09306-4A59-4591-8AC1-25894EADB72A}"/>
    <cellStyle name="Millares 2 4 5 3 2 3" xfId="31092" xr:uid="{60B5BFFD-2F64-4DE9-9522-209C1C5D07E6}"/>
    <cellStyle name="Millares 2 4 5 3 2 4" xfId="53974" xr:uid="{FCD1B3D5-BCBE-447B-B1C5-A422A6E10DE1}"/>
    <cellStyle name="Millares 2 4 5 3 3" xfId="15397" xr:uid="{E35D4E9F-C948-4858-A045-92889A280C8C}"/>
    <cellStyle name="Millares 2 4 5 3 3 2" xfId="38291" xr:uid="{8C1BD757-6976-4C67-9704-2E4BBCBD4E03}"/>
    <cellStyle name="Millares 2 4 5 3 4" xfId="26850" xr:uid="{FF80DED5-ED1E-4513-A520-429DF3ADD492}"/>
    <cellStyle name="Millares 2 4 5 3 5" xfId="49732" xr:uid="{79A9D896-0DAE-460A-8BC8-F528CD56574B}"/>
    <cellStyle name="Millares 2 4 5 4" xfId="5031" xr:uid="{930B9573-8C9B-4678-A91C-DF6B2F3676F0}"/>
    <cellStyle name="Millares 2 4 5 4 2" xfId="16483" xr:uid="{AFCEA52F-404D-4EFA-BBBF-AF8534423C80}"/>
    <cellStyle name="Millares 2 4 5 4 2 2" xfId="39377" xr:uid="{E65FEE36-B022-4C84-A40E-A090100EB749}"/>
    <cellStyle name="Millares 2 4 5 4 3" xfId="27936" xr:uid="{4736E302-0C6C-4A6E-834B-35319F540F28}"/>
    <cellStyle name="Millares 2 4 5 4 4" xfId="50818" xr:uid="{CE4774BE-0B5F-411E-9F4E-96AB961254CE}"/>
    <cellStyle name="Millares 2 4 5 5" xfId="10092" xr:uid="{AD7AC7F0-8A24-4FC4-8FD4-26299D41A710}"/>
    <cellStyle name="Millares 2 4 5 5 2" xfId="21535" xr:uid="{70193B2B-BCFD-416D-BEDC-312CD0309645}"/>
    <cellStyle name="Millares 2 4 5 5 2 2" xfId="44429" xr:uid="{6E1D60B7-5276-4A3D-A235-5FFBD3CD3226}"/>
    <cellStyle name="Millares 2 4 5 5 3" xfId="32988" xr:uid="{45D60D61-5B25-498D-B538-FDB11DD18727}"/>
    <cellStyle name="Millares 2 4 5 6" xfId="11176" xr:uid="{B8C0A78F-E514-4500-BC7F-E92F247D478E}"/>
    <cellStyle name="Millares 2 4 5 6 2" xfId="22619" xr:uid="{ED5CF17D-A4C2-4A1E-8BEE-F52CC888383B}"/>
    <cellStyle name="Millares 2 4 5 6 2 2" xfId="45513" xr:uid="{7A42ACD1-498D-4A8A-9076-08AA8260D7F7}"/>
    <cellStyle name="Millares 2 4 5 6 3" xfId="34072" xr:uid="{4B63236A-CC89-4CCC-9322-BB7F7EBE844F}"/>
    <cellStyle name="Millares 2 4 5 7" xfId="12241" xr:uid="{6D3FC8CD-A574-42CF-AF1F-3640716BAC6F}"/>
    <cellStyle name="Millares 2 4 5 7 2" xfId="35135" xr:uid="{A72C0F2A-3141-4930-8582-DA8DE64BAB13}"/>
    <cellStyle name="Millares 2 4 5 8" xfId="23694" xr:uid="{CC8A85EA-080A-4BB6-A5B8-DC9E2ACB383C}"/>
    <cellStyle name="Millares 2 4 5 9" xfId="46577" xr:uid="{50276E55-215D-47E7-96CF-E947BE22E83C}"/>
    <cellStyle name="Millares 2 4 6" xfId="1312" xr:uid="{B428ADC6-70B5-40CA-BFB5-C405599A25DA}"/>
    <cellStyle name="Millares 2 4 6 2" xfId="2629" xr:uid="{128DBCB6-E69F-4859-943A-509C3074C27F}"/>
    <cellStyle name="Millares 2 4 6 2 2" xfId="6876" xr:uid="{A10B7D25-D424-43A5-82C8-FD38E9D97CCA}"/>
    <cellStyle name="Millares 2 4 6 2 2 2" xfId="18328" xr:uid="{12BAE0F3-8051-49A4-BCED-AED93326EE82}"/>
    <cellStyle name="Millares 2 4 6 2 2 2 2" xfId="41222" xr:uid="{5F9C0484-A643-4B6F-B65D-669314408300}"/>
    <cellStyle name="Millares 2 4 6 2 2 3" xfId="29781" xr:uid="{D2863229-72B2-457A-B13A-04930D96A6B5}"/>
    <cellStyle name="Millares 2 4 6 2 2 4" xfId="52663" xr:uid="{462C9BC5-55CB-4FA4-A400-ABF11A2EB84E}"/>
    <cellStyle name="Millares 2 4 6 2 3" xfId="14086" xr:uid="{312C01AE-E580-4918-B7E6-F26DE23A957E}"/>
    <cellStyle name="Millares 2 4 6 2 3 2" xfId="36980" xr:uid="{A91B6F78-6DBE-4169-BFEE-B7BA78A3DBE0}"/>
    <cellStyle name="Millares 2 4 6 2 4" xfId="25539" xr:uid="{021B2169-6A41-4122-AC52-99A9AF426D7B}"/>
    <cellStyle name="Millares 2 4 6 2 5" xfId="48422" xr:uid="{9695E380-2C8A-4748-AFD4-411557F55857}"/>
    <cellStyle name="Millares 2 4 6 3" xfId="5559" xr:uid="{D73B8774-2397-46F7-9E0B-E525D44D8E52}"/>
    <cellStyle name="Millares 2 4 6 3 2" xfId="17011" xr:uid="{DA16EBFC-0680-4BE0-BAD1-57281CE6BAB3}"/>
    <cellStyle name="Millares 2 4 6 3 2 2" xfId="39905" xr:uid="{A164C004-8D3C-4A5D-823C-678E421254FE}"/>
    <cellStyle name="Millares 2 4 6 3 3" xfId="28464" xr:uid="{D9C22DBF-ECFB-40A5-A7ED-ED0828F984C1}"/>
    <cellStyle name="Millares 2 4 6 3 4" xfId="51346" xr:uid="{F8146E02-10A9-49AF-ADE2-AC44B1C2AB23}"/>
    <cellStyle name="Millares 2 4 6 4" xfId="12769" xr:uid="{270A4CB3-BC0C-49D7-B691-EB4A040CB5FA}"/>
    <cellStyle name="Millares 2 4 6 4 2" xfId="35663" xr:uid="{7C38C871-0018-4EF4-97B2-850A3F29017B}"/>
    <cellStyle name="Millares 2 4 6 5" xfId="24222" xr:uid="{7C2EE591-DAB3-4CB0-9833-83650C43A092}"/>
    <cellStyle name="Millares 2 4 6 6" xfId="47105" xr:uid="{EA250D8A-C4D8-4074-888A-7ED7427837A0}"/>
    <cellStyle name="Millares 2 4 7" xfId="1575" xr:uid="{5E7A8D53-24A4-4692-8344-60C350CBF530}"/>
    <cellStyle name="Millares 2 4 7 2" xfId="5822" xr:uid="{1A63C4D0-2DDF-4DF3-982C-EDCD924FB93B}"/>
    <cellStyle name="Millares 2 4 7 2 2" xfId="17274" xr:uid="{3E871EA8-9685-47D8-8AAB-E32DBB61DE2D}"/>
    <cellStyle name="Millares 2 4 7 2 2 2" xfId="40168" xr:uid="{42F650A6-F882-470B-A112-D0ED10BB774C}"/>
    <cellStyle name="Millares 2 4 7 2 3" xfId="28727" xr:uid="{2858B7D0-1326-4F41-8D95-1DED70D2346F}"/>
    <cellStyle name="Millares 2 4 7 2 4" xfId="51609" xr:uid="{402B8D5D-8E1F-441F-9643-B396D4E7D372}"/>
    <cellStyle name="Millares 2 4 7 3" xfId="13032" xr:uid="{47214E96-1986-42CD-8F99-5EB71F15BBCD}"/>
    <cellStyle name="Millares 2 4 7 3 2" xfId="35926" xr:uid="{5337C423-6C34-4E31-B40C-43258D156B3A}"/>
    <cellStyle name="Millares 2 4 7 4" xfId="24485" xr:uid="{529ADA06-5DDD-47BB-B48F-3E7192399867}"/>
    <cellStyle name="Millares 2 4 7 5" xfId="47368" xr:uid="{C67C3D38-5295-4263-ADB0-D7286F26C0A7}"/>
    <cellStyle name="Millares 2 4 8" xfId="2897" xr:uid="{67255770-8068-4FA9-9BAE-418DD7EAC9EC}"/>
    <cellStyle name="Millares 2 4 8 2" xfId="7140" xr:uid="{82CD4862-E9CB-4515-B0FC-547099B5A24F}"/>
    <cellStyle name="Millares 2 4 8 2 2" xfId="18592" xr:uid="{A9971F1D-3D73-498A-8CA4-3A2798E0C53A}"/>
    <cellStyle name="Millares 2 4 8 2 2 2" xfId="41486" xr:uid="{1D658BD5-2D31-4E13-9CB9-D8321A324E44}"/>
    <cellStyle name="Millares 2 4 8 2 3" xfId="30045" xr:uid="{A948A9F9-DE31-4F0B-A772-76CAB512887F}"/>
    <cellStyle name="Millares 2 4 8 2 4" xfId="52927" xr:uid="{B9E6CA02-046A-4D38-B749-28A9FF6BE4F0}"/>
    <cellStyle name="Millares 2 4 8 3" xfId="14350" xr:uid="{34EB0DBD-BCCC-405C-9F68-27E916CFEF02}"/>
    <cellStyle name="Millares 2 4 8 3 2" xfId="37244" xr:uid="{AB7D8AF7-0F97-429F-8CE1-A141D66079DF}"/>
    <cellStyle name="Millares 2 4 8 4" xfId="25803" xr:uid="{8AF58864-2548-4846-8008-574EC1C90918}"/>
    <cellStyle name="Millares 2 4 8 5" xfId="48685" xr:uid="{8544D7BB-E03B-49BF-8BC2-BB6330C93E33}"/>
    <cellStyle name="Millares 2 4 9" xfId="3157" xr:uid="{099445F8-DCFD-412A-98FB-E08EC87A5CA9}"/>
    <cellStyle name="Millares 2 4 9 2" xfId="7399" xr:uid="{669736DD-D044-47EE-8A92-C081C00B330D}"/>
    <cellStyle name="Millares 2 4 9 2 2" xfId="18851" xr:uid="{37273E2D-104A-492A-9D8D-7F2D5C624B29}"/>
    <cellStyle name="Millares 2 4 9 2 2 2" xfId="41745" xr:uid="{F10929EF-3750-4C82-8A50-A0268FC5E54F}"/>
    <cellStyle name="Millares 2 4 9 2 3" xfId="30304" xr:uid="{DA6FDA3E-829C-44F4-8639-35789BAF8C1B}"/>
    <cellStyle name="Millares 2 4 9 2 4" xfId="53186" xr:uid="{A513A049-76E4-4AD4-B134-3107FE2387A8}"/>
    <cellStyle name="Millares 2 4 9 3" xfId="14609" xr:uid="{79083FDF-E3ED-4E13-AEC8-3072924891F2}"/>
    <cellStyle name="Millares 2 4 9 3 2" xfId="37503" xr:uid="{8E08BA7E-B3ED-4C04-8617-6E5DBEE5CD07}"/>
    <cellStyle name="Millares 2 4 9 4" xfId="26062" xr:uid="{DD7189C3-D900-480A-876A-EAB1FC349A69}"/>
    <cellStyle name="Millares 2 4 9 5" xfId="48944" xr:uid="{76D4EFE6-12DF-4C09-BAB6-79155DAC2FB9}"/>
    <cellStyle name="Millares 2 5" xfId="290" xr:uid="{D6BF7C19-81E6-4D9F-A059-E81FF9773059}"/>
    <cellStyle name="Millares 2 5 10" xfId="4536" xr:uid="{F8695B26-B26B-4196-B043-3B7A99238E65}"/>
    <cellStyle name="Millares 2 5 10 2" xfId="15988" xr:uid="{D0B95B13-7BB2-4534-A0BF-481B3BD2F051}"/>
    <cellStyle name="Millares 2 5 10 2 2" xfId="38882" xr:uid="{5C4C59C0-B596-4C68-AF2B-48168132A2A5}"/>
    <cellStyle name="Millares 2 5 10 3" xfId="27441" xr:uid="{736A1AC2-4714-4C42-80C3-75F132C1D589}"/>
    <cellStyle name="Millares 2 5 10 4" xfId="50323" xr:uid="{71EDCC65-12B6-430B-B98B-73C81A812422}"/>
    <cellStyle name="Millares 2 5 11" xfId="8820" xr:uid="{5AD24FAC-E6BA-4285-A7C2-DB4304480B7E}"/>
    <cellStyle name="Millares 2 5 11 2" xfId="20264" xr:uid="{B59C0F74-F223-44AE-849E-080BD69B13BA}"/>
    <cellStyle name="Millares 2 5 11 2 2" xfId="43158" xr:uid="{6685A74E-94F1-4DD7-9CC2-3B88E48FCC74}"/>
    <cellStyle name="Millares 2 5 11 3" xfId="31717" xr:uid="{CDC8AAE4-CFB0-4A8D-85EC-6BC1A3186CE5}"/>
    <cellStyle name="Millares 2 5 11 4" xfId="54599" xr:uid="{ED24748E-BFEF-4C1F-A2D3-6EDC3CA6ED26}"/>
    <cellStyle name="Millares 2 5 12" xfId="9081" xr:uid="{95FD56E5-25C6-4FF6-B6EE-2728624320D2}"/>
    <cellStyle name="Millares 2 5 12 2" xfId="20525" xr:uid="{851E54A0-C2A6-4285-8305-F5EC31D05FA4}"/>
    <cellStyle name="Millares 2 5 12 2 2" xfId="43419" xr:uid="{97BA4C08-3136-4428-A307-22A955568E1F}"/>
    <cellStyle name="Millares 2 5 12 3" xfId="31978" xr:uid="{6D278FB2-FBBC-4C77-82F9-C674E39C0CDD}"/>
    <cellStyle name="Millares 2 5 12 4" xfId="54860" xr:uid="{A7D4DD7D-9C2A-45C1-B6E1-2988BEE79A3D}"/>
    <cellStyle name="Millares 2 5 13" xfId="9348" xr:uid="{450D5AF8-6483-4B43-AC0C-2D9F03FEDAC0}"/>
    <cellStyle name="Millares 2 5 13 2" xfId="20792" xr:uid="{307505CC-CA27-466B-8361-108F7BB04BE4}"/>
    <cellStyle name="Millares 2 5 13 2 2" xfId="43686" xr:uid="{50E9605D-755C-45D2-AC76-1A7F72AE2476}"/>
    <cellStyle name="Millares 2 5 13 3" xfId="32245" xr:uid="{93FAF564-4F3E-4A5E-9AB7-F4287F5C768E}"/>
    <cellStyle name="Millares 2 5 13 4" xfId="55127" xr:uid="{5D71A99F-425B-4B7C-88A8-B48AE34EE7F0}"/>
    <cellStyle name="Millares 2 5 14" xfId="9619" xr:uid="{F7B7D740-35AB-4D12-90AD-8BD257C3B13C}"/>
    <cellStyle name="Millares 2 5 14 2" xfId="21062" xr:uid="{09AC15E5-6908-43D6-8C8A-4F346A4B831E}"/>
    <cellStyle name="Millares 2 5 14 2 2" xfId="43956" xr:uid="{9AD2AF46-9BA3-43B1-8412-C115EF23E585}"/>
    <cellStyle name="Millares 2 5 14 3" xfId="32515" xr:uid="{9F6A4DE4-978A-4D59-BE42-D9FD92EEC7D3}"/>
    <cellStyle name="Millares 2 5 15" xfId="10705" xr:uid="{F0D1AF2D-C7E0-4213-84A3-973238DE500F}"/>
    <cellStyle name="Millares 2 5 15 2" xfId="22148" xr:uid="{AF4E11B8-D2EA-4990-8B51-3AA6D2206CE0}"/>
    <cellStyle name="Millares 2 5 15 2 2" xfId="45042" xr:uid="{D0E42A29-07F5-422E-A794-602C6EBBF8C7}"/>
    <cellStyle name="Millares 2 5 15 3" xfId="33601" xr:uid="{F8660553-F92D-4ED0-A0B1-622BB2C24D20}"/>
    <cellStyle name="Millares 2 5 16" xfId="11770" xr:uid="{DBCCAD82-E21E-49DE-B4C8-EF9AEE7F10A8}"/>
    <cellStyle name="Millares 2 5 16 2" xfId="34664" xr:uid="{1326BC3C-B1D1-4A14-82A9-CCF6B19FEA2B}"/>
    <cellStyle name="Millares 2 5 17" xfId="23223" xr:uid="{85CA84FD-B16D-491E-B173-578577DB86B3}"/>
    <cellStyle name="Millares 2 5 18" xfId="46106" xr:uid="{4A91D6BB-0BC2-4DA6-A3CF-65D5776B2A21}"/>
    <cellStyle name="Millares 2 5 19" xfId="55442" xr:uid="{77D955FC-439B-479F-9D2D-461FA22DADCD}"/>
    <cellStyle name="Millares 2 5 2" xfId="428" xr:uid="{84E55C79-EF87-43FC-8F47-6427288CC252}"/>
    <cellStyle name="Millares 2 5 2 10" xfId="8936" xr:uid="{F36C6F75-3B5F-40CF-91C9-EDD209C71095}"/>
    <cellStyle name="Millares 2 5 2 10 2" xfId="20380" xr:uid="{A869C5F0-5107-4B9C-BB98-BA26BDC72509}"/>
    <cellStyle name="Millares 2 5 2 10 2 2" xfId="43274" xr:uid="{A99D63CB-62E8-48DD-9BE1-099AD522DBAE}"/>
    <cellStyle name="Millares 2 5 2 10 3" xfId="31833" xr:uid="{20775816-2B21-4BCC-8E0B-0CDC67CA1245}"/>
    <cellStyle name="Millares 2 5 2 10 4" xfId="54715" xr:uid="{78EC0BFF-2785-408C-AB1E-28D836664240}"/>
    <cellStyle name="Millares 2 5 2 11" xfId="9198" xr:uid="{98A846BF-B007-4827-A657-AED18B790AF2}"/>
    <cellStyle name="Millares 2 5 2 11 2" xfId="20642" xr:uid="{B6F300D0-1DEE-491D-9F06-729D40D78D9E}"/>
    <cellStyle name="Millares 2 5 2 11 2 2" xfId="43536" xr:uid="{6F2FAF56-4C2B-4D88-B8CB-4A3F105AD539}"/>
    <cellStyle name="Millares 2 5 2 11 3" xfId="32095" xr:uid="{0F5415CD-AC33-4893-A934-2D02EAF366C5}"/>
    <cellStyle name="Millares 2 5 2 11 4" xfId="54977" xr:uid="{177A35CA-4FA5-4B92-8722-CAAE7418A731}"/>
    <cellStyle name="Millares 2 5 2 12" xfId="9465" xr:uid="{E9AAE02B-8EDF-4783-B9FF-6801C9F55AB6}"/>
    <cellStyle name="Millares 2 5 2 12 2" xfId="20909" xr:uid="{71D5D372-43DB-44A1-A13F-975148D7AF86}"/>
    <cellStyle name="Millares 2 5 2 12 2 2" xfId="43803" xr:uid="{13F26336-8A55-4316-ADA4-86618E7DAE8A}"/>
    <cellStyle name="Millares 2 5 2 12 3" xfId="32362" xr:uid="{22C7400C-AD65-46AF-9C78-41C67480317E}"/>
    <cellStyle name="Millares 2 5 2 12 4" xfId="55244" xr:uid="{64A80FD4-DF78-466A-92E9-D92FAF455858}"/>
    <cellStyle name="Millares 2 5 2 13" xfId="9737" xr:uid="{535A0D9D-75F8-40B1-890E-CDBD93C4A0C7}"/>
    <cellStyle name="Millares 2 5 2 13 2" xfId="21180" xr:uid="{3B6194CA-65A6-4406-B30F-895CB32A890A}"/>
    <cellStyle name="Millares 2 5 2 13 2 2" xfId="44074" xr:uid="{AC279075-B96E-4622-A9C0-4200F1193259}"/>
    <cellStyle name="Millares 2 5 2 13 3" xfId="32633" xr:uid="{D55E1994-2890-47A2-BA69-A664877BDA1E}"/>
    <cellStyle name="Millares 2 5 2 14" xfId="10821" xr:uid="{4FF7F04B-D37F-4DCB-9472-2FBC6B667FA1}"/>
    <cellStyle name="Millares 2 5 2 14 2" xfId="22264" xr:uid="{2A25F71F-2AA8-43F8-BA1F-DD540117ACD5}"/>
    <cellStyle name="Millares 2 5 2 14 2 2" xfId="45158" xr:uid="{589F7538-0D92-49A9-BCA0-8E7B022A03AC}"/>
    <cellStyle name="Millares 2 5 2 14 3" xfId="33717" xr:uid="{6182FCFF-C858-4F0B-A56D-8BD1EE2EF998}"/>
    <cellStyle name="Millares 2 5 2 15" xfId="11886" xr:uid="{01F3DE54-0AC3-46CD-AE13-B38346A63670}"/>
    <cellStyle name="Millares 2 5 2 15 2" xfId="34780" xr:uid="{BA61C420-1E84-44AC-93B4-B99E60088077}"/>
    <cellStyle name="Millares 2 5 2 16" xfId="23339" xr:uid="{78EDE6B3-7263-42DE-9A1B-C729DAF52C75}"/>
    <cellStyle name="Millares 2 5 2 17" xfId="46222" xr:uid="{EF43F033-0370-4FF2-AE42-E7DDE42CEA10}"/>
    <cellStyle name="Millares 2 5 2 18" xfId="55561" xr:uid="{16927DF6-6A02-4093-9009-E341C15CF50F}"/>
    <cellStyle name="Millares 2 5 2 2" xfId="691" xr:uid="{B041D8F1-2F79-444A-9751-0C1688B3DD95}"/>
    <cellStyle name="Millares 2 5 2 2 10" xfId="46485" xr:uid="{12838AFD-C155-4430-B032-D60E23F91836}"/>
    <cellStyle name="Millares 2 5 2 2 11" xfId="55830" xr:uid="{DFA65542-9EF3-43F9-81DA-7F644ECD2ECA}"/>
    <cellStyle name="Millares 2 5 2 2 2" xfId="1219" xr:uid="{F361935D-614C-47A0-B6E7-B225E9F06ECE}"/>
    <cellStyle name="Millares 2 5 2 2 2 2" xfId="2536" xr:uid="{4CF90B42-1EE8-48F3-A24B-9E0C7F1FAEAF}"/>
    <cellStyle name="Millares 2 5 2 2 2 2 2" xfId="6783" xr:uid="{33994D9F-F253-4532-AC13-938391F2FBC5}"/>
    <cellStyle name="Millares 2 5 2 2 2 2 2 2" xfId="18235" xr:uid="{2646AEAA-54D7-4513-94DA-4B5EE24A9F7A}"/>
    <cellStyle name="Millares 2 5 2 2 2 2 2 2 2" xfId="41129" xr:uid="{6DD09923-FE60-4056-93DA-5827CB1913B0}"/>
    <cellStyle name="Millares 2 5 2 2 2 2 2 3" xfId="29688" xr:uid="{149AE16A-0F41-4410-BB33-EF9F36401779}"/>
    <cellStyle name="Millares 2 5 2 2 2 2 2 4" xfId="52570" xr:uid="{DB301FF1-BFD4-4557-9051-139103A60E53}"/>
    <cellStyle name="Millares 2 5 2 2 2 2 3" xfId="13993" xr:uid="{82A587D9-3519-457D-BFED-F51B37F6C812}"/>
    <cellStyle name="Millares 2 5 2 2 2 2 3 2" xfId="36887" xr:uid="{BA533ED3-A1E1-41A6-83CB-39F770E8EBA8}"/>
    <cellStyle name="Millares 2 5 2 2 2 2 4" xfId="25446" xr:uid="{26570C5E-6CDE-4905-BA67-E023ECF6548A}"/>
    <cellStyle name="Millares 2 5 2 2 2 2 5" xfId="48329" xr:uid="{2019D557-447A-489F-BDA0-E79641A2DFA6}"/>
    <cellStyle name="Millares 2 5 2 2 2 3" xfId="4379" xr:uid="{3DB54069-C26F-4221-89C3-510ABC5120BC}"/>
    <cellStyle name="Millares 2 5 2 2 2 3 2" xfId="8622" xr:uid="{3C9025BF-8B97-44F1-989A-E03062C331B8}"/>
    <cellStyle name="Millares 2 5 2 2 2 3 2 2" xfId="20074" xr:uid="{AE9525EC-79B9-467B-A634-581F33B2F366}"/>
    <cellStyle name="Millares 2 5 2 2 2 3 2 2 2" xfId="42968" xr:uid="{AD03E73C-5A2B-4BB9-81AD-A6D6E73B9730}"/>
    <cellStyle name="Millares 2 5 2 2 2 3 2 3" xfId="31527" xr:uid="{162B4AB5-CF45-46D9-807F-6985E0C0445F}"/>
    <cellStyle name="Millares 2 5 2 2 2 3 2 4" xfId="54409" xr:uid="{BE535928-E08B-486C-8927-2CA1EFBBD62B}"/>
    <cellStyle name="Millares 2 5 2 2 2 3 3" xfId="15832" xr:uid="{6DB357EC-154E-4A8C-8337-E3315A129859}"/>
    <cellStyle name="Millares 2 5 2 2 2 3 3 2" xfId="38726" xr:uid="{50F46E77-FE44-4F37-A141-275EA031ED3F}"/>
    <cellStyle name="Millares 2 5 2 2 2 3 4" xfId="27285" xr:uid="{4167435C-09F5-485A-AF6C-4D18F0DC1CE5}"/>
    <cellStyle name="Millares 2 5 2 2 2 3 5" xfId="50167" xr:uid="{B680AD01-2F52-4002-95B2-A114876979F1}"/>
    <cellStyle name="Millares 2 5 2 2 2 4" xfId="5466" xr:uid="{6583FC8D-9510-49B3-A9EF-092415C74159}"/>
    <cellStyle name="Millares 2 5 2 2 2 4 2" xfId="16918" xr:uid="{40B9F169-12F1-4180-B67E-A548483B0B80}"/>
    <cellStyle name="Millares 2 5 2 2 2 4 2 2" xfId="39812" xr:uid="{57B97002-5465-4175-9309-5769DE7568DA}"/>
    <cellStyle name="Millares 2 5 2 2 2 4 3" xfId="28371" xr:uid="{CE9539F6-324B-44BC-B9CC-EF1CF0A17B09}"/>
    <cellStyle name="Millares 2 5 2 2 2 4 4" xfId="51253" xr:uid="{A5A81906-CA2F-41F8-890D-C13381B380C0}"/>
    <cellStyle name="Millares 2 5 2 2 2 5" xfId="10527" xr:uid="{1CBDB735-F472-4F04-AB4F-012FDFF217EF}"/>
    <cellStyle name="Millares 2 5 2 2 2 5 2" xfId="21970" xr:uid="{721AA9AC-FB1E-4F32-AA28-4189E28F2C30}"/>
    <cellStyle name="Millares 2 5 2 2 2 5 2 2" xfId="44864" xr:uid="{81CAACCA-40C4-4A3E-A953-A621AC8A45F5}"/>
    <cellStyle name="Millares 2 5 2 2 2 5 3" xfId="33423" xr:uid="{8AE25242-DD83-4BD4-8994-041C399A07E5}"/>
    <cellStyle name="Millares 2 5 2 2 2 6" xfId="11611" xr:uid="{8954A6E3-09AA-46E4-B950-AA48BCBC0DC8}"/>
    <cellStyle name="Millares 2 5 2 2 2 6 2" xfId="23054" xr:uid="{CE950DE4-50E6-4DAD-9DC5-D1ECDF71F019}"/>
    <cellStyle name="Millares 2 5 2 2 2 6 2 2" xfId="45948" xr:uid="{8D71F429-9120-4044-8C0F-55182C8A790D}"/>
    <cellStyle name="Millares 2 5 2 2 2 6 3" xfId="34507" xr:uid="{0415DE6C-6A68-488C-AA18-F6DF3EAEE406}"/>
    <cellStyle name="Millares 2 5 2 2 2 7" xfId="12676" xr:uid="{AEE3F7FF-DAF3-4C48-B1A1-095DD87CD419}"/>
    <cellStyle name="Millares 2 5 2 2 2 7 2" xfId="35570" xr:uid="{A58D2301-7AA9-4ABB-ACDB-6672334A0271}"/>
    <cellStyle name="Millares 2 5 2 2 2 8" xfId="24129" xr:uid="{0F8F36F3-11D1-4FC3-840B-434ACE9C5416}"/>
    <cellStyle name="Millares 2 5 2 2 2 9" xfId="47012" xr:uid="{E8212C29-5FCE-4E2A-8A64-643B77AE0CAF}"/>
    <cellStyle name="Millares 2 5 2 2 3" xfId="2009" xr:uid="{3F15EF4E-FCC0-4AEF-B41A-6D217ABA3574}"/>
    <cellStyle name="Millares 2 5 2 2 3 2" xfId="6256" xr:uid="{20AD0BAE-2E85-4397-A76F-805AAC306EBE}"/>
    <cellStyle name="Millares 2 5 2 2 3 2 2" xfId="17708" xr:uid="{742EC856-ECF5-41F7-897E-BEFED37A58DB}"/>
    <cellStyle name="Millares 2 5 2 2 3 2 2 2" xfId="40602" xr:uid="{FBF16921-F28E-4E60-81FC-38E475F71CF3}"/>
    <cellStyle name="Millares 2 5 2 2 3 2 3" xfId="29161" xr:uid="{FC266A3B-F216-4F0F-8622-F90AC150D103}"/>
    <cellStyle name="Millares 2 5 2 2 3 2 4" xfId="52043" xr:uid="{A3AFD950-169A-4991-91A1-18DAE450C1C1}"/>
    <cellStyle name="Millares 2 5 2 2 3 3" xfId="13466" xr:uid="{DFCBEC43-26EA-4C38-84E0-0037895765F6}"/>
    <cellStyle name="Millares 2 5 2 2 3 3 2" xfId="36360" xr:uid="{EE57B889-8ECF-4F88-9140-34313DDF0436}"/>
    <cellStyle name="Millares 2 5 2 2 3 4" xfId="24919" xr:uid="{B038AFFF-6207-4739-A099-BA0654656D05}"/>
    <cellStyle name="Millares 2 5 2 2 3 5" xfId="47802" xr:uid="{17DC57B6-CBE9-41B2-A34A-0786498875C0}"/>
    <cellStyle name="Millares 2 5 2 2 4" xfId="3852" xr:uid="{4DBFFC2C-21A6-46AB-9F52-176871BC5475}"/>
    <cellStyle name="Millares 2 5 2 2 4 2" xfId="8095" xr:uid="{5AD0639E-1151-4D19-87AC-B5B406CBA29B}"/>
    <cellStyle name="Millares 2 5 2 2 4 2 2" xfId="19547" xr:uid="{CD3F5DBF-DF02-464D-80DC-671D214CE17E}"/>
    <cellStyle name="Millares 2 5 2 2 4 2 2 2" xfId="42441" xr:uid="{96E1A6EC-A876-436A-B938-6F4CAEA50BCA}"/>
    <cellStyle name="Millares 2 5 2 2 4 2 3" xfId="31000" xr:uid="{0BAF46B4-B0E5-4CD6-BA82-12620E900070}"/>
    <cellStyle name="Millares 2 5 2 2 4 2 4" xfId="53882" xr:uid="{356EE9F2-ECA6-4478-8CB9-1544CFC993E6}"/>
    <cellStyle name="Millares 2 5 2 2 4 3" xfId="15305" xr:uid="{9769ED62-0D06-4446-A5FF-939B4EB73639}"/>
    <cellStyle name="Millares 2 5 2 2 4 3 2" xfId="38199" xr:uid="{F10DB5D9-B0F8-4852-8C76-3D90068490B9}"/>
    <cellStyle name="Millares 2 5 2 2 4 4" xfId="26758" xr:uid="{402B233D-20D7-4E1B-B3B7-FE8366C03978}"/>
    <cellStyle name="Millares 2 5 2 2 4 5" xfId="49640" xr:uid="{EE9F162B-9FD2-425D-90BC-D49C1BB31872}"/>
    <cellStyle name="Millares 2 5 2 2 5" xfId="4939" xr:uid="{B2B2E010-CCB1-43B2-A01D-A8292F67F3A0}"/>
    <cellStyle name="Millares 2 5 2 2 5 2" xfId="16391" xr:uid="{82E4914A-036E-44A2-8ED7-521BEE98EEBD}"/>
    <cellStyle name="Millares 2 5 2 2 5 2 2" xfId="39285" xr:uid="{88DE3183-4D35-4D73-9A59-4195F5B0A0F3}"/>
    <cellStyle name="Millares 2 5 2 2 5 3" xfId="27844" xr:uid="{70B4724F-5D94-4944-AFEE-8B68824861B2}"/>
    <cellStyle name="Millares 2 5 2 2 5 4" xfId="50726" xr:uid="{150329FA-FEF0-4F26-A15D-18FAFA3EEC09}"/>
    <cellStyle name="Millares 2 5 2 2 6" xfId="10000" xr:uid="{641C22EE-0FF7-4F5B-B2BC-90749D2D267D}"/>
    <cellStyle name="Millares 2 5 2 2 6 2" xfId="21443" xr:uid="{F9E2A8B4-E9A7-463A-B64A-C3039C73FF31}"/>
    <cellStyle name="Millares 2 5 2 2 6 2 2" xfId="44337" xr:uid="{F6E479DA-5964-42A5-9DD4-909A724F72D1}"/>
    <cellStyle name="Millares 2 5 2 2 6 3" xfId="32896" xr:uid="{7D202A9F-DE1A-4E21-BCC0-42BB48CCCF1A}"/>
    <cellStyle name="Millares 2 5 2 2 7" xfId="11084" xr:uid="{4944E109-A047-4BE7-903A-4C6F8EBB60F0}"/>
    <cellStyle name="Millares 2 5 2 2 7 2" xfId="22527" xr:uid="{8320858E-685A-443F-88D8-5EC8B12983AB}"/>
    <cellStyle name="Millares 2 5 2 2 7 2 2" xfId="45421" xr:uid="{8EE795D1-7114-4275-AC79-DC1872ACF6CB}"/>
    <cellStyle name="Millares 2 5 2 2 7 3" xfId="33980" xr:uid="{247ED476-6E45-4D4F-8667-3A24BDF4C45A}"/>
    <cellStyle name="Millares 2 5 2 2 8" xfId="12149" xr:uid="{0995C0CF-B318-4E76-ADE5-967702A1B042}"/>
    <cellStyle name="Millares 2 5 2 2 8 2" xfId="35043" xr:uid="{524B526A-CD1C-47A2-BBB5-911F747498C9}"/>
    <cellStyle name="Millares 2 5 2 2 9" xfId="23602" xr:uid="{421BBCDF-2E28-4195-B287-4991CE413668}"/>
    <cellStyle name="Millares 2 5 2 3" xfId="956" xr:uid="{339A6C0A-F268-468D-B41E-B8335E53E626}"/>
    <cellStyle name="Millares 2 5 2 3 2" xfId="2273" xr:uid="{A29EC90F-EB79-435F-A828-0AA9CEE4333D}"/>
    <cellStyle name="Millares 2 5 2 3 2 2" xfId="6520" xr:uid="{8F73D06C-280E-4BDC-BC7D-DF5EC1CD3C9A}"/>
    <cellStyle name="Millares 2 5 2 3 2 2 2" xfId="17972" xr:uid="{66CF20AB-2B97-4151-989F-84DC6F6316AB}"/>
    <cellStyle name="Millares 2 5 2 3 2 2 2 2" xfId="40866" xr:uid="{8F5B0C75-45E6-4152-9C7F-8E742B7D85C8}"/>
    <cellStyle name="Millares 2 5 2 3 2 2 3" xfId="29425" xr:uid="{4A651B24-1C4F-44A6-84EE-A26642913F54}"/>
    <cellStyle name="Millares 2 5 2 3 2 2 4" xfId="52307" xr:uid="{F67AB9D1-601A-4DD4-B909-1D7E1B942937}"/>
    <cellStyle name="Millares 2 5 2 3 2 3" xfId="13730" xr:uid="{153C4500-6F92-4DBF-AEB0-BE46FD54BE25}"/>
    <cellStyle name="Millares 2 5 2 3 2 3 2" xfId="36624" xr:uid="{C6844CFD-297F-4EFE-8A5E-CA995A75BD87}"/>
    <cellStyle name="Millares 2 5 2 3 2 4" xfId="25183" xr:uid="{B16B8BDD-B07E-4C1E-8408-522CEE2ED51E}"/>
    <cellStyle name="Millares 2 5 2 3 2 5" xfId="48066" xr:uid="{1A5D04D9-9EEB-429B-BCC6-CC424400FFDD}"/>
    <cellStyle name="Millares 2 5 2 3 3" xfId="4116" xr:uid="{933AA96D-94B1-4EA7-AC6C-0B3F2FB5B1E7}"/>
    <cellStyle name="Millares 2 5 2 3 3 2" xfId="8359" xr:uid="{0D5924CD-4645-4919-9AC4-951A9D20222B}"/>
    <cellStyle name="Millares 2 5 2 3 3 2 2" xfId="19811" xr:uid="{36B12EB7-EC7C-464B-B951-BB41D1D9B50E}"/>
    <cellStyle name="Millares 2 5 2 3 3 2 2 2" xfId="42705" xr:uid="{09C776F1-B80E-41C3-A60D-EA94DF08980A}"/>
    <cellStyle name="Millares 2 5 2 3 3 2 3" xfId="31264" xr:uid="{8A83C003-EA9E-4879-B06C-6F9F7B371042}"/>
    <cellStyle name="Millares 2 5 2 3 3 2 4" xfId="54146" xr:uid="{039AAA3D-31A4-4ACF-A3E9-378DDF8123EA}"/>
    <cellStyle name="Millares 2 5 2 3 3 3" xfId="15569" xr:uid="{041E5AAE-E603-4E39-B702-83A293AB7022}"/>
    <cellStyle name="Millares 2 5 2 3 3 3 2" xfId="38463" xr:uid="{2E2691E3-12B4-4F11-92D5-19BA2A57E8A6}"/>
    <cellStyle name="Millares 2 5 2 3 3 4" xfId="27022" xr:uid="{740540C9-81AA-471D-87DF-8ECB94388DE0}"/>
    <cellStyle name="Millares 2 5 2 3 3 5" xfId="49904" xr:uid="{E2DE4472-96E6-4405-8F5A-9699491B69F2}"/>
    <cellStyle name="Millares 2 5 2 3 4" xfId="5203" xr:uid="{6826CE5A-1463-49ED-AD29-5BA76D7D2C87}"/>
    <cellStyle name="Millares 2 5 2 3 4 2" xfId="16655" xr:uid="{A418880D-B4C6-4253-AEA8-DCD0CBF29B90}"/>
    <cellStyle name="Millares 2 5 2 3 4 2 2" xfId="39549" xr:uid="{EE6E388B-4808-4B3C-ADE2-DC4FE7920983}"/>
    <cellStyle name="Millares 2 5 2 3 4 3" xfId="28108" xr:uid="{90CB03CD-4479-4FC9-A1D3-0A3FD3715FB4}"/>
    <cellStyle name="Millares 2 5 2 3 4 4" xfId="50990" xr:uid="{49749C39-60CB-474B-B810-A1F4A73F65E8}"/>
    <cellStyle name="Millares 2 5 2 3 5" xfId="10264" xr:uid="{BD126890-F099-4DCF-892C-C2342BE95BD0}"/>
    <cellStyle name="Millares 2 5 2 3 5 2" xfId="21707" xr:uid="{1ECB84B7-983C-4C01-BD16-F7F430627F71}"/>
    <cellStyle name="Millares 2 5 2 3 5 2 2" xfId="44601" xr:uid="{97D8629F-63AD-40D0-853E-0F600B6B9D55}"/>
    <cellStyle name="Millares 2 5 2 3 5 3" xfId="33160" xr:uid="{B195E96A-4B4A-48AF-A6F2-4205D3CA873A}"/>
    <cellStyle name="Millares 2 5 2 3 6" xfId="11348" xr:uid="{648BFF5F-8E22-49DA-9300-6299C10AACF7}"/>
    <cellStyle name="Millares 2 5 2 3 6 2" xfId="22791" xr:uid="{79E50B4C-AD11-4CBA-8360-1DAAA5088164}"/>
    <cellStyle name="Millares 2 5 2 3 6 2 2" xfId="45685" xr:uid="{8477DD9F-E673-44CA-895D-5E6BF807CD2B}"/>
    <cellStyle name="Millares 2 5 2 3 6 3" xfId="34244" xr:uid="{FEFBB4E7-DB92-411B-986B-F02DEEF1F4CA}"/>
    <cellStyle name="Millares 2 5 2 3 7" xfId="12413" xr:uid="{9B48A0DD-6574-49F0-866A-EFC5D05628E7}"/>
    <cellStyle name="Millares 2 5 2 3 7 2" xfId="35307" xr:uid="{078E3872-1BDF-421D-863B-279ADF30F817}"/>
    <cellStyle name="Millares 2 5 2 3 8" xfId="23866" xr:uid="{2A7254CA-BDD3-487E-9F76-72ED231EC807}"/>
    <cellStyle name="Millares 2 5 2 3 9" xfId="46749" xr:uid="{A93347A0-407A-43F6-900C-4303DB9AA5C3}"/>
    <cellStyle name="Millares 2 5 2 4" xfId="1484" xr:uid="{F1055086-11FD-4676-BD78-19E5D45AB066}"/>
    <cellStyle name="Millares 2 5 2 4 2" xfId="2801" xr:uid="{7CB7E77C-20BC-4233-88A4-515AEDD9628F}"/>
    <cellStyle name="Millares 2 5 2 4 2 2" xfId="7048" xr:uid="{6FF77049-9551-4DAB-8382-050BD0DE2D16}"/>
    <cellStyle name="Millares 2 5 2 4 2 2 2" xfId="18500" xr:uid="{4F4A6097-2FD0-4478-B3B3-4B4E038DB0D0}"/>
    <cellStyle name="Millares 2 5 2 4 2 2 2 2" xfId="41394" xr:uid="{FC4CDD8E-A387-4F4C-850D-52136AEC7D0D}"/>
    <cellStyle name="Millares 2 5 2 4 2 2 3" xfId="29953" xr:uid="{6835633D-72BB-4D03-9B81-7BC203032920}"/>
    <cellStyle name="Millares 2 5 2 4 2 2 4" xfId="52835" xr:uid="{120F907C-B309-459F-9CA3-F70B3D2E8134}"/>
    <cellStyle name="Millares 2 5 2 4 2 3" xfId="14258" xr:uid="{66A0D795-A482-44C3-8F33-8A9E2B6D826A}"/>
    <cellStyle name="Millares 2 5 2 4 2 3 2" xfId="37152" xr:uid="{9980BFB0-75DD-4CB9-9EDE-F180B05BE2B6}"/>
    <cellStyle name="Millares 2 5 2 4 2 4" xfId="25711" xr:uid="{2BC2DB7A-33C0-4E1F-99A9-DF67652A14B2}"/>
    <cellStyle name="Millares 2 5 2 4 2 5" xfId="48594" xr:uid="{D03F23BB-E439-4D73-B568-09354D1BF0CE}"/>
    <cellStyle name="Millares 2 5 2 4 3" xfId="5731" xr:uid="{269B545A-5593-42DC-BD9A-B85F79F7EACC}"/>
    <cellStyle name="Millares 2 5 2 4 3 2" xfId="17183" xr:uid="{21BDBEAF-B711-473B-8CE8-BB2513515606}"/>
    <cellStyle name="Millares 2 5 2 4 3 2 2" xfId="40077" xr:uid="{F888987F-FED7-4BF1-BE6C-0F1C3A418D92}"/>
    <cellStyle name="Millares 2 5 2 4 3 3" xfId="28636" xr:uid="{A83DFD84-603A-44A1-9918-2F08F81E1C5D}"/>
    <cellStyle name="Millares 2 5 2 4 3 4" xfId="51518" xr:uid="{4E812C80-B607-4342-8379-DEA901A3692A}"/>
    <cellStyle name="Millares 2 5 2 4 4" xfId="12941" xr:uid="{652CA18C-1656-4965-A601-AF40777FB806}"/>
    <cellStyle name="Millares 2 5 2 4 4 2" xfId="35835" xr:uid="{3340EEAC-0D47-4949-80D5-076F639BC439}"/>
    <cellStyle name="Millares 2 5 2 4 5" xfId="24394" xr:uid="{2705AC64-A18D-4DEF-861D-39E3DB294D4D}"/>
    <cellStyle name="Millares 2 5 2 4 6" xfId="47277" xr:uid="{9DBA90E7-EC22-4020-B087-9568D23ED3C5}"/>
    <cellStyle name="Millares 2 5 2 5" xfId="1746" xr:uid="{50904485-9D53-4184-95D5-0CD20A4A5FB6}"/>
    <cellStyle name="Millares 2 5 2 5 2" xfId="5993" xr:uid="{A42266B8-D8A1-460C-B4EC-0D69373C577C}"/>
    <cellStyle name="Millares 2 5 2 5 2 2" xfId="17445" xr:uid="{4D96B763-A8E9-4DFB-B5B9-12FFBB03E243}"/>
    <cellStyle name="Millares 2 5 2 5 2 2 2" xfId="40339" xr:uid="{2B996F5A-C858-472D-96D9-F61F3C34AC24}"/>
    <cellStyle name="Millares 2 5 2 5 2 3" xfId="28898" xr:uid="{795DC2FA-887A-4DC7-AF9E-C5775DCEB0C4}"/>
    <cellStyle name="Millares 2 5 2 5 2 4" xfId="51780" xr:uid="{62D3DCD4-C415-423C-A8D7-9ACBBA7575FB}"/>
    <cellStyle name="Millares 2 5 2 5 3" xfId="13203" xr:uid="{BFD5C9F0-55B7-4E81-8162-AA96FF2BD756}"/>
    <cellStyle name="Millares 2 5 2 5 3 2" xfId="36097" xr:uid="{9E6E4F53-5C8E-4FB3-82F9-6F9DDBDA11AB}"/>
    <cellStyle name="Millares 2 5 2 5 4" xfId="24656" xr:uid="{69861272-C942-4152-9909-071DDE663A07}"/>
    <cellStyle name="Millares 2 5 2 5 5" xfId="47539" xr:uid="{56AFC755-B689-4556-80A7-5AE0655900A8}"/>
    <cellStyle name="Millares 2 5 2 6" xfId="3069" xr:uid="{668AAA6E-A1F6-4CB9-B4CC-F557CD38B059}"/>
    <cellStyle name="Millares 2 5 2 6 2" xfId="7311" xr:uid="{6097202A-44B0-478C-924D-AEED8EC6771E}"/>
    <cellStyle name="Millares 2 5 2 6 2 2" xfId="18763" xr:uid="{FEE978C8-5184-4AF4-8DE9-92F8ABAFE177}"/>
    <cellStyle name="Millares 2 5 2 6 2 2 2" xfId="41657" xr:uid="{746D4A04-B18A-40CF-B2C6-14B903352AF3}"/>
    <cellStyle name="Millares 2 5 2 6 2 3" xfId="30216" xr:uid="{316D2B82-F65B-4B9E-B6BD-514CB40FB01A}"/>
    <cellStyle name="Millares 2 5 2 6 2 4" xfId="53098" xr:uid="{0461F464-F6AF-4057-8A5E-FA1BCD57EBF3}"/>
    <cellStyle name="Millares 2 5 2 6 3" xfId="14521" xr:uid="{874AEBA7-9B08-482C-A5AC-C4A5908203D8}"/>
    <cellStyle name="Millares 2 5 2 6 3 2" xfId="37415" xr:uid="{43A9801E-718E-4602-87BD-2F86AA4E40C0}"/>
    <cellStyle name="Millares 2 5 2 6 4" xfId="25974" xr:uid="{28D0C801-004A-49D1-943B-CC7F6322C9E5}"/>
    <cellStyle name="Millares 2 5 2 6 5" xfId="48856" xr:uid="{50B6DFF1-ED37-456B-AB03-10DA7CF22DB7}"/>
    <cellStyle name="Millares 2 5 2 7" xfId="3329" xr:uid="{E73EECAA-1EA4-4C0B-9E21-8EEA3B05295A}"/>
    <cellStyle name="Millares 2 5 2 7 2" xfId="7571" xr:uid="{8E57A8AC-E199-4299-B448-4F3589D98E44}"/>
    <cellStyle name="Millares 2 5 2 7 2 2" xfId="19023" xr:uid="{4B5BA001-EC78-4660-A283-B009C93490C6}"/>
    <cellStyle name="Millares 2 5 2 7 2 2 2" xfId="41917" xr:uid="{510E8152-D2FD-486F-AA41-AF0948EBFFAF}"/>
    <cellStyle name="Millares 2 5 2 7 2 3" xfId="30476" xr:uid="{F4BC3BA1-A0B1-49C6-A398-0B6E16BB1E28}"/>
    <cellStyle name="Millares 2 5 2 7 2 4" xfId="53358" xr:uid="{3E6B6642-58A5-4604-A5E5-8547D4A88141}"/>
    <cellStyle name="Millares 2 5 2 7 3" xfId="14781" xr:uid="{39A1B5C4-7201-440D-84A8-C7DD0DDCCE97}"/>
    <cellStyle name="Millares 2 5 2 7 3 2" xfId="37675" xr:uid="{FED7BBC8-86AD-41EA-BEA3-042DFA7966A9}"/>
    <cellStyle name="Millares 2 5 2 7 4" xfId="26234" xr:uid="{47ABEA71-545A-4245-BB8B-669E6641EF11}"/>
    <cellStyle name="Millares 2 5 2 7 5" xfId="49116" xr:uid="{DEAEE356-8167-41C2-BB7F-B120101C891E}"/>
    <cellStyle name="Millares 2 5 2 8" xfId="3589" xr:uid="{6A70565A-E491-4A42-9926-B0BA05DAC524}"/>
    <cellStyle name="Millares 2 5 2 8 2" xfId="7832" xr:uid="{03E4B0FB-7095-4CE4-A2AE-688F87264BF5}"/>
    <cellStyle name="Millares 2 5 2 8 2 2" xfId="19284" xr:uid="{2A39E698-DF0A-4C11-B665-12355458DDAC}"/>
    <cellStyle name="Millares 2 5 2 8 2 2 2" xfId="42178" xr:uid="{A2E4B406-8048-455B-90C1-1B8C52E7D501}"/>
    <cellStyle name="Millares 2 5 2 8 2 3" xfId="30737" xr:uid="{BBB6677E-D887-4311-99C0-3A649142696F}"/>
    <cellStyle name="Millares 2 5 2 8 2 4" xfId="53619" xr:uid="{D6AD5234-93A0-439B-8050-34589E4516ED}"/>
    <cellStyle name="Millares 2 5 2 8 3" xfId="15042" xr:uid="{4AF42D9A-301F-4308-A5F2-9DD77F2B6130}"/>
    <cellStyle name="Millares 2 5 2 8 3 2" xfId="37936" xr:uid="{0CF76176-BB3C-48CC-B616-4200742C7E7B}"/>
    <cellStyle name="Millares 2 5 2 8 4" xfId="26495" xr:uid="{7FE4E4E3-A8CD-4E66-9380-F804C12BD92C}"/>
    <cellStyle name="Millares 2 5 2 8 5" xfId="49377" xr:uid="{0A641C3C-0EA3-46ED-B823-04EB6C4BFC2D}"/>
    <cellStyle name="Millares 2 5 2 9" xfId="4657" xr:uid="{D4FC3D64-E623-413C-A00B-CB7DA57F6018}"/>
    <cellStyle name="Millares 2 5 2 9 2" xfId="16109" xr:uid="{4EEBD64C-EDD9-47D9-A254-11C7AC0F9FDD}"/>
    <cellStyle name="Millares 2 5 2 9 2 2" xfId="39003" xr:uid="{007EDC49-2029-4D83-834C-CFB4CB7DE71A}"/>
    <cellStyle name="Millares 2 5 2 9 3" xfId="27562" xr:uid="{87D00045-6235-408C-A1F5-F5938958691E}"/>
    <cellStyle name="Millares 2 5 2 9 4" xfId="50444" xr:uid="{74435D76-28DA-4A42-941D-7F85DB5350B6}"/>
    <cellStyle name="Millares 2 5 3" xfId="575" xr:uid="{4577CB09-0557-429F-A5DD-F405DDACF0B3}"/>
    <cellStyle name="Millares 2 5 3 10" xfId="46369" xr:uid="{C22B8520-49E6-4183-BF92-FADDAC6B33D6}"/>
    <cellStyle name="Millares 2 5 3 11" xfId="55713" xr:uid="{75D4A254-F2F2-4E9C-AE26-F12FF041BC74}"/>
    <cellStyle name="Millares 2 5 3 2" xfId="1103" xr:uid="{0E2BBF54-27CC-47B1-AA51-D39ACD41E79F}"/>
    <cellStyle name="Millares 2 5 3 2 2" xfId="2420" xr:uid="{FCF29D94-0AB8-48BD-9C90-4B52B54C88E7}"/>
    <cellStyle name="Millares 2 5 3 2 2 2" xfId="6667" xr:uid="{78C6A485-C379-49D6-AE02-0523D5BBD25A}"/>
    <cellStyle name="Millares 2 5 3 2 2 2 2" xfId="18119" xr:uid="{19BBFF99-7151-4960-B334-6D1726B0CAB1}"/>
    <cellStyle name="Millares 2 5 3 2 2 2 2 2" xfId="41013" xr:uid="{09B7202C-A717-4209-B263-81B90B864B91}"/>
    <cellStyle name="Millares 2 5 3 2 2 2 3" xfId="29572" xr:uid="{9521130F-C569-4081-BA28-75D2453C146E}"/>
    <cellStyle name="Millares 2 5 3 2 2 2 4" xfId="52454" xr:uid="{82587FCE-3660-447D-8B25-300D6CFBB7C5}"/>
    <cellStyle name="Millares 2 5 3 2 2 3" xfId="13877" xr:uid="{B125AACA-5677-4F2C-AD58-1EFE074133B3}"/>
    <cellStyle name="Millares 2 5 3 2 2 3 2" xfId="36771" xr:uid="{C56F9CA2-1C83-499B-8272-3D52A3AB7FBA}"/>
    <cellStyle name="Millares 2 5 3 2 2 4" xfId="25330" xr:uid="{ECAA5A85-826F-48E5-8AB1-CE0EA902CA2D}"/>
    <cellStyle name="Millares 2 5 3 2 2 5" xfId="48213" xr:uid="{847A4926-2669-4B6D-89CE-5B185ACD9A03}"/>
    <cellStyle name="Millares 2 5 3 2 3" xfId="4263" xr:uid="{AED0653B-CFE0-4ACB-BF5C-580954FC57EF}"/>
    <cellStyle name="Millares 2 5 3 2 3 2" xfId="8506" xr:uid="{7660EF37-B7B4-4173-9C82-E96481C7386C}"/>
    <cellStyle name="Millares 2 5 3 2 3 2 2" xfId="19958" xr:uid="{F9A51E9C-4A5D-4D55-BF85-9633763AE977}"/>
    <cellStyle name="Millares 2 5 3 2 3 2 2 2" xfId="42852" xr:uid="{4D7F9A18-A4AB-4F7A-8B16-58AAA4EB5717}"/>
    <cellStyle name="Millares 2 5 3 2 3 2 3" xfId="31411" xr:uid="{33FF329D-DF8D-415D-A78C-6E1A7171B3E0}"/>
    <cellStyle name="Millares 2 5 3 2 3 2 4" xfId="54293" xr:uid="{59DC546F-AEA8-4BE1-A00A-7764047C803C}"/>
    <cellStyle name="Millares 2 5 3 2 3 3" xfId="15716" xr:uid="{9167064E-0416-4D59-B0FA-42E9EC98A8E4}"/>
    <cellStyle name="Millares 2 5 3 2 3 3 2" xfId="38610" xr:uid="{192D28D4-F605-4790-BA53-420E028AB2F7}"/>
    <cellStyle name="Millares 2 5 3 2 3 4" xfId="27169" xr:uid="{1F9AEC46-1F83-4135-94A3-0B80AC317F2A}"/>
    <cellStyle name="Millares 2 5 3 2 3 5" xfId="50051" xr:uid="{2574913A-F4C5-42E8-B39B-A7AD29008755}"/>
    <cellStyle name="Millares 2 5 3 2 4" xfId="5350" xr:uid="{BF251FFD-093A-4CCD-BDD8-76C530CCB01C}"/>
    <cellStyle name="Millares 2 5 3 2 4 2" xfId="16802" xr:uid="{D0E8FA25-EF67-4EC2-9FBB-D8AD2FBDC968}"/>
    <cellStyle name="Millares 2 5 3 2 4 2 2" xfId="39696" xr:uid="{B61B59BD-885C-4C6C-AFA6-0947CC686A60}"/>
    <cellStyle name="Millares 2 5 3 2 4 3" xfId="28255" xr:uid="{BA813C5D-1B13-4097-96D2-145107B4E1A3}"/>
    <cellStyle name="Millares 2 5 3 2 4 4" xfId="51137" xr:uid="{6F0C21E7-476C-4F0A-AB6C-F55D493C40C6}"/>
    <cellStyle name="Millares 2 5 3 2 5" xfId="10411" xr:uid="{A5CFCB34-E697-409B-B135-35D37E7CE93D}"/>
    <cellStyle name="Millares 2 5 3 2 5 2" xfId="21854" xr:uid="{A3F7DD4D-4016-4968-AAD1-FEA87B98EF57}"/>
    <cellStyle name="Millares 2 5 3 2 5 2 2" xfId="44748" xr:uid="{573A6570-1ED0-4F9D-B855-CA11A5772670}"/>
    <cellStyle name="Millares 2 5 3 2 5 3" xfId="33307" xr:uid="{D4D02F93-9D64-4B5A-BB33-31B6D7B61D7B}"/>
    <cellStyle name="Millares 2 5 3 2 6" xfId="11495" xr:uid="{6C127404-C542-4A29-9AEC-45A9F97F5F96}"/>
    <cellStyle name="Millares 2 5 3 2 6 2" xfId="22938" xr:uid="{F550494D-966F-4199-BF4C-E932C3C41C9A}"/>
    <cellStyle name="Millares 2 5 3 2 6 2 2" xfId="45832" xr:uid="{38C22F98-25FE-455E-A6F3-16EE6468FF80}"/>
    <cellStyle name="Millares 2 5 3 2 6 3" xfId="34391" xr:uid="{EA1FE9B6-D50E-43C0-9358-41088E7C5DA0}"/>
    <cellStyle name="Millares 2 5 3 2 7" xfId="12560" xr:uid="{A0C2E267-1D2A-4F81-ADF5-AEDD7E57AAA2}"/>
    <cellStyle name="Millares 2 5 3 2 7 2" xfId="35454" xr:uid="{AC22CD05-6119-4375-A821-9DE7A6AEB94F}"/>
    <cellStyle name="Millares 2 5 3 2 8" xfId="24013" xr:uid="{AF33EAB3-820D-4CA6-96B9-804B6DCF4300}"/>
    <cellStyle name="Millares 2 5 3 2 9" xfId="46896" xr:uid="{92271FFB-5419-4B06-B106-0B67277B45D6}"/>
    <cellStyle name="Millares 2 5 3 3" xfId="1893" xr:uid="{A63F554F-25DC-494B-AF9D-9253194F5F47}"/>
    <cellStyle name="Millares 2 5 3 3 2" xfId="6140" xr:uid="{8A0ECC88-E4DE-46ED-85C5-8CE6A1AD95DA}"/>
    <cellStyle name="Millares 2 5 3 3 2 2" xfId="17592" xr:uid="{C4CB7240-BEC2-4256-A13C-6D8CA3F7F87E}"/>
    <cellStyle name="Millares 2 5 3 3 2 2 2" xfId="40486" xr:uid="{522FB1F5-1718-4DEE-8E68-14F3FB664251}"/>
    <cellStyle name="Millares 2 5 3 3 2 3" xfId="29045" xr:uid="{03E98A19-BB43-4707-A222-86E8ABE2D713}"/>
    <cellStyle name="Millares 2 5 3 3 2 4" xfId="51927" xr:uid="{C78A56B5-FF75-4615-B091-CA931E340ADF}"/>
    <cellStyle name="Millares 2 5 3 3 3" xfId="13350" xr:uid="{DA849512-A563-4939-9BAF-866B71DB7807}"/>
    <cellStyle name="Millares 2 5 3 3 3 2" xfId="36244" xr:uid="{F8C67111-318F-45AC-92D1-864EB7A41F67}"/>
    <cellStyle name="Millares 2 5 3 3 4" xfId="24803" xr:uid="{2E155DBB-E1C0-4518-8561-BE0C03E71013}"/>
    <cellStyle name="Millares 2 5 3 3 5" xfId="47686" xr:uid="{C705685F-676D-4D20-A6F5-14CBEE555519}"/>
    <cellStyle name="Millares 2 5 3 4" xfId="3736" xr:uid="{E2577137-795E-40D6-A73F-EEBE87DD8122}"/>
    <cellStyle name="Millares 2 5 3 4 2" xfId="7979" xr:uid="{39C2E6ED-CF2D-466C-A10C-4A23115C0139}"/>
    <cellStyle name="Millares 2 5 3 4 2 2" xfId="19431" xr:uid="{1C437505-80B5-40D9-9AE0-B80CF4DBA0EE}"/>
    <cellStyle name="Millares 2 5 3 4 2 2 2" xfId="42325" xr:uid="{A42919DD-A475-456C-9064-0F1A1572BC3A}"/>
    <cellStyle name="Millares 2 5 3 4 2 3" xfId="30884" xr:uid="{6F368582-6447-4ED3-9A88-B7F3C3190F86}"/>
    <cellStyle name="Millares 2 5 3 4 2 4" xfId="53766" xr:uid="{B470188E-5E02-4E24-8A30-6DC83CEC9906}"/>
    <cellStyle name="Millares 2 5 3 4 3" xfId="15189" xr:uid="{407D52AF-B188-4CBB-AA0C-1540080EC3BF}"/>
    <cellStyle name="Millares 2 5 3 4 3 2" xfId="38083" xr:uid="{44579ED0-7693-4935-97C3-E9335AE16441}"/>
    <cellStyle name="Millares 2 5 3 4 4" xfId="26642" xr:uid="{6B244363-D410-4F94-A0BC-47EE376D770C}"/>
    <cellStyle name="Millares 2 5 3 4 5" xfId="49524" xr:uid="{3BE8EB60-400B-4862-9DFC-409DAF7579FD}"/>
    <cellStyle name="Millares 2 5 3 5" xfId="4823" xr:uid="{342586C4-2968-4BC6-AA6E-A1356004F0E3}"/>
    <cellStyle name="Millares 2 5 3 5 2" xfId="16275" xr:uid="{D278E785-3361-4E78-AEB8-81F858437EDC}"/>
    <cellStyle name="Millares 2 5 3 5 2 2" xfId="39169" xr:uid="{1F44F52D-BB5D-43EA-9358-5FD1F74AA92D}"/>
    <cellStyle name="Millares 2 5 3 5 3" xfId="27728" xr:uid="{287B819E-58E3-41B4-8029-D34821A4E711}"/>
    <cellStyle name="Millares 2 5 3 5 4" xfId="50610" xr:uid="{34E4C35B-7288-48B0-B64A-8963628DDB3F}"/>
    <cellStyle name="Millares 2 5 3 6" xfId="9884" xr:uid="{2D1F59F3-B27E-4C7C-B7A9-49CE0F5A53BA}"/>
    <cellStyle name="Millares 2 5 3 6 2" xfId="21327" xr:uid="{49058F14-8793-461D-8E4F-35E6CEAE98DB}"/>
    <cellStyle name="Millares 2 5 3 6 2 2" xfId="44221" xr:uid="{FA2EE623-792B-4F0C-A1FA-B686F2CD01B1}"/>
    <cellStyle name="Millares 2 5 3 6 3" xfId="32780" xr:uid="{DD7CA833-7DC6-4F7C-8014-7CD419DD0C1D}"/>
    <cellStyle name="Millares 2 5 3 7" xfId="10968" xr:uid="{B4E6F506-8D09-4553-BF4E-05C12A2B2AE7}"/>
    <cellStyle name="Millares 2 5 3 7 2" xfId="22411" xr:uid="{1430F42E-EC95-4E6F-BA63-EE8B829C8DB4}"/>
    <cellStyle name="Millares 2 5 3 7 2 2" xfId="45305" xr:uid="{ECEF44FD-6D86-44DA-86E8-3ABC7750A713}"/>
    <cellStyle name="Millares 2 5 3 7 3" xfId="33864" xr:uid="{D156DB7E-735E-4E50-B435-CD9C998DD598}"/>
    <cellStyle name="Millares 2 5 3 8" xfId="12033" xr:uid="{D3B66C78-9A78-49E4-AA87-07D1160E5DB9}"/>
    <cellStyle name="Millares 2 5 3 8 2" xfId="34927" xr:uid="{9D88EA23-7827-496C-AD74-20D644FCEDC0}"/>
    <cellStyle name="Millares 2 5 3 9" xfId="23486" xr:uid="{CDCC545B-F35E-4FAF-9291-3C797DD9194B}"/>
    <cellStyle name="Millares 2 5 4" xfId="839" xr:uid="{988B8608-2A78-4830-B7DD-402FF71F3C6C}"/>
    <cellStyle name="Millares 2 5 4 2" xfId="2156" xr:uid="{BA0A98C6-96D2-44F1-B5B2-5A7476DB76BD}"/>
    <cellStyle name="Millares 2 5 4 2 2" xfId="6403" xr:uid="{719F86FE-9A1F-4801-BA48-35B2BBDC2E05}"/>
    <cellStyle name="Millares 2 5 4 2 2 2" xfId="17855" xr:uid="{481B792E-EBEB-4945-9A53-7B23025143E7}"/>
    <cellStyle name="Millares 2 5 4 2 2 2 2" xfId="40749" xr:uid="{294B5F7E-9094-446A-B7BF-661ACACA2ECF}"/>
    <cellStyle name="Millares 2 5 4 2 2 3" xfId="29308" xr:uid="{6DFC06E1-9AB0-4121-92BF-BD5E20986E64}"/>
    <cellStyle name="Millares 2 5 4 2 2 4" xfId="52190" xr:uid="{29351EB6-D372-4438-BDF1-A7872932217D}"/>
    <cellStyle name="Millares 2 5 4 2 3" xfId="13613" xr:uid="{32C80BB1-1A72-4E5C-B132-D83789405CCD}"/>
    <cellStyle name="Millares 2 5 4 2 3 2" xfId="36507" xr:uid="{12EFE262-4EC1-47EC-B0B7-42E679EADC91}"/>
    <cellStyle name="Millares 2 5 4 2 4" xfId="25066" xr:uid="{9C19300B-1979-4D22-89D7-BBDFDD6E2BC6}"/>
    <cellStyle name="Millares 2 5 4 2 5" xfId="47949" xr:uid="{A10EDDE5-C48F-4C95-A3B2-D0B8624E9028}"/>
    <cellStyle name="Millares 2 5 4 3" xfId="3999" xr:uid="{5C874250-D103-4898-84B7-725B3640E5C6}"/>
    <cellStyle name="Millares 2 5 4 3 2" xfId="8242" xr:uid="{DF13F2F0-DA72-44EE-8435-8F424EE76FC1}"/>
    <cellStyle name="Millares 2 5 4 3 2 2" xfId="19694" xr:uid="{47742F4A-D0ED-4A62-9D2B-882D9BEBECDA}"/>
    <cellStyle name="Millares 2 5 4 3 2 2 2" xfId="42588" xr:uid="{398CD74F-7D17-4EA5-8B19-F8CC636A7A32}"/>
    <cellStyle name="Millares 2 5 4 3 2 3" xfId="31147" xr:uid="{2D58567A-6FF2-4EA9-878C-18AF57E01215}"/>
    <cellStyle name="Millares 2 5 4 3 2 4" xfId="54029" xr:uid="{276CD036-2CD6-4352-A665-FB2072976F2D}"/>
    <cellStyle name="Millares 2 5 4 3 3" xfId="15452" xr:uid="{EA71D387-A3ED-4BF7-8319-135F908DF66C}"/>
    <cellStyle name="Millares 2 5 4 3 3 2" xfId="38346" xr:uid="{8C34638A-3B56-43B4-8CC2-9E7B8C55CB02}"/>
    <cellStyle name="Millares 2 5 4 3 4" xfId="26905" xr:uid="{28C8A2F4-FFA7-408C-9697-42AA731CF631}"/>
    <cellStyle name="Millares 2 5 4 3 5" xfId="49787" xr:uid="{5429AE15-59E6-4910-83FD-2FADA646151D}"/>
    <cellStyle name="Millares 2 5 4 4" xfId="5086" xr:uid="{5A20FD6D-A1D3-4F0F-9838-94A17978C059}"/>
    <cellStyle name="Millares 2 5 4 4 2" xfId="16538" xr:uid="{37B8926E-4F26-46BC-A73B-73B4E41E1C01}"/>
    <cellStyle name="Millares 2 5 4 4 2 2" xfId="39432" xr:uid="{49FBDC55-4E5F-4091-A6BD-6CADC146CAAE}"/>
    <cellStyle name="Millares 2 5 4 4 3" xfId="27991" xr:uid="{38A27E7E-62B1-40AA-965A-510BDD425FD9}"/>
    <cellStyle name="Millares 2 5 4 4 4" xfId="50873" xr:uid="{30B276A7-E67E-47A4-BBFA-CB437E4E58E0}"/>
    <cellStyle name="Millares 2 5 4 5" xfId="10147" xr:uid="{45A3339C-53B2-4319-A824-A4E457F219AE}"/>
    <cellStyle name="Millares 2 5 4 5 2" xfId="21590" xr:uid="{9559A48A-DA21-4F00-A909-50B07EEEBA64}"/>
    <cellStyle name="Millares 2 5 4 5 2 2" xfId="44484" xr:uid="{CE08689C-ED6B-45FC-B89C-A4B65618ECCA}"/>
    <cellStyle name="Millares 2 5 4 5 3" xfId="33043" xr:uid="{C0539C6D-7CA1-4131-A072-CB3EDC3F2667}"/>
    <cellStyle name="Millares 2 5 4 6" xfId="11231" xr:uid="{26DA529E-3C91-40F2-9E05-4DFFF3D53444}"/>
    <cellStyle name="Millares 2 5 4 6 2" xfId="22674" xr:uid="{73C51475-BB9D-4DF5-9F08-9385117EBCBB}"/>
    <cellStyle name="Millares 2 5 4 6 2 2" xfId="45568" xr:uid="{BEFF8321-D5CD-48A2-8F4D-C03700F844DC}"/>
    <cellStyle name="Millares 2 5 4 6 3" xfId="34127" xr:uid="{68C40E08-39E8-4B2D-8ACD-9409397CF961}"/>
    <cellStyle name="Millares 2 5 4 7" xfId="12296" xr:uid="{0A18DF0F-2356-4003-874A-AFEB39D536E1}"/>
    <cellStyle name="Millares 2 5 4 7 2" xfId="35190" xr:uid="{0CEDEE2D-C7E4-4B6E-936E-977E128111B0}"/>
    <cellStyle name="Millares 2 5 4 8" xfId="23749" xr:uid="{5D69DE8B-381F-48D8-9BA0-87DBEE2C8B5E}"/>
    <cellStyle name="Millares 2 5 4 9" xfId="46632" xr:uid="{AA6A384C-53C3-4ACA-8E9A-B301AAD54421}"/>
    <cellStyle name="Millares 2 5 5" xfId="1367" xr:uid="{B20E9BA0-DF1E-403E-B579-2FDEEC5662B2}"/>
    <cellStyle name="Millares 2 5 5 2" xfId="2684" xr:uid="{00F63E2A-A739-43BB-8FA8-C146EFE5D146}"/>
    <cellStyle name="Millares 2 5 5 2 2" xfId="6931" xr:uid="{6097B979-A524-4682-A958-A5FED52B01B5}"/>
    <cellStyle name="Millares 2 5 5 2 2 2" xfId="18383" xr:uid="{AF1DC901-6378-4957-817A-1052DB9B59BD}"/>
    <cellStyle name="Millares 2 5 5 2 2 2 2" xfId="41277" xr:uid="{55BEA6F3-8A7C-4520-BE1B-A572FD3669DC}"/>
    <cellStyle name="Millares 2 5 5 2 2 3" xfId="29836" xr:uid="{89EFDDF2-65AC-4C95-91C1-C649AE215145}"/>
    <cellStyle name="Millares 2 5 5 2 2 4" xfId="52718" xr:uid="{35339884-426D-4E13-BECE-A1A7CA61CA54}"/>
    <cellStyle name="Millares 2 5 5 2 3" xfId="14141" xr:uid="{C678AAC4-C142-497B-A085-C52AC626551F}"/>
    <cellStyle name="Millares 2 5 5 2 3 2" xfId="37035" xr:uid="{8BC4D07A-C86B-499E-96C4-F6F6A8872003}"/>
    <cellStyle name="Millares 2 5 5 2 4" xfId="25594" xr:uid="{7FB4190C-F892-4747-80EB-269D5AB5D28F}"/>
    <cellStyle name="Millares 2 5 5 2 5" xfId="48477" xr:uid="{419E9826-E854-4511-B4C9-EF361E5B22EF}"/>
    <cellStyle name="Millares 2 5 5 3" xfId="5614" xr:uid="{6AA4FDCE-A1D2-48AF-889D-B58DB49F4C89}"/>
    <cellStyle name="Millares 2 5 5 3 2" xfId="17066" xr:uid="{CF252EEC-292D-48CB-9B41-F7B60B6E62C5}"/>
    <cellStyle name="Millares 2 5 5 3 2 2" xfId="39960" xr:uid="{BD616097-3093-4C94-AED8-3EBFD57311ED}"/>
    <cellStyle name="Millares 2 5 5 3 3" xfId="28519" xr:uid="{AA783D6D-D6EF-4512-A525-F69ACF6C4CE9}"/>
    <cellStyle name="Millares 2 5 5 3 4" xfId="51401" xr:uid="{B335B890-C13F-415C-930A-09C5634B48D4}"/>
    <cellStyle name="Millares 2 5 5 4" xfId="12824" xr:uid="{7F2CAC32-B44A-4AB2-859E-4F0A568505F7}"/>
    <cellStyle name="Millares 2 5 5 4 2" xfId="35718" xr:uid="{6F43C8EF-0101-40F7-83A1-EE4D7CBAB443}"/>
    <cellStyle name="Millares 2 5 5 5" xfId="24277" xr:uid="{588CF2E7-8BF6-47B3-93C7-407B2EBCC8CE}"/>
    <cellStyle name="Millares 2 5 5 6" xfId="47160" xr:uid="{BA36A8E5-CCF0-46F3-96A6-AE634D8BA077}"/>
    <cellStyle name="Millares 2 5 6" xfId="1630" xr:uid="{A113025C-7D18-4826-AC78-A1CD4C8B80A7}"/>
    <cellStyle name="Millares 2 5 6 2" xfId="5877" xr:uid="{3FD17E9F-5FBC-49F3-A473-042BD811A420}"/>
    <cellStyle name="Millares 2 5 6 2 2" xfId="17329" xr:uid="{FFB6F4C5-EA36-43D2-A942-09E1F47F7925}"/>
    <cellStyle name="Millares 2 5 6 2 2 2" xfId="40223" xr:uid="{91C09620-C0BF-4297-AE1A-3D38F469F03B}"/>
    <cellStyle name="Millares 2 5 6 2 3" xfId="28782" xr:uid="{DF61FF4B-F14F-4DB7-B419-13866046E7E1}"/>
    <cellStyle name="Millares 2 5 6 2 4" xfId="51664" xr:uid="{FC086DC1-970C-4E76-91BD-3B00315EB35D}"/>
    <cellStyle name="Millares 2 5 6 3" xfId="13087" xr:uid="{C38E796F-0639-467B-BDA6-C81DCDEADBBE}"/>
    <cellStyle name="Millares 2 5 6 3 2" xfId="35981" xr:uid="{BE7DD7FD-57BC-462E-B538-4F1C5A119FA6}"/>
    <cellStyle name="Millares 2 5 6 4" xfId="24540" xr:uid="{857F844E-1CAB-4C81-82F4-9A5C7D5534A4}"/>
    <cellStyle name="Millares 2 5 6 5" xfId="47423" xr:uid="{E2A6DFF9-C1AD-432F-9CD7-9D8B413BBE65}"/>
    <cellStyle name="Millares 2 5 7" xfId="2952" xr:uid="{A1C403AA-2276-4A98-819D-1B36725A3EA4}"/>
    <cellStyle name="Millares 2 5 7 2" xfId="7195" xr:uid="{4B0EA48F-5846-4AF9-9DBD-ABBD75BE4F96}"/>
    <cellStyle name="Millares 2 5 7 2 2" xfId="18647" xr:uid="{26EC8ACA-5E54-459E-9427-0044D661D559}"/>
    <cellStyle name="Millares 2 5 7 2 2 2" xfId="41541" xr:uid="{29DCFF4A-4265-4E1E-8917-82A403940FBE}"/>
    <cellStyle name="Millares 2 5 7 2 3" xfId="30100" xr:uid="{13B03BF3-00F5-453E-9F13-09D8CED6A7FD}"/>
    <cellStyle name="Millares 2 5 7 2 4" xfId="52982" xr:uid="{12039EFA-F325-4335-BE92-91DA24954947}"/>
    <cellStyle name="Millares 2 5 7 3" xfId="14405" xr:uid="{F728404C-FC25-4D35-9899-282DF852CD40}"/>
    <cellStyle name="Millares 2 5 7 3 2" xfId="37299" xr:uid="{6A413234-DBDB-4C68-9D3C-14710B59BB5D}"/>
    <cellStyle name="Millares 2 5 7 4" xfId="25858" xr:uid="{9A063E16-A8D3-489A-9F7E-3EBCBD39F9E2}"/>
    <cellStyle name="Millares 2 5 7 5" xfId="48740" xr:uid="{1828398D-A737-4434-A5EF-6DF786F60743}"/>
    <cellStyle name="Millares 2 5 8" xfId="3212" xr:uid="{F12A2F65-BB8C-4F47-B345-3FB52A160A3F}"/>
    <cellStyle name="Millares 2 5 8 2" xfId="7454" xr:uid="{17838A5D-A68E-4B79-ABFD-5D818E2701E7}"/>
    <cellStyle name="Millares 2 5 8 2 2" xfId="18906" xr:uid="{B62131BE-73C1-4E7F-BF55-9127A0B1EEC3}"/>
    <cellStyle name="Millares 2 5 8 2 2 2" xfId="41800" xr:uid="{B9C016C7-F0C3-440D-8431-43E34C6BAD88}"/>
    <cellStyle name="Millares 2 5 8 2 3" xfId="30359" xr:uid="{557FCC9C-1DEF-4835-9A67-3CE629C9A395}"/>
    <cellStyle name="Millares 2 5 8 2 4" xfId="53241" xr:uid="{22383355-88A8-4739-862F-778AC2B3D930}"/>
    <cellStyle name="Millares 2 5 8 3" xfId="14664" xr:uid="{45BE4BA7-C608-41AE-A2B0-B1FFC2FB64B5}"/>
    <cellStyle name="Millares 2 5 8 3 2" xfId="37558" xr:uid="{5BC620E2-1957-4DB7-84FB-6E7185286B51}"/>
    <cellStyle name="Millares 2 5 8 4" xfId="26117" xr:uid="{08960CF2-21E9-4D80-8C38-1426CBD1C548}"/>
    <cellStyle name="Millares 2 5 8 5" xfId="48999" xr:uid="{5949C198-A00B-4545-A56F-1E3A39F79EFC}"/>
    <cellStyle name="Millares 2 5 9" xfId="3473" xr:uid="{22D333D7-57E9-4DCF-8FB9-C8A1006EDB25}"/>
    <cellStyle name="Millares 2 5 9 2" xfId="7716" xr:uid="{12EF2350-D635-4452-BA6D-7BE2504292CF}"/>
    <cellStyle name="Millares 2 5 9 2 2" xfId="19168" xr:uid="{51F3FBDA-E41C-473A-9F2E-CD85FD6B9499}"/>
    <cellStyle name="Millares 2 5 9 2 2 2" xfId="42062" xr:uid="{0059C695-3375-4554-A1CB-83EBE38BF5B6}"/>
    <cellStyle name="Millares 2 5 9 2 3" xfId="30621" xr:uid="{58840C63-B1CA-4F2D-B6B3-EE0BCB5FE549}"/>
    <cellStyle name="Millares 2 5 9 2 4" xfId="53503" xr:uid="{837D22F8-48D7-4AFF-A176-C7F9B66DB474}"/>
    <cellStyle name="Millares 2 5 9 3" xfId="14926" xr:uid="{4FD7C892-328E-44E1-97DD-AC8564CEFAC7}"/>
    <cellStyle name="Millares 2 5 9 3 2" xfId="37820" xr:uid="{D2C079C9-607E-4D3D-85F2-DE3C4DF4387B}"/>
    <cellStyle name="Millares 2 5 9 4" xfId="26379" xr:uid="{EBB36009-3D8C-4B88-A019-7025C2BACA5D}"/>
    <cellStyle name="Millares 2 5 9 5" xfId="49261" xr:uid="{4FF0165B-50AD-401F-8BB2-FB0557DCD0A4}"/>
    <cellStyle name="Millares 2 6" xfId="254" xr:uid="{74AEF546-5A41-4927-AAC8-E49D461A6D8E}"/>
    <cellStyle name="Millares 2 6 10" xfId="4501" xr:uid="{A7ECE379-31C9-443D-B99D-894DD1AFD57C}"/>
    <cellStyle name="Millares 2 6 10 2" xfId="15953" xr:uid="{CE04F6E6-58CF-45ED-AE7D-EF5851BFE115}"/>
    <cellStyle name="Millares 2 6 10 2 2" xfId="38847" xr:uid="{B6211ECA-14CE-4B18-81FF-7AD456E623BD}"/>
    <cellStyle name="Millares 2 6 10 3" xfId="27406" xr:uid="{482C7A9A-773D-4695-8206-7427FA2EE931}"/>
    <cellStyle name="Millares 2 6 10 4" xfId="50288" xr:uid="{16357850-51DB-4374-8293-865981244A02}"/>
    <cellStyle name="Millares 2 6 11" xfId="8785" xr:uid="{0B58656A-F59D-4974-AE8F-7F304A846585}"/>
    <cellStyle name="Millares 2 6 11 2" xfId="20229" xr:uid="{8C453158-5E99-4905-AEFC-B9C45A9F0BBE}"/>
    <cellStyle name="Millares 2 6 11 2 2" xfId="43123" xr:uid="{355F2711-07EF-4E0C-B27F-B65B2191390A}"/>
    <cellStyle name="Millares 2 6 11 3" xfId="31682" xr:uid="{3043869B-7116-459E-8601-F4FB63802724}"/>
    <cellStyle name="Millares 2 6 11 4" xfId="54564" xr:uid="{8807ACAC-9EC0-49A1-8DC6-AE84E3037480}"/>
    <cellStyle name="Millares 2 6 12" xfId="9046" xr:uid="{92F60F32-8F3B-482F-A448-ACA3B31982DA}"/>
    <cellStyle name="Millares 2 6 12 2" xfId="20490" xr:uid="{6BB72971-F2EC-4CB5-B3B8-DE9BE27B5045}"/>
    <cellStyle name="Millares 2 6 12 2 2" xfId="43384" xr:uid="{9D612967-F862-4FBC-9BDA-3973830430DA}"/>
    <cellStyle name="Millares 2 6 12 3" xfId="31943" xr:uid="{6DC520F3-84A6-4657-A7C3-1449C8E5C42C}"/>
    <cellStyle name="Millares 2 6 12 4" xfId="54825" xr:uid="{B10EC207-EEC6-4C48-B099-47B3A1530863}"/>
    <cellStyle name="Millares 2 6 13" xfId="9313" xr:uid="{55678C12-9BD0-4019-A1FD-D3E414336C09}"/>
    <cellStyle name="Millares 2 6 13 2" xfId="20757" xr:uid="{FA53C671-63D4-4863-B135-23ABD317415F}"/>
    <cellStyle name="Millares 2 6 13 2 2" xfId="43651" xr:uid="{8FA66DBE-94CF-44C5-8AAE-6EEE24B06BB6}"/>
    <cellStyle name="Millares 2 6 13 3" xfId="32210" xr:uid="{F5546B56-000A-4D2D-B731-24510D2C5273}"/>
    <cellStyle name="Millares 2 6 13 4" xfId="55092" xr:uid="{8A1415A3-081F-4E12-A99A-3DD474317A91}"/>
    <cellStyle name="Millares 2 6 14" xfId="9584" xr:uid="{366DCA3C-9456-452A-8B9D-58C56A79E174}"/>
    <cellStyle name="Millares 2 6 14 2" xfId="21027" xr:uid="{62A0D4D9-123F-4138-87A7-61B539348D38}"/>
    <cellStyle name="Millares 2 6 14 2 2" xfId="43921" xr:uid="{2F62CD34-CA24-45BE-877D-0F21792FD0FC}"/>
    <cellStyle name="Millares 2 6 14 3" xfId="32480" xr:uid="{752FFA6A-8FE8-40AF-BFE5-00B0A97A2229}"/>
    <cellStyle name="Millares 2 6 15" xfId="10670" xr:uid="{D9AB23D3-E5C3-4A52-AC7B-A1E800A549DC}"/>
    <cellStyle name="Millares 2 6 15 2" xfId="22113" xr:uid="{EAAFD12A-8DE1-4197-AB01-F5599343A66A}"/>
    <cellStyle name="Millares 2 6 15 2 2" xfId="45007" xr:uid="{DC3316E5-7755-4440-AB5F-418F39A24A80}"/>
    <cellStyle name="Millares 2 6 15 3" xfId="33566" xr:uid="{52F7854C-9A0B-4051-8F59-5CE84116ECE7}"/>
    <cellStyle name="Millares 2 6 16" xfId="11735" xr:uid="{EDE58F8B-34C7-44F4-8374-B2507F1F2246}"/>
    <cellStyle name="Millares 2 6 16 2" xfId="34629" xr:uid="{A81555FB-69E6-4FD7-AB68-2C145D1A7551}"/>
    <cellStyle name="Millares 2 6 17" xfId="23188" xr:uid="{D7583B08-9F03-4C87-B315-4751C4082ECD}"/>
    <cellStyle name="Millares 2 6 18" xfId="46071" xr:uid="{F4D51F4A-4E7C-4AFA-8F50-73C83BDB56D3}"/>
    <cellStyle name="Millares 2 6 19" xfId="55407" xr:uid="{BCB54D60-6529-4233-A305-47E8CD6777E7}"/>
    <cellStyle name="Millares 2 6 2" xfId="393" xr:uid="{5B748DEF-42FA-4D1C-ACAF-FD52AD4833D8}"/>
    <cellStyle name="Millares 2 6 2 10" xfId="8901" xr:uid="{7D3BA5B4-A9D0-43AA-89FA-C56A08FCF96C}"/>
    <cellStyle name="Millares 2 6 2 10 2" xfId="20345" xr:uid="{1D4173A6-0C6A-4416-B86D-342FB392B934}"/>
    <cellStyle name="Millares 2 6 2 10 2 2" xfId="43239" xr:uid="{26855E2E-C1DE-4144-BACF-6EA1E8322B13}"/>
    <cellStyle name="Millares 2 6 2 10 3" xfId="31798" xr:uid="{7A158DE0-6353-4FCD-88ED-9421F494E729}"/>
    <cellStyle name="Millares 2 6 2 10 4" xfId="54680" xr:uid="{4E0E2580-5D44-409F-9FEB-930062CDF29C}"/>
    <cellStyle name="Millares 2 6 2 11" xfId="9163" xr:uid="{D66E325C-F936-47F8-822E-C882B6EFD3A9}"/>
    <cellStyle name="Millares 2 6 2 11 2" xfId="20607" xr:uid="{300A97B5-38C5-473D-9F6A-32D08B575000}"/>
    <cellStyle name="Millares 2 6 2 11 2 2" xfId="43501" xr:uid="{D32EFE30-BD93-4CFE-8460-A22CEBAB88DB}"/>
    <cellStyle name="Millares 2 6 2 11 3" xfId="32060" xr:uid="{BDD3783F-96DC-4636-A662-CCFB9F1F3283}"/>
    <cellStyle name="Millares 2 6 2 11 4" xfId="54942" xr:uid="{8F29D835-9311-451A-BD83-CD1E7A08C81B}"/>
    <cellStyle name="Millares 2 6 2 12" xfId="9430" xr:uid="{342048E0-049E-4EE9-B681-264FC4B844EA}"/>
    <cellStyle name="Millares 2 6 2 12 2" xfId="20874" xr:uid="{6BB355A1-C1F6-4720-A9D3-598611BF6FA2}"/>
    <cellStyle name="Millares 2 6 2 12 2 2" xfId="43768" xr:uid="{7704C90C-F946-41F9-8CA9-768C41FCBB5A}"/>
    <cellStyle name="Millares 2 6 2 12 3" xfId="32327" xr:uid="{E33FCB06-C1A3-48ED-8A45-66F3E2C45DAB}"/>
    <cellStyle name="Millares 2 6 2 12 4" xfId="55209" xr:uid="{0EDFFB05-BFB6-4032-A5F6-86184450607D}"/>
    <cellStyle name="Millares 2 6 2 13" xfId="9702" xr:uid="{457C40E7-56FA-45D8-A01B-2A89CECB8BF5}"/>
    <cellStyle name="Millares 2 6 2 13 2" xfId="21145" xr:uid="{2E478040-E352-4024-9B41-E893D2A36777}"/>
    <cellStyle name="Millares 2 6 2 13 2 2" xfId="44039" xr:uid="{92B6AFA9-A9F5-4B21-9B0E-C1FD35739601}"/>
    <cellStyle name="Millares 2 6 2 13 3" xfId="32598" xr:uid="{B047A245-CED4-4D40-AB33-51B04190B35B}"/>
    <cellStyle name="Millares 2 6 2 14" xfId="10786" xr:uid="{86BDFA73-DDBB-48EB-B2DB-99551D93E541}"/>
    <cellStyle name="Millares 2 6 2 14 2" xfId="22229" xr:uid="{4D0A93AF-D9D5-4E72-9685-09C857299939}"/>
    <cellStyle name="Millares 2 6 2 14 2 2" xfId="45123" xr:uid="{CE9F4F84-4A26-4908-8605-B4F4B0852071}"/>
    <cellStyle name="Millares 2 6 2 14 3" xfId="33682" xr:uid="{6FDE789D-A92C-41D6-92F6-2D97EE6057FD}"/>
    <cellStyle name="Millares 2 6 2 15" xfId="11851" xr:uid="{0B5E0A41-7952-4EC4-8305-59BAE229B4B3}"/>
    <cellStyle name="Millares 2 6 2 15 2" xfId="34745" xr:uid="{B5DF9D67-63E8-4393-8FD5-A6FD5DF55A7C}"/>
    <cellStyle name="Millares 2 6 2 16" xfId="23304" xr:uid="{21C4B966-2669-4410-B38A-AA7F8307FDE9}"/>
    <cellStyle name="Millares 2 6 2 17" xfId="46187" xr:uid="{2125C59D-CD72-47F2-BD8B-BB96C67BE67D}"/>
    <cellStyle name="Millares 2 6 2 18" xfId="55526" xr:uid="{15D928EE-F94A-4B63-BB5E-78E50DF77262}"/>
    <cellStyle name="Millares 2 6 2 2" xfId="656" xr:uid="{253F5519-48AD-4ECB-BA8A-F5D19CD1F105}"/>
    <cellStyle name="Millares 2 6 2 2 10" xfId="46450" xr:uid="{08FE11F0-ABE1-4A29-A8DF-AAB4885AFF8B}"/>
    <cellStyle name="Millares 2 6 2 2 11" xfId="55795" xr:uid="{EE348F32-90B0-400E-B641-9B023F232E42}"/>
    <cellStyle name="Millares 2 6 2 2 2" xfId="1184" xr:uid="{C8DF1E66-51B8-471E-8AB3-849620488EBD}"/>
    <cellStyle name="Millares 2 6 2 2 2 2" xfId="2501" xr:uid="{8BD8C134-9358-4B56-A2CE-329156D1D817}"/>
    <cellStyle name="Millares 2 6 2 2 2 2 2" xfId="6748" xr:uid="{786C24C1-3D7E-44EA-AEE5-569B7603984A}"/>
    <cellStyle name="Millares 2 6 2 2 2 2 2 2" xfId="18200" xr:uid="{8BF1E53A-1843-4D2A-9BE5-2C317F9479EE}"/>
    <cellStyle name="Millares 2 6 2 2 2 2 2 2 2" xfId="41094" xr:uid="{50133553-2888-41B2-AD48-8B56AAAFFB3E}"/>
    <cellStyle name="Millares 2 6 2 2 2 2 2 3" xfId="29653" xr:uid="{75C1154B-E8FF-4600-A988-7F61C90DB284}"/>
    <cellStyle name="Millares 2 6 2 2 2 2 2 4" xfId="52535" xr:uid="{2CB65318-385D-4B14-B2E9-62EF040A7D8A}"/>
    <cellStyle name="Millares 2 6 2 2 2 2 3" xfId="13958" xr:uid="{0E0E90B0-E61A-47CE-84CD-F19D2BE1DAE3}"/>
    <cellStyle name="Millares 2 6 2 2 2 2 3 2" xfId="36852" xr:uid="{4A6417E8-3F77-49A9-B25A-E2590C54076E}"/>
    <cellStyle name="Millares 2 6 2 2 2 2 4" xfId="25411" xr:uid="{75DB09DD-2A2A-4CCD-819D-A3AD0687E51D}"/>
    <cellStyle name="Millares 2 6 2 2 2 2 5" xfId="48294" xr:uid="{C2BE33B9-E320-4347-8633-8695BE9A15E9}"/>
    <cellStyle name="Millares 2 6 2 2 2 3" xfId="4344" xr:uid="{BE8170A5-0A28-46CF-91B1-272A3EA86B76}"/>
    <cellStyle name="Millares 2 6 2 2 2 3 2" xfId="8587" xr:uid="{8EE00839-7F0B-439A-A93F-AF0E9E8DF303}"/>
    <cellStyle name="Millares 2 6 2 2 2 3 2 2" xfId="20039" xr:uid="{FF5E6D5D-20C3-448D-B02E-4613BBF2F4A7}"/>
    <cellStyle name="Millares 2 6 2 2 2 3 2 2 2" xfId="42933" xr:uid="{92B17C23-F698-4D69-87FF-3B138CABC49E}"/>
    <cellStyle name="Millares 2 6 2 2 2 3 2 3" xfId="31492" xr:uid="{DE4570AD-AA89-468F-88D4-E14523604CD8}"/>
    <cellStyle name="Millares 2 6 2 2 2 3 2 4" xfId="54374" xr:uid="{8EF9B34B-5A44-4760-8DB0-CB146EA6F619}"/>
    <cellStyle name="Millares 2 6 2 2 2 3 3" xfId="15797" xr:uid="{E7535006-83DE-465C-97A8-56F73FDF1B49}"/>
    <cellStyle name="Millares 2 6 2 2 2 3 3 2" xfId="38691" xr:uid="{3366CC52-8633-4861-966C-40584732F6C6}"/>
    <cellStyle name="Millares 2 6 2 2 2 3 4" xfId="27250" xr:uid="{56992F1A-BE75-47B8-85E4-B63F59244D05}"/>
    <cellStyle name="Millares 2 6 2 2 2 3 5" xfId="50132" xr:uid="{AF60473C-A672-4C46-AB27-F41B25293D4D}"/>
    <cellStyle name="Millares 2 6 2 2 2 4" xfId="5431" xr:uid="{6474F392-AAC4-4AF1-8EE1-C76920510CC4}"/>
    <cellStyle name="Millares 2 6 2 2 2 4 2" xfId="16883" xr:uid="{4E558A4E-DD4C-4AC0-BEBD-9899B6A7FB67}"/>
    <cellStyle name="Millares 2 6 2 2 2 4 2 2" xfId="39777" xr:uid="{9979BE3D-6937-4D75-A3C1-10E130DD3E7E}"/>
    <cellStyle name="Millares 2 6 2 2 2 4 3" xfId="28336" xr:uid="{12203E6B-9C20-4FA8-882F-1BC273A93670}"/>
    <cellStyle name="Millares 2 6 2 2 2 4 4" xfId="51218" xr:uid="{ECCFD205-073C-4551-BC59-23643F70F2EA}"/>
    <cellStyle name="Millares 2 6 2 2 2 5" xfId="10492" xr:uid="{AEEA1E31-DE50-4A4F-AEA4-065C5AEE3080}"/>
    <cellStyle name="Millares 2 6 2 2 2 5 2" xfId="21935" xr:uid="{545AD9D5-AAA9-42D4-95CB-4F93CEE20B7B}"/>
    <cellStyle name="Millares 2 6 2 2 2 5 2 2" xfId="44829" xr:uid="{6D9EC92D-3DF1-4BF4-9F9F-159751BD31F6}"/>
    <cellStyle name="Millares 2 6 2 2 2 5 3" xfId="33388" xr:uid="{05CC54FF-B166-48B6-89F2-8764F241E3D6}"/>
    <cellStyle name="Millares 2 6 2 2 2 6" xfId="11576" xr:uid="{886A4231-1E53-4602-A475-15D8A806532B}"/>
    <cellStyle name="Millares 2 6 2 2 2 6 2" xfId="23019" xr:uid="{2BFEF8D9-49B9-4B2A-97F0-9467C68704E8}"/>
    <cellStyle name="Millares 2 6 2 2 2 6 2 2" xfId="45913" xr:uid="{0C16B6BA-588A-43A1-BBEC-0E46E96080DB}"/>
    <cellStyle name="Millares 2 6 2 2 2 6 3" xfId="34472" xr:uid="{02E783F7-192C-40EE-B3A5-326308E8B2DD}"/>
    <cellStyle name="Millares 2 6 2 2 2 7" xfId="12641" xr:uid="{96F74BAC-387E-4351-8CED-9279127A679D}"/>
    <cellStyle name="Millares 2 6 2 2 2 7 2" xfId="35535" xr:uid="{7F4149D8-AB1D-434F-986F-9A0BAFF2AFD6}"/>
    <cellStyle name="Millares 2 6 2 2 2 8" xfId="24094" xr:uid="{61005741-A3B2-4C05-97DB-B5761E5E4755}"/>
    <cellStyle name="Millares 2 6 2 2 2 9" xfId="46977" xr:uid="{4BE959B2-FE46-48E1-8913-6FA772FF9138}"/>
    <cellStyle name="Millares 2 6 2 2 3" xfId="1974" xr:uid="{664102D4-E424-4EB9-8F71-05AEECF8CDD0}"/>
    <cellStyle name="Millares 2 6 2 2 3 2" xfId="6221" xr:uid="{79A7CC49-9C6A-4A90-B819-8933619D6739}"/>
    <cellStyle name="Millares 2 6 2 2 3 2 2" xfId="17673" xr:uid="{46B9016A-FBA9-4586-BF9B-3E6947828F9C}"/>
    <cellStyle name="Millares 2 6 2 2 3 2 2 2" xfId="40567" xr:uid="{AE79D038-6542-4717-A870-61C0E63F5AC4}"/>
    <cellStyle name="Millares 2 6 2 2 3 2 3" xfId="29126" xr:uid="{0F0945DE-7207-4E52-BE70-66ED962BF513}"/>
    <cellStyle name="Millares 2 6 2 2 3 2 4" xfId="52008" xr:uid="{454A6C1B-E1B0-42ED-98FD-B25EAE20AE76}"/>
    <cellStyle name="Millares 2 6 2 2 3 3" xfId="13431" xr:uid="{79B16177-9DA7-4F06-A724-560EEE693BE1}"/>
    <cellStyle name="Millares 2 6 2 2 3 3 2" xfId="36325" xr:uid="{ABF5C780-A4E5-489E-B177-8787A47DF2F2}"/>
    <cellStyle name="Millares 2 6 2 2 3 4" xfId="24884" xr:uid="{8FD32691-041D-4003-BBA2-45D55057FFCC}"/>
    <cellStyle name="Millares 2 6 2 2 3 5" xfId="47767" xr:uid="{04218A23-FF90-45AB-B307-216238AB6720}"/>
    <cellStyle name="Millares 2 6 2 2 4" xfId="3817" xr:uid="{6A392053-FD66-4DC0-8158-3906DDCC40F4}"/>
    <cellStyle name="Millares 2 6 2 2 4 2" xfId="8060" xr:uid="{ED7F0C95-DDE5-41F3-8875-BCCE7062C74C}"/>
    <cellStyle name="Millares 2 6 2 2 4 2 2" xfId="19512" xr:uid="{4E671ED4-2ED8-42EE-8169-8C69824AB10F}"/>
    <cellStyle name="Millares 2 6 2 2 4 2 2 2" xfId="42406" xr:uid="{1B5D60D4-6924-43D8-85C8-6D75AE4CF779}"/>
    <cellStyle name="Millares 2 6 2 2 4 2 3" xfId="30965" xr:uid="{AB187D44-ECAA-45C5-BFD8-69638CA190FD}"/>
    <cellStyle name="Millares 2 6 2 2 4 2 4" xfId="53847" xr:uid="{D035B88A-3432-4289-A13A-AB39AF67FC80}"/>
    <cellStyle name="Millares 2 6 2 2 4 3" xfId="15270" xr:uid="{8AB1D51B-3531-4934-A3F1-7E6361F4D22A}"/>
    <cellStyle name="Millares 2 6 2 2 4 3 2" xfId="38164" xr:uid="{894D5809-B60A-4540-AACB-FE3AA8261C4C}"/>
    <cellStyle name="Millares 2 6 2 2 4 4" xfId="26723" xr:uid="{B546CF0F-8556-459A-9D19-3028CA90C9D8}"/>
    <cellStyle name="Millares 2 6 2 2 4 5" xfId="49605" xr:uid="{626B96CF-CD4F-4056-B7A9-924C707337D6}"/>
    <cellStyle name="Millares 2 6 2 2 5" xfId="4904" xr:uid="{33B18446-DF0C-4C2F-8007-93AFFC99D151}"/>
    <cellStyle name="Millares 2 6 2 2 5 2" xfId="16356" xr:uid="{80D6098C-ADF5-477E-B9C4-18A2D756DADB}"/>
    <cellStyle name="Millares 2 6 2 2 5 2 2" xfId="39250" xr:uid="{F5784972-D4AD-4609-9785-6AD1B0D5FE10}"/>
    <cellStyle name="Millares 2 6 2 2 5 3" xfId="27809" xr:uid="{FE4BADB9-9AA7-4297-A324-930C0615EA76}"/>
    <cellStyle name="Millares 2 6 2 2 5 4" xfId="50691" xr:uid="{94694A4D-30D5-4B44-85A8-F4E5B41D4D45}"/>
    <cellStyle name="Millares 2 6 2 2 6" xfId="9965" xr:uid="{07DE78E9-56EA-4ECA-9012-8CBDE177849A}"/>
    <cellStyle name="Millares 2 6 2 2 6 2" xfId="21408" xr:uid="{5145C5F1-50F4-476B-9B7A-6176393019D8}"/>
    <cellStyle name="Millares 2 6 2 2 6 2 2" xfId="44302" xr:uid="{5BD32D47-87A1-47D8-AD37-411CB4486F6C}"/>
    <cellStyle name="Millares 2 6 2 2 6 3" xfId="32861" xr:uid="{C496C182-1FD4-4C96-8D4B-F5EC7FC11485}"/>
    <cellStyle name="Millares 2 6 2 2 7" xfId="11049" xr:uid="{70F4D1F3-659F-45A0-9357-9C193B8AE88C}"/>
    <cellStyle name="Millares 2 6 2 2 7 2" xfId="22492" xr:uid="{AEDC98B6-DCC5-459F-BDA6-5D201FF0544E}"/>
    <cellStyle name="Millares 2 6 2 2 7 2 2" xfId="45386" xr:uid="{82BD203E-6524-4449-9296-493ADF5C5F60}"/>
    <cellStyle name="Millares 2 6 2 2 7 3" xfId="33945" xr:uid="{E183208A-D14C-4B7F-BA77-921F4B0FC8BE}"/>
    <cellStyle name="Millares 2 6 2 2 8" xfId="12114" xr:uid="{FAD09509-5DDA-448E-97DF-643BF87A6C05}"/>
    <cellStyle name="Millares 2 6 2 2 8 2" xfId="35008" xr:uid="{53C9F030-4651-42E0-8E30-056E060E748B}"/>
    <cellStyle name="Millares 2 6 2 2 9" xfId="23567" xr:uid="{B64FF673-9A91-4FC9-A1F9-5150162891EB}"/>
    <cellStyle name="Millares 2 6 2 3" xfId="921" xr:uid="{CBDBFD4B-458F-4536-A50F-8F8A68C07C82}"/>
    <cellStyle name="Millares 2 6 2 3 2" xfId="2238" xr:uid="{8B2C40E5-8099-471B-9372-B86DE58FE7D9}"/>
    <cellStyle name="Millares 2 6 2 3 2 2" xfId="6485" xr:uid="{C9C9B39C-3DE9-4DA4-A198-42D4ED530F03}"/>
    <cellStyle name="Millares 2 6 2 3 2 2 2" xfId="17937" xr:uid="{F0F04423-1E01-4E4F-89A0-9542A9A4C7F3}"/>
    <cellStyle name="Millares 2 6 2 3 2 2 2 2" xfId="40831" xr:uid="{C2F02E79-66E0-4710-8AA1-A55998783815}"/>
    <cellStyle name="Millares 2 6 2 3 2 2 3" xfId="29390" xr:uid="{31CAD231-3374-4AF3-A92C-8FD8B1B12F37}"/>
    <cellStyle name="Millares 2 6 2 3 2 2 4" xfId="52272" xr:uid="{7D63AFAD-801B-4043-B4B6-656BB0652245}"/>
    <cellStyle name="Millares 2 6 2 3 2 3" xfId="13695" xr:uid="{0B87C447-798C-46E3-B05B-0F7176404CA9}"/>
    <cellStyle name="Millares 2 6 2 3 2 3 2" xfId="36589" xr:uid="{51714F98-8A60-49A5-B790-7DC3F98F550B}"/>
    <cellStyle name="Millares 2 6 2 3 2 4" xfId="25148" xr:uid="{D9880196-C6E2-4E73-9D7A-5902581EFA6E}"/>
    <cellStyle name="Millares 2 6 2 3 2 5" xfId="48031" xr:uid="{23844F88-2164-41CD-A2ED-E9D17692A91C}"/>
    <cellStyle name="Millares 2 6 2 3 3" xfId="4081" xr:uid="{FC144C33-9A84-4D2D-9027-D4FB5408DBA9}"/>
    <cellStyle name="Millares 2 6 2 3 3 2" xfId="8324" xr:uid="{6F352685-5E7B-4B28-A301-BFBDD4743A74}"/>
    <cellStyle name="Millares 2 6 2 3 3 2 2" xfId="19776" xr:uid="{841626B2-3D8D-4F0A-8AB5-C1B0C7CE686E}"/>
    <cellStyle name="Millares 2 6 2 3 3 2 2 2" xfId="42670" xr:uid="{AD35E6E8-6683-48E9-8AC0-890117D27D33}"/>
    <cellStyle name="Millares 2 6 2 3 3 2 3" xfId="31229" xr:uid="{2C37417F-9A94-43BA-AA20-8DE7B882D64B}"/>
    <cellStyle name="Millares 2 6 2 3 3 2 4" xfId="54111" xr:uid="{12B49EFD-F857-430E-946D-383654F9A4AF}"/>
    <cellStyle name="Millares 2 6 2 3 3 3" xfId="15534" xr:uid="{BAF4579E-CBF7-4944-92A7-C47E537B7BD6}"/>
    <cellStyle name="Millares 2 6 2 3 3 3 2" xfId="38428" xr:uid="{C2172198-79B7-4A69-9D64-BF881D85374C}"/>
    <cellStyle name="Millares 2 6 2 3 3 4" xfId="26987" xr:uid="{E083BE04-BA8A-4451-91C4-C9D6A3C7FC26}"/>
    <cellStyle name="Millares 2 6 2 3 3 5" xfId="49869" xr:uid="{B0BD8BF1-97E0-450F-B68A-B8A0C0C07EC4}"/>
    <cellStyle name="Millares 2 6 2 3 4" xfId="5168" xr:uid="{FF08F72D-56EA-493B-AC4C-4C4CF35AE2C0}"/>
    <cellStyle name="Millares 2 6 2 3 4 2" xfId="16620" xr:uid="{50B2779C-3815-48F0-BA29-14CB3E452F24}"/>
    <cellStyle name="Millares 2 6 2 3 4 2 2" xfId="39514" xr:uid="{B56642FD-F1A1-4ACC-B47A-BD2AE7E745AA}"/>
    <cellStyle name="Millares 2 6 2 3 4 3" xfId="28073" xr:uid="{40965C2B-C6C3-4E13-806C-3B5BADA57D3F}"/>
    <cellStyle name="Millares 2 6 2 3 4 4" xfId="50955" xr:uid="{5FD75995-6BF7-4035-8499-D8A19EFF5387}"/>
    <cellStyle name="Millares 2 6 2 3 5" xfId="10229" xr:uid="{5115549B-53CE-437C-A5B6-26F62B6849B9}"/>
    <cellStyle name="Millares 2 6 2 3 5 2" xfId="21672" xr:uid="{30092FA3-B36C-48E1-AFF9-790B73822F59}"/>
    <cellStyle name="Millares 2 6 2 3 5 2 2" xfId="44566" xr:uid="{5FA65089-E971-4B27-A0A7-F93CBDBFFF64}"/>
    <cellStyle name="Millares 2 6 2 3 5 3" xfId="33125" xr:uid="{2ED4F9BC-C632-4B82-ACF6-A300282392D2}"/>
    <cellStyle name="Millares 2 6 2 3 6" xfId="11313" xr:uid="{DFE30649-0F8A-4220-81D8-C0B2E641C559}"/>
    <cellStyle name="Millares 2 6 2 3 6 2" xfId="22756" xr:uid="{C26FAB39-BD1F-4F8C-B49A-BC2DD0388669}"/>
    <cellStyle name="Millares 2 6 2 3 6 2 2" xfId="45650" xr:uid="{8816EA65-9845-453D-8302-06B7C879D0FD}"/>
    <cellStyle name="Millares 2 6 2 3 6 3" xfId="34209" xr:uid="{0CAB4893-E94C-4124-9A35-47BA05216300}"/>
    <cellStyle name="Millares 2 6 2 3 7" xfId="12378" xr:uid="{F8EF05AA-6B41-4EE6-8D0B-0C29C384798D}"/>
    <cellStyle name="Millares 2 6 2 3 7 2" xfId="35272" xr:uid="{CD73F5C3-EFC2-4D70-A601-73042ADBAEC0}"/>
    <cellStyle name="Millares 2 6 2 3 8" xfId="23831" xr:uid="{63ECBA04-0358-4229-80DF-B1BA29643251}"/>
    <cellStyle name="Millares 2 6 2 3 9" xfId="46714" xr:uid="{D9AB773B-2502-4CDB-9F19-806D6BC9B3FD}"/>
    <cellStyle name="Millares 2 6 2 4" xfId="1449" xr:uid="{D973533A-DE25-463D-9B8E-74FB46E4DC54}"/>
    <cellStyle name="Millares 2 6 2 4 2" xfId="2766" xr:uid="{CEDB2CCC-52A6-442B-84AE-610DE3101581}"/>
    <cellStyle name="Millares 2 6 2 4 2 2" xfId="7013" xr:uid="{DA4AE0D9-8441-413D-AAC0-7164C2FF3110}"/>
    <cellStyle name="Millares 2 6 2 4 2 2 2" xfId="18465" xr:uid="{8BFA58D9-F0BE-4081-A5C4-AF6D39A03076}"/>
    <cellStyle name="Millares 2 6 2 4 2 2 2 2" xfId="41359" xr:uid="{CEC2778D-F34B-4B4A-8796-17EFDFC401C8}"/>
    <cellStyle name="Millares 2 6 2 4 2 2 3" xfId="29918" xr:uid="{AFE4236C-381F-45DD-BCA2-BC87E437DC35}"/>
    <cellStyle name="Millares 2 6 2 4 2 2 4" xfId="52800" xr:uid="{7B833A2D-AD95-424A-82DF-D0F80FFF5E37}"/>
    <cellStyle name="Millares 2 6 2 4 2 3" xfId="14223" xr:uid="{73E9674E-B747-4475-A433-E33484023D1A}"/>
    <cellStyle name="Millares 2 6 2 4 2 3 2" xfId="37117" xr:uid="{59CFE0FB-E09A-4C8A-935E-3CE47052B4AE}"/>
    <cellStyle name="Millares 2 6 2 4 2 4" xfId="25676" xr:uid="{9C3C7B06-06F0-4129-B696-71710F3D31EC}"/>
    <cellStyle name="Millares 2 6 2 4 2 5" xfId="48559" xr:uid="{6412D65F-0E0F-4B52-9066-1796F8D4ECF9}"/>
    <cellStyle name="Millares 2 6 2 4 3" xfId="5696" xr:uid="{90171C39-64D5-42BE-871A-80CF86EF30F2}"/>
    <cellStyle name="Millares 2 6 2 4 3 2" xfId="17148" xr:uid="{BE6C0137-B5ED-428F-8175-8F5D1BADC27F}"/>
    <cellStyle name="Millares 2 6 2 4 3 2 2" xfId="40042" xr:uid="{7AEB4062-8D9F-41B5-9C6B-10E42EF3FE2F}"/>
    <cellStyle name="Millares 2 6 2 4 3 3" xfId="28601" xr:uid="{C4C24742-755C-49B6-93DF-4093095EFF00}"/>
    <cellStyle name="Millares 2 6 2 4 3 4" xfId="51483" xr:uid="{E820A055-24FA-439A-BCB6-6B8857028266}"/>
    <cellStyle name="Millares 2 6 2 4 4" xfId="12906" xr:uid="{F6699CA1-CD67-487A-AEBD-9D9EB73DAC31}"/>
    <cellStyle name="Millares 2 6 2 4 4 2" xfId="35800" xr:uid="{9D738CCD-0C19-4FA0-9C2C-70A1087B8C51}"/>
    <cellStyle name="Millares 2 6 2 4 5" xfId="24359" xr:uid="{4BA089C6-0730-42CB-99B1-B36AF2F4926D}"/>
    <cellStyle name="Millares 2 6 2 4 6" xfId="47242" xr:uid="{4E68B4DB-83CE-475B-BE40-76333D3279D9}"/>
    <cellStyle name="Millares 2 6 2 5" xfId="1711" xr:uid="{50918F5B-0B76-43EA-B48D-C02262D6C209}"/>
    <cellStyle name="Millares 2 6 2 5 2" xfId="5958" xr:uid="{EC47625B-3A8A-4A1F-9DF9-3D5918141E57}"/>
    <cellStyle name="Millares 2 6 2 5 2 2" xfId="17410" xr:uid="{8F7A3428-1453-4F0A-8798-2A95E5BF91FC}"/>
    <cellStyle name="Millares 2 6 2 5 2 2 2" xfId="40304" xr:uid="{005E826C-4266-4EB9-83A2-A2AADBA3FC4C}"/>
    <cellStyle name="Millares 2 6 2 5 2 3" xfId="28863" xr:uid="{77FF3B51-A4A1-4BA7-BA76-A4FD8A64AE29}"/>
    <cellStyle name="Millares 2 6 2 5 2 4" xfId="51745" xr:uid="{635BBCF9-C48C-4358-AA50-2FA830E107D6}"/>
    <cellStyle name="Millares 2 6 2 5 3" xfId="13168" xr:uid="{91DF6E91-2C6E-4FDB-B7F0-23A7458691CE}"/>
    <cellStyle name="Millares 2 6 2 5 3 2" xfId="36062" xr:uid="{072C48D0-FF47-4A95-89AD-0F89A572D42C}"/>
    <cellStyle name="Millares 2 6 2 5 4" xfId="24621" xr:uid="{64AE9F71-135A-4600-B9E5-338A12C1D32A}"/>
    <cellStyle name="Millares 2 6 2 5 5" xfId="47504" xr:uid="{464AAEE2-CCFB-472C-AF6A-44A9262D40DA}"/>
    <cellStyle name="Millares 2 6 2 6" xfId="3034" xr:uid="{F26B87B9-1CF8-4EE3-8BAF-C38C538D991E}"/>
    <cellStyle name="Millares 2 6 2 6 2" xfId="7276" xr:uid="{E6BA37BF-9E1D-42BB-9D9A-5A9621B37E9A}"/>
    <cellStyle name="Millares 2 6 2 6 2 2" xfId="18728" xr:uid="{34BAE510-6EDF-4A6C-B8FC-362C5B203E3C}"/>
    <cellStyle name="Millares 2 6 2 6 2 2 2" xfId="41622" xr:uid="{2B847D2A-7D58-49FA-8055-51614337631C}"/>
    <cellStyle name="Millares 2 6 2 6 2 3" xfId="30181" xr:uid="{B6F133DC-FD04-4D96-823F-97C95F827339}"/>
    <cellStyle name="Millares 2 6 2 6 2 4" xfId="53063" xr:uid="{E54C2224-628B-49AF-BA40-29CFF6C84AA4}"/>
    <cellStyle name="Millares 2 6 2 6 3" xfId="14486" xr:uid="{FBECABDB-0C5C-484B-885F-1332C3A10F15}"/>
    <cellStyle name="Millares 2 6 2 6 3 2" xfId="37380" xr:uid="{7DC7E7D0-26B5-4576-B8A6-51ADFF93331A}"/>
    <cellStyle name="Millares 2 6 2 6 4" xfId="25939" xr:uid="{58A02398-2C16-47C8-94C2-DA8AA9B03843}"/>
    <cellStyle name="Millares 2 6 2 6 5" xfId="48821" xr:uid="{EA67EA00-028B-4E8F-8086-E09D17081563}"/>
    <cellStyle name="Millares 2 6 2 7" xfId="3294" xr:uid="{E645655A-27F6-42B0-A72A-B8FC5AB1E45A}"/>
    <cellStyle name="Millares 2 6 2 7 2" xfId="7536" xr:uid="{7EB6F20E-75A0-497A-B2AC-543D023D05D6}"/>
    <cellStyle name="Millares 2 6 2 7 2 2" xfId="18988" xr:uid="{A5FEC5E5-5500-49CE-941C-BD9365112141}"/>
    <cellStyle name="Millares 2 6 2 7 2 2 2" xfId="41882" xr:uid="{DFC15E64-6895-4FB2-B92F-2635FB33219D}"/>
    <cellStyle name="Millares 2 6 2 7 2 3" xfId="30441" xr:uid="{AA220D4B-998D-4D48-B8D0-DFA2B5BFB5CC}"/>
    <cellStyle name="Millares 2 6 2 7 2 4" xfId="53323" xr:uid="{824E143F-8956-4D5F-986C-10D212C3A7AF}"/>
    <cellStyle name="Millares 2 6 2 7 3" xfId="14746" xr:uid="{7144902A-F84F-4A92-9382-835CFD4C1552}"/>
    <cellStyle name="Millares 2 6 2 7 3 2" xfId="37640" xr:uid="{A3C0786C-517B-485A-9F6F-194E4E0A6B1C}"/>
    <cellStyle name="Millares 2 6 2 7 4" xfId="26199" xr:uid="{C67CD693-003E-4CA6-BE9C-5057F40D6A8F}"/>
    <cellStyle name="Millares 2 6 2 7 5" xfId="49081" xr:uid="{F6F4BFE0-F7A3-4565-99DE-45F7B28AB30E}"/>
    <cellStyle name="Millares 2 6 2 8" xfId="3554" xr:uid="{566706ED-4D17-4A35-BFF7-F59986DC340E}"/>
    <cellStyle name="Millares 2 6 2 8 2" xfId="7797" xr:uid="{1E29F36B-FB2D-44E4-AF24-7413EBB61658}"/>
    <cellStyle name="Millares 2 6 2 8 2 2" xfId="19249" xr:uid="{9A740331-F53E-4EF4-8F82-390F8EEE8989}"/>
    <cellStyle name="Millares 2 6 2 8 2 2 2" xfId="42143" xr:uid="{4493C1E5-FED6-4AA2-9A5B-D1C1429DBE67}"/>
    <cellStyle name="Millares 2 6 2 8 2 3" xfId="30702" xr:uid="{F67E9FB2-3059-4420-A63B-2961C776296F}"/>
    <cellStyle name="Millares 2 6 2 8 2 4" xfId="53584" xr:uid="{5A5D602A-024C-496D-96AB-8888CB788C6D}"/>
    <cellStyle name="Millares 2 6 2 8 3" xfId="15007" xr:uid="{54F42DD9-68C7-4964-9D60-8448B529D053}"/>
    <cellStyle name="Millares 2 6 2 8 3 2" xfId="37901" xr:uid="{E1A9DF3C-522F-4CC4-BA18-A86A33056F94}"/>
    <cellStyle name="Millares 2 6 2 8 4" xfId="26460" xr:uid="{E173CD63-8EA6-40EB-87A1-3E23FD66B336}"/>
    <cellStyle name="Millares 2 6 2 8 5" xfId="49342" xr:uid="{1384B3A0-4D34-4450-8152-A614B000BABF}"/>
    <cellStyle name="Millares 2 6 2 9" xfId="4622" xr:uid="{E86F8D41-39C8-439E-A194-750B940E45F8}"/>
    <cellStyle name="Millares 2 6 2 9 2" xfId="16074" xr:uid="{2412D578-CEB5-4023-8E49-CDB17E384C7B}"/>
    <cellStyle name="Millares 2 6 2 9 2 2" xfId="38968" xr:uid="{7797B8CA-9C15-4F56-A494-D5A55F50FBF2}"/>
    <cellStyle name="Millares 2 6 2 9 3" xfId="27527" xr:uid="{9D11BA46-C738-43BF-8E98-F3D880F9D5E6}"/>
    <cellStyle name="Millares 2 6 2 9 4" xfId="50409" xr:uid="{50350CFF-EAB6-422D-8F87-9DB7F27FD2D8}"/>
    <cellStyle name="Millares 2 6 3" xfId="540" xr:uid="{2DE9375C-0177-4EE9-85F0-C8811BBDA5E7}"/>
    <cellStyle name="Millares 2 6 3 10" xfId="46334" xr:uid="{0DE149C5-8C27-4A39-8D04-3EDC04C954E0}"/>
    <cellStyle name="Millares 2 6 3 11" xfId="55678" xr:uid="{A0783D63-9240-4066-9FA5-3854AB37BD58}"/>
    <cellStyle name="Millares 2 6 3 2" xfId="1068" xr:uid="{DCC232D9-B869-4ED1-A376-12C23E28EBAB}"/>
    <cellStyle name="Millares 2 6 3 2 2" xfId="2385" xr:uid="{A84DF386-ECDA-489E-B49C-5BC0B788E09C}"/>
    <cellStyle name="Millares 2 6 3 2 2 2" xfId="6632" xr:uid="{74FF874A-82A9-4EA1-BA45-35B21858EAE3}"/>
    <cellStyle name="Millares 2 6 3 2 2 2 2" xfId="18084" xr:uid="{27634FC8-DE59-4DBE-9B3C-555BFAF81F63}"/>
    <cellStyle name="Millares 2 6 3 2 2 2 2 2" xfId="40978" xr:uid="{FCEC1437-C466-4EB3-A69B-FC1533251071}"/>
    <cellStyle name="Millares 2 6 3 2 2 2 3" xfId="29537" xr:uid="{8D795133-F120-4189-8FCC-00FEC689C724}"/>
    <cellStyle name="Millares 2 6 3 2 2 2 4" xfId="52419" xr:uid="{56FD99EA-690A-4660-B35C-602BBD5954D9}"/>
    <cellStyle name="Millares 2 6 3 2 2 3" xfId="13842" xr:uid="{B893A871-3D82-47A2-BA41-41EC5AAEDF52}"/>
    <cellStyle name="Millares 2 6 3 2 2 3 2" xfId="36736" xr:uid="{C89EC5C5-9D0A-4BB8-A69E-CE780922E802}"/>
    <cellStyle name="Millares 2 6 3 2 2 4" xfId="25295" xr:uid="{0C7AC626-979B-4516-B663-3A85BBB10493}"/>
    <cellStyle name="Millares 2 6 3 2 2 5" xfId="48178" xr:uid="{3E19BEBC-4342-4394-959F-D9327DFD83C8}"/>
    <cellStyle name="Millares 2 6 3 2 3" xfId="4228" xr:uid="{09DACA2D-653B-4BCA-82CE-C6474B738828}"/>
    <cellStyle name="Millares 2 6 3 2 3 2" xfId="8471" xr:uid="{3243B6B1-799A-4F8A-BB11-BE736BFC56A8}"/>
    <cellStyle name="Millares 2 6 3 2 3 2 2" xfId="19923" xr:uid="{37EDEB7F-1D9A-454D-975D-85F9BD8358F4}"/>
    <cellStyle name="Millares 2 6 3 2 3 2 2 2" xfId="42817" xr:uid="{79F3A8AF-EA3C-4145-AE63-435E65A5A1EF}"/>
    <cellStyle name="Millares 2 6 3 2 3 2 3" xfId="31376" xr:uid="{0B964E0C-7FA4-4333-9FC4-00FB70DB99DC}"/>
    <cellStyle name="Millares 2 6 3 2 3 2 4" xfId="54258" xr:uid="{0AC273FB-492F-4200-94FC-0E693595FCEF}"/>
    <cellStyle name="Millares 2 6 3 2 3 3" xfId="15681" xr:uid="{4B7ACBD1-7746-44F7-ADF1-E696B4E54A97}"/>
    <cellStyle name="Millares 2 6 3 2 3 3 2" xfId="38575" xr:uid="{1D60DE29-4202-4F3C-ADC3-36C305EF85C3}"/>
    <cellStyle name="Millares 2 6 3 2 3 4" xfId="27134" xr:uid="{4338201F-4200-4146-837D-0C9795CA891F}"/>
    <cellStyle name="Millares 2 6 3 2 3 5" xfId="50016" xr:uid="{26C0FE74-1DFF-4572-B2E3-78A87287179B}"/>
    <cellStyle name="Millares 2 6 3 2 4" xfId="5315" xr:uid="{2C8593F6-D8CE-45EB-A8A6-93CAFD78A4A5}"/>
    <cellStyle name="Millares 2 6 3 2 4 2" xfId="16767" xr:uid="{FFAF3C52-4C51-45A2-ABFB-80EBBE30A340}"/>
    <cellStyle name="Millares 2 6 3 2 4 2 2" xfId="39661" xr:uid="{451B9B0E-9C91-483D-9E70-A6A651F89544}"/>
    <cellStyle name="Millares 2 6 3 2 4 3" xfId="28220" xr:uid="{73ECE8B0-7193-4120-9434-9EC2B82FE154}"/>
    <cellStyle name="Millares 2 6 3 2 4 4" xfId="51102" xr:uid="{8E5AF3F0-75DE-4F55-8EBE-B477C3C9F48F}"/>
    <cellStyle name="Millares 2 6 3 2 5" xfId="10376" xr:uid="{AC282311-73E4-4458-8DA8-722E3860944B}"/>
    <cellStyle name="Millares 2 6 3 2 5 2" xfId="21819" xr:uid="{6746B7F9-7B12-4FA2-A833-BA98A66FDB67}"/>
    <cellStyle name="Millares 2 6 3 2 5 2 2" xfId="44713" xr:uid="{3BADDD88-E591-428D-99E8-4B147B4087AA}"/>
    <cellStyle name="Millares 2 6 3 2 5 3" xfId="33272" xr:uid="{C51928B4-2F52-4C9E-BB00-7592ECEE3F6C}"/>
    <cellStyle name="Millares 2 6 3 2 6" xfId="11460" xr:uid="{696DE922-24EF-4A57-91C7-1BEC1EB952D8}"/>
    <cellStyle name="Millares 2 6 3 2 6 2" xfId="22903" xr:uid="{6C010EF5-0D4B-4769-B46A-2A91D97CA81A}"/>
    <cellStyle name="Millares 2 6 3 2 6 2 2" xfId="45797" xr:uid="{4BE10235-1392-47F3-B6BE-83179119AAA3}"/>
    <cellStyle name="Millares 2 6 3 2 6 3" xfId="34356" xr:uid="{1730995A-A607-4EDA-BE4C-E50019DAFC31}"/>
    <cellStyle name="Millares 2 6 3 2 7" xfId="12525" xr:uid="{3F31BF1E-9BEC-4370-87C2-9FD1AF9C3AA8}"/>
    <cellStyle name="Millares 2 6 3 2 7 2" xfId="35419" xr:uid="{F3E391AE-B428-4DC3-A445-025ED71ABE6F}"/>
    <cellStyle name="Millares 2 6 3 2 8" xfId="23978" xr:uid="{B78CCEDB-E92D-417D-9653-A1E5BECDDA66}"/>
    <cellStyle name="Millares 2 6 3 2 9" xfId="46861" xr:uid="{BDF70C4E-9BBC-4A5B-AAF3-683AC4A807D7}"/>
    <cellStyle name="Millares 2 6 3 3" xfId="1858" xr:uid="{DC8A9E45-D4A5-406C-9BEF-2CA29C6D9416}"/>
    <cellStyle name="Millares 2 6 3 3 2" xfId="6105" xr:uid="{CD1EBB20-85AE-43D1-A2B8-1737EE978B63}"/>
    <cellStyle name="Millares 2 6 3 3 2 2" xfId="17557" xr:uid="{F484086E-592B-4641-9544-38AD72723595}"/>
    <cellStyle name="Millares 2 6 3 3 2 2 2" xfId="40451" xr:uid="{20009836-2ADE-4D0A-9F69-81147CF5835E}"/>
    <cellStyle name="Millares 2 6 3 3 2 3" xfId="29010" xr:uid="{01F52FB8-FF5B-4008-825B-D1CB1F46D5C4}"/>
    <cellStyle name="Millares 2 6 3 3 2 4" xfId="51892" xr:uid="{33B91514-5495-4B4F-B200-9873EDA85890}"/>
    <cellStyle name="Millares 2 6 3 3 3" xfId="13315" xr:uid="{16108F0C-9FBB-4A9E-9485-63435A1A5C98}"/>
    <cellStyle name="Millares 2 6 3 3 3 2" xfId="36209" xr:uid="{2628A97E-A902-415D-A98D-4C926AF0A63F}"/>
    <cellStyle name="Millares 2 6 3 3 4" xfId="24768" xr:uid="{C5F13603-4D49-4B64-BE66-C262C6ADA10F}"/>
    <cellStyle name="Millares 2 6 3 3 5" xfId="47651" xr:uid="{D561E412-8418-475F-90D2-1E7AF6AD5F66}"/>
    <cellStyle name="Millares 2 6 3 4" xfId="3701" xr:uid="{5A28AE1C-DD25-434A-9A5F-3E992F1E4BB5}"/>
    <cellStyle name="Millares 2 6 3 4 2" xfId="7944" xr:uid="{DE970B5C-779C-4FDE-9B1F-B2A60255BD6F}"/>
    <cellStyle name="Millares 2 6 3 4 2 2" xfId="19396" xr:uid="{A831EF62-487D-4BCC-BE97-D72DBEF28075}"/>
    <cellStyle name="Millares 2 6 3 4 2 2 2" xfId="42290" xr:uid="{370A784B-494D-46A8-A547-D1C47B01918E}"/>
    <cellStyle name="Millares 2 6 3 4 2 3" xfId="30849" xr:uid="{D4E2D0EA-65A1-4A0F-9D33-FD81048AAA73}"/>
    <cellStyle name="Millares 2 6 3 4 2 4" xfId="53731" xr:uid="{40097323-E25E-4830-9560-E59ED8D917AB}"/>
    <cellStyle name="Millares 2 6 3 4 3" xfId="15154" xr:uid="{5DAF46EF-9145-4999-B705-D68C1F15FEC3}"/>
    <cellStyle name="Millares 2 6 3 4 3 2" xfId="38048" xr:uid="{61F26AE3-A6D2-448C-8C87-6D2B645C6B56}"/>
    <cellStyle name="Millares 2 6 3 4 4" xfId="26607" xr:uid="{7CEE4E2F-4635-4564-A661-6EB1C8F316D8}"/>
    <cellStyle name="Millares 2 6 3 4 5" xfId="49489" xr:uid="{C409CC3D-50AE-4914-99DB-3F66B72C6039}"/>
    <cellStyle name="Millares 2 6 3 5" xfId="4788" xr:uid="{FFBE2D38-DC50-4AA6-8C38-F9948E016818}"/>
    <cellStyle name="Millares 2 6 3 5 2" xfId="16240" xr:uid="{D28C224A-CB0F-44A4-8B6A-4D15E08025F3}"/>
    <cellStyle name="Millares 2 6 3 5 2 2" xfId="39134" xr:uid="{E6017A47-8B19-4457-AB45-4D87FE464281}"/>
    <cellStyle name="Millares 2 6 3 5 3" xfId="27693" xr:uid="{2DCD9DEA-59A5-4B0D-82A7-0BC38C1EF1B5}"/>
    <cellStyle name="Millares 2 6 3 5 4" xfId="50575" xr:uid="{C1DB7F26-E66A-42A9-BF48-97CA0255B1AC}"/>
    <cellStyle name="Millares 2 6 3 6" xfId="9849" xr:uid="{087F34B4-81A4-4343-9083-8C1A75F14C9D}"/>
    <cellStyle name="Millares 2 6 3 6 2" xfId="21292" xr:uid="{2A6779EC-7A93-4979-943F-32B2738614AA}"/>
    <cellStyle name="Millares 2 6 3 6 2 2" xfId="44186" xr:uid="{8CF44063-1676-4611-9733-0A7E8DE619D4}"/>
    <cellStyle name="Millares 2 6 3 6 3" xfId="32745" xr:uid="{06B67774-04E1-4415-836F-A529EB995ADA}"/>
    <cellStyle name="Millares 2 6 3 7" xfId="10933" xr:uid="{E5DCC133-FD7C-407E-91AF-DAF8AB0ACDF9}"/>
    <cellStyle name="Millares 2 6 3 7 2" xfId="22376" xr:uid="{71F2C381-2A98-4170-88DF-D921466C914E}"/>
    <cellStyle name="Millares 2 6 3 7 2 2" xfId="45270" xr:uid="{9A27C2FB-D48B-4639-9206-416ABBB50A50}"/>
    <cellStyle name="Millares 2 6 3 7 3" xfId="33829" xr:uid="{9B605029-E9E5-4C35-861C-BD1B8CFF605F}"/>
    <cellStyle name="Millares 2 6 3 8" xfId="11998" xr:uid="{26D29137-CBB1-4983-A60B-42C6CFF06761}"/>
    <cellStyle name="Millares 2 6 3 8 2" xfId="34892" xr:uid="{D48DBBD6-5DA3-44E5-915D-9C65A16348BB}"/>
    <cellStyle name="Millares 2 6 3 9" xfId="23451" xr:uid="{69234FD5-6680-4A95-A11E-03DF718BD585}"/>
    <cellStyle name="Millares 2 6 4" xfId="804" xr:uid="{9DF8821C-B6EE-41E6-BAB7-27E92343F9E7}"/>
    <cellStyle name="Millares 2 6 4 2" xfId="2121" xr:uid="{D34AC11E-67F4-483A-8F2E-F0EB9F4DE3F1}"/>
    <cellStyle name="Millares 2 6 4 2 2" xfId="6368" xr:uid="{72D1745A-D20E-42DD-BD12-C5563E0FDE8D}"/>
    <cellStyle name="Millares 2 6 4 2 2 2" xfId="17820" xr:uid="{9539BAA3-5903-43EE-9242-EC81B4762A1E}"/>
    <cellStyle name="Millares 2 6 4 2 2 2 2" xfId="40714" xr:uid="{22C7EAFD-D4FE-48E9-A4BA-64149EEB667D}"/>
    <cellStyle name="Millares 2 6 4 2 2 3" xfId="29273" xr:uid="{45A3A309-2F1A-4F35-8CD8-45827249DF44}"/>
    <cellStyle name="Millares 2 6 4 2 2 4" xfId="52155" xr:uid="{8286822C-2B4D-47A7-90E7-36BB26566523}"/>
    <cellStyle name="Millares 2 6 4 2 3" xfId="13578" xr:uid="{364DF057-16ED-480E-87AE-82B95A343E86}"/>
    <cellStyle name="Millares 2 6 4 2 3 2" xfId="36472" xr:uid="{FF561DBB-C852-4FA2-AB2A-A85A58FF5014}"/>
    <cellStyle name="Millares 2 6 4 2 4" xfId="25031" xr:uid="{643743DD-45C6-4FC1-A537-A908D123A48D}"/>
    <cellStyle name="Millares 2 6 4 2 5" xfId="47914" xr:uid="{F8EDAC8D-80D5-4790-B776-60A8C900C523}"/>
    <cellStyle name="Millares 2 6 4 3" xfId="3964" xr:uid="{1B532FA5-E382-4833-9A8D-B56F326D3472}"/>
    <cellStyle name="Millares 2 6 4 3 2" xfId="8207" xr:uid="{4D9CBECF-A234-46F0-8A08-126A4F870161}"/>
    <cellStyle name="Millares 2 6 4 3 2 2" xfId="19659" xr:uid="{F7A99F36-F5B0-4012-99E6-D3BA3BAFE86C}"/>
    <cellStyle name="Millares 2 6 4 3 2 2 2" xfId="42553" xr:uid="{2E434D3D-D385-4C80-8696-7D201282526E}"/>
    <cellStyle name="Millares 2 6 4 3 2 3" xfId="31112" xr:uid="{8574C9D4-0AEA-43A8-9E64-F9B70D606BEF}"/>
    <cellStyle name="Millares 2 6 4 3 2 4" xfId="53994" xr:uid="{9DEF7522-B585-48B6-A2FD-066D1FA12666}"/>
    <cellStyle name="Millares 2 6 4 3 3" xfId="15417" xr:uid="{CADA4A23-1491-4100-AD6F-61B131B3C72F}"/>
    <cellStyle name="Millares 2 6 4 3 3 2" xfId="38311" xr:uid="{F4E99585-712D-4BD9-B0A5-9FD2343C08C0}"/>
    <cellStyle name="Millares 2 6 4 3 4" xfId="26870" xr:uid="{36A2E9AF-31D6-4E66-B914-3344F7FDE486}"/>
    <cellStyle name="Millares 2 6 4 3 5" xfId="49752" xr:uid="{17BDF49D-FC37-4054-B651-0A3F08E9565E}"/>
    <cellStyle name="Millares 2 6 4 4" xfId="5051" xr:uid="{23C8A17C-8911-45D7-92D7-44DFB4D8DFB9}"/>
    <cellStyle name="Millares 2 6 4 4 2" xfId="16503" xr:uid="{6E34B3B2-17D8-4DCC-8A6C-13D6055582F4}"/>
    <cellStyle name="Millares 2 6 4 4 2 2" xfId="39397" xr:uid="{0CF0F2F9-845E-406D-9AB5-D7BE058BCDB0}"/>
    <cellStyle name="Millares 2 6 4 4 3" xfId="27956" xr:uid="{5B392FD6-CD13-438B-92B9-8605F6C2D32C}"/>
    <cellStyle name="Millares 2 6 4 4 4" xfId="50838" xr:uid="{6FCE2299-7B08-4E8E-87A7-AAE179D28C68}"/>
    <cellStyle name="Millares 2 6 4 5" xfId="10112" xr:uid="{0DF80D0F-1AB8-40E0-B753-A7169DB6565C}"/>
    <cellStyle name="Millares 2 6 4 5 2" xfId="21555" xr:uid="{1BA425A6-6A5F-4D29-B99D-8FBA8CDA97F7}"/>
    <cellStyle name="Millares 2 6 4 5 2 2" xfId="44449" xr:uid="{DC42873E-E9A5-4863-8F04-1F8BC6D8E825}"/>
    <cellStyle name="Millares 2 6 4 5 3" xfId="33008" xr:uid="{AA8493A7-3440-4868-BD55-566B1808B4F0}"/>
    <cellStyle name="Millares 2 6 4 6" xfId="11196" xr:uid="{E326AE15-2EE9-4F4E-8B87-C54766AF5C34}"/>
    <cellStyle name="Millares 2 6 4 6 2" xfId="22639" xr:uid="{0FB2FFAB-D717-4078-94A0-2095BB84C2C3}"/>
    <cellStyle name="Millares 2 6 4 6 2 2" xfId="45533" xr:uid="{D9F7F9DE-0C8A-4D8D-B9DB-66B0EA4E8ECB}"/>
    <cellStyle name="Millares 2 6 4 6 3" xfId="34092" xr:uid="{AF5E13CD-10A7-4D96-9739-7803303BA649}"/>
    <cellStyle name="Millares 2 6 4 7" xfId="12261" xr:uid="{703563A9-9891-4837-9573-C26840D51C29}"/>
    <cellStyle name="Millares 2 6 4 7 2" xfId="35155" xr:uid="{60B78E2A-A9B9-4FC4-923F-D8C3870D571A}"/>
    <cellStyle name="Millares 2 6 4 8" xfId="23714" xr:uid="{443CB266-ACA3-46AF-A52F-3A828000B9D3}"/>
    <cellStyle name="Millares 2 6 4 9" xfId="46597" xr:uid="{F8E75134-DF18-404D-93B9-F99F35970109}"/>
    <cellStyle name="Millares 2 6 5" xfId="1332" xr:uid="{E0C97DD0-3F5F-4C39-9B2C-6EFB478C86E5}"/>
    <cellStyle name="Millares 2 6 5 2" xfId="2649" xr:uid="{9D79B818-0844-41AF-986C-58C4BDC2ADF9}"/>
    <cellStyle name="Millares 2 6 5 2 2" xfId="6896" xr:uid="{FC3D82FD-FBC4-408F-9D1E-7333559207A5}"/>
    <cellStyle name="Millares 2 6 5 2 2 2" xfId="18348" xr:uid="{4DC2A00A-7F2E-40C4-B311-2BB7C36373C6}"/>
    <cellStyle name="Millares 2 6 5 2 2 2 2" xfId="41242" xr:uid="{015D82E5-182A-45BE-B9FC-2CAAC5BC8DA6}"/>
    <cellStyle name="Millares 2 6 5 2 2 3" xfId="29801" xr:uid="{64A9D0E6-257D-4BB9-AFBB-F7F95E4D9549}"/>
    <cellStyle name="Millares 2 6 5 2 2 4" xfId="52683" xr:uid="{CA377329-98CF-461F-AB89-571B5F1267C3}"/>
    <cellStyle name="Millares 2 6 5 2 3" xfId="14106" xr:uid="{C4DF3527-3FEA-4851-8522-7994EAD62AD3}"/>
    <cellStyle name="Millares 2 6 5 2 3 2" xfId="37000" xr:uid="{AE75C0BB-B4A5-402A-80BB-3ED962CF0510}"/>
    <cellStyle name="Millares 2 6 5 2 4" xfId="25559" xr:uid="{9FB907DA-12BD-461F-8651-3C997BB88405}"/>
    <cellStyle name="Millares 2 6 5 2 5" xfId="48442" xr:uid="{CD250EE8-4F1F-4B93-A5ED-351008E37D7F}"/>
    <cellStyle name="Millares 2 6 5 3" xfId="5579" xr:uid="{A0AA8CAB-FB02-4164-A83F-1BDD0CC9C1CD}"/>
    <cellStyle name="Millares 2 6 5 3 2" xfId="17031" xr:uid="{2E8035AA-4A8E-4D0A-9157-6F9C530C93E1}"/>
    <cellStyle name="Millares 2 6 5 3 2 2" xfId="39925" xr:uid="{C5B9564D-ADE4-42D6-8C21-FD6E0E8CCB2D}"/>
    <cellStyle name="Millares 2 6 5 3 3" xfId="28484" xr:uid="{CACA4725-73BB-4C3E-A550-6384ADE29314}"/>
    <cellStyle name="Millares 2 6 5 3 4" xfId="51366" xr:uid="{AF0B4CC5-2A04-47D5-BC9A-30CBAC0D7457}"/>
    <cellStyle name="Millares 2 6 5 4" xfId="12789" xr:uid="{C89A7D2F-1BD7-4198-889B-882CBDC5D1F9}"/>
    <cellStyle name="Millares 2 6 5 4 2" xfId="35683" xr:uid="{4A8DF16C-553E-498E-94F2-61DF03E7E393}"/>
    <cellStyle name="Millares 2 6 5 5" xfId="24242" xr:uid="{6CDF626E-9CE6-49DB-91F8-64C5B965FF02}"/>
    <cellStyle name="Millares 2 6 5 6" xfId="47125" xr:uid="{2A0E9575-872D-4A0E-8F24-A4AF9C88010B}"/>
    <cellStyle name="Millares 2 6 6" xfId="1595" xr:uid="{37C96869-A70F-464B-9460-1CFF86D85E8A}"/>
    <cellStyle name="Millares 2 6 6 2" xfId="5842" xr:uid="{79EA6589-9794-425B-91F8-EBD5FF66FFD0}"/>
    <cellStyle name="Millares 2 6 6 2 2" xfId="17294" xr:uid="{EB4286E7-1D88-491F-B61B-533970211805}"/>
    <cellStyle name="Millares 2 6 6 2 2 2" xfId="40188" xr:uid="{FC29D1ED-6FC2-488D-845F-55C4094B864F}"/>
    <cellStyle name="Millares 2 6 6 2 3" xfId="28747" xr:uid="{8C35DF00-757A-40AB-A49B-415797DAB2A0}"/>
    <cellStyle name="Millares 2 6 6 2 4" xfId="51629" xr:uid="{62F6EA85-8EC2-4824-A3B5-E8D4105DE964}"/>
    <cellStyle name="Millares 2 6 6 3" xfId="13052" xr:uid="{07BB2C26-5510-4141-B3A2-E8B0187F959C}"/>
    <cellStyle name="Millares 2 6 6 3 2" xfId="35946" xr:uid="{8533FBDC-B967-4B91-8947-23D9A17806A1}"/>
    <cellStyle name="Millares 2 6 6 4" xfId="24505" xr:uid="{EC9291D5-F4F0-43E7-9701-3CF55D5977F7}"/>
    <cellStyle name="Millares 2 6 6 5" xfId="47388" xr:uid="{271DD513-C49B-4521-9889-B2DF0CCDB3A4}"/>
    <cellStyle name="Millares 2 6 7" xfId="2917" xr:uid="{700F75B1-209B-4EEE-970C-9F0BDF931FFB}"/>
    <cellStyle name="Millares 2 6 7 2" xfId="7160" xr:uid="{6D58FEC9-5546-48E8-A07D-E77FAE08AD0F}"/>
    <cellStyle name="Millares 2 6 7 2 2" xfId="18612" xr:uid="{4C36DB4A-722E-4315-9C98-BB78F211D3F6}"/>
    <cellStyle name="Millares 2 6 7 2 2 2" xfId="41506" xr:uid="{E9B68332-1957-4FDA-946A-FD63F2A687E8}"/>
    <cellStyle name="Millares 2 6 7 2 3" xfId="30065" xr:uid="{7DDB86AF-708B-43CE-AE51-08A49E8E2930}"/>
    <cellStyle name="Millares 2 6 7 2 4" xfId="52947" xr:uid="{00B9A507-794D-4044-890D-97B7EA38E84E}"/>
    <cellStyle name="Millares 2 6 7 3" xfId="14370" xr:uid="{04BCBD78-BEF0-41F5-A63D-FCD8AC436226}"/>
    <cellStyle name="Millares 2 6 7 3 2" xfId="37264" xr:uid="{974E06EF-9663-4895-A6F7-D33D6C188EA5}"/>
    <cellStyle name="Millares 2 6 7 4" xfId="25823" xr:uid="{7C774BA8-218B-4511-867A-DA99D9607F2D}"/>
    <cellStyle name="Millares 2 6 7 5" xfId="48705" xr:uid="{F317C59A-CD8B-4E70-8117-96A4870EBF63}"/>
    <cellStyle name="Millares 2 6 8" xfId="3177" xr:uid="{4DDA8D8C-06A2-4065-BF35-9344962C40D0}"/>
    <cellStyle name="Millares 2 6 8 2" xfId="7419" xr:uid="{27493FEB-6B7C-414E-83C6-CD6A213A50C3}"/>
    <cellStyle name="Millares 2 6 8 2 2" xfId="18871" xr:uid="{814F280E-09E1-46B2-8C76-6FD6CFF454C5}"/>
    <cellStyle name="Millares 2 6 8 2 2 2" xfId="41765" xr:uid="{44FC61FB-B35D-4345-A19E-8D79866232B3}"/>
    <cellStyle name="Millares 2 6 8 2 3" xfId="30324" xr:uid="{62585914-A070-4FAE-8005-C65805A51464}"/>
    <cellStyle name="Millares 2 6 8 2 4" xfId="53206" xr:uid="{4722EFA9-7553-44D3-844C-5FF1B180E6AE}"/>
    <cellStyle name="Millares 2 6 8 3" xfId="14629" xr:uid="{5E3E8743-D750-4C80-A431-8384B7E0006E}"/>
    <cellStyle name="Millares 2 6 8 3 2" xfId="37523" xr:uid="{CE34A28C-DED1-4907-869F-5832FCA23162}"/>
    <cellStyle name="Millares 2 6 8 4" xfId="26082" xr:uid="{B7C79BE5-465E-4112-BBE3-9C5A42988BA0}"/>
    <cellStyle name="Millares 2 6 8 5" xfId="48964" xr:uid="{A2695506-D087-4685-9EF1-637298DB0AD1}"/>
    <cellStyle name="Millares 2 6 9" xfId="3438" xr:uid="{7532365B-F621-449B-94C7-6EE3200645AF}"/>
    <cellStyle name="Millares 2 6 9 2" xfId="7681" xr:uid="{F0FF4DA3-0FAE-4653-A8ED-06B848C714D2}"/>
    <cellStyle name="Millares 2 6 9 2 2" xfId="19133" xr:uid="{2EF3FE91-3B0C-431C-BDFA-1E0AE69D01D0}"/>
    <cellStyle name="Millares 2 6 9 2 2 2" xfId="42027" xr:uid="{EAD1A5BD-8809-458A-87CB-29751AAEF487}"/>
    <cellStyle name="Millares 2 6 9 2 3" xfId="30586" xr:uid="{DD454F0C-09E8-433B-98CF-9BCC39FA362A}"/>
    <cellStyle name="Millares 2 6 9 2 4" xfId="53468" xr:uid="{960DECA9-2C0A-4BBC-9732-EA8B49C7420C}"/>
    <cellStyle name="Millares 2 6 9 3" xfId="14891" xr:uid="{FD99DCF8-86E0-40A3-934D-CF62D7A5D1E5}"/>
    <cellStyle name="Millares 2 6 9 3 2" xfId="37785" xr:uid="{6FE78BE3-E1A5-4B49-A288-EC301361147B}"/>
    <cellStyle name="Millares 2 6 9 4" xfId="26344" xr:uid="{2C95B9A1-2CB5-4DA9-88A4-0F20269D72B5}"/>
    <cellStyle name="Millares 2 6 9 5" xfId="49226" xr:uid="{CCD2096E-F8D7-4251-8E5A-015A6B13663F}"/>
    <cellStyle name="Millares 2 7" xfId="312" xr:uid="{4B60B0A6-47F9-427E-A699-559C8D2CFC5B}"/>
    <cellStyle name="Millares 2 7 10" xfId="4545" xr:uid="{7992B3C1-534D-460B-90DC-ABAD20464F3A}"/>
    <cellStyle name="Millares 2 7 10 2" xfId="15997" xr:uid="{3965EDA7-9FD1-499B-A4FE-0CDD8CF25A67}"/>
    <cellStyle name="Millares 2 7 10 2 2" xfId="38891" xr:uid="{BBC89008-4348-424E-A660-316C792F37B2}"/>
    <cellStyle name="Millares 2 7 10 3" xfId="27450" xr:uid="{D729D659-7B13-477E-8B5C-6CA7843A2D11}"/>
    <cellStyle name="Millares 2 7 10 4" xfId="50332" xr:uid="{9C44BFF7-5A10-4912-A8FC-9CFCF74A4402}"/>
    <cellStyle name="Millares 2 7 11" xfId="8825" xr:uid="{30A924E8-492E-4498-9995-09FAED87B80C}"/>
    <cellStyle name="Millares 2 7 11 2" xfId="20269" xr:uid="{57777155-D3F5-4C1B-8DBD-81A0019C9705}"/>
    <cellStyle name="Millares 2 7 11 2 2" xfId="43163" xr:uid="{8D789065-CE72-471F-955C-7E81A59EE300}"/>
    <cellStyle name="Millares 2 7 11 3" xfId="31722" xr:uid="{4FB4FF5D-7865-4468-B898-C0EE92179226}"/>
    <cellStyle name="Millares 2 7 11 4" xfId="54604" xr:uid="{0847FE14-6E77-40BD-AD14-CDDF4032FA0B}"/>
    <cellStyle name="Millares 2 7 12" xfId="9087" xr:uid="{6C8CFCA9-CC28-4358-B8AB-ACA6E4FF77EA}"/>
    <cellStyle name="Millares 2 7 12 2" xfId="20531" xr:uid="{7E5ED469-3AA4-4EFE-8B32-1639A2560178}"/>
    <cellStyle name="Millares 2 7 12 2 2" xfId="43425" xr:uid="{89A0057C-42D8-47D9-AEB5-B7F610C67054}"/>
    <cellStyle name="Millares 2 7 12 3" xfId="31984" xr:uid="{76EE034B-162E-4C39-8B75-CCEC94FB1CDD}"/>
    <cellStyle name="Millares 2 7 12 4" xfId="54866" xr:uid="{CE3B9714-5969-4835-80D3-E7CB413733CC}"/>
    <cellStyle name="Millares 2 7 13" xfId="9354" xr:uid="{7CE5EF47-F0DD-477F-A8FC-BF8746B7083B}"/>
    <cellStyle name="Millares 2 7 13 2" xfId="20798" xr:uid="{AE9E3A4D-7CB4-4CE2-BF1B-5656EA349CB2}"/>
    <cellStyle name="Millares 2 7 13 2 2" xfId="43692" xr:uid="{5BCC86E0-404B-460B-A743-E41BC25B675A}"/>
    <cellStyle name="Millares 2 7 13 3" xfId="32251" xr:uid="{065E3166-EFE6-4F5C-B69A-3DA5F703DE2E}"/>
    <cellStyle name="Millares 2 7 13 4" xfId="55133" xr:uid="{05699C57-5756-4F4A-BEBA-EF938E187ABE}"/>
    <cellStyle name="Millares 2 7 14" xfId="9626" xr:uid="{3B468CA9-C317-41E4-8650-5D5EE1ABD197}"/>
    <cellStyle name="Millares 2 7 14 2" xfId="21069" xr:uid="{DB807F3A-CE25-4775-A8C5-9C1B229D8704}"/>
    <cellStyle name="Millares 2 7 14 2 2" xfId="43963" xr:uid="{8C1496B1-184A-4AEB-A6B9-A9CC7CAE3AD5}"/>
    <cellStyle name="Millares 2 7 14 3" xfId="32522" xr:uid="{B0E0D468-A38E-4F6D-814D-0B596CF2B298}"/>
    <cellStyle name="Millares 2 7 15" xfId="10710" xr:uid="{8459EB36-BCCA-4DA0-8BF3-F5C231A85B06}"/>
    <cellStyle name="Millares 2 7 15 2" xfId="22153" xr:uid="{FEC8A1E1-6FB1-4F40-BB15-AA977ABE7105}"/>
    <cellStyle name="Millares 2 7 15 2 2" xfId="45047" xr:uid="{AC122FD1-7ACB-4B7C-944C-1525FB77C407}"/>
    <cellStyle name="Millares 2 7 15 3" xfId="33606" xr:uid="{48007A2B-DE66-49BD-B9E9-8FA654025D38}"/>
    <cellStyle name="Millares 2 7 16" xfId="11775" xr:uid="{FDF5B791-80EA-4AD1-B886-20324E53F98E}"/>
    <cellStyle name="Millares 2 7 16 2" xfId="34669" xr:uid="{5C616591-EAD2-4ABB-BB7C-9DBE77A079CB}"/>
    <cellStyle name="Millares 2 7 17" xfId="23228" xr:uid="{07B02074-4877-460A-AFD1-1096E55D1D61}"/>
    <cellStyle name="Millares 2 7 18" xfId="46111" xr:uid="{44B73C28-66A5-40DE-8027-7D318DB16F58}"/>
    <cellStyle name="Millares 2 7 19" xfId="55450" xr:uid="{CCB17B91-F65D-457C-A511-4EBCBC9BD3B9}"/>
    <cellStyle name="Millares 2 7 2" xfId="433" xr:uid="{AD6FF02A-14ED-42C1-8A63-21341C67D8B1}"/>
    <cellStyle name="Millares 2 7 2 10" xfId="8941" xr:uid="{525D0D02-B470-4964-8963-5CD381D9C55D}"/>
    <cellStyle name="Millares 2 7 2 10 2" xfId="20385" xr:uid="{583ED46C-5328-494F-B4A7-531D2868956A}"/>
    <cellStyle name="Millares 2 7 2 10 2 2" xfId="43279" xr:uid="{856DAE63-083D-497F-BFA1-3711397BD642}"/>
    <cellStyle name="Millares 2 7 2 10 3" xfId="31838" xr:uid="{71996705-241D-46B2-BF2F-2D8F224A174D}"/>
    <cellStyle name="Millares 2 7 2 10 4" xfId="54720" xr:uid="{990892BC-55D2-43E7-A629-C9993A6A55F0}"/>
    <cellStyle name="Millares 2 7 2 11" xfId="9203" xr:uid="{FFA7A981-448A-46EF-95DF-C13EC5BF7EFA}"/>
    <cellStyle name="Millares 2 7 2 11 2" xfId="20647" xr:uid="{0CC6C369-8A28-4ABF-942F-9FE6C6C25FE3}"/>
    <cellStyle name="Millares 2 7 2 11 2 2" xfId="43541" xr:uid="{D3F6D5CA-CAEB-4FAE-B065-05BFC10AC59E}"/>
    <cellStyle name="Millares 2 7 2 11 3" xfId="32100" xr:uid="{42BAC584-BB75-44DE-B4F3-B660AD22F4F4}"/>
    <cellStyle name="Millares 2 7 2 11 4" xfId="54982" xr:uid="{2E03A1E6-8947-476A-85B3-EFD6E992F5BD}"/>
    <cellStyle name="Millares 2 7 2 12" xfId="9470" xr:uid="{CCD8661A-7747-4576-80FB-69E7B855800D}"/>
    <cellStyle name="Millares 2 7 2 12 2" xfId="20914" xr:uid="{D3617784-7CDC-4395-BB83-142F40F977CB}"/>
    <cellStyle name="Millares 2 7 2 12 2 2" xfId="43808" xr:uid="{AA63033A-2423-4D05-8D18-2136F980CAA7}"/>
    <cellStyle name="Millares 2 7 2 12 3" xfId="32367" xr:uid="{23CE32C2-6045-4CDF-B59C-522027879E20}"/>
    <cellStyle name="Millares 2 7 2 12 4" xfId="55249" xr:uid="{3493A8B9-1969-4103-A198-3172A04C7647}"/>
    <cellStyle name="Millares 2 7 2 13" xfId="9742" xr:uid="{D638EFD6-DE70-4A34-8B08-8065444F65DF}"/>
    <cellStyle name="Millares 2 7 2 13 2" xfId="21185" xr:uid="{3795A700-1305-445A-B7E7-CC4E7980CFCF}"/>
    <cellStyle name="Millares 2 7 2 13 2 2" xfId="44079" xr:uid="{FBDDC630-DABF-466D-A139-03100F4893BC}"/>
    <cellStyle name="Millares 2 7 2 13 3" xfId="32638" xr:uid="{6589594A-4104-4509-AC7A-2D6E690192F3}"/>
    <cellStyle name="Millares 2 7 2 14" xfId="10826" xr:uid="{1DA59DAD-8F6F-47A7-ADE8-64324E5D0C49}"/>
    <cellStyle name="Millares 2 7 2 14 2" xfId="22269" xr:uid="{47BD661E-890A-4F9F-97E7-A5388AE14B6C}"/>
    <cellStyle name="Millares 2 7 2 14 2 2" xfId="45163" xr:uid="{32640B5E-859B-44FF-B96F-94365E80775B}"/>
    <cellStyle name="Millares 2 7 2 14 3" xfId="33722" xr:uid="{18F9034E-8A9E-405B-9C26-80C188276817}"/>
    <cellStyle name="Millares 2 7 2 15" xfId="11891" xr:uid="{EB8D5965-1964-4CFF-AD4A-5EB28C602303}"/>
    <cellStyle name="Millares 2 7 2 15 2" xfId="34785" xr:uid="{9A30B134-B575-4111-8E19-3F8CF3ACA416}"/>
    <cellStyle name="Millares 2 7 2 16" xfId="23344" xr:uid="{2AB6061B-F9EE-4BD9-805F-D498E7F0093A}"/>
    <cellStyle name="Millares 2 7 2 17" xfId="46227" xr:uid="{5A32BAB3-4A10-48B7-A778-248FCB98AF51}"/>
    <cellStyle name="Millares 2 7 2 18" xfId="55566" xr:uid="{9EFF3F60-33A5-4763-82DD-5791FF086852}"/>
    <cellStyle name="Millares 2 7 2 2" xfId="696" xr:uid="{9A331DC4-9A53-48BA-BE92-1E69D717CDCE}"/>
    <cellStyle name="Millares 2 7 2 2 10" xfId="46490" xr:uid="{6C4A70D7-CFA5-46A1-A849-9D3024883C38}"/>
    <cellStyle name="Millares 2 7 2 2 11" xfId="55835" xr:uid="{D1709053-6F75-472E-8FE6-22DB0C8AE156}"/>
    <cellStyle name="Millares 2 7 2 2 2" xfId="1224" xr:uid="{2D9D0E71-C134-4F9A-A8D7-FB1CA7F31C48}"/>
    <cellStyle name="Millares 2 7 2 2 2 2" xfId="2541" xr:uid="{CAA41A90-98E4-413F-B3BC-3BC301C72698}"/>
    <cellStyle name="Millares 2 7 2 2 2 2 2" xfId="6788" xr:uid="{D208671E-5B01-4F1E-93E1-CD66B06E5560}"/>
    <cellStyle name="Millares 2 7 2 2 2 2 2 2" xfId="18240" xr:uid="{EF9E7D46-0549-4032-A615-C940008C8466}"/>
    <cellStyle name="Millares 2 7 2 2 2 2 2 2 2" xfId="41134" xr:uid="{14601AEA-D2F4-4A5D-BDDD-63325E5FECD9}"/>
    <cellStyle name="Millares 2 7 2 2 2 2 2 3" xfId="29693" xr:uid="{40B3D406-3ADE-4359-9885-053D0C9F4E82}"/>
    <cellStyle name="Millares 2 7 2 2 2 2 2 4" xfId="52575" xr:uid="{5AED2467-A951-4BFA-9461-E5718F491CBE}"/>
    <cellStyle name="Millares 2 7 2 2 2 2 3" xfId="13998" xr:uid="{9503C6F7-8774-4ED0-B48B-FA252DBD623C}"/>
    <cellStyle name="Millares 2 7 2 2 2 2 3 2" xfId="36892" xr:uid="{3AB8615F-3762-4DFF-AE68-2EA696A7D938}"/>
    <cellStyle name="Millares 2 7 2 2 2 2 4" xfId="25451" xr:uid="{38026D40-F445-4762-A8BA-E745FB1E5799}"/>
    <cellStyle name="Millares 2 7 2 2 2 2 5" xfId="48334" xr:uid="{BA514C3A-05A3-4365-A827-D612EA82CD31}"/>
    <cellStyle name="Millares 2 7 2 2 2 3" xfId="4384" xr:uid="{D51910DC-6F3D-4E96-ACFB-BE23C9E20709}"/>
    <cellStyle name="Millares 2 7 2 2 2 3 2" xfId="8627" xr:uid="{B6E3268D-84CB-4B2B-8EF8-6510F82444AB}"/>
    <cellStyle name="Millares 2 7 2 2 2 3 2 2" xfId="20079" xr:uid="{77924D1B-0585-47D6-884B-EAF1833DB3C2}"/>
    <cellStyle name="Millares 2 7 2 2 2 3 2 2 2" xfId="42973" xr:uid="{1D6920EC-9605-4BD7-BA17-BEE9FFEAA8A2}"/>
    <cellStyle name="Millares 2 7 2 2 2 3 2 3" xfId="31532" xr:uid="{02A20AD4-99E2-44AD-8F2E-2E73C5427824}"/>
    <cellStyle name="Millares 2 7 2 2 2 3 2 4" xfId="54414" xr:uid="{67E46554-CB25-41DF-A72A-D5657E704224}"/>
    <cellStyle name="Millares 2 7 2 2 2 3 3" xfId="15837" xr:uid="{AAEF015E-A08B-4CD6-921B-261057CCCBFF}"/>
    <cellStyle name="Millares 2 7 2 2 2 3 3 2" xfId="38731" xr:uid="{6CBE00A4-2B26-4E49-9BA2-727F8390F8AE}"/>
    <cellStyle name="Millares 2 7 2 2 2 3 4" xfId="27290" xr:uid="{43D4B05B-872A-4E29-AA16-B7C035CE562E}"/>
    <cellStyle name="Millares 2 7 2 2 2 3 5" xfId="50172" xr:uid="{9E4668C6-6886-49CA-BD78-508C2658BE4C}"/>
    <cellStyle name="Millares 2 7 2 2 2 4" xfId="5471" xr:uid="{1EC96FEB-6EBD-41B3-983B-72E9B54E68F5}"/>
    <cellStyle name="Millares 2 7 2 2 2 4 2" xfId="16923" xr:uid="{B38EFFDF-6E2C-4A61-B800-329C8500EEA6}"/>
    <cellStyle name="Millares 2 7 2 2 2 4 2 2" xfId="39817" xr:uid="{350497BF-FB61-4DBB-ACE0-174C14F4765B}"/>
    <cellStyle name="Millares 2 7 2 2 2 4 3" xfId="28376" xr:uid="{85545F1A-F133-4085-8456-6FB17CCA8F79}"/>
    <cellStyle name="Millares 2 7 2 2 2 4 4" xfId="51258" xr:uid="{BCA90341-5818-4C79-B6B0-E913ECF4F3CC}"/>
    <cellStyle name="Millares 2 7 2 2 2 5" xfId="10532" xr:uid="{9278B2DD-DC80-4864-BD47-D86C3013143F}"/>
    <cellStyle name="Millares 2 7 2 2 2 5 2" xfId="21975" xr:uid="{879B6F7F-D5D5-465F-9A2F-23DC17EB14B3}"/>
    <cellStyle name="Millares 2 7 2 2 2 5 2 2" xfId="44869" xr:uid="{822F5898-EB91-430E-8977-D6BD6E551854}"/>
    <cellStyle name="Millares 2 7 2 2 2 5 3" xfId="33428" xr:uid="{F6CAEE57-6EF6-4F6A-BD0E-E50D6C7817ED}"/>
    <cellStyle name="Millares 2 7 2 2 2 6" xfId="11616" xr:uid="{269381B2-06FB-46EC-88C3-54FB102AB238}"/>
    <cellStyle name="Millares 2 7 2 2 2 6 2" xfId="23059" xr:uid="{3C524866-2A31-415A-8014-24AB9F8E2BE8}"/>
    <cellStyle name="Millares 2 7 2 2 2 6 2 2" xfId="45953" xr:uid="{B1F1CE57-D419-4069-8AE3-5E485D0C11D9}"/>
    <cellStyle name="Millares 2 7 2 2 2 6 3" xfId="34512" xr:uid="{285119E6-C28F-4B9C-9528-226FAC982A44}"/>
    <cellStyle name="Millares 2 7 2 2 2 7" xfId="12681" xr:uid="{7FB8060E-1EF0-4E7C-A29D-5CD100F55EBE}"/>
    <cellStyle name="Millares 2 7 2 2 2 7 2" xfId="35575" xr:uid="{BFB214A1-F537-4FF6-83C9-93C4C55E162B}"/>
    <cellStyle name="Millares 2 7 2 2 2 8" xfId="24134" xr:uid="{09D71F9A-E025-479E-B283-D56278F27833}"/>
    <cellStyle name="Millares 2 7 2 2 2 9" xfId="47017" xr:uid="{02FA0C0E-524F-4314-B0AB-54CF82CED897}"/>
    <cellStyle name="Millares 2 7 2 2 3" xfId="2014" xr:uid="{9C7AC819-71F2-49EE-BE66-6428D916140E}"/>
    <cellStyle name="Millares 2 7 2 2 3 2" xfId="6261" xr:uid="{357B19FB-9456-4821-976B-6B2191100B8C}"/>
    <cellStyle name="Millares 2 7 2 2 3 2 2" xfId="17713" xr:uid="{0ADB7656-8998-4925-9327-61B98172688D}"/>
    <cellStyle name="Millares 2 7 2 2 3 2 2 2" xfId="40607" xr:uid="{77C9C81E-18D5-4C8E-BFD4-1C972CE35EAC}"/>
    <cellStyle name="Millares 2 7 2 2 3 2 3" xfId="29166" xr:uid="{1CF29931-B09C-46E0-A922-82A8D9983B0E}"/>
    <cellStyle name="Millares 2 7 2 2 3 2 4" xfId="52048" xr:uid="{6806B137-40C2-4E8A-AF7D-FDD3070A4910}"/>
    <cellStyle name="Millares 2 7 2 2 3 3" xfId="13471" xr:uid="{B0C6DDCF-20F9-49E2-A381-8875160F9CE4}"/>
    <cellStyle name="Millares 2 7 2 2 3 3 2" xfId="36365" xr:uid="{1D3E0074-BE32-4799-B889-C8846A0367F6}"/>
    <cellStyle name="Millares 2 7 2 2 3 4" xfId="24924" xr:uid="{2A5A4F55-2AB4-444A-8E1E-FF26B41208C5}"/>
    <cellStyle name="Millares 2 7 2 2 3 5" xfId="47807" xr:uid="{AE1CB943-909E-4D62-ACE7-E362E1729BA1}"/>
    <cellStyle name="Millares 2 7 2 2 4" xfId="3857" xr:uid="{5F6235F6-95E5-471E-8B3B-6833062DEEEB}"/>
    <cellStyle name="Millares 2 7 2 2 4 2" xfId="8100" xr:uid="{97E47E8C-A28E-4A78-ACF7-2DC725CAEC59}"/>
    <cellStyle name="Millares 2 7 2 2 4 2 2" xfId="19552" xr:uid="{79C8FE9A-3F5E-4FB5-B92A-3577D816D514}"/>
    <cellStyle name="Millares 2 7 2 2 4 2 2 2" xfId="42446" xr:uid="{D9E85638-BEB1-4D87-AFD2-F84E4C5F221A}"/>
    <cellStyle name="Millares 2 7 2 2 4 2 3" xfId="31005" xr:uid="{37069967-79B5-4A6A-9CD3-6CC52501571E}"/>
    <cellStyle name="Millares 2 7 2 2 4 2 4" xfId="53887" xr:uid="{4B7AC129-4173-4D5B-9DB4-2313849F5632}"/>
    <cellStyle name="Millares 2 7 2 2 4 3" xfId="15310" xr:uid="{EA3F216F-082C-4D69-ABF4-FC057718DD16}"/>
    <cellStyle name="Millares 2 7 2 2 4 3 2" xfId="38204" xr:uid="{CF729560-0ADA-4815-AD6B-88DE95EC5484}"/>
    <cellStyle name="Millares 2 7 2 2 4 4" xfId="26763" xr:uid="{720B8FF1-8EAB-4E1C-BD79-09E5E30C2BE5}"/>
    <cellStyle name="Millares 2 7 2 2 4 5" xfId="49645" xr:uid="{B18F60F1-5AB5-4098-BD4C-8F171F456B0C}"/>
    <cellStyle name="Millares 2 7 2 2 5" xfId="4944" xr:uid="{A9D072C7-C434-48E8-AA65-3C12A3EE5D76}"/>
    <cellStyle name="Millares 2 7 2 2 5 2" xfId="16396" xr:uid="{38A1BAE2-324D-4EDF-8F2D-6BBBCD3CD185}"/>
    <cellStyle name="Millares 2 7 2 2 5 2 2" xfId="39290" xr:uid="{53AAB870-99BC-45C0-AAA3-5259921B8A1A}"/>
    <cellStyle name="Millares 2 7 2 2 5 3" xfId="27849" xr:uid="{8A158240-62A3-4FC6-AC70-7BF8A63E357B}"/>
    <cellStyle name="Millares 2 7 2 2 5 4" xfId="50731" xr:uid="{D2F47C0D-D374-4C8E-8EB5-4A38F0D63227}"/>
    <cellStyle name="Millares 2 7 2 2 6" xfId="10005" xr:uid="{A12D637E-98B2-429B-A55C-AA792CCAFFAF}"/>
    <cellStyle name="Millares 2 7 2 2 6 2" xfId="21448" xr:uid="{12BEB72E-0CD7-4EFB-90A8-AF144A5971EE}"/>
    <cellStyle name="Millares 2 7 2 2 6 2 2" xfId="44342" xr:uid="{3D3B1D44-A53F-4029-BA34-9102666327B0}"/>
    <cellStyle name="Millares 2 7 2 2 6 3" xfId="32901" xr:uid="{073D936A-9C12-4033-B0C2-370973DB55BF}"/>
    <cellStyle name="Millares 2 7 2 2 7" xfId="11089" xr:uid="{26DC0205-9500-45DD-B087-9A5BDB13E416}"/>
    <cellStyle name="Millares 2 7 2 2 7 2" xfId="22532" xr:uid="{3A5FE185-FF74-4E73-BD13-0210B3782490}"/>
    <cellStyle name="Millares 2 7 2 2 7 2 2" xfId="45426" xr:uid="{527775C5-31D9-497E-BBA0-42ED319C8923}"/>
    <cellStyle name="Millares 2 7 2 2 7 3" xfId="33985" xr:uid="{11745827-370E-46C9-B29F-882F74892138}"/>
    <cellStyle name="Millares 2 7 2 2 8" xfId="12154" xr:uid="{FF33DF7D-1C2B-435A-AA22-A79DDD72EAE2}"/>
    <cellStyle name="Millares 2 7 2 2 8 2" xfId="35048" xr:uid="{9471F54D-2192-44DF-90B0-A6DC2C513FAD}"/>
    <cellStyle name="Millares 2 7 2 2 9" xfId="23607" xr:uid="{89EC74FB-765B-4258-B05B-CC37E6E626F6}"/>
    <cellStyle name="Millares 2 7 2 3" xfId="961" xr:uid="{ED0CE9B1-54A9-4A9F-9F69-9C7681F69348}"/>
    <cellStyle name="Millares 2 7 2 3 2" xfId="2278" xr:uid="{A8855CD4-5B8E-4039-BCFD-79C7B829EC01}"/>
    <cellStyle name="Millares 2 7 2 3 2 2" xfId="6525" xr:uid="{EC90C331-352B-47B1-95D0-A41F4C65C501}"/>
    <cellStyle name="Millares 2 7 2 3 2 2 2" xfId="17977" xr:uid="{224C73F2-DC01-4541-BF9D-9610B695276C}"/>
    <cellStyle name="Millares 2 7 2 3 2 2 2 2" xfId="40871" xr:uid="{7DEF9195-4CE5-4373-BD76-1839A25D3FDA}"/>
    <cellStyle name="Millares 2 7 2 3 2 2 3" xfId="29430" xr:uid="{639BB879-F879-4765-9F89-9D913565B2EF}"/>
    <cellStyle name="Millares 2 7 2 3 2 2 4" xfId="52312" xr:uid="{9152E940-DCDE-43D7-88D0-62CD0B7D2053}"/>
    <cellStyle name="Millares 2 7 2 3 2 3" xfId="13735" xr:uid="{0156D1AC-6C7C-48BD-8E4C-C6FFFCF0E523}"/>
    <cellStyle name="Millares 2 7 2 3 2 3 2" xfId="36629" xr:uid="{92046694-2A86-42B5-A8F1-7E55A5642D70}"/>
    <cellStyle name="Millares 2 7 2 3 2 4" xfId="25188" xr:uid="{64A8C875-760D-46D9-AC60-375E12EFD7FC}"/>
    <cellStyle name="Millares 2 7 2 3 2 5" xfId="48071" xr:uid="{B74909E4-BC5D-4D13-B3D8-647793C71FA1}"/>
    <cellStyle name="Millares 2 7 2 3 3" xfId="4121" xr:uid="{1778CA21-3262-431B-A690-299EF616DF21}"/>
    <cellStyle name="Millares 2 7 2 3 3 2" xfId="8364" xr:uid="{80C599FC-3E7C-468D-B6EA-3BFE76CA2532}"/>
    <cellStyle name="Millares 2 7 2 3 3 2 2" xfId="19816" xr:uid="{6AC23D95-6715-4A94-91A5-1C983CBE3195}"/>
    <cellStyle name="Millares 2 7 2 3 3 2 2 2" xfId="42710" xr:uid="{4C1A462C-5037-4A96-B8BF-5F9A4F1C8B63}"/>
    <cellStyle name="Millares 2 7 2 3 3 2 3" xfId="31269" xr:uid="{B56B164A-B7D1-406F-BE45-08922F8CA132}"/>
    <cellStyle name="Millares 2 7 2 3 3 2 4" xfId="54151" xr:uid="{D6BFA27F-2709-438B-AB5B-949C048A3B17}"/>
    <cellStyle name="Millares 2 7 2 3 3 3" xfId="15574" xr:uid="{DF58CF44-AF6E-4BCD-8AD8-712B6B803917}"/>
    <cellStyle name="Millares 2 7 2 3 3 3 2" xfId="38468" xr:uid="{3B944C81-0BA0-42F5-BFF0-A840F2EF039F}"/>
    <cellStyle name="Millares 2 7 2 3 3 4" xfId="27027" xr:uid="{93CE7706-AD33-4122-ACBA-659A4A2C734F}"/>
    <cellStyle name="Millares 2 7 2 3 3 5" xfId="49909" xr:uid="{AF7B31BA-44AD-4075-A69C-47D93727ABF1}"/>
    <cellStyle name="Millares 2 7 2 3 4" xfId="5208" xr:uid="{4C60378D-3CE6-4BCF-8EAC-4727D606FAAF}"/>
    <cellStyle name="Millares 2 7 2 3 4 2" xfId="16660" xr:uid="{DB8F4501-F6F8-4AED-9D39-B315B528EC1D}"/>
    <cellStyle name="Millares 2 7 2 3 4 2 2" xfId="39554" xr:uid="{90C6D59C-9D3D-4763-8F6B-793BA2589AAA}"/>
    <cellStyle name="Millares 2 7 2 3 4 3" xfId="28113" xr:uid="{A3FA4B6F-E423-4020-AB0D-70E66E5C0A22}"/>
    <cellStyle name="Millares 2 7 2 3 4 4" xfId="50995" xr:uid="{39E06E07-2210-4988-AE96-FB79B1BF3D4F}"/>
    <cellStyle name="Millares 2 7 2 3 5" xfId="10269" xr:uid="{A50F65D5-B63B-409E-BECC-F27597A13646}"/>
    <cellStyle name="Millares 2 7 2 3 5 2" xfId="21712" xr:uid="{82A53AA3-A5D8-4BC7-90B4-07396EACF062}"/>
    <cellStyle name="Millares 2 7 2 3 5 2 2" xfId="44606" xr:uid="{2491B72D-9A8A-4E69-813B-BC7C3AB192DA}"/>
    <cellStyle name="Millares 2 7 2 3 5 3" xfId="33165" xr:uid="{69EBB372-9961-40D7-9088-F7C7F0EB36AD}"/>
    <cellStyle name="Millares 2 7 2 3 6" xfId="11353" xr:uid="{F5E70906-7C7C-4BF2-992E-3A1011C6302E}"/>
    <cellStyle name="Millares 2 7 2 3 6 2" xfId="22796" xr:uid="{2A0A81AC-6620-4016-A6C7-81B171632D84}"/>
    <cellStyle name="Millares 2 7 2 3 6 2 2" xfId="45690" xr:uid="{D4643A36-75DD-44B2-9A3D-E4B4D0E5CE58}"/>
    <cellStyle name="Millares 2 7 2 3 6 3" xfId="34249" xr:uid="{9D009377-0206-43F7-9AFD-758F043A8967}"/>
    <cellStyle name="Millares 2 7 2 3 7" xfId="12418" xr:uid="{9B38BC9A-5BB0-4E57-97FD-F23DEFB837C7}"/>
    <cellStyle name="Millares 2 7 2 3 7 2" xfId="35312" xr:uid="{CB654588-2136-4913-8A6F-8E10E5062454}"/>
    <cellStyle name="Millares 2 7 2 3 8" xfId="23871" xr:uid="{367C62C8-5956-489A-B83C-49B5B245F744}"/>
    <cellStyle name="Millares 2 7 2 3 9" xfId="46754" xr:uid="{2FA9F8E0-C66C-4898-B7C9-FA9E9496E65E}"/>
    <cellStyle name="Millares 2 7 2 4" xfId="1489" xr:uid="{60075EE0-1BDA-464E-AE6E-D63D3FFC152C}"/>
    <cellStyle name="Millares 2 7 2 4 2" xfId="2806" xr:uid="{8BA16F3D-35D2-4072-A495-5CAFDB08B9E0}"/>
    <cellStyle name="Millares 2 7 2 4 2 2" xfId="7053" xr:uid="{F4CA0AE4-B075-4E07-8DD3-1C8EFA0AF705}"/>
    <cellStyle name="Millares 2 7 2 4 2 2 2" xfId="18505" xr:uid="{60C1DFA0-94AC-4464-8E44-7DB35EE764F4}"/>
    <cellStyle name="Millares 2 7 2 4 2 2 2 2" xfId="41399" xr:uid="{F9888582-82BC-49BC-B883-6F1A80B9468E}"/>
    <cellStyle name="Millares 2 7 2 4 2 2 3" xfId="29958" xr:uid="{5CBBC8FD-3156-4A44-A017-30642EA6265E}"/>
    <cellStyle name="Millares 2 7 2 4 2 2 4" xfId="52840" xr:uid="{9807AE76-92FB-4EF0-B9D9-DE8B7A9B6169}"/>
    <cellStyle name="Millares 2 7 2 4 2 3" xfId="14263" xr:uid="{B7FBE931-FF27-4E9C-AA09-16E987831945}"/>
    <cellStyle name="Millares 2 7 2 4 2 3 2" xfId="37157" xr:uid="{CBFF0CBB-A8CF-462D-BA87-19B0C36081E7}"/>
    <cellStyle name="Millares 2 7 2 4 2 4" xfId="25716" xr:uid="{CA8B0A07-B99F-4F0F-889B-88FA85F8FFF3}"/>
    <cellStyle name="Millares 2 7 2 4 2 5" xfId="48599" xr:uid="{5942FAB4-59B9-4131-AB96-D06E84992868}"/>
    <cellStyle name="Millares 2 7 2 4 3" xfId="5736" xr:uid="{BFF790AC-8916-4CA7-8881-790FBFEF16F8}"/>
    <cellStyle name="Millares 2 7 2 4 3 2" xfId="17188" xr:uid="{CA81B047-2289-4D6A-BC1F-C0ECB845B7A4}"/>
    <cellStyle name="Millares 2 7 2 4 3 2 2" xfId="40082" xr:uid="{140F1414-E5D0-4C5E-8955-973333957E51}"/>
    <cellStyle name="Millares 2 7 2 4 3 3" xfId="28641" xr:uid="{77A40391-7E86-47B7-ACCD-4DE473C57410}"/>
    <cellStyle name="Millares 2 7 2 4 3 4" xfId="51523" xr:uid="{F6C29C03-7786-4777-BDB4-0FC088A2FFBE}"/>
    <cellStyle name="Millares 2 7 2 4 4" xfId="12946" xr:uid="{6F7FF1F8-EC7F-4FD0-A7FE-E994E4B09FF4}"/>
    <cellStyle name="Millares 2 7 2 4 4 2" xfId="35840" xr:uid="{4F3A9E0B-0AE1-48BA-BA34-366067A43261}"/>
    <cellStyle name="Millares 2 7 2 4 5" xfId="24399" xr:uid="{59EDE40E-1A84-446B-A592-9E2693463EEA}"/>
    <cellStyle name="Millares 2 7 2 4 6" xfId="47282" xr:uid="{5BDAA0CC-11ED-4123-B0DE-666AC34FB53C}"/>
    <cellStyle name="Millares 2 7 2 5" xfId="1751" xr:uid="{3AC0989A-D432-4338-9494-549C59CC2352}"/>
    <cellStyle name="Millares 2 7 2 5 2" xfId="5998" xr:uid="{44F54248-6F33-4569-B317-880BF63F0FDE}"/>
    <cellStyle name="Millares 2 7 2 5 2 2" xfId="17450" xr:uid="{2D6BDBC7-CDD1-4F35-9ECD-BBF6D14438C0}"/>
    <cellStyle name="Millares 2 7 2 5 2 2 2" xfId="40344" xr:uid="{E8B9900B-2942-475E-9F09-7D37E93A8EC4}"/>
    <cellStyle name="Millares 2 7 2 5 2 3" xfId="28903" xr:uid="{ECB6972C-3550-4B14-BF19-149EACD14799}"/>
    <cellStyle name="Millares 2 7 2 5 2 4" xfId="51785" xr:uid="{10B93358-1138-4301-BE1D-29B63885729C}"/>
    <cellStyle name="Millares 2 7 2 5 3" xfId="13208" xr:uid="{80CE105D-0328-41D2-AA08-162FCDB5597C}"/>
    <cellStyle name="Millares 2 7 2 5 3 2" xfId="36102" xr:uid="{11CFCCC0-45C3-4A77-BA46-7573A3C147D7}"/>
    <cellStyle name="Millares 2 7 2 5 4" xfId="24661" xr:uid="{9EC0B43F-69D5-47B7-8B30-013AD47D58E4}"/>
    <cellStyle name="Millares 2 7 2 5 5" xfId="47544" xr:uid="{074325CD-1D49-437C-882C-1A6C7AE0CD53}"/>
    <cellStyle name="Millares 2 7 2 6" xfId="3074" xr:uid="{6486FFA3-0D20-4D98-A928-29A657495A56}"/>
    <cellStyle name="Millares 2 7 2 6 2" xfId="7316" xr:uid="{A26F4CB9-668A-45E3-8C71-19ED92E62DD4}"/>
    <cellStyle name="Millares 2 7 2 6 2 2" xfId="18768" xr:uid="{99E9CE2E-4104-4421-B9C1-11BF729350E9}"/>
    <cellStyle name="Millares 2 7 2 6 2 2 2" xfId="41662" xr:uid="{32126B45-EC55-4B45-8350-3B1598703544}"/>
    <cellStyle name="Millares 2 7 2 6 2 3" xfId="30221" xr:uid="{6231B565-6DE7-4BDE-AD2A-F161B9174C9F}"/>
    <cellStyle name="Millares 2 7 2 6 2 4" xfId="53103" xr:uid="{F1ABE4C7-0A87-41F9-A72C-A50B0B0832C5}"/>
    <cellStyle name="Millares 2 7 2 6 3" xfId="14526" xr:uid="{0FDFB1D0-C643-4DD3-90B5-3C58495846FA}"/>
    <cellStyle name="Millares 2 7 2 6 3 2" xfId="37420" xr:uid="{1300F597-30F5-4E96-9DD8-717007FFFD78}"/>
    <cellStyle name="Millares 2 7 2 6 4" xfId="25979" xr:uid="{458A9D4D-7084-4AE2-AAF1-B112195A7250}"/>
    <cellStyle name="Millares 2 7 2 6 5" xfId="48861" xr:uid="{583207D2-C6B6-478B-80FF-0922E80A829A}"/>
    <cellStyle name="Millares 2 7 2 7" xfId="3334" xr:uid="{A85B36B1-65BC-4715-B881-80EC04D241E3}"/>
    <cellStyle name="Millares 2 7 2 7 2" xfId="7576" xr:uid="{03DF33DE-009E-4FF5-8BB0-6169BFDBCE3A}"/>
    <cellStyle name="Millares 2 7 2 7 2 2" xfId="19028" xr:uid="{581184A3-B703-4526-9FDF-1B2CF6867F35}"/>
    <cellStyle name="Millares 2 7 2 7 2 2 2" xfId="41922" xr:uid="{89A1159C-F4C0-43FD-BD33-95AC8882189E}"/>
    <cellStyle name="Millares 2 7 2 7 2 3" xfId="30481" xr:uid="{9C44A93F-D0B0-4DBF-851C-9959C5965CF2}"/>
    <cellStyle name="Millares 2 7 2 7 2 4" xfId="53363" xr:uid="{B47E7D3A-918B-4B4A-AF1D-7ADFF6A5F7EC}"/>
    <cellStyle name="Millares 2 7 2 7 3" xfId="14786" xr:uid="{A5C68526-6AC6-466C-B74A-0E207A10D0E0}"/>
    <cellStyle name="Millares 2 7 2 7 3 2" xfId="37680" xr:uid="{1DB61601-F14C-4B43-94AB-05B89E53FF84}"/>
    <cellStyle name="Millares 2 7 2 7 4" xfId="26239" xr:uid="{81054543-CCE1-4BBC-81F5-20435F69CE95}"/>
    <cellStyle name="Millares 2 7 2 7 5" xfId="49121" xr:uid="{10F889C9-703F-4E60-BCB5-096E54851200}"/>
    <cellStyle name="Millares 2 7 2 8" xfId="3594" xr:uid="{CA542CA5-3010-4B4E-9FF2-E0B22314AC97}"/>
    <cellStyle name="Millares 2 7 2 8 2" xfId="7837" xr:uid="{68952209-8A67-4D01-92DE-8CFC7B22C5B8}"/>
    <cellStyle name="Millares 2 7 2 8 2 2" xfId="19289" xr:uid="{5EE6C85E-5BD0-48C6-8848-A1CFB2378E33}"/>
    <cellStyle name="Millares 2 7 2 8 2 2 2" xfId="42183" xr:uid="{BDB923D0-6AB5-49E6-8429-1BFF96137C40}"/>
    <cellStyle name="Millares 2 7 2 8 2 3" xfId="30742" xr:uid="{D9306241-85DF-49F3-B25C-311272BCD5DD}"/>
    <cellStyle name="Millares 2 7 2 8 2 4" xfId="53624" xr:uid="{849BECAC-8FFC-4E22-AB50-8C0BF2DF301E}"/>
    <cellStyle name="Millares 2 7 2 8 3" xfId="15047" xr:uid="{2E3A95BD-1BA6-4758-92E6-59A61AB62D41}"/>
    <cellStyle name="Millares 2 7 2 8 3 2" xfId="37941" xr:uid="{2A121690-7C49-4570-9FEA-842E37CE9274}"/>
    <cellStyle name="Millares 2 7 2 8 4" xfId="26500" xr:uid="{19845D24-6152-431C-968D-D3243777E417}"/>
    <cellStyle name="Millares 2 7 2 8 5" xfId="49382" xr:uid="{C931809B-72A0-4F57-A506-4654D91F739B}"/>
    <cellStyle name="Millares 2 7 2 9" xfId="4662" xr:uid="{D47CE7B9-8A30-4AD4-985D-EB4B18A96325}"/>
    <cellStyle name="Millares 2 7 2 9 2" xfId="16114" xr:uid="{EEE82B46-C4CA-4079-9359-5101B8EA5459}"/>
    <cellStyle name="Millares 2 7 2 9 2 2" xfId="39008" xr:uid="{0C2482DB-7279-4A5C-B9D3-BDD7B1E932FC}"/>
    <cellStyle name="Millares 2 7 2 9 3" xfId="27567" xr:uid="{568AA9EC-3E50-432E-B131-39215957438B}"/>
    <cellStyle name="Millares 2 7 2 9 4" xfId="50449" xr:uid="{3BCE3F5A-852A-440A-89CA-D376F31E374E}"/>
    <cellStyle name="Millares 2 7 3" xfId="580" xr:uid="{6A279A79-8F9A-49F2-ADD0-421CF99345C4}"/>
    <cellStyle name="Millares 2 7 3 10" xfId="46374" xr:uid="{269CA05C-7174-4C4A-B7B2-7AC59545AF17}"/>
    <cellStyle name="Millares 2 7 3 11" xfId="55719" xr:uid="{B17A01E8-0C2C-4B88-AB15-124E633CDD79}"/>
    <cellStyle name="Millares 2 7 3 2" xfId="1108" xr:uid="{9443CBD2-6EAD-4924-B75C-6844F3EE6122}"/>
    <cellStyle name="Millares 2 7 3 2 2" xfId="2425" xr:uid="{DD753723-70F7-4532-8055-7818C5A73F77}"/>
    <cellStyle name="Millares 2 7 3 2 2 2" xfId="6672" xr:uid="{9B09A4EF-DCB9-495D-828F-CF73666A85BB}"/>
    <cellStyle name="Millares 2 7 3 2 2 2 2" xfId="18124" xr:uid="{E7EEC07A-19E5-4C2C-A72D-12B662090698}"/>
    <cellStyle name="Millares 2 7 3 2 2 2 2 2" xfId="41018" xr:uid="{0750FAE4-2DBD-4D9A-81EF-DE8506190373}"/>
    <cellStyle name="Millares 2 7 3 2 2 2 3" xfId="29577" xr:uid="{19217882-4061-4C07-B509-F855BBAFB10B}"/>
    <cellStyle name="Millares 2 7 3 2 2 2 4" xfId="52459" xr:uid="{0398F6BF-A4EE-4063-BBD1-A61DC2D90B2F}"/>
    <cellStyle name="Millares 2 7 3 2 2 3" xfId="13882" xr:uid="{C5D7567E-0F34-42AB-878C-E3ABD569DB9C}"/>
    <cellStyle name="Millares 2 7 3 2 2 3 2" xfId="36776" xr:uid="{C82B7A51-1E0B-4094-8570-21C3AA191C0F}"/>
    <cellStyle name="Millares 2 7 3 2 2 4" xfId="25335" xr:uid="{DB1D3107-D02B-4ADD-8049-B625BFEBF8FC}"/>
    <cellStyle name="Millares 2 7 3 2 2 5" xfId="48218" xr:uid="{9C0A3564-A7CA-40D2-8FF2-C4B2DAEEC7C3}"/>
    <cellStyle name="Millares 2 7 3 2 3" xfId="4268" xr:uid="{39E8560D-4895-40E5-B324-1948889A7A6B}"/>
    <cellStyle name="Millares 2 7 3 2 3 2" xfId="8511" xr:uid="{C7B7EC83-C88D-4C67-8A53-C700D4390968}"/>
    <cellStyle name="Millares 2 7 3 2 3 2 2" xfId="19963" xr:uid="{10735EAB-C6E3-4A0F-A6F4-F553C886CD33}"/>
    <cellStyle name="Millares 2 7 3 2 3 2 2 2" xfId="42857" xr:uid="{C533E24B-71D9-4D0D-83E6-F158D8CF4717}"/>
    <cellStyle name="Millares 2 7 3 2 3 2 3" xfId="31416" xr:uid="{02978FE8-D11E-48D2-8E27-D5B8983DA719}"/>
    <cellStyle name="Millares 2 7 3 2 3 2 4" xfId="54298" xr:uid="{B7769CA8-3C06-4E56-AD9D-F2B0F1241D03}"/>
    <cellStyle name="Millares 2 7 3 2 3 3" xfId="15721" xr:uid="{795E823E-F1B5-48DB-8A57-6470D59E3740}"/>
    <cellStyle name="Millares 2 7 3 2 3 3 2" xfId="38615" xr:uid="{648D602B-4683-43D2-997D-84DEF603BEA1}"/>
    <cellStyle name="Millares 2 7 3 2 3 4" xfId="27174" xr:uid="{AC5B8E31-1D55-44F1-A1F3-A414C4DD41EB}"/>
    <cellStyle name="Millares 2 7 3 2 3 5" xfId="50056" xr:uid="{09C3CE19-4F8A-40ED-AB44-85CB3D25EE4B}"/>
    <cellStyle name="Millares 2 7 3 2 4" xfId="5355" xr:uid="{4DD2463A-F5D3-4216-9543-F6047D9D52BF}"/>
    <cellStyle name="Millares 2 7 3 2 4 2" xfId="16807" xr:uid="{F9E2EB66-AA83-4B25-A8F7-ACC60915399D}"/>
    <cellStyle name="Millares 2 7 3 2 4 2 2" xfId="39701" xr:uid="{954DAB29-1B8D-4911-A3EB-37BBD3D02481}"/>
    <cellStyle name="Millares 2 7 3 2 4 3" xfId="28260" xr:uid="{8937D130-17BA-4442-A3BB-8EE109DEACC0}"/>
    <cellStyle name="Millares 2 7 3 2 4 4" xfId="51142" xr:uid="{B569140D-ACAE-4788-A00E-DDC553C0B202}"/>
    <cellStyle name="Millares 2 7 3 2 5" xfId="10416" xr:uid="{B662F1AD-B959-4B79-9ABF-7DD3FCC355A6}"/>
    <cellStyle name="Millares 2 7 3 2 5 2" xfId="21859" xr:uid="{22A65416-F48D-4B9F-8BDC-49D25D8FCD6C}"/>
    <cellStyle name="Millares 2 7 3 2 5 2 2" xfId="44753" xr:uid="{2D3C0B57-6742-4347-8433-5470711E5494}"/>
    <cellStyle name="Millares 2 7 3 2 5 3" xfId="33312" xr:uid="{CD971D05-5BBC-4F7D-ADE8-24E883548FAC}"/>
    <cellStyle name="Millares 2 7 3 2 6" xfId="11500" xr:uid="{56D155BB-4306-43FC-8779-517C91CE042A}"/>
    <cellStyle name="Millares 2 7 3 2 6 2" xfId="22943" xr:uid="{F7379B31-4008-4FB6-8DD3-AA0DD60C439F}"/>
    <cellStyle name="Millares 2 7 3 2 6 2 2" xfId="45837" xr:uid="{23B70C6B-57F5-4284-A652-78A0F0FF6B9F}"/>
    <cellStyle name="Millares 2 7 3 2 6 3" xfId="34396" xr:uid="{E8EB2018-6210-4EBC-936C-63B57C35FE97}"/>
    <cellStyle name="Millares 2 7 3 2 7" xfId="12565" xr:uid="{8D961EF4-1D48-4C00-B9B8-027F3D7DAE1C}"/>
    <cellStyle name="Millares 2 7 3 2 7 2" xfId="35459" xr:uid="{16D348D1-CCDD-49DC-9AFB-CB9717B3FC30}"/>
    <cellStyle name="Millares 2 7 3 2 8" xfId="24018" xr:uid="{228BF279-B12F-4927-B4EF-6BA94FF2BF15}"/>
    <cellStyle name="Millares 2 7 3 2 9" xfId="46901" xr:uid="{AC48CAEF-85BF-442F-9394-9B2E4EA7210A}"/>
    <cellStyle name="Millares 2 7 3 3" xfId="1898" xr:uid="{A600FB3E-6649-4DE2-8863-36E06DB12F3A}"/>
    <cellStyle name="Millares 2 7 3 3 2" xfId="6145" xr:uid="{ADF03341-6522-4C83-89E4-AEE5D4CB2B1E}"/>
    <cellStyle name="Millares 2 7 3 3 2 2" xfId="17597" xr:uid="{0B6C5C9C-269C-466E-B0DC-9CC6ED421A7F}"/>
    <cellStyle name="Millares 2 7 3 3 2 2 2" xfId="40491" xr:uid="{313C77FC-4F21-4D45-9F43-B524AA1CC2AF}"/>
    <cellStyle name="Millares 2 7 3 3 2 3" xfId="29050" xr:uid="{812B1354-E96B-4297-BC0A-F2143E1BE2B9}"/>
    <cellStyle name="Millares 2 7 3 3 2 4" xfId="51932" xr:uid="{628BC8D7-4E12-4C0F-96EC-D937CB66A496}"/>
    <cellStyle name="Millares 2 7 3 3 3" xfId="13355" xr:uid="{D943E184-5750-414C-B524-EFDDA768E7C7}"/>
    <cellStyle name="Millares 2 7 3 3 3 2" xfId="36249" xr:uid="{69B03B54-D5AC-45A4-B198-DA9D09F9D2A0}"/>
    <cellStyle name="Millares 2 7 3 3 4" xfId="24808" xr:uid="{BEF94400-000C-4043-958C-29BA5BD14FC8}"/>
    <cellStyle name="Millares 2 7 3 3 5" xfId="47691" xr:uid="{B754DF0F-DCA2-45BB-831B-425B7C5A5E92}"/>
    <cellStyle name="Millares 2 7 3 4" xfId="3741" xr:uid="{995F3680-606C-446C-9CE4-ABE80461E97B}"/>
    <cellStyle name="Millares 2 7 3 4 2" xfId="7984" xr:uid="{5A9F8102-7077-48EB-A9FD-B98ED3D8496D}"/>
    <cellStyle name="Millares 2 7 3 4 2 2" xfId="19436" xr:uid="{025EC99F-CA20-4D67-9225-7283FBE16C9E}"/>
    <cellStyle name="Millares 2 7 3 4 2 2 2" xfId="42330" xr:uid="{430623FB-8DB8-4033-B964-2C37D3380F5D}"/>
    <cellStyle name="Millares 2 7 3 4 2 3" xfId="30889" xr:uid="{31F6C593-6B53-460F-90D6-1D11EB802B6C}"/>
    <cellStyle name="Millares 2 7 3 4 2 4" xfId="53771" xr:uid="{621D1C2A-B558-4578-B10B-628DD403AB8B}"/>
    <cellStyle name="Millares 2 7 3 4 3" xfId="15194" xr:uid="{059FF1B3-6AB1-433D-B55A-00449B9374EF}"/>
    <cellStyle name="Millares 2 7 3 4 3 2" xfId="38088" xr:uid="{2A401F0B-A138-4390-A073-74A20137CA95}"/>
    <cellStyle name="Millares 2 7 3 4 4" xfId="26647" xr:uid="{DD22FC58-A572-499F-A218-FE040F6A5727}"/>
    <cellStyle name="Millares 2 7 3 4 5" xfId="49529" xr:uid="{7B18B95E-90C7-4525-8F75-12F01D35AB19}"/>
    <cellStyle name="Millares 2 7 3 5" xfId="4828" xr:uid="{1A8D285B-2167-47D5-8057-B9F69253C210}"/>
    <cellStyle name="Millares 2 7 3 5 2" xfId="16280" xr:uid="{8B7973F4-B605-402F-AFC1-E3EB69C23A7E}"/>
    <cellStyle name="Millares 2 7 3 5 2 2" xfId="39174" xr:uid="{F458D1ED-823B-4BBE-AB55-9C8C686CAEB5}"/>
    <cellStyle name="Millares 2 7 3 5 3" xfId="27733" xr:uid="{67D94BA2-0E02-4ABA-A3E2-9C284D803542}"/>
    <cellStyle name="Millares 2 7 3 5 4" xfId="50615" xr:uid="{6AA6E643-F62C-4EE7-ACCA-CC668B1BF760}"/>
    <cellStyle name="Millares 2 7 3 6" xfId="9889" xr:uid="{17A19283-924D-4406-AC33-A0E388B1CB2C}"/>
    <cellStyle name="Millares 2 7 3 6 2" xfId="21332" xr:uid="{957A3EBC-1571-4058-8C6E-803193F257D8}"/>
    <cellStyle name="Millares 2 7 3 6 2 2" xfId="44226" xr:uid="{9655E783-1E7C-4323-A6BF-8C0A22677635}"/>
    <cellStyle name="Millares 2 7 3 6 3" xfId="32785" xr:uid="{4103F83D-2971-4D64-80F6-9C14DCDF750F}"/>
    <cellStyle name="Millares 2 7 3 7" xfId="10973" xr:uid="{B86E2EAB-2968-436B-A0D6-EA8775A34F85}"/>
    <cellStyle name="Millares 2 7 3 7 2" xfId="22416" xr:uid="{C6DFA349-7FEC-4B58-B030-3A22F032E980}"/>
    <cellStyle name="Millares 2 7 3 7 2 2" xfId="45310" xr:uid="{966BF4A4-7272-4EBB-9E6B-64AE95640FC0}"/>
    <cellStyle name="Millares 2 7 3 7 3" xfId="33869" xr:uid="{2D161AD0-11B4-479A-AEB3-E44ED5510BFE}"/>
    <cellStyle name="Millares 2 7 3 8" xfId="12038" xr:uid="{EDD1D5C2-3CBE-4417-9117-0081E3311A6E}"/>
    <cellStyle name="Millares 2 7 3 8 2" xfId="34932" xr:uid="{669E3208-5D19-4594-93BB-A716AD1657BC}"/>
    <cellStyle name="Millares 2 7 3 9" xfId="23491" xr:uid="{6A9003D7-7EB5-4C4B-A78F-2609A8063302}"/>
    <cellStyle name="Millares 2 7 4" xfId="845" xr:uid="{82544264-6558-45F0-927A-C6F24FD7356F}"/>
    <cellStyle name="Millares 2 7 4 2" xfId="2162" xr:uid="{25B96CE8-A9B5-4045-8AC7-FCF7079B4443}"/>
    <cellStyle name="Millares 2 7 4 2 2" xfId="6409" xr:uid="{052DB08B-F11B-49DA-906A-A988AC377AAC}"/>
    <cellStyle name="Millares 2 7 4 2 2 2" xfId="17861" xr:uid="{6C7E2D7E-1A2A-43E0-9E8E-FF25FCE1E077}"/>
    <cellStyle name="Millares 2 7 4 2 2 2 2" xfId="40755" xr:uid="{22F6239B-B496-405B-80B7-6D6FF5F6F74B}"/>
    <cellStyle name="Millares 2 7 4 2 2 3" xfId="29314" xr:uid="{961D6D93-B03F-438F-8626-9AC1BB6D2BD3}"/>
    <cellStyle name="Millares 2 7 4 2 2 4" xfId="52196" xr:uid="{00AABFC6-21C3-4C49-BC75-0BA7C264F58F}"/>
    <cellStyle name="Millares 2 7 4 2 3" xfId="13619" xr:uid="{4C552E5D-14B5-49DD-B00B-FDEAFBE92488}"/>
    <cellStyle name="Millares 2 7 4 2 3 2" xfId="36513" xr:uid="{E155A619-FD30-4CFA-9637-B4200BC9C7A4}"/>
    <cellStyle name="Millares 2 7 4 2 4" xfId="25072" xr:uid="{D7096243-503F-4674-A7AB-A7D9D450A948}"/>
    <cellStyle name="Millares 2 7 4 2 5" xfId="47955" xr:uid="{D0C75418-CF8C-46C8-9E74-CA33DEB5C5D5}"/>
    <cellStyle name="Millares 2 7 4 3" xfId="4005" xr:uid="{B69BE57A-45AF-4F6B-A54F-6025441D1B2B}"/>
    <cellStyle name="Millares 2 7 4 3 2" xfId="8248" xr:uid="{0C07D1EB-B7C8-4BF5-9FA6-56D8CE987E98}"/>
    <cellStyle name="Millares 2 7 4 3 2 2" xfId="19700" xr:uid="{8CB1DCDF-EB85-4191-A4D3-C6DBBC5842ED}"/>
    <cellStyle name="Millares 2 7 4 3 2 2 2" xfId="42594" xr:uid="{F0ECE049-64B7-436E-B932-37642BE26509}"/>
    <cellStyle name="Millares 2 7 4 3 2 3" xfId="31153" xr:uid="{6B0E88D4-062A-4557-9E0B-FEB063308DEA}"/>
    <cellStyle name="Millares 2 7 4 3 2 4" xfId="54035" xr:uid="{81810959-A866-41D4-AAB1-4F29FDA46CDD}"/>
    <cellStyle name="Millares 2 7 4 3 3" xfId="15458" xr:uid="{AF8F1E9F-3DD2-4CF4-B500-DCF9F5D0F5FC}"/>
    <cellStyle name="Millares 2 7 4 3 3 2" xfId="38352" xr:uid="{90106D90-3985-4671-82CF-A403588E49E6}"/>
    <cellStyle name="Millares 2 7 4 3 4" xfId="26911" xr:uid="{62540A4D-17A7-485D-8596-79E8ADE5D018}"/>
    <cellStyle name="Millares 2 7 4 3 5" xfId="49793" xr:uid="{611695EE-1926-4147-99A5-556414ABFB31}"/>
    <cellStyle name="Millares 2 7 4 4" xfId="5092" xr:uid="{ACD0DC8C-90E1-4762-A311-3F973F26C5F0}"/>
    <cellStyle name="Millares 2 7 4 4 2" xfId="16544" xr:uid="{F1C9D768-473E-43CD-9FAA-7520116BA379}"/>
    <cellStyle name="Millares 2 7 4 4 2 2" xfId="39438" xr:uid="{9C1FEE32-D730-49EB-90C2-678E2377CAA7}"/>
    <cellStyle name="Millares 2 7 4 4 3" xfId="27997" xr:uid="{2A83216E-5583-400F-8EFC-A752D37DE017}"/>
    <cellStyle name="Millares 2 7 4 4 4" xfId="50879" xr:uid="{D1D169CF-8BED-47A0-9AE4-9E07B18969D2}"/>
    <cellStyle name="Millares 2 7 4 5" xfId="10153" xr:uid="{E452A1CB-B35F-4CFF-92DC-6601AAFDC9D7}"/>
    <cellStyle name="Millares 2 7 4 5 2" xfId="21596" xr:uid="{3131F3DA-A86A-4DF4-A4CD-D309F487B575}"/>
    <cellStyle name="Millares 2 7 4 5 2 2" xfId="44490" xr:uid="{AB6EE597-54DE-4AB1-94E7-AA159F1602DF}"/>
    <cellStyle name="Millares 2 7 4 5 3" xfId="33049" xr:uid="{B6E9F020-14F2-4833-A8EE-786C0AD6DC38}"/>
    <cellStyle name="Millares 2 7 4 6" xfId="11237" xr:uid="{49FB889A-9752-4844-BEC2-6E214AC85341}"/>
    <cellStyle name="Millares 2 7 4 6 2" xfId="22680" xr:uid="{FF2786A2-E022-4AA1-9CA3-0829E723B284}"/>
    <cellStyle name="Millares 2 7 4 6 2 2" xfId="45574" xr:uid="{00FB8E24-9499-44CC-9EB9-227894023225}"/>
    <cellStyle name="Millares 2 7 4 6 3" xfId="34133" xr:uid="{3C4883B5-FCF1-41CC-9A7F-F397E0D248CB}"/>
    <cellStyle name="Millares 2 7 4 7" xfId="12302" xr:uid="{60C12578-918A-4381-AA6D-08FD6A790869}"/>
    <cellStyle name="Millares 2 7 4 7 2" xfId="35196" xr:uid="{08AE8AE0-D8AB-4F77-A706-5F858745A455}"/>
    <cellStyle name="Millares 2 7 4 8" xfId="23755" xr:uid="{96C98048-BBC4-408C-843B-4237D4DC8721}"/>
    <cellStyle name="Millares 2 7 4 9" xfId="46638" xr:uid="{3BA1E0B8-1BAD-478F-956B-7819876053D3}"/>
    <cellStyle name="Millares 2 7 5" xfId="1373" xr:uid="{664486B3-C5E0-4F0A-BE49-7BA4F849A920}"/>
    <cellStyle name="Millares 2 7 5 2" xfId="2690" xr:uid="{1BA4949F-D2BB-48F0-ADE7-931A484CE9EB}"/>
    <cellStyle name="Millares 2 7 5 2 2" xfId="6937" xr:uid="{C1151F6C-12E3-47E1-B3ED-3093AB2A1FC5}"/>
    <cellStyle name="Millares 2 7 5 2 2 2" xfId="18389" xr:uid="{215B53C3-16C0-49E9-8D3B-407328269429}"/>
    <cellStyle name="Millares 2 7 5 2 2 2 2" xfId="41283" xr:uid="{A83B57EA-9647-480D-93AA-522C2C7F4770}"/>
    <cellStyle name="Millares 2 7 5 2 2 3" xfId="29842" xr:uid="{B2A546F4-881A-4A6E-8F0A-58E86A4C2643}"/>
    <cellStyle name="Millares 2 7 5 2 2 4" xfId="52724" xr:uid="{26450BB6-5122-42C9-8A3C-F7488DAD3AC8}"/>
    <cellStyle name="Millares 2 7 5 2 3" xfId="14147" xr:uid="{A05EE19F-67EC-4139-B61A-8AA11BE8C4B3}"/>
    <cellStyle name="Millares 2 7 5 2 3 2" xfId="37041" xr:uid="{AD777130-93C0-4D81-A47D-5982E907035C}"/>
    <cellStyle name="Millares 2 7 5 2 4" xfId="25600" xr:uid="{A8AF43A1-C27F-4DB8-8F14-82CC72EB3797}"/>
    <cellStyle name="Millares 2 7 5 2 5" xfId="48483" xr:uid="{505F87DB-F989-411F-8C25-28CD4DAD1697}"/>
    <cellStyle name="Millares 2 7 5 3" xfId="5620" xr:uid="{7986E309-D5FD-4EF5-A676-852DDF4F7CCB}"/>
    <cellStyle name="Millares 2 7 5 3 2" xfId="17072" xr:uid="{3F99B922-586A-44F5-9B3E-088C6D7FAACC}"/>
    <cellStyle name="Millares 2 7 5 3 2 2" xfId="39966" xr:uid="{97BF67D1-5601-40B7-A143-B8F71DC658B9}"/>
    <cellStyle name="Millares 2 7 5 3 3" xfId="28525" xr:uid="{53239A5E-B1B8-4A88-A5E2-9B3905C4DFF2}"/>
    <cellStyle name="Millares 2 7 5 3 4" xfId="51407" xr:uid="{7479B32B-6859-483C-90B5-DBF0870FAC80}"/>
    <cellStyle name="Millares 2 7 5 4" xfId="12830" xr:uid="{EA1BD0FD-C62E-4DE4-917E-80B5858AF14F}"/>
    <cellStyle name="Millares 2 7 5 4 2" xfId="35724" xr:uid="{B78E062A-7537-46B5-B23D-E7A0F1F76CBF}"/>
    <cellStyle name="Millares 2 7 5 5" xfId="24283" xr:uid="{D26B4C7B-6CE8-4FBB-9160-3A1BFCBAF5DD}"/>
    <cellStyle name="Millares 2 7 5 6" xfId="47166" xr:uid="{A8B49EAD-E2DD-4F93-A685-A533073E96B8}"/>
    <cellStyle name="Millares 2 7 6" xfId="1635" xr:uid="{4AAEFEA1-D27A-41EA-89A6-E3F659402BDA}"/>
    <cellStyle name="Millares 2 7 6 2" xfId="5882" xr:uid="{D3F79C59-2A40-4E98-AFE4-210A37DCE295}"/>
    <cellStyle name="Millares 2 7 6 2 2" xfId="17334" xr:uid="{A4977B80-EEC5-4695-AB29-E3C631E749AF}"/>
    <cellStyle name="Millares 2 7 6 2 2 2" xfId="40228" xr:uid="{1B4A14E2-7C9B-4399-AF80-F957119A9F0F}"/>
    <cellStyle name="Millares 2 7 6 2 3" xfId="28787" xr:uid="{7E2FC9D1-E587-40AD-8F44-F07DBA5A88FC}"/>
    <cellStyle name="Millares 2 7 6 2 4" xfId="51669" xr:uid="{2EDFA9D7-FE41-4AF5-AC8F-831AB6F2C2B5}"/>
    <cellStyle name="Millares 2 7 6 3" xfId="13092" xr:uid="{5473DD5A-6309-4020-BB41-7ACFB664BC65}"/>
    <cellStyle name="Millares 2 7 6 3 2" xfId="35986" xr:uid="{0AC67BEC-649C-48C8-B77F-1B2A2942C731}"/>
    <cellStyle name="Millares 2 7 6 4" xfId="24545" xr:uid="{D53200D2-D3EF-4D94-8230-719D4F752274}"/>
    <cellStyle name="Millares 2 7 6 5" xfId="47428" xr:uid="{5B545F98-4180-4F9D-AAB7-C1F59349E247}"/>
    <cellStyle name="Millares 2 7 7" xfId="2958" xr:uid="{7BACF58D-DF92-41AE-B9A0-41E20A5BEFE9}"/>
    <cellStyle name="Millares 2 7 7 2" xfId="7200" xr:uid="{705C53AE-753D-4173-AFEB-007B74397A9B}"/>
    <cellStyle name="Millares 2 7 7 2 2" xfId="18652" xr:uid="{A41BB179-7673-45CC-9058-5D3E05589943}"/>
    <cellStyle name="Millares 2 7 7 2 2 2" xfId="41546" xr:uid="{08D5BB85-3C9D-4B88-B51A-955887A44F4A}"/>
    <cellStyle name="Millares 2 7 7 2 3" xfId="30105" xr:uid="{52C663AA-A7A6-47BB-9D08-7C46BD5F1204}"/>
    <cellStyle name="Millares 2 7 7 2 4" xfId="52987" xr:uid="{7B3A5CFA-058D-421C-9DE5-8574C4E5EBC4}"/>
    <cellStyle name="Millares 2 7 7 3" xfId="14410" xr:uid="{7BC619A2-5AA8-4968-80FA-A2AD4C22BCCE}"/>
    <cellStyle name="Millares 2 7 7 3 2" xfId="37304" xr:uid="{818DF3E0-BBC1-42CF-9A43-71C0DE429CDC}"/>
    <cellStyle name="Millares 2 7 7 4" xfId="25863" xr:uid="{2D9F99BE-812D-4BDE-879E-B2D09E8DD42B}"/>
    <cellStyle name="Millares 2 7 7 5" xfId="48745" xr:uid="{1CC43121-4346-4278-830E-0CCEF3CD6714}"/>
    <cellStyle name="Millares 2 7 8" xfId="3218" xr:uid="{EC81B33D-02EF-4366-8463-DD2535B6BE64}"/>
    <cellStyle name="Millares 2 7 8 2" xfId="7460" xr:uid="{FD5E92D8-35CF-4875-AE82-517EBDCB7C0C}"/>
    <cellStyle name="Millares 2 7 8 2 2" xfId="18912" xr:uid="{D0F8FA14-1E59-429D-A1BB-EB85D342A59D}"/>
    <cellStyle name="Millares 2 7 8 2 2 2" xfId="41806" xr:uid="{22846D3B-FD3A-4BFE-B974-A2DC11EF6BE9}"/>
    <cellStyle name="Millares 2 7 8 2 3" xfId="30365" xr:uid="{89A618A8-F110-4EA6-AB51-2355551CE147}"/>
    <cellStyle name="Millares 2 7 8 2 4" xfId="53247" xr:uid="{B3AE8EA1-826A-4BB5-9FCB-F90BFB51CAD3}"/>
    <cellStyle name="Millares 2 7 8 3" xfId="14670" xr:uid="{9CF72BE0-113F-4950-BC78-95A2EE9A0A8D}"/>
    <cellStyle name="Millares 2 7 8 3 2" xfId="37564" xr:uid="{7C808EEC-EDC5-4A76-81FD-29F788BB0C15}"/>
    <cellStyle name="Millares 2 7 8 4" xfId="26123" xr:uid="{2F69C625-7B64-4186-90C6-1C573B69764A}"/>
    <cellStyle name="Millares 2 7 8 5" xfId="49005" xr:uid="{CEB9FADF-68A8-4577-8B80-33B01F98130E}"/>
    <cellStyle name="Millares 2 7 9" xfId="3478" xr:uid="{CB23EEED-A958-4F92-A884-7F533E66B3AA}"/>
    <cellStyle name="Millares 2 7 9 2" xfId="7721" xr:uid="{8A9E2C24-1261-4FE3-A610-4FCA640AA624}"/>
    <cellStyle name="Millares 2 7 9 2 2" xfId="19173" xr:uid="{2EDB4F60-EE95-42FF-BB6B-5817DBC14493}"/>
    <cellStyle name="Millares 2 7 9 2 2 2" xfId="42067" xr:uid="{0A66749A-8EF8-4952-AEF6-1BF63F9A318B}"/>
    <cellStyle name="Millares 2 7 9 2 3" xfId="30626" xr:uid="{8A060D85-BAD5-4157-884B-0831113D7498}"/>
    <cellStyle name="Millares 2 7 9 2 4" xfId="53508" xr:uid="{DFA48E99-8A01-47D5-9492-45EA1C43787C}"/>
    <cellStyle name="Millares 2 7 9 3" xfId="14931" xr:uid="{214B855B-0498-4BB9-BE9B-8D11B9AB8BDC}"/>
    <cellStyle name="Millares 2 7 9 3 2" xfId="37825" xr:uid="{57484743-2683-4B50-AF16-DEA43A17E5FF}"/>
    <cellStyle name="Millares 2 7 9 4" xfId="26384" xr:uid="{D9EECBB9-FF45-4A6E-913D-3818F6DCA57F}"/>
    <cellStyle name="Millares 2 7 9 5" xfId="49266" xr:uid="{7FD19FB0-D197-4CB2-9914-F05065D5218A}"/>
    <cellStyle name="Millares 2 8" xfId="347" xr:uid="{36ACC489-16C1-42DD-8A35-96FE7F876A31}"/>
    <cellStyle name="Millares 2 8 10" xfId="4576" xr:uid="{C17ED11B-912B-4042-9014-14DBB43FA770}"/>
    <cellStyle name="Millares 2 8 10 2" xfId="16028" xr:uid="{51B98E0F-BFA7-4134-8F72-2FA348813878}"/>
    <cellStyle name="Millares 2 8 10 2 2" xfId="38922" xr:uid="{F78FA2FE-26F0-4ACA-B462-62B8D620189D}"/>
    <cellStyle name="Millares 2 8 10 3" xfId="27481" xr:uid="{7726B75F-E31A-4947-BA89-E09165E05384}"/>
    <cellStyle name="Millares 2 8 10 4" xfId="50363" xr:uid="{46DB0D0E-9BF8-4AEB-B2E3-CF232DC5563C}"/>
    <cellStyle name="Millares 2 8 11" xfId="8855" xr:uid="{C2CDA75B-EE10-4504-B4F2-E6398AF7679B}"/>
    <cellStyle name="Millares 2 8 11 2" xfId="20299" xr:uid="{84680762-9EFD-4938-9A53-F73F3D82193B}"/>
    <cellStyle name="Millares 2 8 11 2 2" xfId="43193" xr:uid="{6D510F45-58E3-46AE-B003-67135413A052}"/>
    <cellStyle name="Millares 2 8 11 3" xfId="31752" xr:uid="{35D7A07F-D9F3-40F9-9B4B-0070C36CF5D2}"/>
    <cellStyle name="Millares 2 8 11 4" xfId="54634" xr:uid="{B251EAD2-4C15-436D-AD5E-76A0F08968B4}"/>
    <cellStyle name="Millares 2 8 12" xfId="9117" xr:uid="{3797D316-D6B3-4395-B400-A55394D7402B}"/>
    <cellStyle name="Millares 2 8 12 2" xfId="20561" xr:uid="{EBC1C56D-5F6C-4737-A0FE-57D701A287FF}"/>
    <cellStyle name="Millares 2 8 12 2 2" xfId="43455" xr:uid="{3D0276E7-E9D2-41CD-8A6A-57F98AB05EDB}"/>
    <cellStyle name="Millares 2 8 12 3" xfId="32014" xr:uid="{317FB031-E47A-4967-9F57-4A4EF02FDCC8}"/>
    <cellStyle name="Millares 2 8 12 4" xfId="54896" xr:uid="{AA65FFD8-6FA4-4500-9BAC-8AFF1928E58A}"/>
    <cellStyle name="Millares 2 8 13" xfId="9384" xr:uid="{8FF927E4-272D-42EC-9D94-FCCCD46FCE86}"/>
    <cellStyle name="Millares 2 8 13 2" xfId="20828" xr:uid="{63A90198-1646-43A7-B5F4-AF9BA1DC53BC}"/>
    <cellStyle name="Millares 2 8 13 2 2" xfId="43722" xr:uid="{A268B736-7987-41F5-B872-12DF9C42539F}"/>
    <cellStyle name="Millares 2 8 13 3" xfId="32281" xr:uid="{E91D1CFC-E083-4E9F-BDCE-B60D6AEE99D8}"/>
    <cellStyle name="Millares 2 8 13 4" xfId="55163" xr:uid="{C0925C77-BFFB-4B0F-9549-3848C2CD5A40}"/>
    <cellStyle name="Millares 2 8 14" xfId="9656" xr:uid="{417A6EAC-2295-4BC2-85BF-770C55578012}"/>
    <cellStyle name="Millares 2 8 14 2" xfId="21099" xr:uid="{11DA5F08-96B3-4621-B73A-0AAC37E2C4E3}"/>
    <cellStyle name="Millares 2 8 14 2 2" xfId="43993" xr:uid="{00F1B523-6918-4FEE-8631-9B4882A61C26}"/>
    <cellStyle name="Millares 2 8 14 3" xfId="32552" xr:uid="{5BE5DF6D-C81B-4F6E-ADB3-8AAD4D591FAE}"/>
    <cellStyle name="Millares 2 8 15" xfId="10740" xr:uid="{5072699C-B513-437F-9353-5A756FD879E1}"/>
    <cellStyle name="Millares 2 8 15 2" xfId="22183" xr:uid="{C64798FB-B3BF-4A5F-BC07-52674F8F3F36}"/>
    <cellStyle name="Millares 2 8 15 2 2" xfId="45077" xr:uid="{75D387E5-689E-4FE5-8C0A-A3ADB2ACA88B}"/>
    <cellStyle name="Millares 2 8 15 3" xfId="33636" xr:uid="{69377BFA-684D-433A-A9E6-162BB2F632DC}"/>
    <cellStyle name="Millares 2 8 16" xfId="11805" xr:uid="{62961CFD-EF6D-4CE7-899F-AE0A4F847199}"/>
    <cellStyle name="Millares 2 8 16 2" xfId="34699" xr:uid="{316DE391-7D07-452E-A6AB-77150222D364}"/>
    <cellStyle name="Millares 2 8 17" xfId="23258" xr:uid="{E96A97F5-61B2-4B8D-B878-FCC76637A14B}"/>
    <cellStyle name="Millares 2 8 18" xfId="46141" xr:uid="{D6E5508B-9DD6-4FC2-AE1E-719478F94708}"/>
    <cellStyle name="Millares 2 8 19" xfId="55480" xr:uid="{F2817401-740C-4B23-A252-0A9F6B8F7686}"/>
    <cellStyle name="Millares 2 8 2" xfId="463" xr:uid="{58A53BB8-6B71-4565-8B80-B3A1F99DDB7A}"/>
    <cellStyle name="Millares 2 8 2 10" xfId="8971" xr:uid="{08676CA9-9C75-4D6A-864F-31222F00E0D2}"/>
    <cellStyle name="Millares 2 8 2 10 2" xfId="20415" xr:uid="{EA0DCA0E-E570-4BF1-9F9B-1AAC871302DE}"/>
    <cellStyle name="Millares 2 8 2 10 2 2" xfId="43309" xr:uid="{37C4115B-BB91-42F3-BE82-078D779AF3E5}"/>
    <cellStyle name="Millares 2 8 2 10 3" xfId="31868" xr:uid="{690EA549-D3A7-42C7-867A-5A9B780ECB85}"/>
    <cellStyle name="Millares 2 8 2 10 4" xfId="54750" xr:uid="{8F0768AD-8419-478A-8B4C-0F6D3D6BC65E}"/>
    <cellStyle name="Millares 2 8 2 11" xfId="9233" xr:uid="{00F544C5-C4F3-4D17-B54E-1BA2F5CA32F5}"/>
    <cellStyle name="Millares 2 8 2 11 2" xfId="20677" xr:uid="{BF3464AB-0289-4677-99B9-F887BC71C886}"/>
    <cellStyle name="Millares 2 8 2 11 2 2" xfId="43571" xr:uid="{7D601662-CB02-46B5-93A7-57E233D6976A}"/>
    <cellStyle name="Millares 2 8 2 11 3" xfId="32130" xr:uid="{878B1808-C3E9-4B23-A02A-336534CDDD18}"/>
    <cellStyle name="Millares 2 8 2 11 4" xfId="55012" xr:uid="{DB5250BB-2928-42EA-B5C5-4F4F47EF1291}"/>
    <cellStyle name="Millares 2 8 2 12" xfId="9500" xr:uid="{9CAAAF3B-185F-4A4A-939E-3EB0290CBB89}"/>
    <cellStyle name="Millares 2 8 2 12 2" xfId="20944" xr:uid="{A375FB07-0977-4150-B846-5987695A7715}"/>
    <cellStyle name="Millares 2 8 2 12 2 2" xfId="43838" xr:uid="{50F46379-A1B3-4DB1-9F67-FE1930CA3A80}"/>
    <cellStyle name="Millares 2 8 2 12 3" xfId="32397" xr:uid="{FC72D2B2-5C24-405D-8CBC-964C80BD506D}"/>
    <cellStyle name="Millares 2 8 2 12 4" xfId="55279" xr:uid="{65F0F202-5876-484A-A28D-F06FD792434A}"/>
    <cellStyle name="Millares 2 8 2 13" xfId="9772" xr:uid="{B3D1A141-91C1-4249-9F63-770408EBDAF2}"/>
    <cellStyle name="Millares 2 8 2 13 2" xfId="21215" xr:uid="{0E3B140E-4A90-4B99-ABCC-974379D41F30}"/>
    <cellStyle name="Millares 2 8 2 13 2 2" xfId="44109" xr:uid="{BFE660D0-76A7-4949-BD18-7FED09C21D54}"/>
    <cellStyle name="Millares 2 8 2 13 3" xfId="32668" xr:uid="{DA482769-5120-4590-9809-8A0440E2B9AE}"/>
    <cellStyle name="Millares 2 8 2 14" xfId="10856" xr:uid="{D44EB29D-3639-4715-8F6B-91AEA49DC705}"/>
    <cellStyle name="Millares 2 8 2 14 2" xfId="22299" xr:uid="{3EB2451C-1343-410E-8409-3E6E6EB93D3C}"/>
    <cellStyle name="Millares 2 8 2 14 2 2" xfId="45193" xr:uid="{22D3DDF3-EEC4-44ED-AD26-DFEB7A2C5807}"/>
    <cellStyle name="Millares 2 8 2 14 3" xfId="33752" xr:uid="{598F8F38-7863-45BC-8055-94E1F57BE9F0}"/>
    <cellStyle name="Millares 2 8 2 15" xfId="11921" xr:uid="{29D0FCCB-05B3-4579-9457-2108698345EF}"/>
    <cellStyle name="Millares 2 8 2 15 2" xfId="34815" xr:uid="{9FF391B9-3263-4F9D-B6BF-6E59117120BA}"/>
    <cellStyle name="Millares 2 8 2 16" xfId="23374" xr:uid="{2E35D930-AA75-4922-869D-083FD5449370}"/>
    <cellStyle name="Millares 2 8 2 17" xfId="46257" xr:uid="{5ACF5AA2-A878-4D7E-B0B6-4414BA78D21B}"/>
    <cellStyle name="Millares 2 8 2 18" xfId="55595" xr:uid="{B0AB050F-0D20-4A4E-974B-8FEC860BB5B1}"/>
    <cellStyle name="Millares 2 8 2 2" xfId="726" xr:uid="{95380517-D9B0-43BB-8D29-DF98582B802C}"/>
    <cellStyle name="Millares 2 8 2 2 10" xfId="46520" xr:uid="{8E9D532C-6DF7-4AC1-8274-621719BFBECD}"/>
    <cellStyle name="Millares 2 8 2 2 11" xfId="55865" xr:uid="{BB82843D-703C-4FF5-8C2E-4D419E03A498}"/>
    <cellStyle name="Millares 2 8 2 2 2" xfId="1254" xr:uid="{7AD644EF-37C0-4B8C-A09E-761B5CCB2BE0}"/>
    <cellStyle name="Millares 2 8 2 2 2 2" xfId="2571" xr:uid="{B5321BE4-9DB0-400D-808D-4B9741295226}"/>
    <cellStyle name="Millares 2 8 2 2 2 2 2" xfId="6818" xr:uid="{C9D107CD-DA9F-4355-8755-157E925D08A6}"/>
    <cellStyle name="Millares 2 8 2 2 2 2 2 2" xfId="18270" xr:uid="{AD3C977F-01B3-4CE4-B532-161330406CF9}"/>
    <cellStyle name="Millares 2 8 2 2 2 2 2 2 2" xfId="41164" xr:uid="{6FE99F45-FF91-46B0-92F6-50C7FF02634B}"/>
    <cellStyle name="Millares 2 8 2 2 2 2 2 3" xfId="29723" xr:uid="{1CA826F4-7580-455A-9B7F-A660287D64F7}"/>
    <cellStyle name="Millares 2 8 2 2 2 2 2 4" xfId="52605" xr:uid="{DA945AFB-E3CC-4CCF-BAE9-9BBC35C0A940}"/>
    <cellStyle name="Millares 2 8 2 2 2 2 3" xfId="14028" xr:uid="{F23D31AC-4D5A-434E-A938-921F7F14C00A}"/>
    <cellStyle name="Millares 2 8 2 2 2 2 3 2" xfId="36922" xr:uid="{E6ED2437-A136-42D1-9006-5C4B28228E7A}"/>
    <cellStyle name="Millares 2 8 2 2 2 2 4" xfId="25481" xr:uid="{567276B4-759E-4A09-952A-B68AACCA1C10}"/>
    <cellStyle name="Millares 2 8 2 2 2 2 5" xfId="48364" xr:uid="{D92790E7-548D-4540-A77B-FC8A43047ED7}"/>
    <cellStyle name="Millares 2 8 2 2 2 3" xfId="4414" xr:uid="{21887EC7-B9A3-4923-BF0D-0301327999C1}"/>
    <cellStyle name="Millares 2 8 2 2 2 3 2" xfId="8657" xr:uid="{7949760F-6D84-4DFC-ACBA-C0EBC0C31F24}"/>
    <cellStyle name="Millares 2 8 2 2 2 3 2 2" xfId="20109" xr:uid="{BCB981DC-F3D6-4FA2-8982-B702A2F9532F}"/>
    <cellStyle name="Millares 2 8 2 2 2 3 2 2 2" xfId="43003" xr:uid="{BB729CD6-EC06-42C5-AA22-643966FE6DED}"/>
    <cellStyle name="Millares 2 8 2 2 2 3 2 3" xfId="31562" xr:uid="{03E03F93-06D9-4CA2-A59E-66FCCE66419F}"/>
    <cellStyle name="Millares 2 8 2 2 2 3 2 4" xfId="54444" xr:uid="{32FAB203-5B44-493A-B4E2-CF84E6E17C4F}"/>
    <cellStyle name="Millares 2 8 2 2 2 3 3" xfId="15867" xr:uid="{8CA69A45-6189-4BC0-9897-0C57E0BEBCB7}"/>
    <cellStyle name="Millares 2 8 2 2 2 3 3 2" xfId="38761" xr:uid="{17944492-0CE9-4722-888E-C88C1E0B06D1}"/>
    <cellStyle name="Millares 2 8 2 2 2 3 4" xfId="27320" xr:uid="{ABDEFDED-096E-40CF-AD22-81D1FD7765B5}"/>
    <cellStyle name="Millares 2 8 2 2 2 3 5" xfId="50202" xr:uid="{36709EF7-E683-42EB-A6E7-83E7E6E063B8}"/>
    <cellStyle name="Millares 2 8 2 2 2 4" xfId="5501" xr:uid="{EE4C51F9-B221-471B-9028-ADAF5594D953}"/>
    <cellStyle name="Millares 2 8 2 2 2 4 2" xfId="16953" xr:uid="{582F87F4-43E7-4842-A18E-DD01A089A7B8}"/>
    <cellStyle name="Millares 2 8 2 2 2 4 2 2" xfId="39847" xr:uid="{0DAFF6B9-EF00-41F8-8684-634929E40397}"/>
    <cellStyle name="Millares 2 8 2 2 2 4 3" xfId="28406" xr:uid="{BA2EB592-EE0C-42D1-96AC-349583E91C74}"/>
    <cellStyle name="Millares 2 8 2 2 2 4 4" xfId="51288" xr:uid="{9112A46E-15A2-40DB-B042-2B994B553196}"/>
    <cellStyle name="Millares 2 8 2 2 2 5" xfId="10562" xr:uid="{67E740E8-20BD-43E8-8FFA-ADABA2A33274}"/>
    <cellStyle name="Millares 2 8 2 2 2 5 2" xfId="22005" xr:uid="{7096E403-343D-4832-9B16-EECC54965AE7}"/>
    <cellStyle name="Millares 2 8 2 2 2 5 2 2" xfId="44899" xr:uid="{0C772BC3-A5FF-4FFD-B295-DF0CC27F9977}"/>
    <cellStyle name="Millares 2 8 2 2 2 5 3" xfId="33458" xr:uid="{47113268-40EF-49EA-B465-3CB91E8A93A0}"/>
    <cellStyle name="Millares 2 8 2 2 2 6" xfId="11646" xr:uid="{418935D0-F5E6-41FB-9C6D-2D163DED8352}"/>
    <cellStyle name="Millares 2 8 2 2 2 6 2" xfId="23089" xr:uid="{7EACB8DC-B253-4EA2-87D7-242ACC05FE74}"/>
    <cellStyle name="Millares 2 8 2 2 2 6 2 2" xfId="45983" xr:uid="{F1918E97-16B4-40CE-ABF0-A58BAC832A2D}"/>
    <cellStyle name="Millares 2 8 2 2 2 6 3" xfId="34542" xr:uid="{19E54722-D103-422F-A4F9-76BF298D8A05}"/>
    <cellStyle name="Millares 2 8 2 2 2 7" xfId="12711" xr:uid="{977013A2-CB5B-4F1A-8184-B094B69BBA82}"/>
    <cellStyle name="Millares 2 8 2 2 2 7 2" xfId="35605" xr:uid="{56C9E444-826F-40A6-8003-4D6E4FF80453}"/>
    <cellStyle name="Millares 2 8 2 2 2 8" xfId="24164" xr:uid="{60A0408F-DCB5-485A-977B-F80354AE3334}"/>
    <cellStyle name="Millares 2 8 2 2 2 9" xfId="47047" xr:uid="{2A108DE1-0A1D-4B9E-ACAB-6656B1AC6996}"/>
    <cellStyle name="Millares 2 8 2 2 3" xfId="2044" xr:uid="{2F69CC7A-493F-45FD-BE39-BC353E1CBD3A}"/>
    <cellStyle name="Millares 2 8 2 2 3 2" xfId="6291" xr:uid="{834E9A2D-1CB8-497F-A5C0-7305E0CB38F9}"/>
    <cellStyle name="Millares 2 8 2 2 3 2 2" xfId="17743" xr:uid="{CF941C17-5BDB-4DFE-AE07-B9259D0DF1FB}"/>
    <cellStyle name="Millares 2 8 2 2 3 2 2 2" xfId="40637" xr:uid="{05B433C0-9A6D-427A-816C-AB9D35A10230}"/>
    <cellStyle name="Millares 2 8 2 2 3 2 3" xfId="29196" xr:uid="{0D6D891F-6E53-4B1D-B9E6-F5F760E7CA5E}"/>
    <cellStyle name="Millares 2 8 2 2 3 2 4" xfId="52078" xr:uid="{B634B58E-F611-496D-9D49-366CCB1A2806}"/>
    <cellStyle name="Millares 2 8 2 2 3 3" xfId="13501" xr:uid="{14BB11AF-4549-496F-B873-2381516EF233}"/>
    <cellStyle name="Millares 2 8 2 2 3 3 2" xfId="36395" xr:uid="{C565436E-CB03-47F8-8A05-451DF2C23AF9}"/>
    <cellStyle name="Millares 2 8 2 2 3 4" xfId="24954" xr:uid="{B88AF41C-0362-4462-9D48-A5B591BFD383}"/>
    <cellStyle name="Millares 2 8 2 2 3 5" xfId="47837" xr:uid="{A214AE84-A11F-48B7-AB1A-B73CCC79F3C3}"/>
    <cellStyle name="Millares 2 8 2 2 4" xfId="3887" xr:uid="{B3C70670-4552-4376-A5AC-3CB9A2DA129E}"/>
    <cellStyle name="Millares 2 8 2 2 4 2" xfId="8130" xr:uid="{CECB4976-72EF-4563-8BB4-41D262D54DD3}"/>
    <cellStyle name="Millares 2 8 2 2 4 2 2" xfId="19582" xr:uid="{4F99060C-3CE9-4C13-B0F8-A16C5DB98F71}"/>
    <cellStyle name="Millares 2 8 2 2 4 2 2 2" xfId="42476" xr:uid="{8A77A4ED-B38E-4458-B257-7CD7D494DB4D}"/>
    <cellStyle name="Millares 2 8 2 2 4 2 3" xfId="31035" xr:uid="{9EF0D574-3B35-4330-B99A-708064D5013A}"/>
    <cellStyle name="Millares 2 8 2 2 4 2 4" xfId="53917" xr:uid="{490C7D68-C35A-4189-9482-36D6BBFC47B8}"/>
    <cellStyle name="Millares 2 8 2 2 4 3" xfId="15340" xr:uid="{F8061B96-21B0-4F90-B9C9-5D9900F643AA}"/>
    <cellStyle name="Millares 2 8 2 2 4 3 2" xfId="38234" xr:uid="{0089EBB6-3AD0-4F22-9AA0-4D7D122E9F94}"/>
    <cellStyle name="Millares 2 8 2 2 4 4" xfId="26793" xr:uid="{07E83849-36B6-4928-AEAE-1DB4BAD27E84}"/>
    <cellStyle name="Millares 2 8 2 2 4 5" xfId="49675" xr:uid="{2FD30512-4E8C-4E0C-97B6-9091C4E0FF3A}"/>
    <cellStyle name="Millares 2 8 2 2 5" xfId="4974" xr:uid="{55F3155E-973F-4E33-AD47-B5921E2EB56A}"/>
    <cellStyle name="Millares 2 8 2 2 5 2" xfId="16426" xr:uid="{F78A3494-CDBA-4E01-ABA9-5382122A6963}"/>
    <cellStyle name="Millares 2 8 2 2 5 2 2" xfId="39320" xr:uid="{A3AD6441-F816-4AFC-B505-9EC5552FABDF}"/>
    <cellStyle name="Millares 2 8 2 2 5 3" xfId="27879" xr:uid="{7818046B-1540-4837-B3A5-6801A3BACCCB}"/>
    <cellStyle name="Millares 2 8 2 2 5 4" xfId="50761" xr:uid="{1B9E6D86-A130-4D54-B662-4DAF54003200}"/>
    <cellStyle name="Millares 2 8 2 2 6" xfId="10035" xr:uid="{3B726D38-9E2C-430D-A634-1819FEBB2025}"/>
    <cellStyle name="Millares 2 8 2 2 6 2" xfId="21478" xr:uid="{6FAC455C-52A0-4FA5-B656-3D4556BA095D}"/>
    <cellStyle name="Millares 2 8 2 2 6 2 2" xfId="44372" xr:uid="{ED23B8D6-1A4D-4AFD-A422-4C449D589722}"/>
    <cellStyle name="Millares 2 8 2 2 6 3" xfId="32931" xr:uid="{797FB0AF-D9C8-4E8A-9618-F644750D9F26}"/>
    <cellStyle name="Millares 2 8 2 2 7" xfId="11119" xr:uid="{619C766A-3685-44F8-980A-606333B8A567}"/>
    <cellStyle name="Millares 2 8 2 2 7 2" xfId="22562" xr:uid="{04FDAF06-AFAC-48E2-9564-CD8292515CE3}"/>
    <cellStyle name="Millares 2 8 2 2 7 2 2" xfId="45456" xr:uid="{4E799D68-3DCE-43C8-93FE-F96A15BFD666}"/>
    <cellStyle name="Millares 2 8 2 2 7 3" xfId="34015" xr:uid="{AE820039-F1DB-4861-83E8-B63F4E960067}"/>
    <cellStyle name="Millares 2 8 2 2 8" xfId="12184" xr:uid="{6105B5BD-9E96-4A3A-A6C0-14B85E8B464B}"/>
    <cellStyle name="Millares 2 8 2 2 8 2" xfId="35078" xr:uid="{86E89B1F-E02E-4B99-954A-4B921A1A8DFB}"/>
    <cellStyle name="Millares 2 8 2 2 9" xfId="23637" xr:uid="{24858739-79A8-4A13-8344-5DDD090FF926}"/>
    <cellStyle name="Millares 2 8 2 3" xfId="991" xr:uid="{BF84FD4C-A909-4143-9DA8-4DC86B9379A1}"/>
    <cellStyle name="Millares 2 8 2 3 2" xfId="2308" xr:uid="{17C69B72-D2D7-4D1E-B527-1CB9A5316D5E}"/>
    <cellStyle name="Millares 2 8 2 3 2 2" xfId="6555" xr:uid="{5E69D648-EE4D-447A-A5EC-7FEDA351C716}"/>
    <cellStyle name="Millares 2 8 2 3 2 2 2" xfId="18007" xr:uid="{6C6D83CC-B847-404C-B298-CAAE34193ED2}"/>
    <cellStyle name="Millares 2 8 2 3 2 2 2 2" xfId="40901" xr:uid="{C72CAE02-E9EF-429A-9EB8-3D7DF7E92442}"/>
    <cellStyle name="Millares 2 8 2 3 2 2 3" xfId="29460" xr:uid="{CBEFB1EE-EA41-4D3E-93A3-4312BC9325E0}"/>
    <cellStyle name="Millares 2 8 2 3 2 2 4" xfId="52342" xr:uid="{6B51EB09-04E2-4272-AA6E-9DDB8E138C34}"/>
    <cellStyle name="Millares 2 8 2 3 2 3" xfId="13765" xr:uid="{F60A4083-36F0-4B11-91C0-208FCBEA8B73}"/>
    <cellStyle name="Millares 2 8 2 3 2 3 2" xfId="36659" xr:uid="{44A9A411-FE6B-410B-941B-D8A2D7091199}"/>
    <cellStyle name="Millares 2 8 2 3 2 4" xfId="25218" xr:uid="{D171423A-FEE3-4F1C-9FCA-C21BE3FB91B4}"/>
    <cellStyle name="Millares 2 8 2 3 2 5" xfId="48101" xr:uid="{797DB701-5847-4BC9-AE31-8750C0A37B63}"/>
    <cellStyle name="Millares 2 8 2 3 3" xfId="4151" xr:uid="{06C6B37A-1590-4ACC-B5C6-477B03DBFD3E}"/>
    <cellStyle name="Millares 2 8 2 3 3 2" xfId="8394" xr:uid="{57A7182C-7D70-4A44-B41D-DE7940FC1835}"/>
    <cellStyle name="Millares 2 8 2 3 3 2 2" xfId="19846" xr:uid="{163069C4-127D-457D-A553-ADB95C789DD9}"/>
    <cellStyle name="Millares 2 8 2 3 3 2 2 2" xfId="42740" xr:uid="{5C53480F-ACCB-450C-94C7-E3B6EB2FF150}"/>
    <cellStyle name="Millares 2 8 2 3 3 2 3" xfId="31299" xr:uid="{8CF180D8-6BBA-41BD-B9F9-D13F66100D3E}"/>
    <cellStyle name="Millares 2 8 2 3 3 2 4" xfId="54181" xr:uid="{BB99020B-6A0D-4925-85E2-6452C5FB9061}"/>
    <cellStyle name="Millares 2 8 2 3 3 3" xfId="15604" xr:uid="{205B547B-1D8F-4E72-ADD9-30D8F91C4B2F}"/>
    <cellStyle name="Millares 2 8 2 3 3 3 2" xfId="38498" xr:uid="{74C40A88-FF26-4E0D-AD2C-DFC62AA78431}"/>
    <cellStyle name="Millares 2 8 2 3 3 4" xfId="27057" xr:uid="{F9491820-D118-42CB-A83B-5FEEB5902076}"/>
    <cellStyle name="Millares 2 8 2 3 3 5" xfId="49939" xr:uid="{8CD27246-0225-4595-9A65-C41CD9AB7276}"/>
    <cellStyle name="Millares 2 8 2 3 4" xfId="5238" xr:uid="{E5B25369-9B7F-4842-9D3C-B38D97BB1C77}"/>
    <cellStyle name="Millares 2 8 2 3 4 2" xfId="16690" xr:uid="{B0FE6C94-11AA-45B0-BAC2-0EEF3FA0CD03}"/>
    <cellStyle name="Millares 2 8 2 3 4 2 2" xfId="39584" xr:uid="{585656CB-F879-42F0-984A-B0C2312CA38C}"/>
    <cellStyle name="Millares 2 8 2 3 4 3" xfId="28143" xr:uid="{7AF57A54-6D02-494C-A95A-5732F61FB196}"/>
    <cellStyle name="Millares 2 8 2 3 4 4" xfId="51025" xr:uid="{ECC98F8D-536C-4C25-A5AC-C9C1E4247F58}"/>
    <cellStyle name="Millares 2 8 2 3 5" xfId="10299" xr:uid="{B64414B3-F178-443D-A601-5F4E987D5421}"/>
    <cellStyle name="Millares 2 8 2 3 5 2" xfId="21742" xr:uid="{B6AF6F80-671F-472D-908C-5613334BA896}"/>
    <cellStyle name="Millares 2 8 2 3 5 2 2" xfId="44636" xr:uid="{0532000D-1569-40F2-A502-2CC22AF343F2}"/>
    <cellStyle name="Millares 2 8 2 3 5 3" xfId="33195" xr:uid="{DFE0E731-CB57-4DEF-87D7-5825A2D3DC07}"/>
    <cellStyle name="Millares 2 8 2 3 6" xfId="11383" xr:uid="{B1BA8C41-BE4D-406A-8DD9-1E158F644AAC}"/>
    <cellStyle name="Millares 2 8 2 3 6 2" xfId="22826" xr:uid="{32488BFE-C5D1-43B1-9AB7-9A50E1C4BD62}"/>
    <cellStyle name="Millares 2 8 2 3 6 2 2" xfId="45720" xr:uid="{9883C8B7-102F-4A08-A38E-C5EA9CF5DE04}"/>
    <cellStyle name="Millares 2 8 2 3 6 3" xfId="34279" xr:uid="{DA930ECB-6700-4837-9609-1157B1CAC33E}"/>
    <cellStyle name="Millares 2 8 2 3 7" xfId="12448" xr:uid="{0E5972E2-4F09-4D39-826F-34EF7C6C2C22}"/>
    <cellStyle name="Millares 2 8 2 3 7 2" xfId="35342" xr:uid="{5DBC066C-A070-421B-8528-041A0AB28949}"/>
    <cellStyle name="Millares 2 8 2 3 8" xfId="23901" xr:uid="{B5A99F1B-FFFE-4913-ACF6-E2BF7DB4D258}"/>
    <cellStyle name="Millares 2 8 2 3 9" xfId="46784" xr:uid="{6A1D2552-1BF7-4898-876B-4076FBECF9AC}"/>
    <cellStyle name="Millares 2 8 2 4" xfId="1519" xr:uid="{BB7D3C3F-FB11-457F-A3E6-721B1F849647}"/>
    <cellStyle name="Millares 2 8 2 4 2" xfId="2836" xr:uid="{2D64D48A-C15A-4EE2-9862-07171EA9E759}"/>
    <cellStyle name="Millares 2 8 2 4 2 2" xfId="7083" xr:uid="{EEB0E3CC-B959-4CE0-93C8-11D2CD49ADBC}"/>
    <cellStyle name="Millares 2 8 2 4 2 2 2" xfId="18535" xr:uid="{88B1DAE5-5BAD-476F-88FC-921DB5EC1A10}"/>
    <cellStyle name="Millares 2 8 2 4 2 2 2 2" xfId="41429" xr:uid="{2E66CABB-3798-4CD0-955B-26AB8CA46A05}"/>
    <cellStyle name="Millares 2 8 2 4 2 2 3" xfId="29988" xr:uid="{B0ACDF4F-3137-4B85-B961-04F9940791E3}"/>
    <cellStyle name="Millares 2 8 2 4 2 2 4" xfId="52870" xr:uid="{C7A937D2-5AC1-4D68-8418-F828932F07B1}"/>
    <cellStyle name="Millares 2 8 2 4 2 3" xfId="14293" xr:uid="{04C63417-67FF-42D2-B61C-B67C78947625}"/>
    <cellStyle name="Millares 2 8 2 4 2 3 2" xfId="37187" xr:uid="{40ACA8B8-6F20-4853-9579-1255D8917506}"/>
    <cellStyle name="Millares 2 8 2 4 2 4" xfId="25746" xr:uid="{29A739C3-510B-4E56-82C4-16FCF7D3CAC5}"/>
    <cellStyle name="Millares 2 8 2 4 2 5" xfId="48629" xr:uid="{62735D75-D68A-448F-9B51-E6ACBC788C8F}"/>
    <cellStyle name="Millares 2 8 2 4 3" xfId="5766" xr:uid="{C519F18E-6A5E-46C6-B88D-16175B14986D}"/>
    <cellStyle name="Millares 2 8 2 4 3 2" xfId="17218" xr:uid="{CDD9018A-41C9-421C-867D-48E904AD9A0E}"/>
    <cellStyle name="Millares 2 8 2 4 3 2 2" xfId="40112" xr:uid="{7B81E2C4-598B-4647-821F-9CC730357664}"/>
    <cellStyle name="Millares 2 8 2 4 3 3" xfId="28671" xr:uid="{901D0C8D-C7DC-44C5-8119-958E1B1CCDFE}"/>
    <cellStyle name="Millares 2 8 2 4 3 4" xfId="51553" xr:uid="{381653E7-6B71-4F34-A7E5-D62219C3A7D2}"/>
    <cellStyle name="Millares 2 8 2 4 4" xfId="12976" xr:uid="{C42BB96B-297A-438C-B66A-1302EED34F99}"/>
    <cellStyle name="Millares 2 8 2 4 4 2" xfId="35870" xr:uid="{5F531153-36BE-4B58-98B6-249F68ABB0D2}"/>
    <cellStyle name="Millares 2 8 2 4 5" xfId="24429" xr:uid="{C5B97A1A-FE3C-4429-A8A1-5F5821DD29C3}"/>
    <cellStyle name="Millares 2 8 2 4 6" xfId="47312" xr:uid="{5344698D-7BF2-464E-9076-E06CB417544B}"/>
    <cellStyle name="Millares 2 8 2 5" xfId="1781" xr:uid="{19BF1975-2A1C-4740-BEA1-BA1EE0BC77A7}"/>
    <cellStyle name="Millares 2 8 2 5 2" xfId="6028" xr:uid="{74B6A19C-F3FB-4D50-83D5-E08C7B9F57A4}"/>
    <cellStyle name="Millares 2 8 2 5 2 2" xfId="17480" xr:uid="{EF0BE24B-BD61-44DD-B731-D306E1920D0F}"/>
    <cellStyle name="Millares 2 8 2 5 2 2 2" xfId="40374" xr:uid="{C60EF7FB-04BA-4893-8DDE-550A6CB47DA6}"/>
    <cellStyle name="Millares 2 8 2 5 2 3" xfId="28933" xr:uid="{0BF59D10-5044-4FE7-8A09-2F23FF66103A}"/>
    <cellStyle name="Millares 2 8 2 5 2 4" xfId="51815" xr:uid="{A00F9ED3-6824-4D7F-8AA5-AA3565A4270F}"/>
    <cellStyle name="Millares 2 8 2 5 3" xfId="13238" xr:uid="{CE73F2D2-7976-4D2D-A5B2-EE1145C7C1D1}"/>
    <cellStyle name="Millares 2 8 2 5 3 2" xfId="36132" xr:uid="{771E2A99-B406-40F0-BFF6-B6BC811AAF51}"/>
    <cellStyle name="Millares 2 8 2 5 4" xfId="24691" xr:uid="{DBAB3E9B-637A-426D-AE26-088E385E4D27}"/>
    <cellStyle name="Millares 2 8 2 5 5" xfId="47574" xr:uid="{4775BA7F-9961-4553-BD83-5A4144ABA60C}"/>
    <cellStyle name="Millares 2 8 2 6" xfId="3104" xr:uid="{A4D67D46-354A-4FEF-A177-66988F5EECEA}"/>
    <cellStyle name="Millares 2 8 2 6 2" xfId="7346" xr:uid="{B6A2F9A0-A220-4797-BAF0-5634330E1A40}"/>
    <cellStyle name="Millares 2 8 2 6 2 2" xfId="18798" xr:uid="{D4EFEFC8-848D-46EA-BDDE-3C20E80E458E}"/>
    <cellStyle name="Millares 2 8 2 6 2 2 2" xfId="41692" xr:uid="{3074B5F3-809F-4E34-8397-179042CA43D8}"/>
    <cellStyle name="Millares 2 8 2 6 2 3" xfId="30251" xr:uid="{AF929719-763A-4902-B66F-10FD6A37B936}"/>
    <cellStyle name="Millares 2 8 2 6 2 4" xfId="53133" xr:uid="{EB0B7D0B-34BA-4B7D-B36C-41EE5147AA30}"/>
    <cellStyle name="Millares 2 8 2 6 3" xfId="14556" xr:uid="{F801D4EF-EBF8-42D2-8FEF-E6D392EC95FE}"/>
    <cellStyle name="Millares 2 8 2 6 3 2" xfId="37450" xr:uid="{CF9182C1-31DD-457C-BBA2-3D81991A7386}"/>
    <cellStyle name="Millares 2 8 2 6 4" xfId="26009" xr:uid="{FED4EAF7-9C91-4510-A6CC-DC54005B436E}"/>
    <cellStyle name="Millares 2 8 2 6 5" xfId="48891" xr:uid="{1253DAA8-83D4-4363-BCA4-4B0DEEE03F9E}"/>
    <cellStyle name="Millares 2 8 2 7" xfId="3363" xr:uid="{12DEBC80-4B6F-4E8D-B6F9-A29927A84728}"/>
    <cellStyle name="Millares 2 8 2 7 2" xfId="7606" xr:uid="{06112B41-5E6C-41F1-A8CA-503838753837}"/>
    <cellStyle name="Millares 2 8 2 7 2 2" xfId="19058" xr:uid="{EBB05FFB-8D20-4AD5-82CE-27861B174875}"/>
    <cellStyle name="Millares 2 8 2 7 2 2 2" xfId="41952" xr:uid="{17E46F4A-6A06-42FF-852F-D0B8518F79C5}"/>
    <cellStyle name="Millares 2 8 2 7 2 3" xfId="30511" xr:uid="{7C9F5B4A-F8B6-4A4F-92A2-0AE0FA086F6E}"/>
    <cellStyle name="Millares 2 8 2 7 2 4" xfId="53393" xr:uid="{9ED28FF9-FC6A-4BEB-8438-E53AC283B572}"/>
    <cellStyle name="Millares 2 8 2 7 3" xfId="14816" xr:uid="{47EB8DBE-57DE-4E87-8190-3903F7B3BE55}"/>
    <cellStyle name="Millares 2 8 2 7 3 2" xfId="37710" xr:uid="{AE820C11-C985-4938-898A-6A37E1326F25}"/>
    <cellStyle name="Millares 2 8 2 7 4" xfId="26269" xr:uid="{FCF19AFD-F1A1-431F-BEA1-0686832DE02B}"/>
    <cellStyle name="Millares 2 8 2 7 5" xfId="49151" xr:uid="{2A2AF119-B411-4AD4-B5D2-32E381625FA6}"/>
    <cellStyle name="Millares 2 8 2 8" xfId="3624" xr:uid="{DD0B1D4B-DE1A-468E-9E7A-AA8779BDB1FB}"/>
    <cellStyle name="Millares 2 8 2 8 2" xfId="7867" xr:uid="{8779CF92-1737-498E-A5FB-BA05F82BA88F}"/>
    <cellStyle name="Millares 2 8 2 8 2 2" xfId="19319" xr:uid="{E3D43F9C-8F4F-467F-82A8-3350B941A2B1}"/>
    <cellStyle name="Millares 2 8 2 8 2 2 2" xfId="42213" xr:uid="{9B67D595-3571-4E62-9ADA-2EC0F7F6937A}"/>
    <cellStyle name="Millares 2 8 2 8 2 3" xfId="30772" xr:uid="{684D709C-79B5-4A7D-91EE-4F554D4557ED}"/>
    <cellStyle name="Millares 2 8 2 8 2 4" xfId="53654" xr:uid="{E3F693B3-4DA6-4C90-BAB1-C9080EE16409}"/>
    <cellStyle name="Millares 2 8 2 8 3" xfId="15077" xr:uid="{2EC0DA81-4AEE-4903-8BDD-87CA4F7522B0}"/>
    <cellStyle name="Millares 2 8 2 8 3 2" xfId="37971" xr:uid="{6E7A2248-32C4-4CC5-A056-1C4CF3DB3BCE}"/>
    <cellStyle name="Millares 2 8 2 8 4" xfId="26530" xr:uid="{9380C596-5D16-43B5-B4C9-70FA9C204543}"/>
    <cellStyle name="Millares 2 8 2 8 5" xfId="49412" xr:uid="{30902EA1-911D-4CC0-869A-6184B2D016E4}"/>
    <cellStyle name="Millares 2 8 2 9" xfId="4692" xr:uid="{9F97DD0F-961B-4E98-BF19-7D2C2E4EDC2C}"/>
    <cellStyle name="Millares 2 8 2 9 2" xfId="16144" xr:uid="{1AE73ED8-9BF4-4CBE-8648-19038AA4650C}"/>
    <cellStyle name="Millares 2 8 2 9 2 2" xfId="39038" xr:uid="{149FE899-8B08-40E9-9A4A-96FB769AF080}"/>
    <cellStyle name="Millares 2 8 2 9 3" xfId="27597" xr:uid="{F8C86C47-F850-4A92-8890-2CF16A7762A3}"/>
    <cellStyle name="Millares 2 8 2 9 4" xfId="50479" xr:uid="{8E21CC0D-836C-4ADC-AB19-15477C63E4C1}"/>
    <cellStyle name="Millares 2 8 3" xfId="610" xr:uid="{5159BE2C-5429-4A17-B0A6-B085FF90C00C}"/>
    <cellStyle name="Millares 2 8 3 10" xfId="46404" xr:uid="{4AEA288D-6A3B-4B6B-9524-5E9358B858D9}"/>
    <cellStyle name="Millares 2 8 3 11" xfId="55749" xr:uid="{07A11402-C9D5-4927-B02F-24C974ED7026}"/>
    <cellStyle name="Millares 2 8 3 2" xfId="1138" xr:uid="{4E0B833F-CEFC-4223-B59A-4783C4A15610}"/>
    <cellStyle name="Millares 2 8 3 2 2" xfId="2455" xr:uid="{B7EE81AE-8F8A-4367-9577-506B9661CAEF}"/>
    <cellStyle name="Millares 2 8 3 2 2 2" xfId="6702" xr:uid="{9C98808D-0C5F-4C59-B884-7A614EAB87AC}"/>
    <cellStyle name="Millares 2 8 3 2 2 2 2" xfId="18154" xr:uid="{68CD5BFF-ED42-49EF-8AC7-1058DECB745C}"/>
    <cellStyle name="Millares 2 8 3 2 2 2 2 2" xfId="41048" xr:uid="{11DED0E1-7ACA-4BDD-8C8D-0BAEA30FAA56}"/>
    <cellStyle name="Millares 2 8 3 2 2 2 3" xfId="29607" xr:uid="{DFA38B79-B85F-4B56-AA68-B1350CBACE7F}"/>
    <cellStyle name="Millares 2 8 3 2 2 2 4" xfId="52489" xr:uid="{5DDEA675-9487-4A4D-91EF-95629E7ECB97}"/>
    <cellStyle name="Millares 2 8 3 2 2 3" xfId="13912" xr:uid="{5CD6C186-648B-44B3-81C6-1AE5544DFF0A}"/>
    <cellStyle name="Millares 2 8 3 2 2 3 2" xfId="36806" xr:uid="{1C6A8630-BF21-43EA-9D0C-F78F27AEA7E4}"/>
    <cellStyle name="Millares 2 8 3 2 2 4" xfId="25365" xr:uid="{64BE07CB-16B5-458F-A8AA-D7B7FD745A73}"/>
    <cellStyle name="Millares 2 8 3 2 2 5" xfId="48248" xr:uid="{88C983D3-D2F6-46B6-BB36-E71C7CFE2093}"/>
    <cellStyle name="Millares 2 8 3 2 3" xfId="4298" xr:uid="{D608AEB0-E785-4846-93B6-A25974D05551}"/>
    <cellStyle name="Millares 2 8 3 2 3 2" xfId="8541" xr:uid="{156A3183-D2DC-4525-A7A6-D50EA9ABAA17}"/>
    <cellStyle name="Millares 2 8 3 2 3 2 2" xfId="19993" xr:uid="{8CA852CE-A4C4-47A5-BEAF-A860ED596433}"/>
    <cellStyle name="Millares 2 8 3 2 3 2 2 2" xfId="42887" xr:uid="{BBFF09DE-6030-49C5-B773-29E6A940034D}"/>
    <cellStyle name="Millares 2 8 3 2 3 2 3" xfId="31446" xr:uid="{E6FBACC3-D445-4182-8420-5ABAB7259696}"/>
    <cellStyle name="Millares 2 8 3 2 3 2 4" xfId="54328" xr:uid="{CD77AAC9-5A42-44A7-AF3B-246FF7C91454}"/>
    <cellStyle name="Millares 2 8 3 2 3 3" xfId="15751" xr:uid="{FE1CA218-FF5A-4C26-803D-89A4F649C78D}"/>
    <cellStyle name="Millares 2 8 3 2 3 3 2" xfId="38645" xr:uid="{13FCA77A-CC46-41DC-B1DB-3BC20BB216DA}"/>
    <cellStyle name="Millares 2 8 3 2 3 4" xfId="27204" xr:uid="{CE924D38-08C3-4F52-859E-B40DFEDA2426}"/>
    <cellStyle name="Millares 2 8 3 2 3 5" xfId="50086" xr:uid="{C3C55E41-A3B9-4401-A8F4-E4B1BBEF0423}"/>
    <cellStyle name="Millares 2 8 3 2 4" xfId="5385" xr:uid="{47DA04CE-574C-452A-A9A1-C0627CB2BACB}"/>
    <cellStyle name="Millares 2 8 3 2 4 2" xfId="16837" xr:uid="{A61B9E38-BB03-4B15-BF3B-6EC8D1859010}"/>
    <cellStyle name="Millares 2 8 3 2 4 2 2" xfId="39731" xr:uid="{45334BDC-4D17-4800-82A4-66A3586DD99C}"/>
    <cellStyle name="Millares 2 8 3 2 4 3" xfId="28290" xr:uid="{58836028-5099-45C8-9FF5-C55342144222}"/>
    <cellStyle name="Millares 2 8 3 2 4 4" xfId="51172" xr:uid="{7CE8BC35-D67F-44CF-8BCA-0B04F8DB58E7}"/>
    <cellStyle name="Millares 2 8 3 2 5" xfId="10446" xr:uid="{67AA1F91-5A20-4CAB-B5C4-6D38718AE656}"/>
    <cellStyle name="Millares 2 8 3 2 5 2" xfId="21889" xr:uid="{38A59F23-7D61-4BE2-B1EC-898B4F7427FB}"/>
    <cellStyle name="Millares 2 8 3 2 5 2 2" xfId="44783" xr:uid="{50019957-AB82-493E-9EB2-9997ABEBF8EC}"/>
    <cellStyle name="Millares 2 8 3 2 5 3" xfId="33342" xr:uid="{3B09DBEB-61D8-4727-BF2E-CC6C0F290D97}"/>
    <cellStyle name="Millares 2 8 3 2 6" xfId="11530" xr:uid="{722B70C9-6F25-4846-AC8D-21E7A6900F17}"/>
    <cellStyle name="Millares 2 8 3 2 6 2" xfId="22973" xr:uid="{8C72654D-1CCB-4265-8675-F75A560D20EB}"/>
    <cellStyle name="Millares 2 8 3 2 6 2 2" xfId="45867" xr:uid="{2127752C-13BC-4DA5-87BC-0A3AB71E3DEC}"/>
    <cellStyle name="Millares 2 8 3 2 6 3" xfId="34426" xr:uid="{2E787037-16A8-415B-836B-3538C05F013A}"/>
    <cellStyle name="Millares 2 8 3 2 7" xfId="12595" xr:uid="{A2E7A79C-CF90-4E03-A285-104A2D58DCC8}"/>
    <cellStyle name="Millares 2 8 3 2 7 2" xfId="35489" xr:uid="{C62CF971-E782-43E9-93D2-2FC67BD479C8}"/>
    <cellStyle name="Millares 2 8 3 2 8" xfId="24048" xr:uid="{905822BF-A904-4358-BACC-02DA266A3DA2}"/>
    <cellStyle name="Millares 2 8 3 2 9" xfId="46931" xr:uid="{22D4CE69-A0B5-42CD-B25E-E470D53A1B78}"/>
    <cellStyle name="Millares 2 8 3 3" xfId="1928" xr:uid="{F19037B6-E61E-4BA4-8F49-060164D0B2D4}"/>
    <cellStyle name="Millares 2 8 3 3 2" xfId="6175" xr:uid="{369A3BB8-AD4E-49C8-A5A9-6D27ACB622D2}"/>
    <cellStyle name="Millares 2 8 3 3 2 2" xfId="17627" xr:uid="{50A55720-C663-454E-AAAE-D06D419F9A8A}"/>
    <cellStyle name="Millares 2 8 3 3 2 2 2" xfId="40521" xr:uid="{328CC351-A5A3-4D61-BEE3-B054D5B16C7B}"/>
    <cellStyle name="Millares 2 8 3 3 2 3" xfId="29080" xr:uid="{D6680460-1A08-41D1-9917-170FF3DDBB5A}"/>
    <cellStyle name="Millares 2 8 3 3 2 4" xfId="51962" xr:uid="{CEF6B607-3DB4-454E-87E2-E6565EE1E0DB}"/>
    <cellStyle name="Millares 2 8 3 3 3" xfId="13385" xr:uid="{1ADC4B0F-FA4A-449A-ACE3-165BC271CC3D}"/>
    <cellStyle name="Millares 2 8 3 3 3 2" xfId="36279" xr:uid="{B2432066-3D7F-4A7F-BEB9-F895CEF9F446}"/>
    <cellStyle name="Millares 2 8 3 3 4" xfId="24838" xr:uid="{FB0C6453-BC8D-4AB0-A59F-C760BBFF732F}"/>
    <cellStyle name="Millares 2 8 3 3 5" xfId="47721" xr:uid="{510EE630-17BE-4D51-81FB-B149F9EEB105}"/>
    <cellStyle name="Millares 2 8 3 4" xfId="3771" xr:uid="{C486B4B5-F2C2-4E8E-B386-682CCA5AB5C3}"/>
    <cellStyle name="Millares 2 8 3 4 2" xfId="8014" xr:uid="{114F3956-FD6F-4F0A-8213-62A3786115FF}"/>
    <cellStyle name="Millares 2 8 3 4 2 2" xfId="19466" xr:uid="{4CB44D92-B180-46C0-A596-56324F3E2EFC}"/>
    <cellStyle name="Millares 2 8 3 4 2 2 2" xfId="42360" xr:uid="{73405D75-D8D6-4D54-A4F4-84446F8830A8}"/>
    <cellStyle name="Millares 2 8 3 4 2 3" xfId="30919" xr:uid="{A1510C88-BD41-4294-839C-40EBC1B6D387}"/>
    <cellStyle name="Millares 2 8 3 4 2 4" xfId="53801" xr:uid="{6B2534A3-7E70-4A17-955E-812B3FFBFE6F}"/>
    <cellStyle name="Millares 2 8 3 4 3" xfId="15224" xr:uid="{A32AB20D-ACB0-4C2D-AA5B-88E57FB4857C}"/>
    <cellStyle name="Millares 2 8 3 4 3 2" xfId="38118" xr:uid="{E32CDCA0-1051-4173-A97A-611B2646CC59}"/>
    <cellStyle name="Millares 2 8 3 4 4" xfId="26677" xr:uid="{09DF8EF5-FBE0-4164-ABF7-37AC12FC5D20}"/>
    <cellStyle name="Millares 2 8 3 4 5" xfId="49559" xr:uid="{3E26F82C-B546-4605-AA4B-834A6BDEF0F4}"/>
    <cellStyle name="Millares 2 8 3 5" xfId="4858" xr:uid="{CFA27430-8416-470A-A873-8754113B842D}"/>
    <cellStyle name="Millares 2 8 3 5 2" xfId="16310" xr:uid="{A3872444-F913-4C6F-9A17-2B68830E14A4}"/>
    <cellStyle name="Millares 2 8 3 5 2 2" xfId="39204" xr:uid="{63C8A261-F8D1-4CB1-9C79-A2870E1438D2}"/>
    <cellStyle name="Millares 2 8 3 5 3" xfId="27763" xr:uid="{E423BD7A-CBAC-4D55-9FA2-DFD756C6AFC4}"/>
    <cellStyle name="Millares 2 8 3 5 4" xfId="50645" xr:uid="{E111315F-E880-4FA7-B908-50845148E779}"/>
    <cellStyle name="Millares 2 8 3 6" xfId="9919" xr:uid="{61579EAF-5B45-4C00-9320-3431166F5122}"/>
    <cellStyle name="Millares 2 8 3 6 2" xfId="21362" xr:uid="{1B0F33E5-463C-4EC3-BAF5-68F93BCFAFD3}"/>
    <cellStyle name="Millares 2 8 3 6 2 2" xfId="44256" xr:uid="{78DB9272-596D-429D-A206-4F7D6A80453D}"/>
    <cellStyle name="Millares 2 8 3 6 3" xfId="32815" xr:uid="{15A026C6-081A-4D91-AEEC-1AFD37A700BA}"/>
    <cellStyle name="Millares 2 8 3 7" xfId="11003" xr:uid="{7738F6B0-A7F7-4CBA-BDC5-55EFAB92F196}"/>
    <cellStyle name="Millares 2 8 3 7 2" xfId="22446" xr:uid="{85F3372C-C602-4DCF-B797-81105738E84F}"/>
    <cellStyle name="Millares 2 8 3 7 2 2" xfId="45340" xr:uid="{91C7B9CF-FC5F-49FF-898C-14672E6518CF}"/>
    <cellStyle name="Millares 2 8 3 7 3" xfId="33899" xr:uid="{3E5337FB-E02D-48AB-AF90-7EB9653B2142}"/>
    <cellStyle name="Millares 2 8 3 8" xfId="12068" xr:uid="{5B888701-61EB-4FC7-9C8D-1DFE5CAAC192}"/>
    <cellStyle name="Millares 2 8 3 8 2" xfId="34962" xr:uid="{53D4CBD7-5AEB-4E0C-9226-02294D56F773}"/>
    <cellStyle name="Millares 2 8 3 9" xfId="23521" xr:uid="{5DDCEBCA-9AC9-479C-9AA8-351E905B69CC}"/>
    <cellStyle name="Millares 2 8 4" xfId="875" xr:uid="{149165FB-6E41-4FED-8986-507C104842F2}"/>
    <cellStyle name="Millares 2 8 4 2" xfId="2192" xr:uid="{922E77EC-FA57-49A3-8990-6F6388A58E0D}"/>
    <cellStyle name="Millares 2 8 4 2 2" xfId="6439" xr:uid="{C2A1304A-7D78-4F72-B7FF-89807008F82E}"/>
    <cellStyle name="Millares 2 8 4 2 2 2" xfId="17891" xr:uid="{EBFED474-369B-4CE9-AA3E-7192A9192EF1}"/>
    <cellStyle name="Millares 2 8 4 2 2 2 2" xfId="40785" xr:uid="{C3B8ED2F-4C15-48A8-B6A5-EC3BAD481ECF}"/>
    <cellStyle name="Millares 2 8 4 2 2 3" xfId="29344" xr:uid="{CC037FC1-0A66-4565-A7FD-A2844350CAB8}"/>
    <cellStyle name="Millares 2 8 4 2 2 4" xfId="52226" xr:uid="{844CE2F2-B152-417C-93C8-1A5EF4F1DC11}"/>
    <cellStyle name="Millares 2 8 4 2 3" xfId="13649" xr:uid="{9E8C8A97-5DF9-4E71-BB6E-6951547D3A22}"/>
    <cellStyle name="Millares 2 8 4 2 3 2" xfId="36543" xr:uid="{6D0F92E8-14F1-4ABD-B207-59B055DB35D9}"/>
    <cellStyle name="Millares 2 8 4 2 4" xfId="25102" xr:uid="{6C5291A1-1920-41CE-A232-DFAE830BC53C}"/>
    <cellStyle name="Millares 2 8 4 2 5" xfId="47985" xr:uid="{47050A7F-CFD7-4896-88D9-8A210DA8BF46}"/>
    <cellStyle name="Millares 2 8 4 3" xfId="4035" xr:uid="{30D73BE7-A350-49FD-88A5-E4A9B58C85C9}"/>
    <cellStyle name="Millares 2 8 4 3 2" xfId="8278" xr:uid="{A6EDA054-3863-4BB6-80C2-F552D10A7513}"/>
    <cellStyle name="Millares 2 8 4 3 2 2" xfId="19730" xr:uid="{A7901886-1CBC-4C0C-8F66-13076BB94A30}"/>
    <cellStyle name="Millares 2 8 4 3 2 2 2" xfId="42624" xr:uid="{06148E31-488F-4285-A037-9207B6951270}"/>
    <cellStyle name="Millares 2 8 4 3 2 3" xfId="31183" xr:uid="{43C0B54F-A723-447B-B46A-74C6208A5948}"/>
    <cellStyle name="Millares 2 8 4 3 2 4" xfId="54065" xr:uid="{12A004FF-65EC-4349-B79A-2E99C6B30B1F}"/>
    <cellStyle name="Millares 2 8 4 3 3" xfId="15488" xr:uid="{2CB4F1A4-E6EB-4A4B-98E2-8D00637A64D7}"/>
    <cellStyle name="Millares 2 8 4 3 3 2" xfId="38382" xr:uid="{C543FFD1-881C-4DC5-9F66-ACCD392F8012}"/>
    <cellStyle name="Millares 2 8 4 3 4" xfId="26941" xr:uid="{C0418F17-FF1D-4D8D-8FDB-8BBB6A8FE44E}"/>
    <cellStyle name="Millares 2 8 4 3 5" xfId="49823" xr:uid="{B6ABF77A-FAF2-42D2-B669-4DFDE2B2B871}"/>
    <cellStyle name="Millares 2 8 4 4" xfId="5122" xr:uid="{5D8CB0A5-E582-439E-BF95-12ED89E41C21}"/>
    <cellStyle name="Millares 2 8 4 4 2" xfId="16574" xr:uid="{FE2F1C2C-A15C-432E-97FC-C80A91734EC2}"/>
    <cellStyle name="Millares 2 8 4 4 2 2" xfId="39468" xr:uid="{8DA14022-1107-4B30-9C3B-C38303EF1EB0}"/>
    <cellStyle name="Millares 2 8 4 4 3" xfId="28027" xr:uid="{654C98FE-9AE4-4ECE-B8CF-B78566593C73}"/>
    <cellStyle name="Millares 2 8 4 4 4" xfId="50909" xr:uid="{C4D4C8D7-421E-4A49-BEA9-6A1B5E387D89}"/>
    <cellStyle name="Millares 2 8 4 5" xfId="10183" xr:uid="{84421B01-4146-4C4D-83E7-B4222FD32016}"/>
    <cellStyle name="Millares 2 8 4 5 2" xfId="21626" xr:uid="{9226472C-D481-4233-80DD-0BA2ACD66BD4}"/>
    <cellStyle name="Millares 2 8 4 5 2 2" xfId="44520" xr:uid="{E97DE381-10B1-4E63-9099-CED023B94C8B}"/>
    <cellStyle name="Millares 2 8 4 5 3" xfId="33079" xr:uid="{7CA07258-A922-442E-B741-764D6AC79B37}"/>
    <cellStyle name="Millares 2 8 4 6" xfId="11267" xr:uid="{452213BC-BD4D-43B8-8664-B00FCD2D3CD7}"/>
    <cellStyle name="Millares 2 8 4 6 2" xfId="22710" xr:uid="{952EF0B6-7128-4972-BF1F-4C28A760CCA9}"/>
    <cellStyle name="Millares 2 8 4 6 2 2" xfId="45604" xr:uid="{AFF7FF7A-A25B-4805-804D-8A72308F71B6}"/>
    <cellStyle name="Millares 2 8 4 6 3" xfId="34163" xr:uid="{BBD8F118-D3CA-4300-9DE4-682B174697D1}"/>
    <cellStyle name="Millares 2 8 4 7" xfId="12332" xr:uid="{D61CB4F1-0FCE-4A55-A98F-5967929DC697}"/>
    <cellStyle name="Millares 2 8 4 7 2" xfId="35226" xr:uid="{A287BB4E-D90F-4D2D-B350-2B62FAF1A420}"/>
    <cellStyle name="Millares 2 8 4 8" xfId="23785" xr:uid="{E39163BE-53F5-415B-ACA6-3190BD65D71D}"/>
    <cellStyle name="Millares 2 8 4 9" xfId="46668" xr:uid="{B1A79BB3-8233-4C3E-AB4C-1AE2C496244C}"/>
    <cellStyle name="Millares 2 8 5" xfId="1403" xr:uid="{3892CE50-1618-4DC9-89AE-B5BA8D4B5894}"/>
    <cellStyle name="Millares 2 8 5 2" xfId="2720" xr:uid="{79162E06-D223-4EE2-A2F0-A6953DF1907C}"/>
    <cellStyle name="Millares 2 8 5 2 2" xfId="6967" xr:uid="{6C568C98-94DD-4ACA-B144-0DD1AFBC484D}"/>
    <cellStyle name="Millares 2 8 5 2 2 2" xfId="18419" xr:uid="{09BC2BA2-B571-4C01-A908-7F77C23032E3}"/>
    <cellStyle name="Millares 2 8 5 2 2 2 2" xfId="41313" xr:uid="{23CB6F13-84AD-47E7-B3FD-DAF396A769EF}"/>
    <cellStyle name="Millares 2 8 5 2 2 3" xfId="29872" xr:uid="{A62041AA-5846-48FC-89DB-563F10F85206}"/>
    <cellStyle name="Millares 2 8 5 2 2 4" xfId="52754" xr:uid="{A6351FCE-1CBD-4831-A98B-86C0941587DE}"/>
    <cellStyle name="Millares 2 8 5 2 3" xfId="14177" xr:uid="{C32E23F8-ACCB-4176-BB45-958155F9A22E}"/>
    <cellStyle name="Millares 2 8 5 2 3 2" xfId="37071" xr:uid="{D9FD5AD6-24B8-4957-BF59-1501FECCFBE0}"/>
    <cellStyle name="Millares 2 8 5 2 4" xfId="25630" xr:uid="{652D8F93-D937-46AB-9416-86EB08D72CF7}"/>
    <cellStyle name="Millares 2 8 5 2 5" xfId="48513" xr:uid="{ABEDBAE4-FDC7-47CB-BA45-B50F3077657D}"/>
    <cellStyle name="Millares 2 8 5 3" xfId="5650" xr:uid="{16A49CB0-5417-4483-BB6B-BBC2FCCD6BE7}"/>
    <cellStyle name="Millares 2 8 5 3 2" xfId="17102" xr:uid="{FE471771-E3C2-47E9-963A-9306638CEE9E}"/>
    <cellStyle name="Millares 2 8 5 3 2 2" xfId="39996" xr:uid="{4F3DD322-5C4C-4009-8ED0-D3DA6C9BBA60}"/>
    <cellStyle name="Millares 2 8 5 3 3" xfId="28555" xr:uid="{0574FD62-29DA-4706-AD22-21A3C23D0D2B}"/>
    <cellStyle name="Millares 2 8 5 3 4" xfId="51437" xr:uid="{7B7FCB8D-DAE5-47E8-ACCC-7790EC1C1BEA}"/>
    <cellStyle name="Millares 2 8 5 4" xfId="12860" xr:uid="{D706EA19-279F-44A8-AEDB-849FC8A39C7A}"/>
    <cellStyle name="Millares 2 8 5 4 2" xfId="35754" xr:uid="{31B38D41-8CDD-465C-8053-79971D95700B}"/>
    <cellStyle name="Millares 2 8 5 5" xfId="24313" xr:uid="{04DF42CB-E989-4424-A208-DE54CFEFC668}"/>
    <cellStyle name="Millares 2 8 5 6" xfId="47196" xr:uid="{90FE4A0E-D832-415E-ACBC-F8A12356D9BF}"/>
    <cellStyle name="Millares 2 8 6" xfId="1665" xr:uid="{3E0C3BC2-9D79-4589-942E-3D27A027E871}"/>
    <cellStyle name="Millares 2 8 6 2" xfId="5912" xr:uid="{82A32A76-2A9A-45AB-ADB9-49B429144C19}"/>
    <cellStyle name="Millares 2 8 6 2 2" xfId="17364" xr:uid="{381F5D69-2687-41DB-AD7D-CB59A1A22C87}"/>
    <cellStyle name="Millares 2 8 6 2 2 2" xfId="40258" xr:uid="{79A0B874-0157-4A9A-A77F-CC42BCAA0D68}"/>
    <cellStyle name="Millares 2 8 6 2 3" xfId="28817" xr:uid="{798B6AC6-7471-4526-BF12-005F820E10DB}"/>
    <cellStyle name="Millares 2 8 6 2 4" xfId="51699" xr:uid="{A7B53007-1EE5-4475-85BB-81FAF97026F7}"/>
    <cellStyle name="Millares 2 8 6 3" xfId="13122" xr:uid="{FD904564-C68D-4F9D-9022-6DFDF5F742D5}"/>
    <cellStyle name="Millares 2 8 6 3 2" xfId="36016" xr:uid="{2DF70549-6931-4FF4-9FC1-EDE0ECC4CE6F}"/>
    <cellStyle name="Millares 2 8 6 4" xfId="24575" xr:uid="{159E3D87-EA83-4E85-80E2-B4D0DDF5627C}"/>
    <cellStyle name="Millares 2 8 6 5" xfId="47458" xr:uid="{BCEF4134-0CD0-47B4-91A4-34C42B8A1966}"/>
    <cellStyle name="Millares 2 8 7" xfId="2988" xr:uid="{7907F0D1-E029-4A33-BE6F-5BEE510C9425}"/>
    <cellStyle name="Millares 2 8 7 2" xfId="7230" xr:uid="{0C48DDB1-7991-42CE-BCE0-2CC779DFD97B}"/>
    <cellStyle name="Millares 2 8 7 2 2" xfId="18682" xr:uid="{96909EF0-EDF2-40FB-8A4D-C90DEBD6916F}"/>
    <cellStyle name="Millares 2 8 7 2 2 2" xfId="41576" xr:uid="{5A8530E5-DD6F-4C98-B6BC-57837775F5D2}"/>
    <cellStyle name="Millares 2 8 7 2 3" xfId="30135" xr:uid="{C051038D-0B54-480E-B4DB-FE79D1066E36}"/>
    <cellStyle name="Millares 2 8 7 2 4" xfId="53017" xr:uid="{2492423F-4F63-4C1B-B1A8-129D5C10AB4F}"/>
    <cellStyle name="Millares 2 8 7 3" xfId="14440" xr:uid="{76EB406C-F9A5-4AF2-B8D9-02E5785E704E}"/>
    <cellStyle name="Millares 2 8 7 3 2" xfId="37334" xr:uid="{3EC0F8D8-7211-4C0B-8992-51177AA49011}"/>
    <cellStyle name="Millares 2 8 7 4" xfId="25893" xr:uid="{7C515A72-7ACB-4783-9A2E-F38D50AF98AE}"/>
    <cellStyle name="Millares 2 8 7 5" xfId="48775" xr:uid="{BCF4D57E-F815-4F92-87D3-9671CA58DC32}"/>
    <cellStyle name="Millares 2 8 8" xfId="3248" xr:uid="{4ED5B1B1-029D-4A2A-8F4B-8661336105A9}"/>
    <cellStyle name="Millares 2 8 8 2" xfId="7490" xr:uid="{5E44CB0F-B166-426A-B3BE-811C544A8F60}"/>
    <cellStyle name="Millares 2 8 8 2 2" xfId="18942" xr:uid="{7793144F-866C-49BE-BD0B-B3C390143F81}"/>
    <cellStyle name="Millares 2 8 8 2 2 2" xfId="41836" xr:uid="{55708831-C601-44AE-9FFF-E1FB664065FE}"/>
    <cellStyle name="Millares 2 8 8 2 3" xfId="30395" xr:uid="{A45E9AE5-31B9-4D30-AA27-A5EA889CD07E}"/>
    <cellStyle name="Millares 2 8 8 2 4" xfId="53277" xr:uid="{9CFCA021-67FC-47B7-90D7-DF2621D5B77C}"/>
    <cellStyle name="Millares 2 8 8 3" xfId="14700" xr:uid="{FD2B5A80-F86A-4F72-80D3-4E9C42CD2732}"/>
    <cellStyle name="Millares 2 8 8 3 2" xfId="37594" xr:uid="{874F56AC-396F-4C4B-B4BE-E6D14F90C4C7}"/>
    <cellStyle name="Millares 2 8 8 4" xfId="26153" xr:uid="{CD69989C-E19B-4394-9ED5-8A1EA334DFAF}"/>
    <cellStyle name="Millares 2 8 8 5" xfId="49035" xr:uid="{30BBEC2D-45EA-451E-84D3-6D712A13604A}"/>
    <cellStyle name="Millares 2 8 9" xfId="3508" xr:uid="{213E951E-0DE1-438F-A7F9-F1FB6201EE37}"/>
    <cellStyle name="Millares 2 8 9 2" xfId="7751" xr:uid="{9DB7D738-D180-44E4-A38A-4636B141DAA0}"/>
    <cellStyle name="Millares 2 8 9 2 2" xfId="19203" xr:uid="{5D4DDFAA-D093-4758-9CC6-E9C83DE0258C}"/>
    <cellStyle name="Millares 2 8 9 2 2 2" xfId="42097" xr:uid="{C4964BC2-7C9E-4132-9468-1DD202A6C645}"/>
    <cellStyle name="Millares 2 8 9 2 3" xfId="30656" xr:uid="{6AAD2FD6-D394-4C9A-849A-1AAA7CDB466E}"/>
    <cellStyle name="Millares 2 8 9 2 4" xfId="53538" xr:uid="{4EB0DA1E-DA66-4743-A279-0E27E75C1530}"/>
    <cellStyle name="Millares 2 8 9 3" xfId="14961" xr:uid="{455E3995-C258-4ADF-99F3-18690C27BC91}"/>
    <cellStyle name="Millares 2 8 9 3 2" xfId="37855" xr:uid="{C82FF699-7311-49E8-A6BA-986E435F8458}"/>
    <cellStyle name="Millares 2 8 9 4" xfId="26414" xr:uid="{B385C699-3F58-4ADB-BAF1-684CB2C7B83B}"/>
    <cellStyle name="Millares 2 8 9 5" xfId="49296" xr:uid="{57AD3321-A63C-451E-96DE-C1D7A135F644}"/>
    <cellStyle name="Millares 2 9" xfId="54" xr:uid="{32722F17-7177-4694-BDF3-4111C71FF5B3}"/>
    <cellStyle name="Millares 2 9 10" xfId="8746" xr:uid="{1D2E32A9-75BE-415F-B394-BA4083BBD866}"/>
    <cellStyle name="Millares 2 9 10 2" xfId="20190" xr:uid="{0CCBBA05-968C-4D5A-A248-224BB538FFDF}"/>
    <cellStyle name="Millares 2 9 10 2 2" xfId="43084" xr:uid="{FEEDBF87-6823-4DB8-A59C-E67E23EDC646}"/>
    <cellStyle name="Millares 2 9 10 3" xfId="31643" xr:uid="{28B984F1-59A5-49EB-ADC1-8F41AF73CA4D}"/>
    <cellStyle name="Millares 2 9 10 4" xfId="54525" xr:uid="{77DBE353-9F5A-4040-8A43-3BCA0F473C3B}"/>
    <cellStyle name="Millares 2 9 11" xfId="9007" xr:uid="{A4682557-15FF-47AA-AACE-BABA17409FB9}"/>
    <cellStyle name="Millares 2 9 11 2" xfId="20451" xr:uid="{9354E794-0B9D-4F95-9BA5-2FF4C8E6F807}"/>
    <cellStyle name="Millares 2 9 11 2 2" xfId="43345" xr:uid="{7E539A45-F29D-4488-A78C-C65D992C61C8}"/>
    <cellStyle name="Millares 2 9 11 3" xfId="31904" xr:uid="{922CEA4C-7301-4308-8345-5C016299E24D}"/>
    <cellStyle name="Millares 2 9 11 4" xfId="54786" xr:uid="{125B2C47-2969-4F5B-BE5B-B5D6AD165ED0}"/>
    <cellStyle name="Millares 2 9 12" xfId="9273" xr:uid="{2EDA78E9-021D-4007-91B6-4CE4D1C2E61A}"/>
    <cellStyle name="Millares 2 9 12 2" xfId="20717" xr:uid="{C5B88DCC-042D-4E63-B70D-DB9359A6262A}"/>
    <cellStyle name="Millares 2 9 12 2 2" xfId="43611" xr:uid="{E0EBE655-AC21-451C-A761-57A123BA4C75}"/>
    <cellStyle name="Millares 2 9 12 3" xfId="32170" xr:uid="{19CF5D16-19E2-4FC5-9505-7DC6A30E917B}"/>
    <cellStyle name="Millares 2 9 12 4" xfId="55052" xr:uid="{59AED864-7AA4-4ADB-83EE-FFA65046DF29}"/>
    <cellStyle name="Millares 2 9 13" xfId="9544" xr:uid="{29FA5E67-D1B7-4ACC-ACB1-F98492F817F6}"/>
    <cellStyle name="Millares 2 9 13 2" xfId="20987" xr:uid="{EDDB895F-1DFF-4793-922A-0FC65B872FF9}"/>
    <cellStyle name="Millares 2 9 13 2 2" xfId="43881" xr:uid="{9A009A0E-1216-4860-8D03-004CC79DC198}"/>
    <cellStyle name="Millares 2 9 13 3" xfId="32440" xr:uid="{58BD0750-780C-4C16-91F4-3378458AF71D}"/>
    <cellStyle name="Millares 2 9 14" xfId="10631" xr:uid="{EBD5A5C7-60EC-48E1-AF75-F591BED49E5A}"/>
    <cellStyle name="Millares 2 9 14 2" xfId="22074" xr:uid="{398C0BD4-58E3-49BF-A94F-F146B5CE05BE}"/>
    <cellStyle name="Millares 2 9 14 2 2" xfId="44968" xr:uid="{09B1DE90-67CA-4F82-B59E-BE8ECB4DEDBC}"/>
    <cellStyle name="Millares 2 9 14 3" xfId="33527" xr:uid="{4E312F46-06D2-493C-9FA7-8C2365E306D6}"/>
    <cellStyle name="Millares 2 9 15" xfId="11696" xr:uid="{D432BA4F-A5C5-473D-9F96-562F7CB417A0}"/>
    <cellStyle name="Millares 2 9 15 2" xfId="34590" xr:uid="{DCB37183-1625-43EC-AF0D-3812E6167F32}"/>
    <cellStyle name="Millares 2 9 16" xfId="23149" xr:uid="{743CB329-E82E-46A5-B56F-084D7F99C9D6}"/>
    <cellStyle name="Millares 2 9 17" xfId="46032" xr:uid="{087B858F-8B3A-4009-9763-3D70A6598CB2}"/>
    <cellStyle name="Millares 2 9 18" xfId="192" xr:uid="{1143C263-C458-449E-A144-CABF0BBCAC38}"/>
    <cellStyle name="Millares 2 9 19" xfId="55362" xr:uid="{CC356690-B6ED-4593-9D8F-943C5EE9B449}"/>
    <cellStyle name="Millares 2 9 2" xfId="501" xr:uid="{F718F47A-96F2-49A7-8840-A1B0AC1F6CD3}"/>
    <cellStyle name="Millares 2 9 2 10" xfId="46295" xr:uid="{28736605-F4CE-4C0E-B784-8BE396CC3335}"/>
    <cellStyle name="Millares 2 9 2 11" xfId="55637" xr:uid="{5BF6D515-0826-4EB1-8ED6-95D0261A4B87}"/>
    <cellStyle name="Millares 2 9 2 2" xfId="1029" xr:uid="{661E97C7-A1DF-428C-A232-4E3B055829D2}"/>
    <cellStyle name="Millares 2 9 2 2 2" xfId="2346" xr:uid="{1AE02C15-DAD9-4740-8B2F-D7D47020D4F6}"/>
    <cellStyle name="Millares 2 9 2 2 2 2" xfId="6593" xr:uid="{F4A3C81A-519B-4F3A-B7EE-581583E7C4CD}"/>
    <cellStyle name="Millares 2 9 2 2 2 2 2" xfId="18045" xr:uid="{CB70B3B7-D271-4870-99BC-3767E3827A18}"/>
    <cellStyle name="Millares 2 9 2 2 2 2 2 2" xfId="40939" xr:uid="{B15A9E57-202C-4621-98A4-8C87238EC501}"/>
    <cellStyle name="Millares 2 9 2 2 2 2 3" xfId="29498" xr:uid="{573F1082-6718-4C77-8677-18B32159B14B}"/>
    <cellStyle name="Millares 2 9 2 2 2 2 4" xfId="52380" xr:uid="{35077546-C778-45A4-8A7D-496066D59C18}"/>
    <cellStyle name="Millares 2 9 2 2 2 3" xfId="13803" xr:uid="{03DF9E8C-BAAD-4235-930C-9AD8ADF75F3B}"/>
    <cellStyle name="Millares 2 9 2 2 2 3 2" xfId="36697" xr:uid="{32E80FD9-3078-4613-ADD0-C33876E867CF}"/>
    <cellStyle name="Millares 2 9 2 2 2 4" xfId="25256" xr:uid="{CB018E03-27ED-4B3B-BB0B-2D4C766FF237}"/>
    <cellStyle name="Millares 2 9 2 2 2 5" xfId="48139" xr:uid="{473BB205-9959-4EC6-B4CA-4E7A140CA8F2}"/>
    <cellStyle name="Millares 2 9 2 2 3" xfId="4189" xr:uid="{37CBFABC-D669-481A-80D3-FF45E2FAD07F}"/>
    <cellStyle name="Millares 2 9 2 2 3 2" xfId="8432" xr:uid="{9CCA4DD4-88EB-4CDD-941B-E14C0186EF58}"/>
    <cellStyle name="Millares 2 9 2 2 3 2 2" xfId="19884" xr:uid="{F06A4A02-CB08-41B7-ACD0-CB4A1CFBD896}"/>
    <cellStyle name="Millares 2 9 2 2 3 2 2 2" xfId="42778" xr:uid="{A0978574-098F-4EC9-B632-240F145B9174}"/>
    <cellStyle name="Millares 2 9 2 2 3 2 3" xfId="31337" xr:uid="{1A61CD0D-B86B-4829-92A7-42925FB5AE5C}"/>
    <cellStyle name="Millares 2 9 2 2 3 2 4" xfId="54219" xr:uid="{99E9535D-D282-4B4C-A6C6-E55D43F6C79A}"/>
    <cellStyle name="Millares 2 9 2 2 3 3" xfId="15642" xr:uid="{D19D428B-29A5-4238-A55E-6D62F1C02D60}"/>
    <cellStyle name="Millares 2 9 2 2 3 3 2" xfId="38536" xr:uid="{8F0F003C-06C4-44A4-AB43-7C3A8965967F}"/>
    <cellStyle name="Millares 2 9 2 2 3 4" xfId="27095" xr:uid="{09B5E507-5C8F-4447-AA4F-F5106B13CFA9}"/>
    <cellStyle name="Millares 2 9 2 2 3 5" xfId="49977" xr:uid="{C2A27239-05E7-4B33-8C82-A2A051B0BF37}"/>
    <cellStyle name="Millares 2 9 2 2 4" xfId="5276" xr:uid="{D2634A77-6969-44C9-AE37-78E817FD440B}"/>
    <cellStyle name="Millares 2 9 2 2 4 2" xfId="16728" xr:uid="{65A88152-F8CF-4A57-81D3-AC0EF8EEBF10}"/>
    <cellStyle name="Millares 2 9 2 2 4 2 2" xfId="39622" xr:uid="{DE444351-F91B-4FEA-9738-215B507ECC53}"/>
    <cellStyle name="Millares 2 9 2 2 4 3" xfId="28181" xr:uid="{20619952-96FF-492C-904B-EF0B84F7C896}"/>
    <cellStyle name="Millares 2 9 2 2 4 4" xfId="51063" xr:uid="{2EB0BD53-45A3-4885-898F-9467C584206C}"/>
    <cellStyle name="Millares 2 9 2 2 5" xfId="10337" xr:uid="{F35EF9F3-C350-4BD4-A007-68373C75C8D9}"/>
    <cellStyle name="Millares 2 9 2 2 5 2" xfId="21780" xr:uid="{D028E430-6F14-45E2-A29B-9AF02FD30A30}"/>
    <cellStyle name="Millares 2 9 2 2 5 2 2" xfId="44674" xr:uid="{4C89A9AF-8429-456F-B6EB-F3BAF3CD49C1}"/>
    <cellStyle name="Millares 2 9 2 2 5 3" xfId="33233" xr:uid="{C7B881B6-6100-40BD-82A1-465C00EA90F9}"/>
    <cellStyle name="Millares 2 9 2 2 6" xfId="11421" xr:uid="{B4BC60AB-8D93-4854-B587-F4761FECC7A3}"/>
    <cellStyle name="Millares 2 9 2 2 6 2" xfId="22864" xr:uid="{43229240-9D09-4DBF-BDC9-503C1FC6A09F}"/>
    <cellStyle name="Millares 2 9 2 2 6 2 2" xfId="45758" xr:uid="{37870954-8009-49C3-9FDB-860414762BBF}"/>
    <cellStyle name="Millares 2 9 2 2 6 3" xfId="34317" xr:uid="{D83E7DCD-323F-4BC0-A300-C13CE81F2B59}"/>
    <cellStyle name="Millares 2 9 2 2 7" xfId="12486" xr:uid="{41E30FD3-63DD-4DB1-93E3-2A8370995319}"/>
    <cellStyle name="Millares 2 9 2 2 7 2" xfId="35380" xr:uid="{DDC8682B-DA42-4AA1-B244-FB8AB9E86957}"/>
    <cellStyle name="Millares 2 9 2 2 8" xfId="23939" xr:uid="{6D6CACE6-C69C-4932-9874-7053742DB5E1}"/>
    <cellStyle name="Millares 2 9 2 2 9" xfId="46822" xr:uid="{FB79A2EC-B114-4A27-BE63-BCE7CCFD6E19}"/>
    <cellStyle name="Millares 2 9 2 3" xfId="1819" xr:uid="{672C7D11-C7B0-427E-9FC5-FF72CBD9C2C4}"/>
    <cellStyle name="Millares 2 9 2 3 2" xfId="6066" xr:uid="{35FD5281-26CD-4014-97C2-5E66C62DDDA3}"/>
    <cellStyle name="Millares 2 9 2 3 2 2" xfId="17518" xr:uid="{50126742-6F78-4CEF-B83D-11067FCC34CD}"/>
    <cellStyle name="Millares 2 9 2 3 2 2 2" xfId="40412" xr:uid="{052A9296-C934-404F-A5B6-7847C54C511B}"/>
    <cellStyle name="Millares 2 9 2 3 2 3" xfId="28971" xr:uid="{8BFAFDBD-449B-4E14-B769-7349E1E46BCA}"/>
    <cellStyle name="Millares 2 9 2 3 2 4" xfId="51853" xr:uid="{9979E6BC-5B13-46C9-BAA1-13FD4E61A7F1}"/>
    <cellStyle name="Millares 2 9 2 3 3" xfId="13276" xr:uid="{0B926B3E-FB01-4C7A-9F38-A8B873C1906A}"/>
    <cellStyle name="Millares 2 9 2 3 3 2" xfId="36170" xr:uid="{0C2A6535-16E7-40FF-AB56-26153A09C2FF}"/>
    <cellStyle name="Millares 2 9 2 3 4" xfId="24729" xr:uid="{D86CBCB1-5116-48F5-BA8E-E26C1C8BF5EB}"/>
    <cellStyle name="Millares 2 9 2 3 5" xfId="47612" xr:uid="{75A16821-F142-4F8F-B146-3ECC27139B70}"/>
    <cellStyle name="Millares 2 9 2 4" xfId="3662" xr:uid="{B216C838-11DA-4271-A1C1-47ACC56CC008}"/>
    <cellStyle name="Millares 2 9 2 4 2" xfId="7905" xr:uid="{08EACA94-4F9C-4335-B054-50BD4B0EDE52}"/>
    <cellStyle name="Millares 2 9 2 4 2 2" xfId="19357" xr:uid="{8D96C9BF-15AD-4C1C-8702-4D7E108ECBB5}"/>
    <cellStyle name="Millares 2 9 2 4 2 2 2" xfId="42251" xr:uid="{9ED2F08A-ECA1-4F06-9A5A-347126FD0A21}"/>
    <cellStyle name="Millares 2 9 2 4 2 3" xfId="30810" xr:uid="{60630CC6-3AED-4611-BA2C-90CA1E6A9E97}"/>
    <cellStyle name="Millares 2 9 2 4 2 4" xfId="53692" xr:uid="{3EE2D11C-A726-41C3-A2FF-A01FF068F372}"/>
    <cellStyle name="Millares 2 9 2 4 3" xfId="15115" xr:uid="{0FF6F296-4FE7-42F0-B274-242EA651226F}"/>
    <cellStyle name="Millares 2 9 2 4 3 2" xfId="38009" xr:uid="{C80F1A00-01D1-4988-8503-B0CEE60A71CC}"/>
    <cellStyle name="Millares 2 9 2 4 4" xfId="26568" xr:uid="{80F5FEFC-9060-43AB-8E3A-D966CFA7A2BD}"/>
    <cellStyle name="Millares 2 9 2 4 5" xfId="49450" xr:uid="{DCF77738-5BD4-44CB-AA4C-6FAABDF34605}"/>
    <cellStyle name="Millares 2 9 2 5" xfId="4749" xr:uid="{2305759A-6C2D-488E-ACCF-A7D03872BB41}"/>
    <cellStyle name="Millares 2 9 2 5 2" xfId="16201" xr:uid="{F06DFFEF-5ED9-42DA-97B4-C5E04934E7B6}"/>
    <cellStyle name="Millares 2 9 2 5 2 2" xfId="39095" xr:uid="{C6EA8112-5569-4F08-BC5E-4E6BEF0D2191}"/>
    <cellStyle name="Millares 2 9 2 5 3" xfId="27654" xr:uid="{A29ED491-D8B4-4D5C-9A28-C82314D9710B}"/>
    <cellStyle name="Millares 2 9 2 5 4" xfId="50536" xr:uid="{5D8EDB48-77A5-4CE9-BE5F-129B80964C68}"/>
    <cellStyle name="Millares 2 9 2 6" xfId="9810" xr:uid="{941988DC-D3F8-4F8B-8D3D-FA175235BE2E}"/>
    <cellStyle name="Millares 2 9 2 6 2" xfId="21253" xr:uid="{0DC08EE8-363E-45AF-A11C-9F54CD84B856}"/>
    <cellStyle name="Millares 2 9 2 6 2 2" xfId="44147" xr:uid="{4FAE8A90-5C2F-407B-9D13-52C67E753B67}"/>
    <cellStyle name="Millares 2 9 2 6 3" xfId="32706" xr:uid="{9D33161B-2011-4B38-8B06-0B310EE3BA23}"/>
    <cellStyle name="Millares 2 9 2 7" xfId="10894" xr:uid="{C3F6D290-993D-4EC5-ACCC-40C1519EE17F}"/>
    <cellStyle name="Millares 2 9 2 7 2" xfId="22337" xr:uid="{2587BCBA-734B-459F-B80B-677051C2021D}"/>
    <cellStyle name="Millares 2 9 2 7 2 2" xfId="45231" xr:uid="{A7E9F7AF-0DEF-4A45-962F-3050CB051DC6}"/>
    <cellStyle name="Millares 2 9 2 7 3" xfId="33790" xr:uid="{1AA5737E-3474-43C8-AD86-C920D12A7268}"/>
    <cellStyle name="Millares 2 9 2 8" xfId="11959" xr:uid="{9FB3C426-592F-47A5-BF18-9073B0FBD7DD}"/>
    <cellStyle name="Millares 2 9 2 8 2" xfId="34853" xr:uid="{C4E0B724-1EF1-4088-BA87-76EA8B49F42F}"/>
    <cellStyle name="Millares 2 9 2 9" xfId="23412" xr:uid="{AE7AB620-A5D0-4822-9774-75F2E491E44D}"/>
    <cellStyle name="Millares 2 9 3" xfId="765" xr:uid="{4365F911-D8D0-4B59-AA4D-576F95920BB8}"/>
    <cellStyle name="Millares 2 9 3 2" xfId="2082" xr:uid="{64D6B96E-653A-48A7-BAB4-E0855A5C25CD}"/>
    <cellStyle name="Millares 2 9 3 2 2" xfId="6329" xr:uid="{18BDF021-F653-4CFC-B15C-189755BE06CA}"/>
    <cellStyle name="Millares 2 9 3 2 2 2" xfId="17781" xr:uid="{D99746BD-FB20-4B00-98D5-E15BC1B3F918}"/>
    <cellStyle name="Millares 2 9 3 2 2 2 2" xfId="40675" xr:uid="{524786B0-E2EC-40A4-9D27-347D34C143F9}"/>
    <cellStyle name="Millares 2 9 3 2 2 3" xfId="29234" xr:uid="{A5A259B7-E53B-4800-87F7-6B83429D3972}"/>
    <cellStyle name="Millares 2 9 3 2 2 4" xfId="52116" xr:uid="{CF7D49C8-D0FF-4789-87FF-F238CF26B48D}"/>
    <cellStyle name="Millares 2 9 3 2 3" xfId="13539" xr:uid="{FEF9537E-208E-4F16-9634-D676B7051D5A}"/>
    <cellStyle name="Millares 2 9 3 2 3 2" xfId="36433" xr:uid="{C301B2DD-A0E5-4FC8-B133-BD6D7FC19065}"/>
    <cellStyle name="Millares 2 9 3 2 4" xfId="24992" xr:uid="{D113A30B-13AE-4153-AA5E-EE6357DB0B82}"/>
    <cellStyle name="Millares 2 9 3 2 5" xfId="47875" xr:uid="{3AFB35C3-3715-4383-A309-779A791F779F}"/>
    <cellStyle name="Millares 2 9 3 3" xfId="3925" xr:uid="{14C39B7A-E955-4740-920A-8285882B4924}"/>
    <cellStyle name="Millares 2 9 3 3 2" xfId="8168" xr:uid="{C218158B-F0DD-41DD-BC3A-43E893C4D5E5}"/>
    <cellStyle name="Millares 2 9 3 3 2 2" xfId="19620" xr:uid="{DA46E5A9-F1E6-4D64-A138-4B115DF3ADE6}"/>
    <cellStyle name="Millares 2 9 3 3 2 2 2" xfId="42514" xr:uid="{4920858B-F75E-41E4-AA44-33C8CB66D9AE}"/>
    <cellStyle name="Millares 2 9 3 3 2 3" xfId="31073" xr:uid="{D41E9904-9F27-4F0E-8C89-1BEB513E4915}"/>
    <cellStyle name="Millares 2 9 3 3 2 4" xfId="53955" xr:uid="{5603EF5C-B0B0-4FC4-989C-66C490742C41}"/>
    <cellStyle name="Millares 2 9 3 3 3" xfId="15378" xr:uid="{D8F31232-1004-4BF3-B939-19839D0A412C}"/>
    <cellStyle name="Millares 2 9 3 3 3 2" xfId="38272" xr:uid="{4032E39B-27B0-41C6-A51C-9D4581E32789}"/>
    <cellStyle name="Millares 2 9 3 3 4" xfId="26831" xr:uid="{CBC4D9B7-2B91-4CC3-965D-59053433A562}"/>
    <cellStyle name="Millares 2 9 3 3 5" xfId="49713" xr:uid="{1A9DFAD7-301A-4552-BF1B-B8BBDEE7D8CE}"/>
    <cellStyle name="Millares 2 9 3 4" xfId="5012" xr:uid="{5B677108-8AF9-4B70-888B-426AD0EB092C}"/>
    <cellStyle name="Millares 2 9 3 4 2" xfId="16464" xr:uid="{8BB16A4A-F12D-4BDE-A3BD-206A10E1957E}"/>
    <cellStyle name="Millares 2 9 3 4 2 2" xfId="39358" xr:uid="{E4BD0CD5-FC69-41A8-9312-1594FE3E6082}"/>
    <cellStyle name="Millares 2 9 3 4 3" xfId="27917" xr:uid="{DAD69AE8-2F22-42EA-96C7-A75ECF4AC0B8}"/>
    <cellStyle name="Millares 2 9 3 4 4" xfId="50799" xr:uid="{642D5A2E-16CE-4A54-AE3F-56A5A631A1D7}"/>
    <cellStyle name="Millares 2 9 3 5" xfId="10073" xr:uid="{928957A5-34CC-477A-A11D-4EB76085FC17}"/>
    <cellStyle name="Millares 2 9 3 5 2" xfId="21516" xr:uid="{E5D67FAD-B02E-48ED-A0CD-84EEE931F1BE}"/>
    <cellStyle name="Millares 2 9 3 5 2 2" xfId="44410" xr:uid="{354699E4-2B68-46F8-87A4-806C8419575E}"/>
    <cellStyle name="Millares 2 9 3 5 3" xfId="32969" xr:uid="{48CA31FB-A57D-4D73-89B7-BD8B2DFFC2BF}"/>
    <cellStyle name="Millares 2 9 3 6" xfId="11157" xr:uid="{DBE40682-52A3-41F2-8060-4BB316BDB308}"/>
    <cellStyle name="Millares 2 9 3 6 2" xfId="22600" xr:uid="{57F8E137-1575-466B-9049-1672FE7AF6D0}"/>
    <cellStyle name="Millares 2 9 3 6 2 2" xfId="45494" xr:uid="{8A04B2EE-AE5B-4625-AC1F-AADB03B6CD06}"/>
    <cellStyle name="Millares 2 9 3 6 3" xfId="34053" xr:uid="{BF268C43-3FFD-4411-97D4-0E31AD5564C9}"/>
    <cellStyle name="Millares 2 9 3 7" xfId="12222" xr:uid="{9825934A-9AC4-48B9-AA7E-0A39708BA78D}"/>
    <cellStyle name="Millares 2 9 3 7 2" xfId="35116" xr:uid="{2ADF725A-B74A-46B8-BBF7-8985B37BC276}"/>
    <cellStyle name="Millares 2 9 3 8" xfId="23675" xr:uid="{6C9B43E4-6455-41F2-BE7F-0153FD5B1D95}"/>
    <cellStyle name="Millares 2 9 3 9" xfId="46558" xr:uid="{A31E5088-1C87-462D-B10E-553715AE4420}"/>
    <cellStyle name="Millares 2 9 4" xfId="1293" xr:uid="{BC620A0C-E02E-44B9-95AC-1709F5362A3F}"/>
    <cellStyle name="Millares 2 9 4 2" xfId="2610" xr:uid="{CCB91683-8214-4A5D-9BAC-A06485CD8C90}"/>
    <cellStyle name="Millares 2 9 4 2 2" xfId="6857" xr:uid="{00280520-8631-40D8-A01E-0E0273CBA072}"/>
    <cellStyle name="Millares 2 9 4 2 2 2" xfId="18309" xr:uid="{88A8C601-C591-4F51-9F90-9FD330D26262}"/>
    <cellStyle name="Millares 2 9 4 2 2 2 2" xfId="41203" xr:uid="{6C68BEF2-C5FD-4EBA-B004-0C9A5CCF359C}"/>
    <cellStyle name="Millares 2 9 4 2 2 3" xfId="29762" xr:uid="{E761DB04-5FF9-4FEA-B5CF-B565B1132945}"/>
    <cellStyle name="Millares 2 9 4 2 2 4" xfId="52644" xr:uid="{1BA14A63-497A-49AF-93EE-0B83F14FAB49}"/>
    <cellStyle name="Millares 2 9 4 2 3" xfId="14067" xr:uid="{90008F0B-C354-4FEC-B6B9-0A6FDFF5F218}"/>
    <cellStyle name="Millares 2 9 4 2 3 2" xfId="36961" xr:uid="{9DD1E3BC-254D-4FE5-94DF-998A2310D24D}"/>
    <cellStyle name="Millares 2 9 4 2 4" xfId="25520" xr:uid="{3B3B0DBF-E5C4-40C5-A8D4-2A304704BAAC}"/>
    <cellStyle name="Millares 2 9 4 2 5" xfId="48403" xr:uid="{84D07223-28C7-424C-8BD7-9E2E3D19DAB4}"/>
    <cellStyle name="Millares 2 9 4 3" xfId="5540" xr:uid="{A0AC474C-BA97-4879-9A67-245D5BE54F6C}"/>
    <cellStyle name="Millares 2 9 4 3 2" xfId="16992" xr:uid="{0B343314-FE03-4322-AECE-1F2017BC735B}"/>
    <cellStyle name="Millares 2 9 4 3 2 2" xfId="39886" xr:uid="{3C420D65-5B70-4402-A707-BD0C25065F19}"/>
    <cellStyle name="Millares 2 9 4 3 3" xfId="28445" xr:uid="{59CF0DFA-C7BE-4E80-9F29-5B5262A35E4A}"/>
    <cellStyle name="Millares 2 9 4 3 4" xfId="51327" xr:uid="{0932A53F-B5FD-42E3-916B-D67CD060E433}"/>
    <cellStyle name="Millares 2 9 4 4" xfId="12750" xr:uid="{7CA4BE14-C121-452F-9C19-A29B0A866190}"/>
    <cellStyle name="Millares 2 9 4 4 2" xfId="35644" xr:uid="{7555CEC7-BB1E-4DBE-8A79-95DCFB6E4916}"/>
    <cellStyle name="Millares 2 9 4 5" xfId="24203" xr:uid="{3576F12F-E62F-4CA5-B541-CB5B19AA14D0}"/>
    <cellStyle name="Millares 2 9 4 6" xfId="47086" xr:uid="{4107AB21-AB6F-40F0-9A86-7CFDB9AEE85B}"/>
    <cellStyle name="Millares 2 9 5" xfId="1556" xr:uid="{3229517E-C777-432C-901C-BB8B2319869D}"/>
    <cellStyle name="Millares 2 9 5 2" xfId="5803" xr:uid="{7F102715-E7DB-4524-AA74-1AA3E430B29E}"/>
    <cellStyle name="Millares 2 9 5 2 2" xfId="17255" xr:uid="{87C89C12-DC5F-4471-AADB-A3F28C37DF68}"/>
    <cellStyle name="Millares 2 9 5 2 2 2" xfId="40149" xr:uid="{B46EF033-CD69-4208-9B66-21722AE936F8}"/>
    <cellStyle name="Millares 2 9 5 2 3" xfId="28708" xr:uid="{26E10950-B162-4D83-9E41-78C6FE0C66DB}"/>
    <cellStyle name="Millares 2 9 5 2 4" xfId="51590" xr:uid="{58B0F4E4-ED20-48F9-A808-ACB432E556BB}"/>
    <cellStyle name="Millares 2 9 5 3" xfId="13013" xr:uid="{32A2D315-39C0-4E75-984F-5DF0F1C89193}"/>
    <cellStyle name="Millares 2 9 5 3 2" xfId="35907" xr:uid="{1E3C19CC-CB8C-42CE-803D-AE0FDAD0096E}"/>
    <cellStyle name="Millares 2 9 5 4" xfId="24466" xr:uid="{5EE5D081-FE49-4278-99D9-8D6BB30B2C5B}"/>
    <cellStyle name="Millares 2 9 5 5" xfId="47349" xr:uid="{B269E337-7E5A-4E70-90BB-BC2799B350B8}"/>
    <cellStyle name="Millares 2 9 6" xfId="2877" xr:uid="{034499E9-B7BC-4DE1-AA51-1F937139C0CC}"/>
    <cellStyle name="Millares 2 9 6 2" xfId="7121" xr:uid="{EBAEC31C-BCCC-4626-80B8-D8429DB3BB90}"/>
    <cellStyle name="Millares 2 9 6 2 2" xfId="18573" xr:uid="{79669CEA-724C-4763-9BFE-696644511ED2}"/>
    <cellStyle name="Millares 2 9 6 2 2 2" xfId="41467" xr:uid="{4787B53D-9F07-451C-9F3A-5BD8DBF0879B}"/>
    <cellStyle name="Millares 2 9 6 2 3" xfId="30026" xr:uid="{0ECAAB3E-886A-460E-873E-0C96543EB35B}"/>
    <cellStyle name="Millares 2 9 6 2 4" xfId="52908" xr:uid="{F2BD6B11-BB7F-4A00-82F7-0B9CFBFDD665}"/>
    <cellStyle name="Millares 2 9 6 3" xfId="14331" xr:uid="{D3801655-915B-4AA4-B729-60F23DB23931}"/>
    <cellStyle name="Millares 2 9 6 3 2" xfId="37225" xr:uid="{7E8D0FD5-02E4-4A7C-9BBA-81D85E80E5C4}"/>
    <cellStyle name="Millares 2 9 6 4" xfId="25784" xr:uid="{8BADA264-80BE-40B7-88FB-AB75FE99C290}"/>
    <cellStyle name="Millares 2 9 6 5" xfId="48666" xr:uid="{F722A10E-3A01-4B55-87C0-376041AD0632}"/>
    <cellStyle name="Millares 2 9 7" xfId="3138" xr:uid="{C62F32DE-48C9-43CA-90B5-84528A6B88AA}"/>
    <cellStyle name="Millares 2 9 7 2" xfId="7380" xr:uid="{7E07E1B2-C6CB-4697-9E59-FC0AE5F40B83}"/>
    <cellStyle name="Millares 2 9 7 2 2" xfId="18832" xr:uid="{86994D68-C303-412A-9788-FF347AB10810}"/>
    <cellStyle name="Millares 2 9 7 2 2 2" xfId="41726" xr:uid="{FFA93B38-04D7-4B49-B0F4-D06C0DFC7F0C}"/>
    <cellStyle name="Millares 2 9 7 2 3" xfId="30285" xr:uid="{90864B03-FE6F-4957-A708-7F06CE79220D}"/>
    <cellStyle name="Millares 2 9 7 2 4" xfId="53167" xr:uid="{AE58496F-180C-4CA4-B9D0-78E86A28B4AD}"/>
    <cellStyle name="Millares 2 9 7 3" xfId="14590" xr:uid="{61B7104E-457F-4637-BF6C-DA0D002CF77D}"/>
    <cellStyle name="Millares 2 9 7 3 2" xfId="37484" xr:uid="{2C650B9A-FE44-4940-AB49-676E78E1BB4A}"/>
    <cellStyle name="Millares 2 9 7 4" xfId="26043" xr:uid="{5E3A8AD3-5230-4309-AF73-33226DAB1DE9}"/>
    <cellStyle name="Millares 2 9 7 5" xfId="48925" xr:uid="{960DEE21-2FD1-423B-81C1-7EB4E0C9FE51}"/>
    <cellStyle name="Millares 2 9 8" xfId="3399" xr:uid="{306262C9-7379-47AC-9D02-1E3E8BA2E455}"/>
    <cellStyle name="Millares 2 9 8 2" xfId="7642" xr:uid="{BFAD3B4D-7D74-4AAA-8120-25250CB06745}"/>
    <cellStyle name="Millares 2 9 8 2 2" xfId="19094" xr:uid="{9FB9A178-B27F-4B1A-81F8-F2D76B1A345B}"/>
    <cellStyle name="Millares 2 9 8 2 2 2" xfId="41988" xr:uid="{78946539-7220-4F1F-A017-325854638E9C}"/>
    <cellStyle name="Millares 2 9 8 2 3" xfId="30547" xr:uid="{ADDACDD4-E62C-4BBA-99FD-DCEDC92D920F}"/>
    <cellStyle name="Millares 2 9 8 2 4" xfId="53429" xr:uid="{BA68E9E5-246F-4288-AD18-1748B645AD58}"/>
    <cellStyle name="Millares 2 9 8 3" xfId="14852" xr:uid="{93ECC5BC-3354-4163-97BD-DA800FF036E5}"/>
    <cellStyle name="Millares 2 9 8 3 2" xfId="37746" xr:uid="{B255760E-0ECF-44ED-B551-966AFD1FFB50}"/>
    <cellStyle name="Millares 2 9 8 4" xfId="26305" xr:uid="{6AB8DC31-A777-415C-964F-30A2E3B1CC71}"/>
    <cellStyle name="Millares 2 9 8 5" xfId="49187" xr:uid="{5B1E47CB-3D88-4E7C-92F8-BC7FD5EA8982}"/>
    <cellStyle name="Millares 2 9 9" xfId="4459" xr:uid="{E77937C8-FC2B-4DBD-BFF6-26832C399B04}"/>
    <cellStyle name="Millares 2 9 9 2" xfId="15911" xr:uid="{0A5AFAF4-1CC9-4D65-A9ED-E484A5CB1F6D}"/>
    <cellStyle name="Millares 2 9 9 2 2" xfId="38805" xr:uid="{D68ED5B8-36F5-4250-8E99-714D67DA2FF1}"/>
    <cellStyle name="Millares 2 9 9 3" xfId="27364" xr:uid="{A5DDCFA5-1CDD-44B3-B39B-BDD0EF721211}"/>
    <cellStyle name="Millares 2 9 9 4" xfId="50246" xr:uid="{A788D9A6-035C-4D6E-BEB3-4BB26D8FAF5D}"/>
    <cellStyle name="Millares 2_Hoja6 2 2" xfId="292" xr:uid="{1D2CD5F6-CBDF-4AD1-B3A1-294AF7B11249}"/>
    <cellStyle name="Millares 20" xfId="300" xr:uid="{82589AC4-22CC-4FE7-AE23-91F992B3AA36}"/>
    <cellStyle name="Millares 21" xfId="308" xr:uid="{B77CF74E-C11A-4AA2-951D-98643DC6148D}"/>
    <cellStyle name="Millares 212" xfId="53" xr:uid="{8B1E1F75-088F-4B6F-8CE2-A6E7D62B3372}"/>
    <cellStyle name="Millares 212 10" xfId="486" xr:uid="{AE79CAE0-8EF5-4445-858D-639E2561664E}"/>
    <cellStyle name="Millares 212 10 10" xfId="46280" xr:uid="{8E02CC10-A3BE-44DA-ABE0-C39E52D1E0F7}"/>
    <cellStyle name="Millares 212 10 11" xfId="55614" xr:uid="{8D874AFF-DB74-4540-A4F0-A1390CBF9230}"/>
    <cellStyle name="Millares 212 10 2" xfId="1014" xr:uid="{02D46964-5553-4659-82D7-485E4EB38A44}"/>
    <cellStyle name="Millares 212 10 2 2" xfId="2331" xr:uid="{EC59934C-8515-4741-90FC-989913EF8904}"/>
    <cellStyle name="Millares 212 10 2 2 2" xfId="6578" xr:uid="{E1D5967A-1E0F-4D7C-BBD0-716340786471}"/>
    <cellStyle name="Millares 212 10 2 2 2 2" xfId="18030" xr:uid="{91DE7FBE-301E-46B7-AF45-9082A1325046}"/>
    <cellStyle name="Millares 212 10 2 2 2 2 2" xfId="40924" xr:uid="{81D1A7B3-CB65-4560-A44B-3B91B2F71E3B}"/>
    <cellStyle name="Millares 212 10 2 2 2 3" xfId="29483" xr:uid="{4F67309B-5102-48DE-A19D-CDA51BE411AD}"/>
    <cellStyle name="Millares 212 10 2 2 2 4" xfId="52365" xr:uid="{E28D98DA-5143-44A6-B21D-59E8E1829AEE}"/>
    <cellStyle name="Millares 212 10 2 2 3" xfId="13788" xr:uid="{8A01CA3F-0394-40E6-9EFE-293DE98215CA}"/>
    <cellStyle name="Millares 212 10 2 2 3 2" xfId="36682" xr:uid="{C5598C9E-9971-4C99-A0DD-033FDAE0A3D5}"/>
    <cellStyle name="Millares 212 10 2 2 4" xfId="25241" xr:uid="{35D91389-0C04-4D11-9EBC-BDAEDC3FDEAF}"/>
    <cellStyle name="Millares 212 10 2 2 5" xfId="48124" xr:uid="{F46E5732-A0BE-47A3-B7F1-D79AD2842274}"/>
    <cellStyle name="Millares 212 10 2 3" xfId="4174" xr:uid="{92B9F446-CF54-4683-8BE3-CCF7A0278619}"/>
    <cellStyle name="Millares 212 10 2 3 2" xfId="8417" xr:uid="{302EDC0C-9CD3-4315-97CF-C215C89C298D}"/>
    <cellStyle name="Millares 212 10 2 3 2 2" xfId="19869" xr:uid="{C4C69FE9-83D6-49C0-95A2-4BC83AB8EA69}"/>
    <cellStyle name="Millares 212 10 2 3 2 2 2" xfId="42763" xr:uid="{E5C874A8-9503-4EDC-A92B-605191FEB735}"/>
    <cellStyle name="Millares 212 10 2 3 2 3" xfId="31322" xr:uid="{2CB776A7-EAFF-4BD3-B00F-EFB57E44F828}"/>
    <cellStyle name="Millares 212 10 2 3 2 4" xfId="54204" xr:uid="{AE066082-EE5A-45C0-97E3-09129290C306}"/>
    <cellStyle name="Millares 212 10 2 3 3" xfId="15627" xr:uid="{ADC5915D-081B-4430-9774-0BEAF35ADA95}"/>
    <cellStyle name="Millares 212 10 2 3 3 2" xfId="38521" xr:uid="{698A6A65-4BB4-44F8-AB61-76C50EE01C6D}"/>
    <cellStyle name="Millares 212 10 2 3 4" xfId="27080" xr:uid="{29E14FD5-9B62-4160-91AD-20B2946468BF}"/>
    <cellStyle name="Millares 212 10 2 3 5" xfId="49962" xr:uid="{693BCBBA-6CC4-496A-9BA7-9034D9BB955A}"/>
    <cellStyle name="Millares 212 10 2 4" xfId="5261" xr:uid="{1AA70B1B-ED9E-4E04-95EC-C2D2D73D8247}"/>
    <cellStyle name="Millares 212 10 2 4 2" xfId="16713" xr:uid="{7828707D-CCCE-4A1D-8B23-D3D0C8D83593}"/>
    <cellStyle name="Millares 212 10 2 4 2 2" xfId="39607" xr:uid="{A708534E-31CC-43E6-B681-C35B821E0ACC}"/>
    <cellStyle name="Millares 212 10 2 4 3" xfId="28166" xr:uid="{69873A3D-9645-4597-A54E-3D28F9C0B8FE}"/>
    <cellStyle name="Millares 212 10 2 4 4" xfId="51048" xr:uid="{DE121558-125D-4918-9959-9C33E4D5BC2B}"/>
    <cellStyle name="Millares 212 10 2 5" xfId="10322" xr:uid="{6DEAF21F-96BA-4649-8095-418E70618539}"/>
    <cellStyle name="Millares 212 10 2 5 2" xfId="21765" xr:uid="{7298372E-8DD8-456D-82BF-EC7265ECD95B}"/>
    <cellStyle name="Millares 212 10 2 5 2 2" xfId="44659" xr:uid="{6C1FA06C-A93D-4CCC-981A-33BF72B8460D}"/>
    <cellStyle name="Millares 212 10 2 5 3" xfId="33218" xr:uid="{F6B1B58D-6FC2-476A-8BB1-6EAC7ACA0655}"/>
    <cellStyle name="Millares 212 10 2 6" xfId="11406" xr:uid="{56DD5913-C70D-412B-AFC0-7DA2B637931B}"/>
    <cellStyle name="Millares 212 10 2 6 2" xfId="22849" xr:uid="{3217106B-B14E-4E8D-AAB9-C3CD97887E9D}"/>
    <cellStyle name="Millares 212 10 2 6 2 2" xfId="45743" xr:uid="{883F4C23-4A10-4C13-843D-382784F5D9D4}"/>
    <cellStyle name="Millares 212 10 2 6 3" xfId="34302" xr:uid="{816CE749-14F3-42E9-B1D6-42D954686773}"/>
    <cellStyle name="Millares 212 10 2 7" xfId="12471" xr:uid="{7710EFCB-AC72-4E43-8162-BBD1710865C2}"/>
    <cellStyle name="Millares 212 10 2 7 2" xfId="35365" xr:uid="{7D3A012B-8765-4EEC-B896-755DA4F1BCEA}"/>
    <cellStyle name="Millares 212 10 2 8" xfId="23924" xr:uid="{281136CB-90B6-4B0C-84EE-0E3E940F3E3E}"/>
    <cellStyle name="Millares 212 10 2 9" xfId="46807" xr:uid="{87C224E7-B3B9-4ADE-917B-D6CE18280013}"/>
    <cellStyle name="Millares 212 10 3" xfId="1804" xr:uid="{42162D87-157E-4A05-A1BB-B34F16C42E33}"/>
    <cellStyle name="Millares 212 10 3 2" xfId="6051" xr:uid="{7AE86152-0553-4C0A-B3EC-A777625382A1}"/>
    <cellStyle name="Millares 212 10 3 2 2" xfId="17503" xr:uid="{BF2A9661-D5CF-4A06-84F8-880BBFFF17D1}"/>
    <cellStyle name="Millares 212 10 3 2 2 2" xfId="40397" xr:uid="{B6596B3D-0ACE-4E13-AD31-F8E18D7DDC7D}"/>
    <cellStyle name="Millares 212 10 3 2 3" xfId="28956" xr:uid="{1C342A47-236C-4EB7-BBF4-7C1E6C796410}"/>
    <cellStyle name="Millares 212 10 3 2 4" xfId="51838" xr:uid="{309C5608-7E07-4B97-92C3-BFB7214D8B21}"/>
    <cellStyle name="Millares 212 10 3 3" xfId="13261" xr:uid="{DD78A998-E831-479F-B8B4-4ACF65B83DDE}"/>
    <cellStyle name="Millares 212 10 3 3 2" xfId="36155" xr:uid="{40130C63-DBC9-4139-9B33-554243C4E3FA}"/>
    <cellStyle name="Millares 212 10 3 4" xfId="24714" xr:uid="{EF20CCDF-B894-4BE5-8A69-FE73C30110C7}"/>
    <cellStyle name="Millares 212 10 3 5" xfId="47597" xr:uid="{0CFCBD7B-59CE-4BD2-91E1-8D893BE2CC16}"/>
    <cellStyle name="Millares 212 10 4" xfId="3647" xr:uid="{AF7E3B12-67B2-4EEF-B028-E5C9D99770D0}"/>
    <cellStyle name="Millares 212 10 4 2" xfId="7890" xr:uid="{1EDCF023-4649-458F-9ACF-9354F98AEE11}"/>
    <cellStyle name="Millares 212 10 4 2 2" xfId="19342" xr:uid="{C2B7B443-E648-47E2-868F-72BD6F0D2AC3}"/>
    <cellStyle name="Millares 212 10 4 2 2 2" xfId="42236" xr:uid="{37BA8DC0-070A-4F3A-846B-DFFBEEC77518}"/>
    <cellStyle name="Millares 212 10 4 2 3" xfId="30795" xr:uid="{A61F3B38-AEAB-4EC2-8D44-3ECC979334B1}"/>
    <cellStyle name="Millares 212 10 4 2 4" xfId="53677" xr:uid="{B79831CB-078A-43A6-9229-4F678BE93178}"/>
    <cellStyle name="Millares 212 10 4 3" xfId="15100" xr:uid="{1327A5C4-05ED-405A-BB7F-F897DA2DD40E}"/>
    <cellStyle name="Millares 212 10 4 3 2" xfId="37994" xr:uid="{2DF0C01E-016D-47CA-A6E8-604F8321897D}"/>
    <cellStyle name="Millares 212 10 4 4" xfId="26553" xr:uid="{306AAA30-FE4C-4E7E-8967-3B776F69A131}"/>
    <cellStyle name="Millares 212 10 4 5" xfId="49435" xr:uid="{0693E8FD-2608-4718-AD2C-304F61B3542D}"/>
    <cellStyle name="Millares 212 10 5" xfId="4734" xr:uid="{155812F3-F515-441A-A5FA-2DA8E515A7D0}"/>
    <cellStyle name="Millares 212 10 5 2" xfId="16186" xr:uid="{56CF5EED-1825-468E-98C3-FEEC95C6F670}"/>
    <cellStyle name="Millares 212 10 5 2 2" xfId="39080" xr:uid="{272CB844-0633-479E-BA6F-87ACEEFC14DD}"/>
    <cellStyle name="Millares 212 10 5 3" xfId="27639" xr:uid="{FB08550C-537D-421C-BA2F-463CC527E5B2}"/>
    <cellStyle name="Millares 212 10 5 4" xfId="50521" xr:uid="{C4518A67-B0D3-4A51-97FE-BDEA5623B1FA}"/>
    <cellStyle name="Millares 212 10 6" xfId="9795" xr:uid="{38BCD1BA-5B89-46D7-A127-0D2175BCFF01}"/>
    <cellStyle name="Millares 212 10 6 2" xfId="21238" xr:uid="{C16E2187-21F5-428E-96B5-0559AFE83436}"/>
    <cellStyle name="Millares 212 10 6 2 2" xfId="44132" xr:uid="{CA1582AA-0BF2-439C-ACAC-7D3A66B3FE4F}"/>
    <cellStyle name="Millares 212 10 6 3" xfId="32691" xr:uid="{E229B83C-3545-4CD4-8125-40C2170538BD}"/>
    <cellStyle name="Millares 212 10 7" xfId="10879" xr:uid="{6E3EE900-5672-4691-8224-3BCA41EFC9F9}"/>
    <cellStyle name="Millares 212 10 7 2" xfId="22322" xr:uid="{16C14F40-E0B3-492F-80C7-51B562376433}"/>
    <cellStyle name="Millares 212 10 7 2 2" xfId="45216" xr:uid="{447EF755-3ED7-4856-B9A3-A4235E9FD24D}"/>
    <cellStyle name="Millares 212 10 7 3" xfId="33775" xr:uid="{FBF52B0A-4992-436A-8A1A-BDEE80B2932B}"/>
    <cellStyle name="Millares 212 10 8" xfId="11944" xr:uid="{1766A6CA-7F29-408C-BA23-43962CEEF875}"/>
    <cellStyle name="Millares 212 10 8 2" xfId="34838" xr:uid="{62A851EB-180D-43DF-8E4C-8EB0F090D054}"/>
    <cellStyle name="Millares 212 10 9" xfId="23397" xr:uid="{157F22A1-3EBC-4B3E-A240-7E2FE2692DAB}"/>
    <cellStyle name="Millares 212 11" xfId="750" xr:uid="{4B416877-67A0-437D-B540-59C53C492B05}"/>
    <cellStyle name="Millares 212 11 2" xfId="2067" xr:uid="{23B937EA-783D-4B48-BE9C-6064037CDE71}"/>
    <cellStyle name="Millares 212 11 2 2" xfId="6314" xr:uid="{A8ABBDF2-22F4-4C5C-909F-4E23667C202E}"/>
    <cellStyle name="Millares 212 11 2 2 2" xfId="17766" xr:uid="{87B131D0-92B7-47F7-AD8F-F76C260D5270}"/>
    <cellStyle name="Millares 212 11 2 2 2 2" xfId="40660" xr:uid="{CD5274D3-745B-4C77-95BF-7696EA67AAF8}"/>
    <cellStyle name="Millares 212 11 2 2 3" xfId="29219" xr:uid="{D63ADC73-6C46-4F42-B347-22A9598A6589}"/>
    <cellStyle name="Millares 212 11 2 2 4" xfId="52101" xr:uid="{0C868B2A-0829-43A8-AA8B-74526314C1EF}"/>
    <cellStyle name="Millares 212 11 2 3" xfId="13524" xr:uid="{D391B80A-B092-4D77-82A9-14074211D93F}"/>
    <cellStyle name="Millares 212 11 2 3 2" xfId="36418" xr:uid="{D367342D-704D-4F91-A02F-E558E7F34EE9}"/>
    <cellStyle name="Millares 212 11 2 4" xfId="24977" xr:uid="{DE2B78F1-56E6-43E2-9A63-ACDB22A85AAA}"/>
    <cellStyle name="Millares 212 11 2 5" xfId="47860" xr:uid="{A3091720-2C54-44FB-BC0B-FCA7F0A6291F}"/>
    <cellStyle name="Millares 212 11 3" xfId="3910" xr:uid="{29FACE58-C995-480B-8D8D-2A320CB0D3EB}"/>
    <cellStyle name="Millares 212 11 3 2" xfId="8153" xr:uid="{6AD17109-D44C-448F-BB0A-C3D4BF0D71B0}"/>
    <cellStyle name="Millares 212 11 3 2 2" xfId="19605" xr:uid="{4D0B7A54-E3A5-4FF9-9C1F-F70F61A279E0}"/>
    <cellStyle name="Millares 212 11 3 2 2 2" xfId="42499" xr:uid="{70813201-B2ED-424E-A99E-EA12F3339BA8}"/>
    <cellStyle name="Millares 212 11 3 2 3" xfId="31058" xr:uid="{A80C0C44-BAB6-4EFC-ADE2-7EDF6059C963}"/>
    <cellStyle name="Millares 212 11 3 2 4" xfId="53940" xr:uid="{EE151A54-72D8-4F5B-B521-570188D7F1DD}"/>
    <cellStyle name="Millares 212 11 3 3" xfId="15363" xr:uid="{A4B73620-39AC-4408-A5AE-4CF914D6B09A}"/>
    <cellStyle name="Millares 212 11 3 3 2" xfId="38257" xr:uid="{18460629-6A96-48F3-AFEA-126DB30708EA}"/>
    <cellStyle name="Millares 212 11 3 4" xfId="26816" xr:uid="{30F8F71F-E129-4946-B446-FDBEF0E7DB4A}"/>
    <cellStyle name="Millares 212 11 3 5" xfId="49698" xr:uid="{1A37392E-5936-4B0B-AB89-CD9A620312A4}"/>
    <cellStyle name="Millares 212 11 4" xfId="4997" xr:uid="{A02FE7C2-747F-4638-9D88-4C6D6CCF6524}"/>
    <cellStyle name="Millares 212 11 4 2" xfId="16449" xr:uid="{0D3EC54B-FA4F-4DB3-8CC0-814607CF358F}"/>
    <cellStyle name="Millares 212 11 4 2 2" xfId="39343" xr:uid="{838C4025-A965-438D-B291-D1BF7A16FDD8}"/>
    <cellStyle name="Millares 212 11 4 3" xfId="27902" xr:uid="{5C58BF59-6748-4800-9E7B-B53A89A3DD18}"/>
    <cellStyle name="Millares 212 11 4 4" xfId="50784" xr:uid="{06375AC0-8A7E-4E54-9118-F4EE8AD3C598}"/>
    <cellStyle name="Millares 212 11 5" xfId="10058" xr:uid="{518082F1-0071-4D7B-8D42-A08F5872F4BB}"/>
    <cellStyle name="Millares 212 11 5 2" xfId="21501" xr:uid="{29C2F3AC-8A4C-487D-BEBC-5963AA6BFF8D}"/>
    <cellStyle name="Millares 212 11 5 2 2" xfId="44395" xr:uid="{842F9A6D-36AA-4AE4-AA3E-8F37FF3EAE3D}"/>
    <cellStyle name="Millares 212 11 5 3" xfId="32954" xr:uid="{A7FE08CA-E403-4EAF-ACD1-6D3A94B1EF6C}"/>
    <cellStyle name="Millares 212 11 6" xfId="11142" xr:uid="{FB782876-F252-465A-B65C-347E8C2747A3}"/>
    <cellStyle name="Millares 212 11 6 2" xfId="22585" xr:uid="{265CD7C5-1E47-4ECF-BCD1-984A6101D482}"/>
    <cellStyle name="Millares 212 11 6 2 2" xfId="45479" xr:uid="{42F38336-AF76-49A8-B35C-ECA0562F007E}"/>
    <cellStyle name="Millares 212 11 6 3" xfId="34038" xr:uid="{9F1530E3-5641-4750-A110-0100450BB740}"/>
    <cellStyle name="Millares 212 11 7" xfId="12207" xr:uid="{C36563CB-C754-429A-B201-F53C5F2708C6}"/>
    <cellStyle name="Millares 212 11 7 2" xfId="35101" xr:uid="{3C083202-8928-45AA-B14C-0595CF5C6CB1}"/>
    <cellStyle name="Millares 212 11 8" xfId="23660" xr:uid="{3F5B927E-1776-4CBB-ABA0-2A2A2E37D7F9}"/>
    <cellStyle name="Millares 212 11 9" xfId="46543" xr:uid="{7BA38BEA-C46D-417D-A5ED-F3AF237136A4}"/>
    <cellStyle name="Millares 212 12" xfId="1277" xr:uid="{895E08C4-9B98-4E9A-B9A6-C25E8804C325}"/>
    <cellStyle name="Millares 212 12 2" xfId="2594" xr:uid="{28DA1F52-0617-45E4-86B4-6DB1C86C72C0}"/>
    <cellStyle name="Millares 212 12 2 2" xfId="6841" xr:uid="{8397B87E-1EBD-42A1-A5C7-9BCD846990E9}"/>
    <cellStyle name="Millares 212 12 2 2 2" xfId="18293" xr:uid="{47C97179-3929-4B49-814C-089A2F2A0906}"/>
    <cellStyle name="Millares 212 12 2 2 2 2" xfId="41187" xr:uid="{157009B2-50AB-4764-B356-948CD57A11D9}"/>
    <cellStyle name="Millares 212 12 2 2 3" xfId="29746" xr:uid="{4FB9A051-E0F5-4ECB-AB91-5CB4B1A9B3E1}"/>
    <cellStyle name="Millares 212 12 2 2 4" xfId="52628" xr:uid="{A5F6BD2A-FE27-4012-9468-C17834789959}"/>
    <cellStyle name="Millares 212 12 2 3" xfId="14051" xr:uid="{F435F390-2B57-480C-A4E1-7FA18892D6D8}"/>
    <cellStyle name="Millares 212 12 2 3 2" xfId="36945" xr:uid="{54DA07B0-876E-46A5-88D4-AC2B5392F068}"/>
    <cellStyle name="Millares 212 12 2 4" xfId="25504" xr:uid="{DB055E4B-9D22-4BFE-84A2-6E43B84D0F5D}"/>
    <cellStyle name="Millares 212 12 2 5" xfId="48387" xr:uid="{51538569-1275-4C57-B749-581A29E41EDE}"/>
    <cellStyle name="Millares 212 12 3" xfId="5524" xr:uid="{37142A20-2C4D-4429-BD75-6FE08A00C8DA}"/>
    <cellStyle name="Millares 212 12 3 2" xfId="16976" xr:uid="{579EEB79-2537-4B49-B875-B4D133060941}"/>
    <cellStyle name="Millares 212 12 3 2 2" xfId="39870" xr:uid="{34F5741C-53D1-4E28-8E05-B71DDB21847A}"/>
    <cellStyle name="Millares 212 12 3 3" xfId="28429" xr:uid="{96CCED5D-F83D-4BBF-ACC0-24969103C8FA}"/>
    <cellStyle name="Millares 212 12 3 4" xfId="51311" xr:uid="{EE51706E-B37C-4540-98F9-51E6E07EC9EC}"/>
    <cellStyle name="Millares 212 12 4" xfId="12734" xr:uid="{E94A2850-25E0-446E-A3D8-CD84F5A6291A}"/>
    <cellStyle name="Millares 212 12 4 2" xfId="35628" xr:uid="{8E779014-DD8F-49C7-B229-03982799D41B}"/>
    <cellStyle name="Millares 212 12 5" xfId="24187" xr:uid="{00B57E36-D20A-4756-9CDD-D203F3DDFE6F}"/>
    <cellStyle name="Millares 212 12 6" xfId="47070" xr:uid="{C56BA418-5C50-4E6D-B8D9-63CFFC0D83B5}"/>
    <cellStyle name="Millares 212 13" xfId="1541" xr:uid="{948957AC-64D8-4391-B8B4-F39E26406890}"/>
    <cellStyle name="Millares 212 13 2" xfId="5788" xr:uid="{5E6C2277-9C0E-418A-9283-28E5B9F1E44B}"/>
    <cellStyle name="Millares 212 13 2 2" xfId="17240" xr:uid="{853E72ED-0790-4AB9-9821-1F67FEB7804B}"/>
    <cellStyle name="Millares 212 13 2 2 2" xfId="40134" xr:uid="{C167D61B-24CF-4EA6-A9C8-4A6C7713948A}"/>
    <cellStyle name="Millares 212 13 2 3" xfId="28693" xr:uid="{B84198CF-0303-46AA-B365-A59CA4548C08}"/>
    <cellStyle name="Millares 212 13 2 4" xfId="51575" xr:uid="{84D2EEA0-D773-44B0-8A52-2B6F3B96D2D0}"/>
    <cellStyle name="Millares 212 13 3" xfId="12998" xr:uid="{0D39AEF5-EAB9-4C28-8DDD-9578164195DA}"/>
    <cellStyle name="Millares 212 13 3 2" xfId="35892" xr:uid="{0437AC07-0E0C-41B5-82D4-A7F9698ADEE4}"/>
    <cellStyle name="Millares 212 13 4" xfId="24451" xr:uid="{8F3C0CC5-3BAE-4B7A-89B4-67C6FCDBA4DF}"/>
    <cellStyle name="Millares 212 13 5" xfId="47334" xr:uid="{442879E6-D76C-42B5-B84F-BB6B1A2B0A44}"/>
    <cellStyle name="Millares 212 14" xfId="2859" xr:uid="{941CB1C8-D3B3-4275-8850-B0D7E10627BC}"/>
    <cellStyle name="Millares 212 14 2" xfId="7105" xr:uid="{244C71C6-756B-4CFF-BAF5-96ECD868BA00}"/>
    <cellStyle name="Millares 212 14 2 2" xfId="18557" xr:uid="{AF37F2FB-5481-49D9-BF69-0F195E2B6B3D}"/>
    <cellStyle name="Millares 212 14 2 2 2" xfId="41451" xr:uid="{31A38CC9-52A6-4D9C-B255-F8AF87C20A96}"/>
    <cellStyle name="Millares 212 14 2 3" xfId="30010" xr:uid="{3959494E-DE13-454C-B4E5-B6FD01842AB1}"/>
    <cellStyle name="Millares 212 14 2 4" xfId="52892" xr:uid="{7B5A18AE-E94A-46F1-8BC4-92B6259DA9A5}"/>
    <cellStyle name="Millares 212 14 3" xfId="14315" xr:uid="{4C152238-45A2-40A3-91F2-074C1B6DBA17}"/>
    <cellStyle name="Millares 212 14 3 2" xfId="37209" xr:uid="{DECF06FA-6C82-4412-B993-D2BCE68A71DD}"/>
    <cellStyle name="Millares 212 14 4" xfId="25768" xr:uid="{F2F4325F-FD1C-4AA3-8EF1-3993E473E453}"/>
    <cellStyle name="Millares 212 14 5" xfId="48651" xr:uid="{A45B997D-EC86-42A9-A5ED-06F57D740DD4}"/>
    <cellStyle name="Millares 212 15" xfId="3123" xr:uid="{3DB06D21-25E1-4879-8A72-7ED9A625DDF0}"/>
    <cellStyle name="Millares 212 15 2" xfId="7365" xr:uid="{1CA1F2F3-3565-49FA-BF0E-F8C37D9C0178}"/>
    <cellStyle name="Millares 212 15 2 2" xfId="18817" xr:uid="{2C7F3FE3-FE8F-45E0-A170-1DCB41AFFBD1}"/>
    <cellStyle name="Millares 212 15 2 2 2" xfId="41711" xr:uid="{F7959E72-1167-43B1-B6B2-1271D9DE3642}"/>
    <cellStyle name="Millares 212 15 2 3" xfId="30270" xr:uid="{117702BC-4079-4210-9502-8BC9C4908967}"/>
    <cellStyle name="Millares 212 15 2 4" xfId="53152" xr:uid="{A086F337-8D62-46D9-90C4-4C297688E3B2}"/>
    <cellStyle name="Millares 212 15 3" xfId="14575" xr:uid="{7F01AB22-E353-4BD1-BCF7-1D80ADEB31E4}"/>
    <cellStyle name="Millares 212 15 3 2" xfId="37469" xr:uid="{782A7D75-CA0C-4BFF-B5D4-CFE0F4CC8EC6}"/>
    <cellStyle name="Millares 212 15 4" xfId="26028" xr:uid="{3630CECE-FFE0-4AF1-954C-526EFE88A0F4}"/>
    <cellStyle name="Millares 212 15 5" xfId="48910" xr:uid="{E303EB3E-EC4A-47A6-92C4-17827780EB0E}"/>
    <cellStyle name="Millares 212 16" xfId="3383" xr:uid="{2532260A-A42D-4905-84B9-DC1D5540D0E5}"/>
    <cellStyle name="Millares 212 16 2" xfId="7626" xr:uid="{B56AA535-2C60-4345-9A6A-E20F9E82BDEE}"/>
    <cellStyle name="Millares 212 16 2 2" xfId="19078" xr:uid="{93016096-12EB-45D4-A350-2ABC26B63A1A}"/>
    <cellStyle name="Millares 212 16 2 2 2" xfId="41972" xr:uid="{BFF98794-93C1-4B75-931C-8C43FF2C82E2}"/>
    <cellStyle name="Millares 212 16 2 3" xfId="30531" xr:uid="{30A110AC-C99A-4141-A335-8DCAD27BCF52}"/>
    <cellStyle name="Millares 212 16 2 4" xfId="53413" xr:uid="{403BEB04-1231-4EC4-A0D9-798C4868EDA3}"/>
    <cellStyle name="Millares 212 16 3" xfId="14836" xr:uid="{6D8B26D7-990E-4552-AD1A-EA31C3941443}"/>
    <cellStyle name="Millares 212 16 3 2" xfId="37730" xr:uid="{D13AF31A-0A65-4F30-80A7-47590F927CF1}"/>
    <cellStyle name="Millares 212 16 4" xfId="26289" xr:uid="{71463B48-0F49-4D15-848D-439B8853C71D}"/>
    <cellStyle name="Millares 212 16 5" xfId="49171" xr:uid="{E6E125F4-8E0B-4BA4-A73E-8088C5C6D179}"/>
    <cellStyle name="Millares 212 17" xfId="4441" xr:uid="{4A32307A-C23B-43C2-8D31-0E5B7850C97B}"/>
    <cellStyle name="Millares 212 17 2" xfId="15893" xr:uid="{DBBF1604-FFCF-4990-9859-ECD252141B3B}"/>
    <cellStyle name="Millares 212 17 2 2" xfId="38787" xr:uid="{CC374A1D-C94A-43CC-9358-CE148D2EDA94}"/>
    <cellStyle name="Millares 212 17 3" xfId="27346" xr:uid="{ABB8C090-D168-44EC-AC3F-27734BA8C9E6}"/>
    <cellStyle name="Millares 212 17 4" xfId="50228" xr:uid="{1063955F-0604-443A-B45F-9DD9DCD6E09F}"/>
    <cellStyle name="Millares 212 18" xfId="8731" xr:uid="{1EF76936-36C7-4E8D-841E-DF41E1B969FC}"/>
    <cellStyle name="Millares 212 18 2" xfId="20175" xr:uid="{FD9B9B83-7B87-4027-8A54-CCE6C13D5764}"/>
    <cellStyle name="Millares 212 18 2 2" xfId="43069" xr:uid="{949428F6-E68D-4B94-9A88-3767D9C028B1}"/>
    <cellStyle name="Millares 212 18 3" xfId="31628" xr:uid="{6446CDCB-40C1-4F81-9305-ACF149A111DD}"/>
    <cellStyle name="Millares 212 18 4" xfId="54510" xr:uid="{BD70F2A4-13C1-4629-9E18-27D29FB83D4B}"/>
    <cellStyle name="Millares 212 19" xfId="8991" xr:uid="{44386F53-668B-4C8F-9CC0-E264C0DF1E8D}"/>
    <cellStyle name="Millares 212 19 2" xfId="20435" xr:uid="{B5DF8666-AB77-4506-9602-28C99395E6CA}"/>
    <cellStyle name="Millares 212 19 2 2" xfId="43329" xr:uid="{BA23BBDE-93B0-4812-9A8C-69BBCAA5F9C5}"/>
    <cellStyle name="Millares 212 19 3" xfId="31888" xr:uid="{5B354B51-C51A-4415-99E1-6D3D8D99CF8C}"/>
    <cellStyle name="Millares 212 19 4" xfId="54770" xr:uid="{93090EB7-D869-484D-BBC7-FB6A767A3691}"/>
    <cellStyle name="Millares 212 2" xfId="235" xr:uid="{B68017D4-CB6D-46CA-9944-4AB78C2E9EDE}"/>
    <cellStyle name="Millares 212 2 10" xfId="3420" xr:uid="{B0736883-AFC0-45F1-A50B-A5143681994A}"/>
    <cellStyle name="Millares 212 2 10 2" xfId="7663" xr:uid="{7D23C41D-AB72-4E48-8DFB-2C96F59F2CB8}"/>
    <cellStyle name="Millares 212 2 10 2 2" xfId="19115" xr:uid="{41034092-438D-46C0-B1CF-82800425C238}"/>
    <cellStyle name="Millares 212 2 10 2 2 2" xfId="42009" xr:uid="{9E6DF77E-26C1-4F38-944F-BBF85362D83D}"/>
    <cellStyle name="Millares 212 2 10 2 3" xfId="30568" xr:uid="{3E5FB63A-E0D0-46A2-9AD1-AAA1369987D1}"/>
    <cellStyle name="Millares 212 2 10 2 4" xfId="53450" xr:uid="{E7047AD5-4900-4EB5-964E-AA191DAE296D}"/>
    <cellStyle name="Millares 212 2 10 3" xfId="14873" xr:uid="{5D2BB3B0-05C0-4C0A-96BB-4342EDCA85CC}"/>
    <cellStyle name="Millares 212 2 10 3 2" xfId="37767" xr:uid="{3916B15B-5F6F-4EAB-A17F-8ED916E73389}"/>
    <cellStyle name="Millares 212 2 10 4" xfId="26326" xr:uid="{A0BA6875-9A0E-40D9-B000-8D28ECFDE64A}"/>
    <cellStyle name="Millares 212 2 10 5" xfId="49208" xr:uid="{4DCBC869-7F89-4234-94C9-23619532C165}"/>
    <cellStyle name="Millares 212 2 11" xfId="4483" xr:uid="{95FE3204-A305-488A-96B3-95B558AB1B31}"/>
    <cellStyle name="Millares 212 2 11 2" xfId="15935" xr:uid="{366A7313-7FC1-4F61-8708-E067B9996C0C}"/>
    <cellStyle name="Millares 212 2 11 2 2" xfId="38829" xr:uid="{5DC59748-77E8-42DD-8F95-6F64B201FA01}"/>
    <cellStyle name="Millares 212 2 11 3" xfId="27388" xr:uid="{18ECB6F3-477B-4F37-ACA8-4BD1C47AE079}"/>
    <cellStyle name="Millares 212 2 11 4" xfId="50270" xr:uid="{75FC2C78-5947-4C9E-A4D8-8C2D1CC9661A}"/>
    <cellStyle name="Millares 212 2 12" xfId="8767" xr:uid="{10368E5B-A328-4086-9A8B-6B5E2B4F840C}"/>
    <cellStyle name="Millares 212 2 12 2" xfId="20211" xr:uid="{25FB3C38-C5B2-4845-B7AB-D73B5E1F5C46}"/>
    <cellStyle name="Millares 212 2 12 2 2" xfId="43105" xr:uid="{EF343842-D3BE-4C2C-8BE2-A98EAB1C1CEF}"/>
    <cellStyle name="Millares 212 2 12 3" xfId="31664" xr:uid="{9FEFF7EC-1BEF-4E48-A0C9-22B1F1989A26}"/>
    <cellStyle name="Millares 212 2 12 4" xfId="54546" xr:uid="{79728A63-F1C9-4D95-A089-FB1A1794D978}"/>
    <cellStyle name="Millares 212 2 13" xfId="9028" xr:uid="{154981FB-81D1-4AB5-A003-D052D9E7B9DD}"/>
    <cellStyle name="Millares 212 2 13 2" xfId="20472" xr:uid="{4BFD52BD-9FD8-4527-BB5F-CB63CFEC7723}"/>
    <cellStyle name="Millares 212 2 13 2 2" xfId="43366" xr:uid="{DD713B87-6066-4159-8E40-E4387284602B}"/>
    <cellStyle name="Millares 212 2 13 3" xfId="31925" xr:uid="{AF22FE96-941B-478E-8C24-D099E4B8ABCB}"/>
    <cellStyle name="Millares 212 2 13 4" xfId="54807" xr:uid="{7146561A-4AF1-45B7-B10B-A7BBEDA64E2F}"/>
    <cellStyle name="Millares 212 2 14" xfId="9295" xr:uid="{1CE25008-103C-41CE-A4EC-C7CD677A59BD}"/>
    <cellStyle name="Millares 212 2 14 2" xfId="20739" xr:uid="{99CF4454-6B83-4B87-B7D7-3A1B441044E6}"/>
    <cellStyle name="Millares 212 2 14 2 2" xfId="43633" xr:uid="{19D6CCA4-F049-457E-AFED-E8199C06F8ED}"/>
    <cellStyle name="Millares 212 2 14 3" xfId="32192" xr:uid="{6F7EF3F6-0511-422A-9748-94891CB30452}"/>
    <cellStyle name="Millares 212 2 14 4" xfId="55074" xr:uid="{348F41A7-D5D2-4B23-864A-B75AF87D8F20}"/>
    <cellStyle name="Millares 212 2 15" xfId="9566" xr:uid="{B6B73BA6-3AA5-4F38-BEDC-F694CC8258FB}"/>
    <cellStyle name="Millares 212 2 15 2" xfId="21009" xr:uid="{32CE5992-0B7D-435C-878A-1B51EFA4E363}"/>
    <cellStyle name="Millares 212 2 15 2 2" xfId="43903" xr:uid="{E1A0413E-9DF3-4BDF-9CA5-9BCDAA740DB6}"/>
    <cellStyle name="Millares 212 2 15 3" xfId="32462" xr:uid="{1C2E5049-8975-424A-8E64-B11AE1729ECC}"/>
    <cellStyle name="Millares 212 2 16" xfId="10652" xr:uid="{31C4E87F-CD31-4F33-9E14-31FDB3C8CE05}"/>
    <cellStyle name="Millares 212 2 16 2" xfId="22095" xr:uid="{DDBA7197-732D-4BD7-8DFE-EF5D9168F3CD}"/>
    <cellStyle name="Millares 212 2 16 2 2" xfId="44989" xr:uid="{17FC4436-4E38-43A1-B5B8-670C5E3D674E}"/>
    <cellStyle name="Millares 212 2 16 3" xfId="33548" xr:uid="{D7103AB5-6B51-46E1-9E14-D173A5E834FF}"/>
    <cellStyle name="Millares 212 2 17" xfId="11717" xr:uid="{69BD336D-E15E-49CD-93E6-C97D892CB8F0}"/>
    <cellStyle name="Millares 212 2 17 2" xfId="34611" xr:uid="{1DED0B70-5B9F-4641-AB56-C178C7D140C3}"/>
    <cellStyle name="Millares 212 2 18" xfId="23170" xr:uid="{47B313AD-F7EF-46CA-B7D1-E2AA531B47F1}"/>
    <cellStyle name="Millares 212 2 19" xfId="46053" xr:uid="{38D76E97-6CBC-422C-8765-7B1C5E34DF99}"/>
    <cellStyle name="Millares 212 2 2" xfId="273" xr:uid="{9A8D1E22-9083-4D52-AA60-30D88C9973A2}"/>
    <cellStyle name="Millares 212 2 2 10" xfId="4520" xr:uid="{3E4A3FE3-27E9-45E9-8185-7ACFC96B2364}"/>
    <cellStyle name="Millares 212 2 2 10 2" xfId="15972" xr:uid="{93097DCA-8C24-41C0-BED1-C86927619E1B}"/>
    <cellStyle name="Millares 212 2 2 10 2 2" xfId="38866" xr:uid="{76B022A4-1838-43D0-A4C3-56BD09337633}"/>
    <cellStyle name="Millares 212 2 2 10 3" xfId="27425" xr:uid="{EBBE9935-37CE-41DC-92E4-1F669A611C86}"/>
    <cellStyle name="Millares 212 2 2 10 4" xfId="50307" xr:uid="{28C03094-D379-4136-B48A-DAA4260F041C}"/>
    <cellStyle name="Millares 212 2 2 11" xfId="8804" xr:uid="{4061DB32-05FF-4EE3-97A4-D567CC806F03}"/>
    <cellStyle name="Millares 212 2 2 11 2" xfId="20248" xr:uid="{2BC599FD-04F7-4460-A9BA-F550ED5DF8E8}"/>
    <cellStyle name="Millares 212 2 2 11 2 2" xfId="43142" xr:uid="{BF625296-B694-4EBA-A844-41962C80EAB5}"/>
    <cellStyle name="Millares 212 2 2 11 3" xfId="31701" xr:uid="{720E4C2D-13A9-4D75-AB52-9795AAFAFE95}"/>
    <cellStyle name="Millares 212 2 2 11 4" xfId="54583" xr:uid="{2738FC13-70E3-4AAC-A8A0-7D7F638289EA}"/>
    <cellStyle name="Millares 212 2 2 12" xfId="9065" xr:uid="{1AE5B5E4-A45E-448C-B851-B704FC471CC6}"/>
    <cellStyle name="Millares 212 2 2 12 2" xfId="20509" xr:uid="{CFC4D039-A53B-47F7-86F3-8CD9D2DE8C34}"/>
    <cellStyle name="Millares 212 2 2 12 2 2" xfId="43403" xr:uid="{9D8C216C-E9BE-4777-B170-58128E1A1749}"/>
    <cellStyle name="Millares 212 2 2 12 3" xfId="31962" xr:uid="{E66BE7BB-44D6-419B-A725-3DC2B7AE3554}"/>
    <cellStyle name="Millares 212 2 2 12 4" xfId="54844" xr:uid="{4513AC25-16A7-402A-848F-6231075ED72F}"/>
    <cellStyle name="Millares 212 2 2 13" xfId="9332" xr:uid="{AC9D17E5-B7FC-4EC6-B308-7803BDD498C2}"/>
    <cellStyle name="Millares 212 2 2 13 2" xfId="20776" xr:uid="{AF53396D-EECB-40AE-8D4A-3A9CAFF2B88C}"/>
    <cellStyle name="Millares 212 2 2 13 2 2" xfId="43670" xr:uid="{AB9D2F4E-5B9D-4CD7-A614-3C51540717E5}"/>
    <cellStyle name="Millares 212 2 2 13 3" xfId="32229" xr:uid="{AB8CA57B-776D-4F2B-95D0-88D74A86B95F}"/>
    <cellStyle name="Millares 212 2 2 13 4" xfId="55111" xr:uid="{4AB7F346-E94C-4374-AE6E-6D78BB77FAD7}"/>
    <cellStyle name="Millares 212 2 2 14" xfId="9603" xr:uid="{D3C54DD6-60BC-4BBA-AEFD-D9123A58A6A4}"/>
    <cellStyle name="Millares 212 2 2 14 2" xfId="21046" xr:uid="{36B5B425-CEB6-456A-9CC2-51988B2AB64D}"/>
    <cellStyle name="Millares 212 2 2 14 2 2" xfId="43940" xr:uid="{3CA1E312-E5EA-45BA-B8BA-BF96859277E5}"/>
    <cellStyle name="Millares 212 2 2 14 3" xfId="32499" xr:uid="{14F3190A-06B9-418F-972B-31C0A47C3442}"/>
    <cellStyle name="Millares 212 2 2 15" xfId="10689" xr:uid="{37505133-6C78-4500-9220-EF8393B58494}"/>
    <cellStyle name="Millares 212 2 2 15 2" xfId="22132" xr:uid="{F3F132F0-368C-45D8-BC3D-799521ED2B63}"/>
    <cellStyle name="Millares 212 2 2 15 2 2" xfId="45026" xr:uid="{68E6AA6C-9F64-4D6A-8C97-A4925A9437E5}"/>
    <cellStyle name="Millares 212 2 2 15 3" xfId="33585" xr:uid="{FD579845-FD56-467F-96F8-FC7ECE975379}"/>
    <cellStyle name="Millares 212 2 2 16" xfId="11754" xr:uid="{536A008A-FA97-491F-A995-52C84C4B8F09}"/>
    <cellStyle name="Millares 212 2 2 16 2" xfId="34648" xr:uid="{E04DBED4-49B5-4A58-A424-3B551792996A}"/>
    <cellStyle name="Millares 212 2 2 17" xfId="23207" xr:uid="{4EAC793F-4C92-4734-9CA2-1A2543818BAC}"/>
    <cellStyle name="Millares 212 2 2 18" xfId="46090" xr:uid="{6097E88C-BA5D-4844-B584-C9BAD219D4B4}"/>
    <cellStyle name="Millares 212 2 2 19" xfId="55426" xr:uid="{90D1844E-2DE7-4D0D-85C2-F5EBCA8DE4C5}"/>
    <cellStyle name="Millares 212 2 2 2" xfId="412" xr:uid="{1D846DE4-A342-4EC9-9387-FCF3DFAF3A94}"/>
    <cellStyle name="Millares 212 2 2 2 10" xfId="8920" xr:uid="{E8575F13-BFE2-4F33-91CE-05F91178172C}"/>
    <cellStyle name="Millares 212 2 2 2 10 2" xfId="20364" xr:uid="{69B81D39-44E9-4BF9-86DB-05DA9BF36F67}"/>
    <cellStyle name="Millares 212 2 2 2 10 2 2" xfId="43258" xr:uid="{122519CE-D92D-43A6-AEF0-545BE77BCFCD}"/>
    <cellStyle name="Millares 212 2 2 2 10 3" xfId="31817" xr:uid="{BF865C25-60FA-4343-9C34-DC4F98D514D3}"/>
    <cellStyle name="Millares 212 2 2 2 10 4" xfId="54699" xr:uid="{AD57A31C-6CC7-4DBB-94CC-5EC8E0985319}"/>
    <cellStyle name="Millares 212 2 2 2 11" xfId="9182" xr:uid="{978C581B-CCAB-4B96-959D-A198D2F7B4BF}"/>
    <cellStyle name="Millares 212 2 2 2 11 2" xfId="20626" xr:uid="{B262A7F9-959C-466B-8E31-5E4CB9431A6A}"/>
    <cellStyle name="Millares 212 2 2 2 11 2 2" xfId="43520" xr:uid="{43526834-0EA1-4E49-8E70-18C8C0F283D6}"/>
    <cellStyle name="Millares 212 2 2 2 11 3" xfId="32079" xr:uid="{1050E8C7-3118-4C55-A637-FFF26D69DBFD}"/>
    <cellStyle name="Millares 212 2 2 2 11 4" xfId="54961" xr:uid="{B1747946-5B5F-4FF7-BB84-C811F96566FF}"/>
    <cellStyle name="Millares 212 2 2 2 12" xfId="9449" xr:uid="{0ED8CD9C-B62F-4F41-9EDB-E6A2C045351F}"/>
    <cellStyle name="Millares 212 2 2 2 12 2" xfId="20893" xr:uid="{46CCFEB6-A292-4E3C-B46F-66B8411F9EFC}"/>
    <cellStyle name="Millares 212 2 2 2 12 2 2" xfId="43787" xr:uid="{25DC49EC-5633-4AD6-BBDF-63071D3B18A0}"/>
    <cellStyle name="Millares 212 2 2 2 12 3" xfId="32346" xr:uid="{049CCB96-52ED-4A35-8883-9BEFE80BAF2D}"/>
    <cellStyle name="Millares 212 2 2 2 12 4" xfId="55228" xr:uid="{3A4A22F4-279D-48A6-9AFD-3ABEB60F3882}"/>
    <cellStyle name="Millares 212 2 2 2 13" xfId="9721" xr:uid="{2EBD4F5F-34F3-422C-9073-5CF6CC441994}"/>
    <cellStyle name="Millares 212 2 2 2 13 2" xfId="21164" xr:uid="{811C8F55-F41B-4DE3-ACB9-94883CBCE506}"/>
    <cellStyle name="Millares 212 2 2 2 13 2 2" xfId="44058" xr:uid="{2378D70C-7E54-4169-9B46-D1A9F922C69F}"/>
    <cellStyle name="Millares 212 2 2 2 13 3" xfId="32617" xr:uid="{9AD01928-8D70-4838-9C8E-8BE8C3F10AB6}"/>
    <cellStyle name="Millares 212 2 2 2 14" xfId="10805" xr:uid="{F342131A-2319-4F6E-97CB-F3B1D83FC8EC}"/>
    <cellStyle name="Millares 212 2 2 2 14 2" xfId="22248" xr:uid="{D90BE12D-2772-4B95-A72C-3579E1EF22C4}"/>
    <cellStyle name="Millares 212 2 2 2 14 2 2" xfId="45142" xr:uid="{E5FFD218-B866-4A96-9DED-569E49A5A03F}"/>
    <cellStyle name="Millares 212 2 2 2 14 3" xfId="33701" xr:uid="{4E3189B2-3073-406A-A785-AA6373130A58}"/>
    <cellStyle name="Millares 212 2 2 2 15" xfId="11870" xr:uid="{56AD7814-302D-4679-803E-BAD3D30BB291}"/>
    <cellStyle name="Millares 212 2 2 2 15 2" xfId="34764" xr:uid="{83C46951-A540-44A9-99D4-52A63D0E7788}"/>
    <cellStyle name="Millares 212 2 2 2 16" xfId="23323" xr:uid="{9AD0A347-140A-4ED8-B37B-4480F13C24EE}"/>
    <cellStyle name="Millares 212 2 2 2 17" xfId="46206" xr:uid="{12EB2A79-57EA-47FD-B3A9-F027C8FEB548}"/>
    <cellStyle name="Millares 212 2 2 2 18" xfId="55545" xr:uid="{945D669C-1C5B-472D-9210-68ECC5DC803C}"/>
    <cellStyle name="Millares 212 2 2 2 2" xfId="675" xr:uid="{C064FF31-511A-409F-B2B2-A62020EA1D73}"/>
    <cellStyle name="Millares 212 2 2 2 2 10" xfId="46469" xr:uid="{2AF11F47-8B5E-4DBE-A1E1-CB9344E71DD3}"/>
    <cellStyle name="Millares 212 2 2 2 2 11" xfId="55814" xr:uid="{C4A6A283-F0CA-457E-B5BA-F1A79E56E8E9}"/>
    <cellStyle name="Millares 212 2 2 2 2 2" xfId="1203" xr:uid="{FFC6401E-1720-44BA-9D80-C41E52151A2A}"/>
    <cellStyle name="Millares 212 2 2 2 2 2 2" xfId="2520" xr:uid="{AD50AB98-A6E7-4315-9E1F-8DB9D9E44673}"/>
    <cellStyle name="Millares 212 2 2 2 2 2 2 2" xfId="6767" xr:uid="{B5889E7D-BFB9-4FE4-9987-888DCCD086B6}"/>
    <cellStyle name="Millares 212 2 2 2 2 2 2 2 2" xfId="18219" xr:uid="{FE4035FE-3623-432A-A36F-F4C17694A853}"/>
    <cellStyle name="Millares 212 2 2 2 2 2 2 2 2 2" xfId="41113" xr:uid="{AFAA9DB4-D9D6-4117-9FF0-1B01EBBD601C}"/>
    <cellStyle name="Millares 212 2 2 2 2 2 2 2 3" xfId="29672" xr:uid="{A0C65B3C-494F-410E-A8F4-542B88229295}"/>
    <cellStyle name="Millares 212 2 2 2 2 2 2 2 4" xfId="52554" xr:uid="{E8684C32-8E03-4B66-ADDB-8F0C25A5BBD4}"/>
    <cellStyle name="Millares 212 2 2 2 2 2 2 3" xfId="13977" xr:uid="{D7E198E6-E124-4510-B8E5-A8D1D696689C}"/>
    <cellStyle name="Millares 212 2 2 2 2 2 2 3 2" xfId="36871" xr:uid="{9A804FA8-237E-45C2-9110-377F81D2F0CB}"/>
    <cellStyle name="Millares 212 2 2 2 2 2 2 4" xfId="25430" xr:uid="{CFADDBB0-CFFB-46BE-B407-081257C4B298}"/>
    <cellStyle name="Millares 212 2 2 2 2 2 2 5" xfId="48313" xr:uid="{AF1960AA-24B5-4C6B-84C6-F50A400BD1D2}"/>
    <cellStyle name="Millares 212 2 2 2 2 2 3" xfId="4363" xr:uid="{A748B394-4C6C-4D08-B186-F4C16F428A9C}"/>
    <cellStyle name="Millares 212 2 2 2 2 2 3 2" xfId="8606" xr:uid="{063D672A-0A3F-444F-863E-B91AEF66E189}"/>
    <cellStyle name="Millares 212 2 2 2 2 2 3 2 2" xfId="20058" xr:uid="{EA1D12F2-8C76-411E-9BAB-62D62C0E28DE}"/>
    <cellStyle name="Millares 212 2 2 2 2 2 3 2 2 2" xfId="42952" xr:uid="{2F3A5A11-645D-42EB-B7DD-B27E3D65C215}"/>
    <cellStyle name="Millares 212 2 2 2 2 2 3 2 3" xfId="31511" xr:uid="{CEB93966-CAC8-41A1-96F1-9E5EE85D10A1}"/>
    <cellStyle name="Millares 212 2 2 2 2 2 3 2 4" xfId="54393" xr:uid="{081C98B5-0AD8-4286-8C85-942B96F299F5}"/>
    <cellStyle name="Millares 212 2 2 2 2 2 3 3" xfId="15816" xr:uid="{B82097AC-3975-4515-A3DD-FC36DF1C3CFE}"/>
    <cellStyle name="Millares 212 2 2 2 2 2 3 3 2" xfId="38710" xr:uid="{0363877B-E8A5-4DBE-A45A-29DEF7643D9A}"/>
    <cellStyle name="Millares 212 2 2 2 2 2 3 4" xfId="27269" xr:uid="{7E0C3A60-FCA8-420C-9A9D-F6EB0FAA85A6}"/>
    <cellStyle name="Millares 212 2 2 2 2 2 3 5" xfId="50151" xr:uid="{2F6AEA96-402E-4C8E-8EAE-ABE3B40B30F3}"/>
    <cellStyle name="Millares 212 2 2 2 2 2 4" xfId="5450" xr:uid="{B88A1AE4-844B-4970-828D-81626D3A9022}"/>
    <cellStyle name="Millares 212 2 2 2 2 2 4 2" xfId="16902" xr:uid="{F37FA380-F092-41D0-95A6-163A0466C482}"/>
    <cellStyle name="Millares 212 2 2 2 2 2 4 2 2" xfId="39796" xr:uid="{461CA0E2-F285-4CFB-8A49-37092DB8BFCF}"/>
    <cellStyle name="Millares 212 2 2 2 2 2 4 3" xfId="28355" xr:uid="{59125835-271C-4B35-9DDA-62D7BABFB630}"/>
    <cellStyle name="Millares 212 2 2 2 2 2 4 4" xfId="51237" xr:uid="{AB998B8F-54F8-44A7-B7F1-C6D1CFEC9A84}"/>
    <cellStyle name="Millares 212 2 2 2 2 2 5" xfId="10511" xr:uid="{A5CD547A-A9CC-4300-9113-FDFF3AA125D5}"/>
    <cellStyle name="Millares 212 2 2 2 2 2 5 2" xfId="21954" xr:uid="{E13ACB04-0E1F-412E-9320-BC2D2112A57A}"/>
    <cellStyle name="Millares 212 2 2 2 2 2 5 2 2" xfId="44848" xr:uid="{17ED680A-B5A2-497D-95E5-351AD075A83E}"/>
    <cellStyle name="Millares 212 2 2 2 2 2 5 3" xfId="33407" xr:uid="{BA394CC9-3312-4EDB-8A8A-52DB5D68D723}"/>
    <cellStyle name="Millares 212 2 2 2 2 2 6" xfId="11595" xr:uid="{DFBAF246-700B-459B-910A-B638D615578E}"/>
    <cellStyle name="Millares 212 2 2 2 2 2 6 2" xfId="23038" xr:uid="{E218ED46-C851-4C8C-8E42-52698D3FEC3E}"/>
    <cellStyle name="Millares 212 2 2 2 2 2 6 2 2" xfId="45932" xr:uid="{F0253FEB-9894-4762-9CE2-8A425FE06DE0}"/>
    <cellStyle name="Millares 212 2 2 2 2 2 6 3" xfId="34491" xr:uid="{886C8BEB-9862-4168-A739-C5C5E7960F16}"/>
    <cellStyle name="Millares 212 2 2 2 2 2 7" xfId="12660" xr:uid="{1E3356D6-03D1-4699-9DD8-3FBEE0391B1D}"/>
    <cellStyle name="Millares 212 2 2 2 2 2 7 2" xfId="35554" xr:uid="{90662403-F805-48EB-B9B9-10E81492F805}"/>
    <cellStyle name="Millares 212 2 2 2 2 2 8" xfId="24113" xr:uid="{46BEBEC8-CDF8-4B85-94A5-71BD0C0FE85D}"/>
    <cellStyle name="Millares 212 2 2 2 2 2 9" xfId="46996" xr:uid="{FC6D37C8-6BF3-4F71-80DF-F575A762ED4F}"/>
    <cellStyle name="Millares 212 2 2 2 2 3" xfId="1993" xr:uid="{86642005-845E-4E09-AB9F-24E21CE71AB2}"/>
    <cellStyle name="Millares 212 2 2 2 2 3 2" xfId="6240" xr:uid="{5CA778BB-163B-49DE-AB77-77010AC5892D}"/>
    <cellStyle name="Millares 212 2 2 2 2 3 2 2" xfId="17692" xr:uid="{D014DA1C-8673-43F0-8F91-364DE535038C}"/>
    <cellStyle name="Millares 212 2 2 2 2 3 2 2 2" xfId="40586" xr:uid="{93FD372B-CE84-441F-AF35-E4D1CC7460CE}"/>
    <cellStyle name="Millares 212 2 2 2 2 3 2 3" xfId="29145" xr:uid="{609D52F7-F8C3-4670-8D0D-48155714A4CC}"/>
    <cellStyle name="Millares 212 2 2 2 2 3 2 4" xfId="52027" xr:uid="{C472DD4A-ED87-4B03-808C-4E02F4F81BA5}"/>
    <cellStyle name="Millares 212 2 2 2 2 3 3" xfId="13450" xr:uid="{60AB5961-DF30-409A-8CDA-82D1F1E4EFEE}"/>
    <cellStyle name="Millares 212 2 2 2 2 3 3 2" xfId="36344" xr:uid="{621D9957-1775-45F8-A8A8-A1195DE96F35}"/>
    <cellStyle name="Millares 212 2 2 2 2 3 4" xfId="24903" xr:uid="{F0098AA3-3A26-4208-9FA3-3A4D565DCFFA}"/>
    <cellStyle name="Millares 212 2 2 2 2 3 5" xfId="47786" xr:uid="{498161E3-A2FC-4A51-8835-3AADC81526BB}"/>
    <cellStyle name="Millares 212 2 2 2 2 4" xfId="3836" xr:uid="{BA152DB4-A797-4BBD-AFEE-FDCBAC328B8A}"/>
    <cellStyle name="Millares 212 2 2 2 2 4 2" xfId="8079" xr:uid="{B2205FFF-A4D2-4EF7-AEBA-24442D0D4285}"/>
    <cellStyle name="Millares 212 2 2 2 2 4 2 2" xfId="19531" xr:uid="{77973619-D7A0-49CA-ACBC-2DC454DFFAF5}"/>
    <cellStyle name="Millares 212 2 2 2 2 4 2 2 2" xfId="42425" xr:uid="{042E6673-B96E-4D34-9DA1-F10F7060C53F}"/>
    <cellStyle name="Millares 212 2 2 2 2 4 2 3" xfId="30984" xr:uid="{48019529-5230-4A1F-8F52-1DD0FD15C868}"/>
    <cellStyle name="Millares 212 2 2 2 2 4 2 4" xfId="53866" xr:uid="{0120AE41-A44D-4265-9844-3784B7FEF990}"/>
    <cellStyle name="Millares 212 2 2 2 2 4 3" xfId="15289" xr:uid="{82248DDC-9544-43E6-846A-937E1D7187B5}"/>
    <cellStyle name="Millares 212 2 2 2 2 4 3 2" xfId="38183" xr:uid="{863E8B00-EB77-49FE-B7B8-0EFCB7D2E8CF}"/>
    <cellStyle name="Millares 212 2 2 2 2 4 4" xfId="26742" xr:uid="{24C8CA37-13BE-4D21-B70F-1625340613F2}"/>
    <cellStyle name="Millares 212 2 2 2 2 4 5" xfId="49624" xr:uid="{53885141-FE6F-447E-80AB-3F9ABDE65A11}"/>
    <cellStyle name="Millares 212 2 2 2 2 5" xfId="4923" xr:uid="{06F60A46-C716-463A-8D44-0F39BBA37EF7}"/>
    <cellStyle name="Millares 212 2 2 2 2 5 2" xfId="16375" xr:uid="{4A9A6AD9-0AE3-4952-A119-31FA7952B91E}"/>
    <cellStyle name="Millares 212 2 2 2 2 5 2 2" xfId="39269" xr:uid="{A15B9B78-C6AA-4CE8-8655-D2F4FE41D543}"/>
    <cellStyle name="Millares 212 2 2 2 2 5 3" xfId="27828" xr:uid="{C12240FB-5A65-4ADF-815C-69FE93D21F6F}"/>
    <cellStyle name="Millares 212 2 2 2 2 5 4" xfId="50710" xr:uid="{E7ECF144-1667-4D22-876F-AA4F56185810}"/>
    <cellStyle name="Millares 212 2 2 2 2 6" xfId="9984" xr:uid="{D59BAF05-8D86-4549-A9EE-5187F43482D5}"/>
    <cellStyle name="Millares 212 2 2 2 2 6 2" xfId="21427" xr:uid="{E0BACD13-B607-41F0-A581-7761106E4ABE}"/>
    <cellStyle name="Millares 212 2 2 2 2 6 2 2" xfId="44321" xr:uid="{7AD94DDC-4E2B-4F42-BB05-5EFCAA707BB3}"/>
    <cellStyle name="Millares 212 2 2 2 2 6 3" xfId="32880" xr:uid="{997B01AA-3A11-41B4-802E-EDFC2324A78D}"/>
    <cellStyle name="Millares 212 2 2 2 2 7" xfId="11068" xr:uid="{79B0A7A9-48AC-4A46-8661-C1842860AB2E}"/>
    <cellStyle name="Millares 212 2 2 2 2 7 2" xfId="22511" xr:uid="{C54F711B-A63C-45D3-9F43-93C44A6E9C52}"/>
    <cellStyle name="Millares 212 2 2 2 2 7 2 2" xfId="45405" xr:uid="{5D82F84F-1D74-4AD0-8346-3BE599950856}"/>
    <cellStyle name="Millares 212 2 2 2 2 7 3" xfId="33964" xr:uid="{BB1D5020-2D38-46AA-B718-940BE53C63D5}"/>
    <cellStyle name="Millares 212 2 2 2 2 8" xfId="12133" xr:uid="{CEF8FA6D-3275-4766-8466-E9D37F888A98}"/>
    <cellStyle name="Millares 212 2 2 2 2 8 2" xfId="35027" xr:uid="{F91B5F61-D73B-4D61-B59A-9E0C480E3500}"/>
    <cellStyle name="Millares 212 2 2 2 2 9" xfId="23586" xr:uid="{1E9E6680-7302-4B27-B9F2-7263EE21BC33}"/>
    <cellStyle name="Millares 212 2 2 2 3" xfId="940" xr:uid="{5BDBCC20-F3A4-46D4-BF11-88D1739F696A}"/>
    <cellStyle name="Millares 212 2 2 2 3 2" xfId="2257" xr:uid="{3ABC64D1-864E-4DBA-BCB4-8F0F343D95D9}"/>
    <cellStyle name="Millares 212 2 2 2 3 2 2" xfId="6504" xr:uid="{9F2DDA80-33AC-48B5-A91F-3AA7B7999B78}"/>
    <cellStyle name="Millares 212 2 2 2 3 2 2 2" xfId="17956" xr:uid="{9B6EA4F2-3B57-403B-B1D0-AE5F0C8EB9E2}"/>
    <cellStyle name="Millares 212 2 2 2 3 2 2 2 2" xfId="40850" xr:uid="{4F407348-0705-4AFA-B833-BE505DA3E665}"/>
    <cellStyle name="Millares 212 2 2 2 3 2 2 3" xfId="29409" xr:uid="{D6DC1987-2FA3-4BD5-9479-26A31BB1FE65}"/>
    <cellStyle name="Millares 212 2 2 2 3 2 2 4" xfId="52291" xr:uid="{C136A5FD-5EDB-4706-A7D5-AA561F25D4FC}"/>
    <cellStyle name="Millares 212 2 2 2 3 2 3" xfId="13714" xr:uid="{AFE63BFA-23ED-4E8F-8EFD-90CFBA655627}"/>
    <cellStyle name="Millares 212 2 2 2 3 2 3 2" xfId="36608" xr:uid="{1B9B533D-F940-4CE9-841A-663AA774E27D}"/>
    <cellStyle name="Millares 212 2 2 2 3 2 4" xfId="25167" xr:uid="{FB9BCA01-6253-41F5-8D75-49340E51ABEB}"/>
    <cellStyle name="Millares 212 2 2 2 3 2 5" xfId="48050" xr:uid="{FA44E9E5-63FF-4AFB-BC0A-3BEDDC9773C8}"/>
    <cellStyle name="Millares 212 2 2 2 3 3" xfId="4100" xr:uid="{E0CD5847-E5AF-46FF-BD6E-76203F1A029E}"/>
    <cellStyle name="Millares 212 2 2 2 3 3 2" xfId="8343" xr:uid="{49CD5422-9A00-4C1F-A20E-C24C1622099A}"/>
    <cellStyle name="Millares 212 2 2 2 3 3 2 2" xfId="19795" xr:uid="{896790DE-9CEA-4A06-9385-4B51F5CCB6E3}"/>
    <cellStyle name="Millares 212 2 2 2 3 3 2 2 2" xfId="42689" xr:uid="{29C7AAEB-46D4-4E52-952C-06EE50B8CE99}"/>
    <cellStyle name="Millares 212 2 2 2 3 3 2 3" xfId="31248" xr:uid="{24676200-E360-45C6-A275-E42927099969}"/>
    <cellStyle name="Millares 212 2 2 2 3 3 2 4" xfId="54130" xr:uid="{579565EA-DC16-4770-9E1E-BBE351858DAC}"/>
    <cellStyle name="Millares 212 2 2 2 3 3 3" xfId="15553" xr:uid="{B0149D40-42B5-45E4-9B50-A697DF2258EE}"/>
    <cellStyle name="Millares 212 2 2 2 3 3 3 2" xfId="38447" xr:uid="{39C64387-2A3E-4A17-956C-0B1D541AE5A9}"/>
    <cellStyle name="Millares 212 2 2 2 3 3 4" xfId="27006" xr:uid="{304AEFAD-5568-4032-891B-75980C71C567}"/>
    <cellStyle name="Millares 212 2 2 2 3 3 5" xfId="49888" xr:uid="{D814422D-40E7-4B76-A9DF-FC78ADC73B72}"/>
    <cellStyle name="Millares 212 2 2 2 3 4" xfId="5187" xr:uid="{63C3948C-9771-4B1B-B71D-D4E44E8F0718}"/>
    <cellStyle name="Millares 212 2 2 2 3 4 2" xfId="16639" xr:uid="{ABA893D3-3352-48BF-B0CF-ECC716EDCCED}"/>
    <cellStyle name="Millares 212 2 2 2 3 4 2 2" xfId="39533" xr:uid="{49FDED14-9901-4C8F-9A66-476B9F9A2F35}"/>
    <cellStyle name="Millares 212 2 2 2 3 4 3" xfId="28092" xr:uid="{7C59F32E-8EDE-4F54-91CA-1EC30D9FB8F3}"/>
    <cellStyle name="Millares 212 2 2 2 3 4 4" xfId="50974" xr:uid="{4F4C7319-FEA2-4DB4-BD02-B78B0D36F0FE}"/>
    <cellStyle name="Millares 212 2 2 2 3 5" xfId="10248" xr:uid="{D944839A-4D93-4BDB-844F-FBEC4F0C8C4C}"/>
    <cellStyle name="Millares 212 2 2 2 3 5 2" xfId="21691" xr:uid="{3F88D8B0-49A0-45CD-AE45-76D2D6C8BB92}"/>
    <cellStyle name="Millares 212 2 2 2 3 5 2 2" xfId="44585" xr:uid="{5534A4EF-F61C-48F8-8AC4-BBF3DFC95DF0}"/>
    <cellStyle name="Millares 212 2 2 2 3 5 3" xfId="33144" xr:uid="{E2B620A0-3C7B-4D85-B8FE-41464947C1D8}"/>
    <cellStyle name="Millares 212 2 2 2 3 6" xfId="11332" xr:uid="{6AD6DECA-5F6A-4C7E-96FC-F493377DC4F2}"/>
    <cellStyle name="Millares 212 2 2 2 3 6 2" xfId="22775" xr:uid="{8FBAC3EE-0BEF-444E-AD4B-24ABE59CF5D4}"/>
    <cellStyle name="Millares 212 2 2 2 3 6 2 2" xfId="45669" xr:uid="{F52EB4C0-C14F-451F-B9EB-F0F902341B95}"/>
    <cellStyle name="Millares 212 2 2 2 3 6 3" xfId="34228" xr:uid="{FF669919-3BEC-463B-8A59-8B0B9327C9F4}"/>
    <cellStyle name="Millares 212 2 2 2 3 7" xfId="12397" xr:uid="{CB722493-AF00-4606-96D1-B90135E37833}"/>
    <cellStyle name="Millares 212 2 2 2 3 7 2" xfId="35291" xr:uid="{74C31E87-848C-4DB3-BBDD-9CB33DDDFF44}"/>
    <cellStyle name="Millares 212 2 2 2 3 8" xfId="23850" xr:uid="{C1E1FD63-5C95-45CE-93FC-96F6F8D37821}"/>
    <cellStyle name="Millares 212 2 2 2 3 9" xfId="46733" xr:uid="{2A4D2946-FFA5-4EDB-B71A-B15D542525C6}"/>
    <cellStyle name="Millares 212 2 2 2 4" xfId="1468" xr:uid="{2719A9DB-89E7-4859-B798-85FC85E0C910}"/>
    <cellStyle name="Millares 212 2 2 2 4 2" xfId="2785" xr:uid="{221CD4A6-A373-4DA8-A79D-41D7DBD6C3A1}"/>
    <cellStyle name="Millares 212 2 2 2 4 2 2" xfId="7032" xr:uid="{C37B2042-4925-4443-A256-C4DA14B30C4B}"/>
    <cellStyle name="Millares 212 2 2 2 4 2 2 2" xfId="18484" xr:uid="{62865925-B47F-423C-B6D8-5F02A2DCB20F}"/>
    <cellStyle name="Millares 212 2 2 2 4 2 2 2 2" xfId="41378" xr:uid="{AA756CF0-BC28-4D62-AE94-BFDD945FCC89}"/>
    <cellStyle name="Millares 212 2 2 2 4 2 2 3" xfId="29937" xr:uid="{F5B6CF64-6CB7-44EB-ACDA-932F8A77F761}"/>
    <cellStyle name="Millares 212 2 2 2 4 2 2 4" xfId="52819" xr:uid="{F5347522-8C35-43B5-9D3D-9D88197BCD3B}"/>
    <cellStyle name="Millares 212 2 2 2 4 2 3" xfId="14242" xr:uid="{0D9D03D9-FD23-4CCF-BE7F-6B5864F17594}"/>
    <cellStyle name="Millares 212 2 2 2 4 2 3 2" xfId="37136" xr:uid="{0C650631-40BF-476A-BE92-DAB05B17F723}"/>
    <cellStyle name="Millares 212 2 2 2 4 2 4" xfId="25695" xr:uid="{925A613B-EC15-4694-A464-CAB4C03846B2}"/>
    <cellStyle name="Millares 212 2 2 2 4 2 5" xfId="48578" xr:uid="{F604EE3A-4F82-448F-8FDB-734C39F05215}"/>
    <cellStyle name="Millares 212 2 2 2 4 3" xfId="5715" xr:uid="{4C40D533-9249-40C2-A4C7-AB153902523E}"/>
    <cellStyle name="Millares 212 2 2 2 4 3 2" xfId="17167" xr:uid="{1449C5A4-78C9-4615-BCB0-E4CD61292996}"/>
    <cellStyle name="Millares 212 2 2 2 4 3 2 2" xfId="40061" xr:uid="{374CF2E1-880A-48BC-A167-7BFAF1B16150}"/>
    <cellStyle name="Millares 212 2 2 2 4 3 3" xfId="28620" xr:uid="{2B67C4A2-885C-4377-88A6-A671CAF2873D}"/>
    <cellStyle name="Millares 212 2 2 2 4 3 4" xfId="51502" xr:uid="{C0BC5D87-9B86-4BA1-9FAE-046A409B9852}"/>
    <cellStyle name="Millares 212 2 2 2 4 4" xfId="12925" xr:uid="{CF522483-9C3A-42D1-8143-B4F334A2D982}"/>
    <cellStyle name="Millares 212 2 2 2 4 4 2" xfId="35819" xr:uid="{34FCFACF-CCD3-41A3-BB17-D10A4641065B}"/>
    <cellStyle name="Millares 212 2 2 2 4 5" xfId="24378" xr:uid="{7580406F-9BE6-407A-B9CA-FA1ED8B5B66F}"/>
    <cellStyle name="Millares 212 2 2 2 4 6" xfId="47261" xr:uid="{9038FABE-3766-484C-8879-08001C204B1A}"/>
    <cellStyle name="Millares 212 2 2 2 5" xfId="1730" xr:uid="{E3EAF1CE-88E0-4F14-A5C2-B9C5688BE725}"/>
    <cellStyle name="Millares 212 2 2 2 5 2" xfId="5977" xr:uid="{9651FDEF-B7BA-4CFC-A5B4-CC7E46F46C17}"/>
    <cellStyle name="Millares 212 2 2 2 5 2 2" xfId="17429" xr:uid="{8910154E-4118-421F-A841-FBAB97FDE443}"/>
    <cellStyle name="Millares 212 2 2 2 5 2 2 2" xfId="40323" xr:uid="{8B650D0D-D596-47F5-9C9E-5F54A4074DB5}"/>
    <cellStyle name="Millares 212 2 2 2 5 2 3" xfId="28882" xr:uid="{7DEB7834-1B0A-4E71-A24B-5C3AA8EF87C6}"/>
    <cellStyle name="Millares 212 2 2 2 5 2 4" xfId="51764" xr:uid="{93BC57DF-55EE-4C15-B1CA-9A137C99F995}"/>
    <cellStyle name="Millares 212 2 2 2 5 3" xfId="13187" xr:uid="{C8B10D2B-9F28-43F0-B506-1A1C428FE4A5}"/>
    <cellStyle name="Millares 212 2 2 2 5 3 2" xfId="36081" xr:uid="{805D2D17-D4AD-42A6-8EDE-54E9023F4870}"/>
    <cellStyle name="Millares 212 2 2 2 5 4" xfId="24640" xr:uid="{E1E2F88A-C2EC-4775-BAB5-EC63808E2B44}"/>
    <cellStyle name="Millares 212 2 2 2 5 5" xfId="47523" xr:uid="{EA3DBEE8-B517-4A90-93CA-5E5D11727BF5}"/>
    <cellStyle name="Millares 212 2 2 2 6" xfId="3053" xr:uid="{8F733150-B330-438F-9BC7-686CB4F93163}"/>
    <cellStyle name="Millares 212 2 2 2 6 2" xfId="7295" xr:uid="{26D02CB2-2091-4EF8-AF2A-ADD3D1C504CF}"/>
    <cellStyle name="Millares 212 2 2 2 6 2 2" xfId="18747" xr:uid="{0BB9E221-D78D-424C-9930-C51F710AD31A}"/>
    <cellStyle name="Millares 212 2 2 2 6 2 2 2" xfId="41641" xr:uid="{85D62D3C-E0CD-470E-9B1B-B4AC69B33D73}"/>
    <cellStyle name="Millares 212 2 2 2 6 2 3" xfId="30200" xr:uid="{181B3CF7-529F-4827-928A-959702454A84}"/>
    <cellStyle name="Millares 212 2 2 2 6 2 4" xfId="53082" xr:uid="{B259AAFB-61CD-43C3-9A62-66C132B8708F}"/>
    <cellStyle name="Millares 212 2 2 2 6 3" xfId="14505" xr:uid="{7CCDCA8E-5137-4E22-B131-76F13D5F0257}"/>
    <cellStyle name="Millares 212 2 2 2 6 3 2" xfId="37399" xr:uid="{25F42BE0-D848-4FFF-BA1E-B5AE1B27F7E7}"/>
    <cellStyle name="Millares 212 2 2 2 6 4" xfId="25958" xr:uid="{8180C577-3310-4267-918D-C4F4601F4468}"/>
    <cellStyle name="Millares 212 2 2 2 6 5" xfId="48840" xr:uid="{7200A808-7978-4556-A312-3C89EF6D2995}"/>
    <cellStyle name="Millares 212 2 2 2 7" xfId="3313" xr:uid="{12788F3C-A9A6-4642-80E1-48F927A03C60}"/>
    <cellStyle name="Millares 212 2 2 2 7 2" xfId="7555" xr:uid="{B25C0D1A-D8FE-43BA-A0C9-421C352EF844}"/>
    <cellStyle name="Millares 212 2 2 2 7 2 2" xfId="19007" xr:uid="{42A05FBE-80DD-49BF-B01A-5E682C73FBCB}"/>
    <cellStyle name="Millares 212 2 2 2 7 2 2 2" xfId="41901" xr:uid="{CE186782-4F6E-4470-921D-161B6C07BED1}"/>
    <cellStyle name="Millares 212 2 2 2 7 2 3" xfId="30460" xr:uid="{8ABF9807-A1F4-4436-A880-4FB8AA96DA1D}"/>
    <cellStyle name="Millares 212 2 2 2 7 2 4" xfId="53342" xr:uid="{07DADC9E-60D7-4452-9ACC-BF2D5CD95BE3}"/>
    <cellStyle name="Millares 212 2 2 2 7 3" xfId="14765" xr:uid="{E81AD81A-D9FC-4BC6-9595-5C5D40A246A6}"/>
    <cellStyle name="Millares 212 2 2 2 7 3 2" xfId="37659" xr:uid="{2ADF5607-6DE1-4ED9-9F06-9E5740DA11E8}"/>
    <cellStyle name="Millares 212 2 2 2 7 4" xfId="26218" xr:uid="{5469B43D-047A-41C5-9DDF-20C8C265908A}"/>
    <cellStyle name="Millares 212 2 2 2 7 5" xfId="49100" xr:uid="{3CB6754D-72AF-4C4D-9760-27F059F894C1}"/>
    <cellStyle name="Millares 212 2 2 2 8" xfId="3573" xr:uid="{EC364BAD-6E0A-453C-AE2C-398462E2D289}"/>
    <cellStyle name="Millares 212 2 2 2 8 2" xfId="7816" xr:uid="{9BE9538E-B4AE-4DAE-9100-C2A7E4DC98FB}"/>
    <cellStyle name="Millares 212 2 2 2 8 2 2" xfId="19268" xr:uid="{97F91FE8-032E-4139-B09D-2E46CEC45F61}"/>
    <cellStyle name="Millares 212 2 2 2 8 2 2 2" xfId="42162" xr:uid="{7AA20B02-04B1-45BB-83BE-06AB5A24808E}"/>
    <cellStyle name="Millares 212 2 2 2 8 2 3" xfId="30721" xr:uid="{46BC882A-C2A3-4ACB-9910-08E5C5BF2993}"/>
    <cellStyle name="Millares 212 2 2 2 8 2 4" xfId="53603" xr:uid="{C1017B45-28AD-444A-9F80-ADF924F36F56}"/>
    <cellStyle name="Millares 212 2 2 2 8 3" xfId="15026" xr:uid="{1EC8E87A-812F-49E7-BB95-DB21D7FEC465}"/>
    <cellStyle name="Millares 212 2 2 2 8 3 2" xfId="37920" xr:uid="{19DB9002-0D0B-4C3F-9A13-5911DE3B07B4}"/>
    <cellStyle name="Millares 212 2 2 2 8 4" xfId="26479" xr:uid="{AA9F29B5-A1F8-4F41-B060-8625D3C75A0A}"/>
    <cellStyle name="Millares 212 2 2 2 8 5" xfId="49361" xr:uid="{1ACBAA44-15BA-4956-9029-AD987F3CE29F}"/>
    <cellStyle name="Millares 212 2 2 2 9" xfId="4641" xr:uid="{9CD6E53A-4C13-43D8-8A51-D046652F2394}"/>
    <cellStyle name="Millares 212 2 2 2 9 2" xfId="16093" xr:uid="{367F7831-36FE-4E56-80D1-A503A74D54BE}"/>
    <cellStyle name="Millares 212 2 2 2 9 2 2" xfId="38987" xr:uid="{D3EC6D89-F31D-4DD7-9AFA-6B586CF6C3E5}"/>
    <cellStyle name="Millares 212 2 2 2 9 3" xfId="27546" xr:uid="{4046AEB9-9C58-445E-8395-DE7A391882F1}"/>
    <cellStyle name="Millares 212 2 2 2 9 4" xfId="50428" xr:uid="{F4F2EF92-46D8-40CA-9CDB-08FAE90A0D92}"/>
    <cellStyle name="Millares 212 2 2 3" xfId="559" xr:uid="{FB1BF937-ADD7-44E2-B5C2-C10A158EA045}"/>
    <cellStyle name="Millares 212 2 2 3 10" xfId="46353" xr:uid="{872B3643-B5DE-40EF-AF38-010936E33111}"/>
    <cellStyle name="Millares 212 2 2 3 11" xfId="55697" xr:uid="{0AF57A9B-7B3F-4C3A-A35A-6E65D6552DF8}"/>
    <cellStyle name="Millares 212 2 2 3 2" xfId="1087" xr:uid="{FDBAA1A4-95A9-4005-A1DB-9A39DC52A943}"/>
    <cellStyle name="Millares 212 2 2 3 2 2" xfId="2404" xr:uid="{C998F9EE-B4B3-471D-B616-8FA6664FBD2C}"/>
    <cellStyle name="Millares 212 2 2 3 2 2 2" xfId="6651" xr:uid="{4184A661-14FF-4BB4-89C8-D74E1CCFDEC9}"/>
    <cellStyle name="Millares 212 2 2 3 2 2 2 2" xfId="18103" xr:uid="{5F4A4068-0DC8-4A9C-A7AF-1936606BAB55}"/>
    <cellStyle name="Millares 212 2 2 3 2 2 2 2 2" xfId="40997" xr:uid="{7FCA95E6-8D17-48E8-85DE-697F4E4C736A}"/>
    <cellStyle name="Millares 212 2 2 3 2 2 2 3" xfId="29556" xr:uid="{D30572F2-6B6A-4E9D-936F-992BF8A93685}"/>
    <cellStyle name="Millares 212 2 2 3 2 2 2 4" xfId="52438" xr:uid="{0A444C10-FCAA-42F0-8D57-C025A8EB9531}"/>
    <cellStyle name="Millares 212 2 2 3 2 2 3" xfId="13861" xr:uid="{766A440D-D737-45D8-AE61-1529CA8C35AA}"/>
    <cellStyle name="Millares 212 2 2 3 2 2 3 2" xfId="36755" xr:uid="{15F63822-691E-4691-8FCC-1EE73DC3BF99}"/>
    <cellStyle name="Millares 212 2 2 3 2 2 4" xfId="25314" xr:uid="{093F6BE7-65C3-458E-8EBA-17DB1EEA2930}"/>
    <cellStyle name="Millares 212 2 2 3 2 2 5" xfId="48197" xr:uid="{88E3917A-1C5B-442E-9947-C63A90E41A91}"/>
    <cellStyle name="Millares 212 2 2 3 2 3" xfId="4247" xr:uid="{3E752FBB-74C5-4DCA-AEEC-62B83D834851}"/>
    <cellStyle name="Millares 212 2 2 3 2 3 2" xfId="8490" xr:uid="{6A9F4F0E-FAF0-4E50-9869-34421AF42985}"/>
    <cellStyle name="Millares 212 2 2 3 2 3 2 2" xfId="19942" xr:uid="{E049AE05-821C-4390-8913-58216847BE48}"/>
    <cellStyle name="Millares 212 2 2 3 2 3 2 2 2" xfId="42836" xr:uid="{E85FC9D2-76C3-4730-BB5F-DAABABC0398E}"/>
    <cellStyle name="Millares 212 2 2 3 2 3 2 3" xfId="31395" xr:uid="{86B6F4C4-8D40-45F1-9169-F6DD2F2524C0}"/>
    <cellStyle name="Millares 212 2 2 3 2 3 2 4" xfId="54277" xr:uid="{99C23D4E-D3FD-4D81-8CF1-8DCB1F84D445}"/>
    <cellStyle name="Millares 212 2 2 3 2 3 3" xfId="15700" xr:uid="{6BF1CC8C-C54B-44C4-B058-D167B5909176}"/>
    <cellStyle name="Millares 212 2 2 3 2 3 3 2" xfId="38594" xr:uid="{961FDD1E-16D8-4793-A207-BABD842BE89F}"/>
    <cellStyle name="Millares 212 2 2 3 2 3 4" xfId="27153" xr:uid="{35ABED83-A3CE-4A5F-855B-BA16441E1B1D}"/>
    <cellStyle name="Millares 212 2 2 3 2 3 5" xfId="50035" xr:uid="{465CC00E-58F8-4AE1-AAED-60DD2EB69203}"/>
    <cellStyle name="Millares 212 2 2 3 2 4" xfId="5334" xr:uid="{3943CAE2-DD33-4A54-97DE-32D2B694C1F1}"/>
    <cellStyle name="Millares 212 2 2 3 2 4 2" xfId="16786" xr:uid="{C211F546-CDB8-407D-99D1-EE0B396B2503}"/>
    <cellStyle name="Millares 212 2 2 3 2 4 2 2" xfId="39680" xr:uid="{F2E4AF61-490F-4A34-BDB6-8EE40FAB08D4}"/>
    <cellStyle name="Millares 212 2 2 3 2 4 3" xfId="28239" xr:uid="{F889F23D-0788-4247-A274-172DE8902ED0}"/>
    <cellStyle name="Millares 212 2 2 3 2 4 4" xfId="51121" xr:uid="{B6476006-9643-49F2-8BB6-EDB2664ECEB3}"/>
    <cellStyle name="Millares 212 2 2 3 2 5" xfId="10395" xr:uid="{34A86108-0806-4776-8DD8-8BF1FCFD3FAA}"/>
    <cellStyle name="Millares 212 2 2 3 2 5 2" xfId="21838" xr:uid="{AB991CD4-A837-4760-8E74-168637F60653}"/>
    <cellStyle name="Millares 212 2 2 3 2 5 2 2" xfId="44732" xr:uid="{1E409D2C-F3F9-49FC-B27C-75952E5D0F78}"/>
    <cellStyle name="Millares 212 2 2 3 2 5 3" xfId="33291" xr:uid="{3EC7EFE3-F067-43E8-BA13-07981E629346}"/>
    <cellStyle name="Millares 212 2 2 3 2 6" xfId="11479" xr:uid="{48A7281D-7987-4170-ACBE-F7FB0E8E3650}"/>
    <cellStyle name="Millares 212 2 2 3 2 6 2" xfId="22922" xr:uid="{CB1EEBF0-7478-47C3-BB4A-6428143DE6F6}"/>
    <cellStyle name="Millares 212 2 2 3 2 6 2 2" xfId="45816" xr:uid="{835B7AD0-9228-495E-AA9F-4250A972497E}"/>
    <cellStyle name="Millares 212 2 2 3 2 6 3" xfId="34375" xr:uid="{0F65CDBF-6F60-4041-821F-16ADE977338D}"/>
    <cellStyle name="Millares 212 2 2 3 2 7" xfId="12544" xr:uid="{D309F2BB-35AC-48AE-A2C9-7DC7428CE091}"/>
    <cellStyle name="Millares 212 2 2 3 2 7 2" xfId="35438" xr:uid="{B581692E-D6A7-480B-959F-E83B458CA9DD}"/>
    <cellStyle name="Millares 212 2 2 3 2 8" xfId="23997" xr:uid="{BBCCD047-962F-4810-89F6-6E5255235548}"/>
    <cellStyle name="Millares 212 2 2 3 2 9" xfId="46880" xr:uid="{F342D26B-2BFB-403F-9913-E253E4DAA08D}"/>
    <cellStyle name="Millares 212 2 2 3 3" xfId="1877" xr:uid="{061A26A6-0E9A-401D-A35B-2FD1A8433A8E}"/>
    <cellStyle name="Millares 212 2 2 3 3 2" xfId="6124" xr:uid="{763B5100-EDDC-44DF-A4AB-8B14C646140E}"/>
    <cellStyle name="Millares 212 2 2 3 3 2 2" xfId="17576" xr:uid="{69265096-AC35-4CB2-951A-DF082009B827}"/>
    <cellStyle name="Millares 212 2 2 3 3 2 2 2" xfId="40470" xr:uid="{8ABE59EB-E700-4495-B982-2BE9E5120A1D}"/>
    <cellStyle name="Millares 212 2 2 3 3 2 3" xfId="29029" xr:uid="{8A2A6C67-608D-46E3-AF90-3D4CF518DFC9}"/>
    <cellStyle name="Millares 212 2 2 3 3 2 4" xfId="51911" xr:uid="{F7B0C0C1-3170-40EE-9FF8-36612FB01667}"/>
    <cellStyle name="Millares 212 2 2 3 3 3" xfId="13334" xr:uid="{211AA8F4-54ED-4E5D-A570-DF4FC77F59BA}"/>
    <cellStyle name="Millares 212 2 2 3 3 3 2" xfId="36228" xr:uid="{29DA926C-5041-4D5B-BCED-961BAD668378}"/>
    <cellStyle name="Millares 212 2 2 3 3 4" xfId="24787" xr:uid="{DE3768E6-E716-4DCB-9103-EE3E2DCD549E}"/>
    <cellStyle name="Millares 212 2 2 3 3 5" xfId="47670" xr:uid="{4C3279DD-2522-40F7-8020-1C8D5732F194}"/>
    <cellStyle name="Millares 212 2 2 3 4" xfId="3720" xr:uid="{300F16DB-C8F4-41B8-AAFD-0E7DF39888CD}"/>
    <cellStyle name="Millares 212 2 2 3 4 2" xfId="7963" xr:uid="{4E41F2A8-D2E1-47A3-A466-62A0EB2E43AB}"/>
    <cellStyle name="Millares 212 2 2 3 4 2 2" xfId="19415" xr:uid="{D49990D2-FA6D-4E97-8F22-F1C08AFBC51D}"/>
    <cellStyle name="Millares 212 2 2 3 4 2 2 2" xfId="42309" xr:uid="{96A06B0D-8BBD-420B-A7C9-A9E99CC9EE94}"/>
    <cellStyle name="Millares 212 2 2 3 4 2 3" xfId="30868" xr:uid="{4042FBCE-B7C5-4C0A-9013-A69BABE9D154}"/>
    <cellStyle name="Millares 212 2 2 3 4 2 4" xfId="53750" xr:uid="{FA246A87-46BF-4E30-8840-050809480B77}"/>
    <cellStyle name="Millares 212 2 2 3 4 3" xfId="15173" xr:uid="{1B054990-3870-4A2C-899A-0C6C70AA8FDC}"/>
    <cellStyle name="Millares 212 2 2 3 4 3 2" xfId="38067" xr:uid="{B85B796E-6451-4D8B-81BB-8E3E86505D67}"/>
    <cellStyle name="Millares 212 2 2 3 4 4" xfId="26626" xr:uid="{7ED414AB-79F9-4A35-82D9-C26A5C502F43}"/>
    <cellStyle name="Millares 212 2 2 3 4 5" xfId="49508" xr:uid="{FB6FFEA8-8B4E-421D-8E94-ECF5D82E94DE}"/>
    <cellStyle name="Millares 212 2 2 3 5" xfId="4807" xr:uid="{3FC90F72-E75E-4727-B4B2-26B28C05D382}"/>
    <cellStyle name="Millares 212 2 2 3 5 2" xfId="16259" xr:uid="{94354A25-CDEB-4E2F-8C99-D41AE08F5C14}"/>
    <cellStyle name="Millares 212 2 2 3 5 2 2" xfId="39153" xr:uid="{8900F458-C2ED-4DC1-9376-988713DF1CA3}"/>
    <cellStyle name="Millares 212 2 2 3 5 3" xfId="27712" xr:uid="{4C52E23F-993A-4DE8-AD0B-89F3BC42C5ED}"/>
    <cellStyle name="Millares 212 2 2 3 5 4" xfId="50594" xr:uid="{64DE5035-11B0-46F0-A358-FF7501FE2A62}"/>
    <cellStyle name="Millares 212 2 2 3 6" xfId="9868" xr:uid="{5EFE4ADD-930B-4DD4-9751-D14D009ABEE6}"/>
    <cellStyle name="Millares 212 2 2 3 6 2" xfId="21311" xr:uid="{3974C98A-51A2-4CC3-8C33-AD7895DEEB5B}"/>
    <cellStyle name="Millares 212 2 2 3 6 2 2" xfId="44205" xr:uid="{B258DEF1-FF05-4C6B-8727-EF0D9AC48F93}"/>
    <cellStyle name="Millares 212 2 2 3 6 3" xfId="32764" xr:uid="{76CACB11-FFA0-4181-9FF6-D85F7606EFB7}"/>
    <cellStyle name="Millares 212 2 2 3 7" xfId="10952" xr:uid="{19B7839A-C550-4D75-8F57-06F98E89BDEF}"/>
    <cellStyle name="Millares 212 2 2 3 7 2" xfId="22395" xr:uid="{4DE774AE-4167-44BE-ABFB-A32C76313E36}"/>
    <cellStyle name="Millares 212 2 2 3 7 2 2" xfId="45289" xr:uid="{2D8C7859-A86B-4866-A720-AA1C1316D705}"/>
    <cellStyle name="Millares 212 2 2 3 7 3" xfId="33848" xr:uid="{AB57506E-BDD0-44BD-8EE6-D6CD7576620D}"/>
    <cellStyle name="Millares 212 2 2 3 8" xfId="12017" xr:uid="{AC473655-B494-44E0-8041-700BF7C94CA5}"/>
    <cellStyle name="Millares 212 2 2 3 8 2" xfId="34911" xr:uid="{5C8B2D28-1C24-4E48-A353-5B743554CD86}"/>
    <cellStyle name="Millares 212 2 2 3 9" xfId="23470" xr:uid="{397E6224-D5DB-4BC7-9E40-FE6744A5D838}"/>
    <cellStyle name="Millares 212 2 2 4" xfId="823" xr:uid="{DB0CC0CB-0053-44B3-BD5F-6776AA7CFB05}"/>
    <cellStyle name="Millares 212 2 2 4 2" xfId="2140" xr:uid="{32A2904C-972C-402C-A4FE-BCEFA2807AF9}"/>
    <cellStyle name="Millares 212 2 2 4 2 2" xfId="6387" xr:uid="{1D591710-8606-438D-A3FA-1DF3760CEE1D}"/>
    <cellStyle name="Millares 212 2 2 4 2 2 2" xfId="17839" xr:uid="{1EFF9D81-3D45-42DE-8CEB-234C8C4986A9}"/>
    <cellStyle name="Millares 212 2 2 4 2 2 2 2" xfId="40733" xr:uid="{06E2472E-EBE0-42A4-933B-D0BF6A7A358A}"/>
    <cellStyle name="Millares 212 2 2 4 2 2 3" xfId="29292" xr:uid="{29622D2B-A1AE-48F2-9837-E67C60238A7E}"/>
    <cellStyle name="Millares 212 2 2 4 2 2 4" xfId="52174" xr:uid="{4FB2A26A-AB22-402A-AC3B-84330504ED04}"/>
    <cellStyle name="Millares 212 2 2 4 2 3" xfId="13597" xr:uid="{08578F36-453E-4A52-80CD-FF9905782073}"/>
    <cellStyle name="Millares 212 2 2 4 2 3 2" xfId="36491" xr:uid="{E370E4DD-23AA-433F-994B-9F9D93725A56}"/>
    <cellStyle name="Millares 212 2 2 4 2 4" xfId="25050" xr:uid="{BED11802-353B-4FB6-89AC-F6086F7762D3}"/>
    <cellStyle name="Millares 212 2 2 4 2 5" xfId="47933" xr:uid="{DD058ED2-F40A-40C1-8A0C-34AB87FD9407}"/>
    <cellStyle name="Millares 212 2 2 4 3" xfId="3983" xr:uid="{7A32FE61-1A3B-496D-8497-2334B4C577AC}"/>
    <cellStyle name="Millares 212 2 2 4 3 2" xfId="8226" xr:uid="{1C145E4A-2E02-4566-8A02-00A81BEF811D}"/>
    <cellStyle name="Millares 212 2 2 4 3 2 2" xfId="19678" xr:uid="{7585E187-28FA-4438-8FFD-3B0AC3F71534}"/>
    <cellStyle name="Millares 212 2 2 4 3 2 2 2" xfId="42572" xr:uid="{EA846CFD-AF12-482A-AB0C-C5426BCF05F9}"/>
    <cellStyle name="Millares 212 2 2 4 3 2 3" xfId="31131" xr:uid="{3D8B690C-F996-4DFC-BA6D-A36ED01E2CA2}"/>
    <cellStyle name="Millares 212 2 2 4 3 2 4" xfId="54013" xr:uid="{33C22BC7-FD82-4830-826D-F42C89BC5CA2}"/>
    <cellStyle name="Millares 212 2 2 4 3 3" xfId="15436" xr:uid="{938599FC-CBEC-4A99-A8CF-DDA64D0ECDFE}"/>
    <cellStyle name="Millares 212 2 2 4 3 3 2" xfId="38330" xr:uid="{501527B4-F0F6-4F4B-95D0-D317ABAE6C96}"/>
    <cellStyle name="Millares 212 2 2 4 3 4" xfId="26889" xr:uid="{3CB2572F-2568-43CA-B8F0-9E81BD7073C5}"/>
    <cellStyle name="Millares 212 2 2 4 3 5" xfId="49771" xr:uid="{A0B54683-3FF3-4252-A958-371AA067E72A}"/>
    <cellStyle name="Millares 212 2 2 4 4" xfId="5070" xr:uid="{06A6B53B-FF5B-41BD-973D-C63A41AF7952}"/>
    <cellStyle name="Millares 212 2 2 4 4 2" xfId="16522" xr:uid="{BA896154-8699-43FC-BDC0-8CD39C919671}"/>
    <cellStyle name="Millares 212 2 2 4 4 2 2" xfId="39416" xr:uid="{4A831B7D-DF21-435A-81F9-F44C2AF8B6CB}"/>
    <cellStyle name="Millares 212 2 2 4 4 3" xfId="27975" xr:uid="{4E283499-FB4A-4597-9EB0-C3A615251C4E}"/>
    <cellStyle name="Millares 212 2 2 4 4 4" xfId="50857" xr:uid="{03F4E9D2-DDC7-42BF-92EC-A623ABEFDB2A}"/>
    <cellStyle name="Millares 212 2 2 4 5" xfId="10131" xr:uid="{27DE7677-701C-4352-B211-3236A69834F0}"/>
    <cellStyle name="Millares 212 2 2 4 5 2" xfId="21574" xr:uid="{0A1C3C3E-5AB3-4415-A542-A5E71B57BDD1}"/>
    <cellStyle name="Millares 212 2 2 4 5 2 2" xfId="44468" xr:uid="{F5AFB7FE-4DCA-4760-9682-183500597F1C}"/>
    <cellStyle name="Millares 212 2 2 4 5 3" xfId="33027" xr:uid="{0B87D9EC-0B65-4E87-BBD6-5DEADFA13BDE}"/>
    <cellStyle name="Millares 212 2 2 4 6" xfId="11215" xr:uid="{29C4B7AC-F8AA-4238-80DA-2BCAAFDB725B}"/>
    <cellStyle name="Millares 212 2 2 4 6 2" xfId="22658" xr:uid="{008EDEB7-3DB7-4822-B63C-B05261C3781D}"/>
    <cellStyle name="Millares 212 2 2 4 6 2 2" xfId="45552" xr:uid="{6DC2ACAB-9BAC-46E1-8998-579D78C17A00}"/>
    <cellStyle name="Millares 212 2 2 4 6 3" xfId="34111" xr:uid="{C96F3570-1A90-43E7-9358-32BC480EB979}"/>
    <cellStyle name="Millares 212 2 2 4 7" xfId="12280" xr:uid="{1396D543-81E7-47E9-B455-486EB2DBA100}"/>
    <cellStyle name="Millares 212 2 2 4 7 2" xfId="35174" xr:uid="{4EE31E4B-2D5A-4802-8C3F-0B659BE8E0E2}"/>
    <cellStyle name="Millares 212 2 2 4 8" xfId="23733" xr:uid="{8C2EB1C9-448A-48A2-A051-F92CF535B50C}"/>
    <cellStyle name="Millares 212 2 2 4 9" xfId="46616" xr:uid="{7E53AC0A-0736-4DA9-AD49-3E0566399F6D}"/>
    <cellStyle name="Millares 212 2 2 5" xfId="1351" xr:uid="{E0C14FAA-8EE8-4060-8152-7CE8687FB214}"/>
    <cellStyle name="Millares 212 2 2 5 2" xfId="2668" xr:uid="{0BA8150A-983E-44B7-95F2-648495A5F159}"/>
    <cellStyle name="Millares 212 2 2 5 2 2" xfId="6915" xr:uid="{3A2BD10F-CA0E-4AB1-8EAB-E9DF70582921}"/>
    <cellStyle name="Millares 212 2 2 5 2 2 2" xfId="18367" xr:uid="{6BFF48AB-3524-4165-A933-6B554D855441}"/>
    <cellStyle name="Millares 212 2 2 5 2 2 2 2" xfId="41261" xr:uid="{62F51FAE-86DF-454C-8E6C-22EDA0095B32}"/>
    <cellStyle name="Millares 212 2 2 5 2 2 3" xfId="29820" xr:uid="{8E298868-4CEE-4A67-A6C7-AFEDE78CCACC}"/>
    <cellStyle name="Millares 212 2 2 5 2 2 4" xfId="52702" xr:uid="{63904FDC-E87E-4628-9B03-A09482DF0F1A}"/>
    <cellStyle name="Millares 212 2 2 5 2 3" xfId="14125" xr:uid="{3712EBA1-3E12-44E8-9AF8-93A53A1D7635}"/>
    <cellStyle name="Millares 212 2 2 5 2 3 2" xfId="37019" xr:uid="{F7D98AF5-F93E-4CC1-AFC3-7C1016D971F0}"/>
    <cellStyle name="Millares 212 2 2 5 2 4" xfId="25578" xr:uid="{103BD0F5-A24B-4D56-B641-69D0BB996CA3}"/>
    <cellStyle name="Millares 212 2 2 5 2 5" xfId="48461" xr:uid="{FFAD10D6-1C1C-47C3-98F6-24833764D654}"/>
    <cellStyle name="Millares 212 2 2 5 3" xfId="5598" xr:uid="{66642317-C281-4DBC-B391-248954248479}"/>
    <cellStyle name="Millares 212 2 2 5 3 2" xfId="17050" xr:uid="{285D955F-2BCC-48CE-82D5-F22D5E6DA8EB}"/>
    <cellStyle name="Millares 212 2 2 5 3 2 2" xfId="39944" xr:uid="{E3DB621E-5B58-4898-AF0F-A4B915F53258}"/>
    <cellStyle name="Millares 212 2 2 5 3 3" xfId="28503" xr:uid="{25C26DBF-4264-4B0F-A0F0-85AC863CF583}"/>
    <cellStyle name="Millares 212 2 2 5 3 4" xfId="51385" xr:uid="{0043DC8A-6A91-4335-941A-E60FC4E17F82}"/>
    <cellStyle name="Millares 212 2 2 5 4" xfId="12808" xr:uid="{17BC924D-AD3A-4C6D-A81B-71A6E9B444E4}"/>
    <cellStyle name="Millares 212 2 2 5 4 2" xfId="35702" xr:uid="{633CFBE8-93A1-46AE-AAB5-286ECBAC1538}"/>
    <cellStyle name="Millares 212 2 2 5 5" xfId="24261" xr:uid="{8CB17188-A1AD-49BC-BE6B-D0BD6CB39EEC}"/>
    <cellStyle name="Millares 212 2 2 5 6" xfId="47144" xr:uid="{C7EB58DE-EC71-4292-815B-640DD990C920}"/>
    <cellStyle name="Millares 212 2 2 6" xfId="1614" xr:uid="{8B944E7B-36DD-4B45-A81A-99FFF95D9B80}"/>
    <cellStyle name="Millares 212 2 2 6 2" xfId="5861" xr:uid="{EAFFF1DD-C27F-4538-842C-21F6DE869D29}"/>
    <cellStyle name="Millares 212 2 2 6 2 2" xfId="17313" xr:uid="{0C11DAAA-BB1D-407C-B6FD-486EA1111B23}"/>
    <cellStyle name="Millares 212 2 2 6 2 2 2" xfId="40207" xr:uid="{E8C5148B-240D-42E0-AD96-8B6E1FA316EF}"/>
    <cellStyle name="Millares 212 2 2 6 2 3" xfId="28766" xr:uid="{45BF7D28-C6FF-47E5-8549-E6AD547FBA4B}"/>
    <cellStyle name="Millares 212 2 2 6 2 4" xfId="51648" xr:uid="{85172AC7-581B-4671-B8EF-EA2BE55E8D4B}"/>
    <cellStyle name="Millares 212 2 2 6 3" xfId="13071" xr:uid="{E5F6F833-CBF4-43FE-9D1A-01D768E44C8E}"/>
    <cellStyle name="Millares 212 2 2 6 3 2" xfId="35965" xr:uid="{C2DB7D1C-60A2-4558-BAC1-8D0DC2CEA697}"/>
    <cellStyle name="Millares 212 2 2 6 4" xfId="24524" xr:uid="{DADDE73A-3AB5-4949-8B22-31DEB039AEF7}"/>
    <cellStyle name="Millares 212 2 2 6 5" xfId="47407" xr:uid="{798CA418-51E0-477E-B690-0703684356F0}"/>
    <cellStyle name="Millares 212 2 2 7" xfId="2936" xr:uid="{B30D2BA3-A80E-4A7D-BE6B-76ED83155A4D}"/>
    <cellStyle name="Millares 212 2 2 7 2" xfId="7179" xr:uid="{7F3C39EB-4331-4DC4-91B7-97C0856F6BF0}"/>
    <cellStyle name="Millares 212 2 2 7 2 2" xfId="18631" xr:uid="{951CBECE-ADA6-4898-B5B2-4A8AB3AE3C72}"/>
    <cellStyle name="Millares 212 2 2 7 2 2 2" xfId="41525" xr:uid="{A9BED03A-A953-4CF0-BCA0-3CED1BA7927B}"/>
    <cellStyle name="Millares 212 2 2 7 2 3" xfId="30084" xr:uid="{15A00BCF-8B00-4BA0-A8A3-973A4312A1C6}"/>
    <cellStyle name="Millares 212 2 2 7 2 4" xfId="52966" xr:uid="{18E50C8C-2710-47C5-9FC4-328ADE6C0610}"/>
    <cellStyle name="Millares 212 2 2 7 3" xfId="14389" xr:uid="{9872B7E8-D0D4-4AD4-9E39-DE14B7B2277B}"/>
    <cellStyle name="Millares 212 2 2 7 3 2" xfId="37283" xr:uid="{286FBA63-528E-45DE-A69E-61E9B923D410}"/>
    <cellStyle name="Millares 212 2 2 7 4" xfId="25842" xr:uid="{5D2B7EB7-63AD-485C-8BE8-40D4F61E7827}"/>
    <cellStyle name="Millares 212 2 2 7 5" xfId="48724" xr:uid="{66CE3F56-A8DF-42AA-9B1D-6CCCC04415F3}"/>
    <cellStyle name="Millares 212 2 2 8" xfId="3196" xr:uid="{3D375A48-52C5-4CA3-99A7-AECBAB9A180E}"/>
    <cellStyle name="Millares 212 2 2 8 2" xfId="7438" xr:uid="{0D63ECF9-C7F8-42C8-B735-77B86030FBD6}"/>
    <cellStyle name="Millares 212 2 2 8 2 2" xfId="18890" xr:uid="{027E3031-1C51-4B59-97F7-749C7C501D07}"/>
    <cellStyle name="Millares 212 2 2 8 2 2 2" xfId="41784" xr:uid="{3FB7AD60-8A6A-47AE-9BB1-F78262DAAB08}"/>
    <cellStyle name="Millares 212 2 2 8 2 3" xfId="30343" xr:uid="{2D999115-E53A-4396-A2C7-CA3AB5472369}"/>
    <cellStyle name="Millares 212 2 2 8 2 4" xfId="53225" xr:uid="{BFB7F3A8-D470-45E6-A763-C6C96193461D}"/>
    <cellStyle name="Millares 212 2 2 8 3" xfId="14648" xr:uid="{6D56A8B2-D9F5-48DD-ADC9-C5C1459ACA6F}"/>
    <cellStyle name="Millares 212 2 2 8 3 2" xfId="37542" xr:uid="{00664054-3EE7-4486-BF39-A0BED64B1164}"/>
    <cellStyle name="Millares 212 2 2 8 4" xfId="26101" xr:uid="{9EE58363-BA0F-44FF-85A9-3C79DFF73293}"/>
    <cellStyle name="Millares 212 2 2 8 5" xfId="48983" xr:uid="{2B8BF36C-12D4-45DB-BADB-6169157D7924}"/>
    <cellStyle name="Millares 212 2 2 9" xfId="3457" xr:uid="{91716A37-8167-497D-879F-515AB01440FE}"/>
    <cellStyle name="Millares 212 2 2 9 2" xfId="7700" xr:uid="{D9E2B731-27CD-4281-8748-84278E1FF5CF}"/>
    <cellStyle name="Millares 212 2 2 9 2 2" xfId="19152" xr:uid="{73045E53-03C9-4F87-9EB8-0A49B33C762A}"/>
    <cellStyle name="Millares 212 2 2 9 2 2 2" xfId="42046" xr:uid="{297C4CB4-97AB-4D2F-8653-58A260B4962B}"/>
    <cellStyle name="Millares 212 2 2 9 2 3" xfId="30605" xr:uid="{AACE0208-52CB-4FA2-8902-B914235DFA21}"/>
    <cellStyle name="Millares 212 2 2 9 2 4" xfId="53487" xr:uid="{5C764FC4-ADDE-4909-9344-400859218C2C}"/>
    <cellStyle name="Millares 212 2 2 9 3" xfId="14910" xr:uid="{5C307ACC-6EB3-4867-A46E-90821A601C4B}"/>
    <cellStyle name="Millares 212 2 2 9 3 2" xfId="37804" xr:uid="{4284942F-A331-4FD6-9458-8B8E5A538C81}"/>
    <cellStyle name="Millares 212 2 2 9 4" xfId="26363" xr:uid="{DDBFC94F-ABED-4037-A3D4-D80D8901C98F}"/>
    <cellStyle name="Millares 212 2 2 9 5" xfId="49245" xr:uid="{46F254FC-E95E-4B87-B49C-339615DDBD7D}"/>
    <cellStyle name="Millares 212 2 20" xfId="55389" xr:uid="{B4AFA40E-7D55-4FF6-BBE2-CDE5ACA1DCED}"/>
    <cellStyle name="Millares 212 2 3" xfId="375" xr:uid="{F685B958-3776-4A4C-9A5B-53B4B99AD9D5}"/>
    <cellStyle name="Millares 212 2 3 10" xfId="8883" xr:uid="{835C2B38-F8B5-4B36-A9CD-36FBDAE349F9}"/>
    <cellStyle name="Millares 212 2 3 10 2" xfId="20327" xr:uid="{2A2805FC-D921-4092-A120-4F3E1CD21D69}"/>
    <cellStyle name="Millares 212 2 3 10 2 2" xfId="43221" xr:uid="{7C22412A-DC57-4459-A993-9E4AF90E0697}"/>
    <cellStyle name="Millares 212 2 3 10 3" xfId="31780" xr:uid="{14668F4D-621C-4D1D-94D7-ED207974277E}"/>
    <cellStyle name="Millares 212 2 3 10 4" xfId="54662" xr:uid="{37D6225F-0657-4D73-B133-B2473C4B161A}"/>
    <cellStyle name="Millares 212 2 3 11" xfId="9145" xr:uid="{F6D32F6F-0F0D-4CB7-B0DE-1F53865CEFCD}"/>
    <cellStyle name="Millares 212 2 3 11 2" xfId="20589" xr:uid="{7FC7DD53-2AE1-4A7F-8EFA-048C188FF985}"/>
    <cellStyle name="Millares 212 2 3 11 2 2" xfId="43483" xr:uid="{97F2AB9E-9AB0-4B8B-A9CD-83D7550A0A2A}"/>
    <cellStyle name="Millares 212 2 3 11 3" xfId="32042" xr:uid="{96EB262A-6634-4613-9BB6-A6D674B51975}"/>
    <cellStyle name="Millares 212 2 3 11 4" xfId="54924" xr:uid="{1AD54E88-E09D-478F-963B-4A038C34E0E2}"/>
    <cellStyle name="Millares 212 2 3 12" xfId="9412" xr:uid="{A5FD7458-6691-42B1-AD69-34DE6F304AF3}"/>
    <cellStyle name="Millares 212 2 3 12 2" xfId="20856" xr:uid="{56F687C1-C3E1-4C55-9DD2-4B583CD79127}"/>
    <cellStyle name="Millares 212 2 3 12 2 2" xfId="43750" xr:uid="{176D7F96-84FA-4412-B101-93284E2D5278}"/>
    <cellStyle name="Millares 212 2 3 12 3" xfId="32309" xr:uid="{AE2EF730-CE0D-41EA-A21C-306AAF85128F}"/>
    <cellStyle name="Millares 212 2 3 12 4" xfId="55191" xr:uid="{55664B05-1993-4D00-821E-1B076CCBDA6D}"/>
    <cellStyle name="Millares 212 2 3 13" xfId="9684" xr:uid="{AF000544-E1D4-40A8-83BC-D3AEF2BA458B}"/>
    <cellStyle name="Millares 212 2 3 13 2" xfId="21127" xr:uid="{C6542201-3464-48F2-B085-9BF4D1E6308F}"/>
    <cellStyle name="Millares 212 2 3 13 2 2" xfId="44021" xr:uid="{6CDD6F5D-66A5-4655-BEC4-F5FAA467CCA1}"/>
    <cellStyle name="Millares 212 2 3 13 3" xfId="32580" xr:uid="{F712FD5B-7612-4B7A-9779-7678FDB573E3}"/>
    <cellStyle name="Millares 212 2 3 14" xfId="10768" xr:uid="{DAFB97DC-F9D0-4C7D-B760-675391648967}"/>
    <cellStyle name="Millares 212 2 3 14 2" xfId="22211" xr:uid="{B485306B-4F7C-4ACC-8568-3BA8A660C841}"/>
    <cellStyle name="Millares 212 2 3 14 2 2" xfId="45105" xr:uid="{16567B27-8D6F-40B1-B94C-739942751D19}"/>
    <cellStyle name="Millares 212 2 3 14 3" xfId="33664" xr:uid="{38D16C2F-E009-4FE6-B6E8-094F1A495133}"/>
    <cellStyle name="Millares 212 2 3 15" xfId="11833" xr:uid="{EE69EF29-8FF8-42D2-94B3-110CBA0343F1}"/>
    <cellStyle name="Millares 212 2 3 15 2" xfId="34727" xr:uid="{3E9E0D6C-6462-42B3-82E5-68CB3010103B}"/>
    <cellStyle name="Millares 212 2 3 16" xfId="23286" xr:uid="{0E5996C1-B281-4691-AA8E-3B05EACD2521}"/>
    <cellStyle name="Millares 212 2 3 17" xfId="46169" xr:uid="{884E02C6-12D7-4DAF-9036-BD29969B58F8}"/>
    <cellStyle name="Millares 212 2 3 18" xfId="55508" xr:uid="{0EB438E8-6095-452B-A8C9-5548C8603D01}"/>
    <cellStyle name="Millares 212 2 3 2" xfId="638" xr:uid="{DDBC634D-7ED2-4E72-997A-34813FCF6B14}"/>
    <cellStyle name="Millares 212 2 3 2 10" xfId="46432" xr:uid="{4A982B50-162E-4629-9123-845FD27FC38F}"/>
    <cellStyle name="Millares 212 2 3 2 11" xfId="55777" xr:uid="{FCE77917-6E59-43DA-8A1B-8684BEC102B3}"/>
    <cellStyle name="Millares 212 2 3 2 2" xfId="1166" xr:uid="{F62E9312-2C11-4DC3-87F5-EF94B485A812}"/>
    <cellStyle name="Millares 212 2 3 2 2 2" xfId="2483" xr:uid="{9FFC17E7-B527-4EDB-9832-52EADB845A59}"/>
    <cellStyle name="Millares 212 2 3 2 2 2 2" xfId="6730" xr:uid="{1B4D5B8C-F555-49C5-9DA3-28FF565FC284}"/>
    <cellStyle name="Millares 212 2 3 2 2 2 2 2" xfId="18182" xr:uid="{9352D5B8-E965-4BCF-A0EF-7A8FFA912349}"/>
    <cellStyle name="Millares 212 2 3 2 2 2 2 2 2" xfId="41076" xr:uid="{4F5A11D5-8357-4716-8099-0118391F0D5C}"/>
    <cellStyle name="Millares 212 2 3 2 2 2 2 3" xfId="29635" xr:uid="{3577C0C1-5F95-41B5-8257-D60B4AD4BEC4}"/>
    <cellStyle name="Millares 212 2 3 2 2 2 2 4" xfId="52517" xr:uid="{1B14531B-7A9B-4EC6-9C1E-43509983AED4}"/>
    <cellStyle name="Millares 212 2 3 2 2 2 3" xfId="13940" xr:uid="{5B63BE8A-FD34-456A-B831-77B24C282C7B}"/>
    <cellStyle name="Millares 212 2 3 2 2 2 3 2" xfId="36834" xr:uid="{7CDFC3FD-210C-42EB-AD8D-A204BA4EC47D}"/>
    <cellStyle name="Millares 212 2 3 2 2 2 4" xfId="25393" xr:uid="{D4DD041E-1134-4AB3-A18C-201E91BBA212}"/>
    <cellStyle name="Millares 212 2 3 2 2 2 5" xfId="48276" xr:uid="{4F9B9BC2-F0B1-4C93-9E93-C576D6AF6993}"/>
    <cellStyle name="Millares 212 2 3 2 2 3" xfId="4326" xr:uid="{B7B1094E-BD2B-49E3-8441-CB973C0BFF7C}"/>
    <cellStyle name="Millares 212 2 3 2 2 3 2" xfId="8569" xr:uid="{1CE8AF6E-DA53-476D-B713-63BA3D77AB8F}"/>
    <cellStyle name="Millares 212 2 3 2 2 3 2 2" xfId="20021" xr:uid="{1AC076CD-1454-4964-8837-0AB4CFB88ADE}"/>
    <cellStyle name="Millares 212 2 3 2 2 3 2 2 2" xfId="42915" xr:uid="{559386B3-527A-4E55-816D-C28EAC3C7852}"/>
    <cellStyle name="Millares 212 2 3 2 2 3 2 3" xfId="31474" xr:uid="{A10ABE13-7885-4347-A953-627AD487EDCA}"/>
    <cellStyle name="Millares 212 2 3 2 2 3 2 4" xfId="54356" xr:uid="{1BF877C1-FA76-4CC6-A83B-47216A52CCCC}"/>
    <cellStyle name="Millares 212 2 3 2 2 3 3" xfId="15779" xr:uid="{A1759BD7-A505-46A2-8083-6223CCB2C09F}"/>
    <cellStyle name="Millares 212 2 3 2 2 3 3 2" xfId="38673" xr:uid="{0FECC39E-CECC-4733-B52F-9DEDA31C4EAD}"/>
    <cellStyle name="Millares 212 2 3 2 2 3 4" xfId="27232" xr:uid="{D5FFE6F9-A263-491B-8AF0-0562F82A7F4E}"/>
    <cellStyle name="Millares 212 2 3 2 2 3 5" xfId="50114" xr:uid="{04D42719-5920-4288-81FE-6DE160967198}"/>
    <cellStyle name="Millares 212 2 3 2 2 4" xfId="5413" xr:uid="{7D6C4FE7-9310-44BD-BBFF-173C03F02F0E}"/>
    <cellStyle name="Millares 212 2 3 2 2 4 2" xfId="16865" xr:uid="{859A5547-1CD1-4DBA-B55A-723D9299C70D}"/>
    <cellStyle name="Millares 212 2 3 2 2 4 2 2" xfId="39759" xr:uid="{774FB993-8CDB-4B74-9048-A078E416913F}"/>
    <cellStyle name="Millares 212 2 3 2 2 4 3" xfId="28318" xr:uid="{8173035D-3C49-4316-9CD4-0306AA9E135D}"/>
    <cellStyle name="Millares 212 2 3 2 2 4 4" xfId="51200" xr:uid="{E80B4381-D655-4CD8-A1D9-D30EC1962AE3}"/>
    <cellStyle name="Millares 212 2 3 2 2 5" xfId="10474" xr:uid="{BB1F8B43-D1FB-4BB7-A649-879D5DF8C155}"/>
    <cellStyle name="Millares 212 2 3 2 2 5 2" xfId="21917" xr:uid="{09EEF8E8-250A-4A0E-8D52-24AB5FA0E15D}"/>
    <cellStyle name="Millares 212 2 3 2 2 5 2 2" xfId="44811" xr:uid="{89362453-9D3F-4FBD-BBBB-0B354B38AD47}"/>
    <cellStyle name="Millares 212 2 3 2 2 5 3" xfId="33370" xr:uid="{9982B86F-1BAC-4C9C-96D2-0C9AD050FAE2}"/>
    <cellStyle name="Millares 212 2 3 2 2 6" xfId="11558" xr:uid="{BB2E6107-9C50-48A1-A87A-85C549243BFB}"/>
    <cellStyle name="Millares 212 2 3 2 2 6 2" xfId="23001" xr:uid="{0CCCA2EC-3EF4-4AAD-B5C4-46CEE19D637F}"/>
    <cellStyle name="Millares 212 2 3 2 2 6 2 2" xfId="45895" xr:uid="{73903B5E-6020-4306-94A1-B6C017073012}"/>
    <cellStyle name="Millares 212 2 3 2 2 6 3" xfId="34454" xr:uid="{4509B30F-AB8E-4686-BEA2-33010E3FCBF7}"/>
    <cellStyle name="Millares 212 2 3 2 2 7" xfId="12623" xr:uid="{6663309F-CBDE-4001-A01B-47862FC04B6C}"/>
    <cellStyle name="Millares 212 2 3 2 2 7 2" xfId="35517" xr:uid="{CDB638A0-32E2-4D92-97D3-99D7AEA1F7E8}"/>
    <cellStyle name="Millares 212 2 3 2 2 8" xfId="24076" xr:uid="{5E5BE59A-E8BF-49FE-A122-BAA70E7E4D24}"/>
    <cellStyle name="Millares 212 2 3 2 2 9" xfId="46959" xr:uid="{7880BFBC-8286-45AA-90CE-D872855E3F4A}"/>
    <cellStyle name="Millares 212 2 3 2 3" xfId="1956" xr:uid="{33BD77D6-A05E-4D66-8D71-27156378F275}"/>
    <cellStyle name="Millares 212 2 3 2 3 2" xfId="6203" xr:uid="{2C6671EE-EE3E-48B1-AED9-2D7430BF8284}"/>
    <cellStyle name="Millares 212 2 3 2 3 2 2" xfId="17655" xr:uid="{BA790D57-A918-4422-838B-BCB345B99ADA}"/>
    <cellStyle name="Millares 212 2 3 2 3 2 2 2" xfId="40549" xr:uid="{9B3AE2BF-61C9-4A4F-A679-245D2B35CB5F}"/>
    <cellStyle name="Millares 212 2 3 2 3 2 3" xfId="29108" xr:uid="{E31ABA63-3842-4599-A2C6-44ADDBCEAD17}"/>
    <cellStyle name="Millares 212 2 3 2 3 2 4" xfId="51990" xr:uid="{D177E450-D94E-4425-B693-5455CDB701DD}"/>
    <cellStyle name="Millares 212 2 3 2 3 3" xfId="13413" xr:uid="{27EE3611-0A21-4720-B9D7-FD1CC6FA54CA}"/>
    <cellStyle name="Millares 212 2 3 2 3 3 2" xfId="36307" xr:uid="{18BC7105-4264-4C12-B9FA-CB5CA76952EB}"/>
    <cellStyle name="Millares 212 2 3 2 3 4" xfId="24866" xr:uid="{0EB52D57-CCAD-4DDA-87C5-53F767198270}"/>
    <cellStyle name="Millares 212 2 3 2 3 5" xfId="47749" xr:uid="{C3AB2F67-DDFF-4826-87FD-8730567B9067}"/>
    <cellStyle name="Millares 212 2 3 2 4" xfId="3799" xr:uid="{E37CFF4D-E79C-4C5E-ADC7-704EA0787C3A}"/>
    <cellStyle name="Millares 212 2 3 2 4 2" xfId="8042" xr:uid="{E3139F82-188B-44C1-8228-4B5AF2B44410}"/>
    <cellStyle name="Millares 212 2 3 2 4 2 2" xfId="19494" xr:uid="{93C167DA-AB7D-4432-B80C-B23361003291}"/>
    <cellStyle name="Millares 212 2 3 2 4 2 2 2" xfId="42388" xr:uid="{4D743D5D-4697-4EAA-AA39-D34B12168223}"/>
    <cellStyle name="Millares 212 2 3 2 4 2 3" xfId="30947" xr:uid="{E5B372BE-920B-49E4-AF22-17C863A47EBD}"/>
    <cellStyle name="Millares 212 2 3 2 4 2 4" xfId="53829" xr:uid="{3231099C-ED5B-4F45-AC9B-20831D5CB7B9}"/>
    <cellStyle name="Millares 212 2 3 2 4 3" xfId="15252" xr:uid="{B407FD71-C520-4F6E-B059-1D784CBCEDF1}"/>
    <cellStyle name="Millares 212 2 3 2 4 3 2" xfId="38146" xr:uid="{7BC0B026-76C0-4B0D-AC18-9A51D0C49ED9}"/>
    <cellStyle name="Millares 212 2 3 2 4 4" xfId="26705" xr:uid="{F63CDAA3-F8FF-4651-856D-10557E1C6013}"/>
    <cellStyle name="Millares 212 2 3 2 4 5" xfId="49587" xr:uid="{3D6BCDF7-1839-4D80-B1BE-BE603FA6763E}"/>
    <cellStyle name="Millares 212 2 3 2 5" xfId="4886" xr:uid="{4897C4D2-5FDC-4931-A8F8-B47E9088C4C4}"/>
    <cellStyle name="Millares 212 2 3 2 5 2" xfId="16338" xr:uid="{C5EDC62D-32B2-4764-84B8-839E74A7D4F5}"/>
    <cellStyle name="Millares 212 2 3 2 5 2 2" xfId="39232" xr:uid="{735F7BFD-C901-459F-ADDE-D10FB283665A}"/>
    <cellStyle name="Millares 212 2 3 2 5 3" xfId="27791" xr:uid="{CD56A707-49A9-494F-806A-03F86C109481}"/>
    <cellStyle name="Millares 212 2 3 2 5 4" xfId="50673" xr:uid="{85B96257-570A-4303-A176-785E1DEEC5B3}"/>
    <cellStyle name="Millares 212 2 3 2 6" xfId="9947" xr:uid="{D0F68781-FA57-47AB-915C-85D2044543D5}"/>
    <cellStyle name="Millares 212 2 3 2 6 2" xfId="21390" xr:uid="{D2C1564A-A011-4E2F-8A40-65977B029CFA}"/>
    <cellStyle name="Millares 212 2 3 2 6 2 2" xfId="44284" xr:uid="{C6A1E869-AE1E-47B3-B1B7-60612242F346}"/>
    <cellStyle name="Millares 212 2 3 2 6 3" xfId="32843" xr:uid="{21F1C150-47EC-4932-A788-EB5B8AA2CEE4}"/>
    <cellStyle name="Millares 212 2 3 2 7" xfId="11031" xr:uid="{E71BE26E-123C-4794-A596-65D0848FCE5F}"/>
    <cellStyle name="Millares 212 2 3 2 7 2" xfId="22474" xr:uid="{BC8DA4D6-581C-4527-8868-C0FF83D222B5}"/>
    <cellStyle name="Millares 212 2 3 2 7 2 2" xfId="45368" xr:uid="{B8ECCC96-886A-4C67-BC85-703B6BCD123A}"/>
    <cellStyle name="Millares 212 2 3 2 7 3" xfId="33927" xr:uid="{E1CE15BE-7F8A-46BD-93EE-DAEEF79EC679}"/>
    <cellStyle name="Millares 212 2 3 2 8" xfId="12096" xr:uid="{8792615C-EC1C-4F58-9312-2B04206F4C11}"/>
    <cellStyle name="Millares 212 2 3 2 8 2" xfId="34990" xr:uid="{3579C4BE-D6DB-4977-A962-8F7762850C17}"/>
    <cellStyle name="Millares 212 2 3 2 9" xfId="23549" xr:uid="{06C79977-9F65-4DF7-9668-0D75CD28E21C}"/>
    <cellStyle name="Millares 212 2 3 3" xfId="903" xr:uid="{BE4A7F0C-1B88-4F43-9CC2-1367309D390E}"/>
    <cellStyle name="Millares 212 2 3 3 2" xfId="2220" xr:uid="{356ACD21-9518-4290-99E6-52EEB7697AC1}"/>
    <cellStyle name="Millares 212 2 3 3 2 2" xfId="6467" xr:uid="{221B0050-4609-4DDC-884B-8B3FBEE2D90F}"/>
    <cellStyle name="Millares 212 2 3 3 2 2 2" xfId="17919" xr:uid="{C7A96C5C-4BD7-4B51-9465-69AB7DF8BB12}"/>
    <cellStyle name="Millares 212 2 3 3 2 2 2 2" xfId="40813" xr:uid="{73C2C6E2-1C16-4EA9-AE8B-AF6A516A44DB}"/>
    <cellStyle name="Millares 212 2 3 3 2 2 3" xfId="29372" xr:uid="{AE7FB730-25DE-4042-B778-6100AA04E665}"/>
    <cellStyle name="Millares 212 2 3 3 2 2 4" xfId="52254" xr:uid="{B0047FC6-4AE3-4E8D-BB6A-C5692E614973}"/>
    <cellStyle name="Millares 212 2 3 3 2 3" xfId="13677" xr:uid="{72379081-C0B2-445B-B7E3-B627A6E12996}"/>
    <cellStyle name="Millares 212 2 3 3 2 3 2" xfId="36571" xr:uid="{838F1A8A-5EC3-47B7-BF96-56D510702BFF}"/>
    <cellStyle name="Millares 212 2 3 3 2 4" xfId="25130" xr:uid="{D5B571C2-6755-467D-A487-DFFC0C685117}"/>
    <cellStyle name="Millares 212 2 3 3 2 5" xfId="48013" xr:uid="{6922C2FE-8C48-4055-BDD0-8D513FF35A18}"/>
    <cellStyle name="Millares 212 2 3 3 3" xfId="4063" xr:uid="{FE7B2B0B-D870-4B8A-8F18-9A6E5184CE1F}"/>
    <cellStyle name="Millares 212 2 3 3 3 2" xfId="8306" xr:uid="{593C061C-A43B-47B0-980F-371E0CE94121}"/>
    <cellStyle name="Millares 212 2 3 3 3 2 2" xfId="19758" xr:uid="{B186CC2E-AB08-42FA-AA42-CA66E3C750CA}"/>
    <cellStyle name="Millares 212 2 3 3 3 2 2 2" xfId="42652" xr:uid="{F04A72AD-F897-49FF-AB5F-67F4FED029BE}"/>
    <cellStyle name="Millares 212 2 3 3 3 2 3" xfId="31211" xr:uid="{9EB4BE04-D3B2-4C29-9B7C-EDB6E101661A}"/>
    <cellStyle name="Millares 212 2 3 3 3 2 4" xfId="54093" xr:uid="{D75792AC-FCB0-4938-B418-A1F595A9412C}"/>
    <cellStyle name="Millares 212 2 3 3 3 3" xfId="15516" xr:uid="{88CC5D21-61BA-4C1F-8B22-429FC5C62015}"/>
    <cellStyle name="Millares 212 2 3 3 3 3 2" xfId="38410" xr:uid="{251CB439-620C-40DD-8C6A-B25A40B9D330}"/>
    <cellStyle name="Millares 212 2 3 3 3 4" xfId="26969" xr:uid="{4A4038ED-5E47-4977-BB70-E16E17358D39}"/>
    <cellStyle name="Millares 212 2 3 3 3 5" xfId="49851" xr:uid="{6E4EA567-F426-4959-B8A8-3173B9FAACDD}"/>
    <cellStyle name="Millares 212 2 3 3 4" xfId="5150" xr:uid="{A07BCC59-72E5-4D2C-A2B1-D01315F7A4F4}"/>
    <cellStyle name="Millares 212 2 3 3 4 2" xfId="16602" xr:uid="{CDBC0170-EF0B-4BBB-BE7A-A4A7CCBEFA25}"/>
    <cellStyle name="Millares 212 2 3 3 4 2 2" xfId="39496" xr:uid="{1E4EE411-11E3-4991-BC67-13F7BC2C4434}"/>
    <cellStyle name="Millares 212 2 3 3 4 3" xfId="28055" xr:uid="{85FC347F-C1A7-4E5C-992F-B87A5227EED8}"/>
    <cellStyle name="Millares 212 2 3 3 4 4" xfId="50937" xr:uid="{F8E5F438-B2F0-46C4-A30D-CE3CD1408239}"/>
    <cellStyle name="Millares 212 2 3 3 5" xfId="10211" xr:uid="{B3E9948A-B44A-405F-B04E-22D261FB7B8D}"/>
    <cellStyle name="Millares 212 2 3 3 5 2" xfId="21654" xr:uid="{B5CEC21C-11D0-471F-BB4F-4AAAC3F4BA62}"/>
    <cellStyle name="Millares 212 2 3 3 5 2 2" xfId="44548" xr:uid="{8C7A7129-549D-43F5-9988-284659E77CBC}"/>
    <cellStyle name="Millares 212 2 3 3 5 3" xfId="33107" xr:uid="{85301CBF-F075-4AAC-893F-C37636F062A3}"/>
    <cellStyle name="Millares 212 2 3 3 6" xfId="11295" xr:uid="{AB3A5919-3480-4A3E-8020-4ADF55255ABC}"/>
    <cellStyle name="Millares 212 2 3 3 6 2" xfId="22738" xr:uid="{5DF7A156-9400-4DF8-8BE6-F14FD2B93FFE}"/>
    <cellStyle name="Millares 212 2 3 3 6 2 2" xfId="45632" xr:uid="{D851A89A-AD31-4C1B-8F28-0307B63660F9}"/>
    <cellStyle name="Millares 212 2 3 3 6 3" xfId="34191" xr:uid="{49F94ECD-EDFE-4927-BA37-71EF703F254E}"/>
    <cellStyle name="Millares 212 2 3 3 7" xfId="12360" xr:uid="{0528CADB-3A69-4678-990E-A226B6D7E28E}"/>
    <cellStyle name="Millares 212 2 3 3 7 2" xfId="35254" xr:uid="{E92A6996-8B3F-4467-920C-9C07F0D8E1A0}"/>
    <cellStyle name="Millares 212 2 3 3 8" xfId="23813" xr:uid="{A3CCDADA-E3C8-45CE-86E3-FDE66C90F0C9}"/>
    <cellStyle name="Millares 212 2 3 3 9" xfId="46696" xr:uid="{4211090C-A508-4ABB-A64E-F61E5BD894F6}"/>
    <cellStyle name="Millares 212 2 3 4" xfId="1431" xr:uid="{8EB95A6E-69D7-40F8-95A5-6CF20004D98F}"/>
    <cellStyle name="Millares 212 2 3 4 2" xfId="2748" xr:uid="{690CAF03-8FEF-4459-9902-DEA0A48AC9C7}"/>
    <cellStyle name="Millares 212 2 3 4 2 2" xfId="6995" xr:uid="{369C5011-396A-42B3-95E6-DD99A05335A9}"/>
    <cellStyle name="Millares 212 2 3 4 2 2 2" xfId="18447" xr:uid="{8CC6A3B6-9826-425B-96AB-E2CF017F1268}"/>
    <cellStyle name="Millares 212 2 3 4 2 2 2 2" xfId="41341" xr:uid="{09F6EBEB-6CDF-4768-A01A-787831C3FE49}"/>
    <cellStyle name="Millares 212 2 3 4 2 2 3" xfId="29900" xr:uid="{3D008B15-20A7-4012-8F2F-A154F6FA2A29}"/>
    <cellStyle name="Millares 212 2 3 4 2 2 4" xfId="52782" xr:uid="{6D005417-1D0B-4148-A527-4280E40DC6C3}"/>
    <cellStyle name="Millares 212 2 3 4 2 3" xfId="14205" xr:uid="{26226C97-FCA7-455B-BF0A-877ED1FCABB2}"/>
    <cellStyle name="Millares 212 2 3 4 2 3 2" xfId="37099" xr:uid="{89B47808-B3AC-4E70-A989-0632E3EC8E3A}"/>
    <cellStyle name="Millares 212 2 3 4 2 4" xfId="25658" xr:uid="{4BE00BB4-4F20-474D-9142-D1F012B41958}"/>
    <cellStyle name="Millares 212 2 3 4 2 5" xfId="48541" xr:uid="{CD86CFD1-406D-4579-9A8D-A8F103638D57}"/>
    <cellStyle name="Millares 212 2 3 4 3" xfId="5678" xr:uid="{7EAC87B5-2449-4EEA-84C8-9006CD4C5004}"/>
    <cellStyle name="Millares 212 2 3 4 3 2" xfId="17130" xr:uid="{7AF3C74E-3F46-41D8-BF2A-E92DF3E89D66}"/>
    <cellStyle name="Millares 212 2 3 4 3 2 2" xfId="40024" xr:uid="{780E5394-C73E-4BB2-A6FD-57D3CC5FFF65}"/>
    <cellStyle name="Millares 212 2 3 4 3 3" xfId="28583" xr:uid="{8E98489C-E492-4F3D-AD9B-DE08D0B994A7}"/>
    <cellStyle name="Millares 212 2 3 4 3 4" xfId="51465" xr:uid="{50D38532-5270-4E7C-82F2-B474C79227B8}"/>
    <cellStyle name="Millares 212 2 3 4 4" xfId="12888" xr:uid="{AB6CA406-1CFD-4499-A1FE-33B4A9B52DDA}"/>
    <cellStyle name="Millares 212 2 3 4 4 2" xfId="35782" xr:uid="{780A14CA-2EF5-4B34-968E-ABE292C40718}"/>
    <cellStyle name="Millares 212 2 3 4 5" xfId="24341" xr:uid="{9190186E-1909-4864-86E7-14EC97C46AC1}"/>
    <cellStyle name="Millares 212 2 3 4 6" xfId="47224" xr:uid="{53D20827-CE95-4443-9CE0-46AA026A234F}"/>
    <cellStyle name="Millares 212 2 3 5" xfId="1693" xr:uid="{38209339-6C18-434E-9E92-99C85F32A9A8}"/>
    <cellStyle name="Millares 212 2 3 5 2" xfId="5940" xr:uid="{88D22B57-81C4-4536-A93C-8954C7BB8696}"/>
    <cellStyle name="Millares 212 2 3 5 2 2" xfId="17392" xr:uid="{C65C0C85-CD9F-4191-A23A-CFF85C2CEC8B}"/>
    <cellStyle name="Millares 212 2 3 5 2 2 2" xfId="40286" xr:uid="{912DD543-28FE-4B13-8DC4-B92986B0C3FF}"/>
    <cellStyle name="Millares 212 2 3 5 2 3" xfId="28845" xr:uid="{C091ECB0-E538-4EB9-BDF4-8264D96F491E}"/>
    <cellStyle name="Millares 212 2 3 5 2 4" xfId="51727" xr:uid="{7D6C5DF7-0987-402A-9E8D-24B615725A85}"/>
    <cellStyle name="Millares 212 2 3 5 3" xfId="13150" xr:uid="{E7DF1CB2-85BD-426E-9926-E7F7FE534D05}"/>
    <cellStyle name="Millares 212 2 3 5 3 2" xfId="36044" xr:uid="{A4C03E79-47F5-4F98-8594-ADB072428EBC}"/>
    <cellStyle name="Millares 212 2 3 5 4" xfId="24603" xr:uid="{2CD9EFFE-D003-4C8C-932F-EA38B2BC17B9}"/>
    <cellStyle name="Millares 212 2 3 5 5" xfId="47486" xr:uid="{AD0D0FA8-0FF4-4562-8433-00915A786B87}"/>
    <cellStyle name="Millares 212 2 3 6" xfId="3016" xr:uid="{02834D23-4F9C-46FE-9792-E0165CEA5E70}"/>
    <cellStyle name="Millares 212 2 3 6 2" xfId="7258" xr:uid="{E06029EC-9B0B-44A6-830F-7F48BAA39829}"/>
    <cellStyle name="Millares 212 2 3 6 2 2" xfId="18710" xr:uid="{CF1AA894-E5EA-4407-B4A5-54CFE31B7E00}"/>
    <cellStyle name="Millares 212 2 3 6 2 2 2" xfId="41604" xr:uid="{1252692A-883E-4F30-B0B3-287792DA073C}"/>
    <cellStyle name="Millares 212 2 3 6 2 3" xfId="30163" xr:uid="{932B660C-08F2-4C4B-A520-351EF6A60078}"/>
    <cellStyle name="Millares 212 2 3 6 2 4" xfId="53045" xr:uid="{8DCBC6CC-E1E1-42CC-AC91-9384B074AF7F}"/>
    <cellStyle name="Millares 212 2 3 6 3" xfId="14468" xr:uid="{84B4B23E-AE82-4B23-93F5-924A9AB92774}"/>
    <cellStyle name="Millares 212 2 3 6 3 2" xfId="37362" xr:uid="{D3025F2B-9D26-406A-B5F3-14A270EF9FC3}"/>
    <cellStyle name="Millares 212 2 3 6 4" xfId="25921" xr:uid="{5A02DD44-8DC9-4D1A-B54C-09D61BF38A9A}"/>
    <cellStyle name="Millares 212 2 3 6 5" xfId="48803" xr:uid="{B04AC44D-0CED-422F-B945-2D77C5ECD1E3}"/>
    <cellStyle name="Millares 212 2 3 7" xfId="3276" xr:uid="{C575DCA1-9D45-4395-A1A1-AED9152D80A7}"/>
    <cellStyle name="Millares 212 2 3 7 2" xfId="7518" xr:uid="{75C7141D-C6DC-4AC5-813E-27044EECF937}"/>
    <cellStyle name="Millares 212 2 3 7 2 2" xfId="18970" xr:uid="{6C5A983A-B903-4C48-A8AE-C49EB41D689B}"/>
    <cellStyle name="Millares 212 2 3 7 2 2 2" xfId="41864" xr:uid="{90CD2696-DE73-4E2D-89A4-2CB21F565D0D}"/>
    <cellStyle name="Millares 212 2 3 7 2 3" xfId="30423" xr:uid="{C8E5A636-DB48-43ED-BF3E-CAF69C45DCEA}"/>
    <cellStyle name="Millares 212 2 3 7 2 4" xfId="53305" xr:uid="{11F623F0-E2FF-4704-92A9-652764BDD2EE}"/>
    <cellStyle name="Millares 212 2 3 7 3" xfId="14728" xr:uid="{3F6390B2-CB0F-41A7-84B0-AFB2A7C23F5F}"/>
    <cellStyle name="Millares 212 2 3 7 3 2" xfId="37622" xr:uid="{D8A44A96-2391-4AF8-8D03-4E73EDC98D13}"/>
    <cellStyle name="Millares 212 2 3 7 4" xfId="26181" xr:uid="{4BD60D03-51BC-4190-BEC8-99467780BAC5}"/>
    <cellStyle name="Millares 212 2 3 7 5" xfId="49063" xr:uid="{073D4AAD-68EB-43C8-8F9C-908B5FDF7837}"/>
    <cellStyle name="Millares 212 2 3 8" xfId="3536" xr:uid="{9E83F496-61F9-47E8-8EC6-85A40473B64F}"/>
    <cellStyle name="Millares 212 2 3 8 2" xfId="7779" xr:uid="{9BAAF72C-C4ED-406F-94B6-26CE89297FAA}"/>
    <cellStyle name="Millares 212 2 3 8 2 2" xfId="19231" xr:uid="{359B766B-FB9A-4002-8784-96D3B4512C76}"/>
    <cellStyle name="Millares 212 2 3 8 2 2 2" xfId="42125" xr:uid="{10C5FC6A-1D8A-4B25-877B-C374777258B1}"/>
    <cellStyle name="Millares 212 2 3 8 2 3" xfId="30684" xr:uid="{F918D9E8-A137-43AC-8125-0EAB056B5E28}"/>
    <cellStyle name="Millares 212 2 3 8 2 4" xfId="53566" xr:uid="{3AE9FCA2-65C3-474D-BC96-03842D83DC8A}"/>
    <cellStyle name="Millares 212 2 3 8 3" xfId="14989" xr:uid="{CFA17DE8-43D0-4F58-B801-7442B150E922}"/>
    <cellStyle name="Millares 212 2 3 8 3 2" xfId="37883" xr:uid="{1F3E2F57-218F-414D-A7BA-3EF82A0C0D94}"/>
    <cellStyle name="Millares 212 2 3 8 4" xfId="26442" xr:uid="{36B003EB-EFFE-4517-A837-EE9D0E07B126}"/>
    <cellStyle name="Millares 212 2 3 8 5" xfId="49324" xr:uid="{920BF435-0C6A-4C64-8B85-01F05760D12A}"/>
    <cellStyle name="Millares 212 2 3 9" xfId="4604" xr:uid="{68ABA11D-FA1A-41A7-811B-A71F3A79EFE9}"/>
    <cellStyle name="Millares 212 2 3 9 2" xfId="16056" xr:uid="{B9AA92F9-D6BC-47BD-85AC-A5E5822AD37D}"/>
    <cellStyle name="Millares 212 2 3 9 2 2" xfId="38950" xr:uid="{4BF434CA-9EBF-4FB0-ADD5-4C01DB65ED2B}"/>
    <cellStyle name="Millares 212 2 3 9 3" xfId="27509" xr:uid="{92CFF92E-02DB-418E-9A52-51535178441C}"/>
    <cellStyle name="Millares 212 2 3 9 4" xfId="50391" xr:uid="{EB3E3552-0511-4660-9F59-BA4989BAE886}"/>
    <cellStyle name="Millares 212 2 4" xfId="522" xr:uid="{B550710B-9800-47C3-B4EC-811099465668}"/>
    <cellStyle name="Millares 212 2 4 10" xfId="46316" xr:uid="{44F6F3A0-539A-4B14-BFE6-4749CF9A54E0}"/>
    <cellStyle name="Millares 212 2 4 11" xfId="55660" xr:uid="{52AA0FA5-D52E-4FAE-9083-868A183C8B2A}"/>
    <cellStyle name="Millares 212 2 4 2" xfId="1050" xr:uid="{66C4AC62-6746-47B2-B85B-BB9FE1008810}"/>
    <cellStyle name="Millares 212 2 4 2 2" xfId="2367" xr:uid="{DF4C0C35-6919-4359-8481-121CD7129861}"/>
    <cellStyle name="Millares 212 2 4 2 2 2" xfId="6614" xr:uid="{A1060A00-FFDA-4470-8A2A-79BB50C3AF7D}"/>
    <cellStyle name="Millares 212 2 4 2 2 2 2" xfId="18066" xr:uid="{0D19D718-7394-47FA-80F4-8E0EC7AE5116}"/>
    <cellStyle name="Millares 212 2 4 2 2 2 2 2" xfId="40960" xr:uid="{8447BFD1-4579-4947-8585-C14F019F5D19}"/>
    <cellStyle name="Millares 212 2 4 2 2 2 3" xfId="29519" xr:uid="{A1BBE9CE-5E60-4BA5-8B19-9DF09E18972B}"/>
    <cellStyle name="Millares 212 2 4 2 2 2 4" xfId="52401" xr:uid="{0E40A9CD-AAB6-4557-AD32-ED4B5E51071F}"/>
    <cellStyle name="Millares 212 2 4 2 2 3" xfId="13824" xr:uid="{1EB539BB-639F-4404-A0A4-1474B4C46C64}"/>
    <cellStyle name="Millares 212 2 4 2 2 3 2" xfId="36718" xr:uid="{54E210E7-2CF8-48A4-A431-BF894132F632}"/>
    <cellStyle name="Millares 212 2 4 2 2 4" xfId="25277" xr:uid="{0C3BAA3D-5F2F-49C0-8123-26D0D33B6A51}"/>
    <cellStyle name="Millares 212 2 4 2 2 5" xfId="48160" xr:uid="{E513B9C5-170E-446D-B877-C7365284415F}"/>
    <cellStyle name="Millares 212 2 4 2 3" xfId="4210" xr:uid="{363A69B5-F70B-4EB9-BBCC-E3F6DDDF5150}"/>
    <cellStyle name="Millares 212 2 4 2 3 2" xfId="8453" xr:uid="{2E1EB58E-697C-47E8-802A-1BBE4854B4B4}"/>
    <cellStyle name="Millares 212 2 4 2 3 2 2" xfId="19905" xr:uid="{B8FFEDB9-0269-4145-8088-B80711AED3DE}"/>
    <cellStyle name="Millares 212 2 4 2 3 2 2 2" xfId="42799" xr:uid="{0C5463E3-7AEB-40BB-9C6A-D0DA10FB4D0F}"/>
    <cellStyle name="Millares 212 2 4 2 3 2 3" xfId="31358" xr:uid="{E94B7C35-009E-4161-9705-6826D0159952}"/>
    <cellStyle name="Millares 212 2 4 2 3 2 4" xfId="54240" xr:uid="{65E5C146-DA47-49E4-BD32-B2116E22585D}"/>
    <cellStyle name="Millares 212 2 4 2 3 3" xfId="15663" xr:uid="{2C75A687-898A-4EDB-A752-453DC7FDE7A2}"/>
    <cellStyle name="Millares 212 2 4 2 3 3 2" xfId="38557" xr:uid="{68FEAEE8-F425-4B81-B8BD-52CD240F2B9A}"/>
    <cellStyle name="Millares 212 2 4 2 3 4" xfId="27116" xr:uid="{92D0C780-57F6-48C7-A899-DCCE78BF1EAE}"/>
    <cellStyle name="Millares 212 2 4 2 3 5" xfId="49998" xr:uid="{D8B85B7A-943E-4A97-AD94-D5911E7DA5A9}"/>
    <cellStyle name="Millares 212 2 4 2 4" xfId="5297" xr:uid="{CE5C8CE5-F5D1-4B91-90C3-936A6CCA0D9E}"/>
    <cellStyle name="Millares 212 2 4 2 4 2" xfId="16749" xr:uid="{A4273868-D91D-4FA1-8ADD-F62BBC5CFB30}"/>
    <cellStyle name="Millares 212 2 4 2 4 2 2" xfId="39643" xr:uid="{C75EBF55-F54E-4E47-B740-40F68DD4F1FE}"/>
    <cellStyle name="Millares 212 2 4 2 4 3" xfId="28202" xr:uid="{BE99F108-7840-47E2-B851-4B460D7C206F}"/>
    <cellStyle name="Millares 212 2 4 2 4 4" xfId="51084" xr:uid="{0D9317C2-497C-4D93-8526-CD6C3CB0D426}"/>
    <cellStyle name="Millares 212 2 4 2 5" xfId="10358" xr:uid="{CE0F77CD-EFC0-4005-87DC-BD2B51F66384}"/>
    <cellStyle name="Millares 212 2 4 2 5 2" xfId="21801" xr:uid="{B6F8BE5D-9C27-4B84-BC04-141620A33670}"/>
    <cellStyle name="Millares 212 2 4 2 5 2 2" xfId="44695" xr:uid="{FBA743BB-A1AD-4D1E-9071-47DF6FC5ED84}"/>
    <cellStyle name="Millares 212 2 4 2 5 3" xfId="33254" xr:uid="{1CEC07AC-ED37-4E11-953A-F07C1698CB4B}"/>
    <cellStyle name="Millares 212 2 4 2 6" xfId="11442" xr:uid="{8D397B53-F888-4410-86D3-42014E570FCE}"/>
    <cellStyle name="Millares 212 2 4 2 6 2" xfId="22885" xr:uid="{BE64A23E-4854-400B-B006-1CF158E8FFCB}"/>
    <cellStyle name="Millares 212 2 4 2 6 2 2" xfId="45779" xr:uid="{5E5694D5-0CB0-41D3-8BB2-7662E139F714}"/>
    <cellStyle name="Millares 212 2 4 2 6 3" xfId="34338" xr:uid="{216DC3A4-BD06-4487-B5C1-819B8DF635C0}"/>
    <cellStyle name="Millares 212 2 4 2 7" xfId="12507" xr:uid="{F40A2E50-F629-473D-A2BC-D402D909C1A8}"/>
    <cellStyle name="Millares 212 2 4 2 7 2" xfId="35401" xr:uid="{E414FD41-6B8B-4709-A61E-B31C75344142}"/>
    <cellStyle name="Millares 212 2 4 2 8" xfId="23960" xr:uid="{0329B95F-B0EE-4CD3-B176-E4C3D9787C22}"/>
    <cellStyle name="Millares 212 2 4 2 9" xfId="46843" xr:uid="{E2625BA3-C515-4FDB-9FD5-222C4581E45D}"/>
    <cellStyle name="Millares 212 2 4 3" xfId="1840" xr:uid="{962A909B-AFD5-4966-9ADA-655F9DB9E5A8}"/>
    <cellStyle name="Millares 212 2 4 3 2" xfId="6087" xr:uid="{34F0A92D-B751-4F5B-ADC5-A08665166278}"/>
    <cellStyle name="Millares 212 2 4 3 2 2" xfId="17539" xr:uid="{AC767FD0-1E3E-4524-806A-FA8BC8FD4CEC}"/>
    <cellStyle name="Millares 212 2 4 3 2 2 2" xfId="40433" xr:uid="{EC8E7451-A8E2-49E6-A45D-7E838654C3D6}"/>
    <cellStyle name="Millares 212 2 4 3 2 3" xfId="28992" xr:uid="{702B7D87-EC97-4578-9208-F890E591EB29}"/>
    <cellStyle name="Millares 212 2 4 3 2 4" xfId="51874" xr:uid="{DAAF04CF-FFAE-40C2-ABA0-9B5B40522598}"/>
    <cellStyle name="Millares 212 2 4 3 3" xfId="13297" xr:uid="{10DB89E0-7FFA-46A1-99A4-5809B19C0ED4}"/>
    <cellStyle name="Millares 212 2 4 3 3 2" xfId="36191" xr:uid="{67389B19-EAC7-45B4-8F85-F7829CBBCD4B}"/>
    <cellStyle name="Millares 212 2 4 3 4" xfId="24750" xr:uid="{371927D3-7544-4BFB-A945-DF571CB0CD8D}"/>
    <cellStyle name="Millares 212 2 4 3 5" xfId="47633" xr:uid="{A865BAB9-080C-4EF7-A518-529C2E8969A8}"/>
    <cellStyle name="Millares 212 2 4 4" xfId="3683" xr:uid="{6EFCC07E-249D-480F-A3AA-6C4B9F363922}"/>
    <cellStyle name="Millares 212 2 4 4 2" xfId="7926" xr:uid="{054EDAA0-964C-4041-8BC2-652141390DE0}"/>
    <cellStyle name="Millares 212 2 4 4 2 2" xfId="19378" xr:uid="{2487F2AE-0FA1-4AA2-ACD1-0A8DE298BF1F}"/>
    <cellStyle name="Millares 212 2 4 4 2 2 2" xfId="42272" xr:uid="{DD7AAB56-E459-4758-8991-8B82C34C3C17}"/>
    <cellStyle name="Millares 212 2 4 4 2 3" xfId="30831" xr:uid="{3D09B825-450E-45BE-8050-BFBDF5641AFB}"/>
    <cellStyle name="Millares 212 2 4 4 2 4" xfId="53713" xr:uid="{832F4330-D6A4-42E1-8CA6-1C2291FCAF1B}"/>
    <cellStyle name="Millares 212 2 4 4 3" xfId="15136" xr:uid="{D412E7C6-7F3B-4FE4-81EE-40AF4A34DB0A}"/>
    <cellStyle name="Millares 212 2 4 4 3 2" xfId="38030" xr:uid="{7780202D-C288-4CA8-8039-D02B37256D6A}"/>
    <cellStyle name="Millares 212 2 4 4 4" xfId="26589" xr:uid="{95BF1EAC-6ABF-451B-AA1C-9E58E09043D6}"/>
    <cellStyle name="Millares 212 2 4 4 5" xfId="49471" xr:uid="{77DEBE8D-D3A3-4D16-B023-FEC6F80B70DA}"/>
    <cellStyle name="Millares 212 2 4 5" xfId="4770" xr:uid="{1852B2DD-2A8B-4B1D-B9FA-AEB0E7BD238B}"/>
    <cellStyle name="Millares 212 2 4 5 2" xfId="16222" xr:uid="{A2023C46-522C-423E-AFD1-50069B52BE49}"/>
    <cellStyle name="Millares 212 2 4 5 2 2" xfId="39116" xr:uid="{9EE55858-2ABE-492E-AB0B-E7A1EEBD14CD}"/>
    <cellStyle name="Millares 212 2 4 5 3" xfId="27675" xr:uid="{C324E0F8-4F78-4960-8E30-EEA81D730F83}"/>
    <cellStyle name="Millares 212 2 4 5 4" xfId="50557" xr:uid="{685606D7-04BA-4431-AE82-2F906903746F}"/>
    <cellStyle name="Millares 212 2 4 6" xfId="9831" xr:uid="{0A19E2FF-5306-472D-87E6-274CF9037DA3}"/>
    <cellStyle name="Millares 212 2 4 6 2" xfId="21274" xr:uid="{36A71307-746F-44AA-A911-414E88CBFBE3}"/>
    <cellStyle name="Millares 212 2 4 6 2 2" xfId="44168" xr:uid="{152D93E9-A5BA-489C-A561-1F11C4EF5E0F}"/>
    <cellStyle name="Millares 212 2 4 6 3" xfId="32727" xr:uid="{297B6E7A-3768-42CD-9839-024B6C2D66CF}"/>
    <cellStyle name="Millares 212 2 4 7" xfId="10915" xr:uid="{8367B55C-78DC-441F-BDFE-04E1F773B9CA}"/>
    <cellStyle name="Millares 212 2 4 7 2" xfId="22358" xr:uid="{D6075D96-7523-47BD-8F2B-BB96E04E897E}"/>
    <cellStyle name="Millares 212 2 4 7 2 2" xfId="45252" xr:uid="{1B06831F-A91D-4D22-AA00-7F1FFEAE740C}"/>
    <cellStyle name="Millares 212 2 4 7 3" xfId="33811" xr:uid="{3A07C912-B916-440E-9056-964D14BF7E49}"/>
    <cellStyle name="Millares 212 2 4 8" xfId="11980" xr:uid="{71F72381-AC87-46B7-92BA-CA5EBA76B8A6}"/>
    <cellStyle name="Millares 212 2 4 8 2" xfId="34874" xr:uid="{01BAD051-3EB3-4002-B92F-F8023F9FC72A}"/>
    <cellStyle name="Millares 212 2 4 9" xfId="23433" xr:uid="{ADD27789-9BBC-4202-840E-6F4F122C6847}"/>
    <cellStyle name="Millares 212 2 5" xfId="786" xr:uid="{CD60CB88-E124-40B7-93E9-96455758D596}"/>
    <cellStyle name="Millares 212 2 5 2" xfId="2103" xr:uid="{6F33F28E-6547-4586-9A28-1295007B3B34}"/>
    <cellStyle name="Millares 212 2 5 2 2" xfId="6350" xr:uid="{2E6B4217-2033-4901-9C7A-6B988F5C4CF5}"/>
    <cellStyle name="Millares 212 2 5 2 2 2" xfId="17802" xr:uid="{23CC77B4-4B0D-43A4-931F-2095AEFFDEF2}"/>
    <cellStyle name="Millares 212 2 5 2 2 2 2" xfId="40696" xr:uid="{B5FCE3DF-3A67-44AD-A456-69ECD95B3090}"/>
    <cellStyle name="Millares 212 2 5 2 2 3" xfId="29255" xr:uid="{D4EDD955-B7AB-45F4-9387-9F90BEBDC1B1}"/>
    <cellStyle name="Millares 212 2 5 2 2 4" xfId="52137" xr:uid="{C8432B2E-E2CD-491E-A8DC-CEF5715B10CC}"/>
    <cellStyle name="Millares 212 2 5 2 3" xfId="13560" xr:uid="{E85FB170-274B-4D05-9C86-601623429724}"/>
    <cellStyle name="Millares 212 2 5 2 3 2" xfId="36454" xr:uid="{2D05751A-4866-43AA-9606-EA1E7FCCC231}"/>
    <cellStyle name="Millares 212 2 5 2 4" xfId="25013" xr:uid="{B488647B-7E6A-4408-A37B-16CCCE683753}"/>
    <cellStyle name="Millares 212 2 5 2 5" xfId="47896" xr:uid="{579AAB40-A291-4ECC-945D-9FC30BEE349A}"/>
    <cellStyle name="Millares 212 2 5 3" xfId="3946" xr:uid="{5744E609-14E9-4D7F-964E-4C32E06237E5}"/>
    <cellStyle name="Millares 212 2 5 3 2" xfId="8189" xr:uid="{C8A5D002-4287-44DD-8682-77962FBD5641}"/>
    <cellStyle name="Millares 212 2 5 3 2 2" xfId="19641" xr:uid="{7BD9981C-CBEF-4849-AB60-5F7D8CD73F52}"/>
    <cellStyle name="Millares 212 2 5 3 2 2 2" xfId="42535" xr:uid="{070E2547-F9C8-40ED-A312-FD274B81C602}"/>
    <cellStyle name="Millares 212 2 5 3 2 3" xfId="31094" xr:uid="{DF705765-D4BD-44A4-9165-CE5F718C0FFB}"/>
    <cellStyle name="Millares 212 2 5 3 2 4" xfId="53976" xr:uid="{E2004241-6872-4072-8112-1048D6A9BCA1}"/>
    <cellStyle name="Millares 212 2 5 3 3" xfId="15399" xr:uid="{A9E7E38B-65E5-4419-93D0-74837D355641}"/>
    <cellStyle name="Millares 212 2 5 3 3 2" xfId="38293" xr:uid="{6FD35856-8690-4787-8B76-2CCA1F1FDB83}"/>
    <cellStyle name="Millares 212 2 5 3 4" xfId="26852" xr:uid="{A38DCC70-4225-48E4-A4B3-B7F0AB53A1D7}"/>
    <cellStyle name="Millares 212 2 5 3 5" xfId="49734" xr:uid="{BD8130A7-73B7-472B-AF7C-0776491A4A86}"/>
    <cellStyle name="Millares 212 2 5 4" xfId="5033" xr:uid="{AB71D84C-45B1-40EA-9DE1-575B941DE5F5}"/>
    <cellStyle name="Millares 212 2 5 4 2" xfId="16485" xr:uid="{3639AAD7-EEE2-4C99-A7BD-DA24645477D2}"/>
    <cellStyle name="Millares 212 2 5 4 2 2" xfId="39379" xr:uid="{97561A65-18AD-4F7C-9FA6-BDAEA1938005}"/>
    <cellStyle name="Millares 212 2 5 4 3" xfId="27938" xr:uid="{5A7C2510-E7B4-40F7-81BA-6F8E740FC4F5}"/>
    <cellStyle name="Millares 212 2 5 4 4" xfId="50820" xr:uid="{9563E123-165F-414B-B5C7-772454ABF55F}"/>
    <cellStyle name="Millares 212 2 5 5" xfId="10094" xr:uid="{F7AA55C8-7DBA-4396-ABCD-8C3A93453C6A}"/>
    <cellStyle name="Millares 212 2 5 5 2" xfId="21537" xr:uid="{624F887D-0467-490E-8844-7ABDB51B25DD}"/>
    <cellStyle name="Millares 212 2 5 5 2 2" xfId="44431" xr:uid="{B7C734AA-BB0C-46FA-AE25-7C7CD6CF4FB6}"/>
    <cellStyle name="Millares 212 2 5 5 3" xfId="32990" xr:uid="{93C086B4-FED3-472F-A453-416E07C929F6}"/>
    <cellStyle name="Millares 212 2 5 6" xfId="11178" xr:uid="{9C825C73-F600-49BB-BC0E-6A62F33C68EB}"/>
    <cellStyle name="Millares 212 2 5 6 2" xfId="22621" xr:uid="{B4F0A917-94F9-4F71-880B-935F57BCE541}"/>
    <cellStyle name="Millares 212 2 5 6 2 2" xfId="45515" xr:uid="{3787D27F-C715-49C4-9B12-39C7C431140E}"/>
    <cellStyle name="Millares 212 2 5 6 3" xfId="34074" xr:uid="{E5D3E224-97A9-411E-9E66-93F957558954}"/>
    <cellStyle name="Millares 212 2 5 7" xfId="12243" xr:uid="{EA6CF185-74DB-415F-8C4B-7B30A514A44C}"/>
    <cellStyle name="Millares 212 2 5 7 2" xfId="35137" xr:uid="{1BCDFB87-E114-4048-BF96-1E082D007D27}"/>
    <cellStyle name="Millares 212 2 5 8" xfId="23696" xr:uid="{246BBDB1-C1CF-4756-898A-B3EA36DA97D4}"/>
    <cellStyle name="Millares 212 2 5 9" xfId="46579" xr:uid="{9A2F40A4-DE35-4B75-B895-0DBB4E6A1781}"/>
    <cellStyle name="Millares 212 2 6" xfId="1314" xr:uid="{53A5C395-2D4D-4F78-87BB-2515E94C3281}"/>
    <cellStyle name="Millares 212 2 6 2" xfId="2631" xr:uid="{AA6C02F2-A7EB-4147-A7CA-BAD235391432}"/>
    <cellStyle name="Millares 212 2 6 2 2" xfId="6878" xr:uid="{9ADB405C-9C9F-4599-9829-236DC45E7F26}"/>
    <cellStyle name="Millares 212 2 6 2 2 2" xfId="18330" xr:uid="{7C491E43-8681-4DDC-A7B0-60B65F635314}"/>
    <cellStyle name="Millares 212 2 6 2 2 2 2" xfId="41224" xr:uid="{379DD9F9-30EC-489F-AFA3-8A778FBACF86}"/>
    <cellStyle name="Millares 212 2 6 2 2 3" xfId="29783" xr:uid="{287E41BD-C95A-4BC5-B4DD-61724396D4A8}"/>
    <cellStyle name="Millares 212 2 6 2 2 4" xfId="52665" xr:uid="{741B27FC-8AF3-4C9C-AAE6-8B991DF95DBE}"/>
    <cellStyle name="Millares 212 2 6 2 3" xfId="14088" xr:uid="{23A8951D-2668-4FE8-B740-BF59639B4750}"/>
    <cellStyle name="Millares 212 2 6 2 3 2" xfId="36982" xr:uid="{9D0208C0-4B7E-42FE-A6A1-13D268FEC085}"/>
    <cellStyle name="Millares 212 2 6 2 4" xfId="25541" xr:uid="{26B9C783-6B86-4E6C-99BA-4358403D074F}"/>
    <cellStyle name="Millares 212 2 6 2 5" xfId="48424" xr:uid="{6178A6BF-5F7D-4493-8D5C-F201182A2EF5}"/>
    <cellStyle name="Millares 212 2 6 3" xfId="5561" xr:uid="{EBCE5F61-00BA-432A-A73C-AFCA7078CA95}"/>
    <cellStyle name="Millares 212 2 6 3 2" xfId="17013" xr:uid="{B2CD6A5A-5B40-4C48-B144-CC60F02AFDAE}"/>
    <cellStyle name="Millares 212 2 6 3 2 2" xfId="39907" xr:uid="{F21CCE86-9C0D-458A-9B8D-3A01064DCFDE}"/>
    <cellStyle name="Millares 212 2 6 3 3" xfId="28466" xr:uid="{D5CA47CC-773B-430C-A2D5-DB9FDE2AB4F4}"/>
    <cellStyle name="Millares 212 2 6 3 4" xfId="51348" xr:uid="{32221933-6D32-4A0C-8315-7AE45FE888C4}"/>
    <cellStyle name="Millares 212 2 6 4" xfId="12771" xr:uid="{DBC36042-D535-499C-9136-C69C659202A7}"/>
    <cellStyle name="Millares 212 2 6 4 2" xfId="35665" xr:uid="{3E4C88D2-C4A7-4CFD-B97E-79AE1755B8B9}"/>
    <cellStyle name="Millares 212 2 6 5" xfId="24224" xr:uid="{78A63AB1-D837-4F29-A160-4CE40AB18474}"/>
    <cellStyle name="Millares 212 2 6 6" xfId="47107" xr:uid="{5CEA2944-41D8-4176-9FBC-A7DE22E1C8EE}"/>
    <cellStyle name="Millares 212 2 7" xfId="1577" xr:uid="{770A6F8C-56D9-4444-B211-533D5A5F2D98}"/>
    <cellStyle name="Millares 212 2 7 2" xfId="5824" xr:uid="{3D727D3D-0054-439A-9662-9CA33D842B80}"/>
    <cellStyle name="Millares 212 2 7 2 2" xfId="17276" xr:uid="{A3EAF060-6AD1-434E-8A7D-B0F7527E4B7C}"/>
    <cellStyle name="Millares 212 2 7 2 2 2" xfId="40170" xr:uid="{20EFF6B6-056B-4B25-8D96-03C748F05CAD}"/>
    <cellStyle name="Millares 212 2 7 2 3" xfId="28729" xr:uid="{AEB185B3-7EDF-49C8-80F8-BC88BB10F6C1}"/>
    <cellStyle name="Millares 212 2 7 2 4" xfId="51611" xr:uid="{81AD5827-EF82-46D9-B5EC-325E2F77D373}"/>
    <cellStyle name="Millares 212 2 7 3" xfId="13034" xr:uid="{5E48CB6B-0242-421D-B8A0-EE3F50A69FBF}"/>
    <cellStyle name="Millares 212 2 7 3 2" xfId="35928" xr:uid="{9D8B8438-0AA4-42D5-BC9C-2D2A157FF694}"/>
    <cellStyle name="Millares 212 2 7 4" xfId="24487" xr:uid="{913E68A9-BF7A-471D-AC29-170F85444DA2}"/>
    <cellStyle name="Millares 212 2 7 5" xfId="47370" xr:uid="{ACA17448-F7BF-45CA-9D03-25E4223534EA}"/>
    <cellStyle name="Millares 212 2 8" xfId="2899" xr:uid="{E16CA115-3308-43A2-A9B7-DAC529772696}"/>
    <cellStyle name="Millares 212 2 8 2" xfId="7142" xr:uid="{B829A2E2-DA90-4193-AFD2-C53F5B0247A2}"/>
    <cellStyle name="Millares 212 2 8 2 2" xfId="18594" xr:uid="{887A70C2-5ADF-452E-97C0-5A5829C291E4}"/>
    <cellStyle name="Millares 212 2 8 2 2 2" xfId="41488" xr:uid="{F73ACD0F-5FA8-4CC6-A58A-123B909CD2E1}"/>
    <cellStyle name="Millares 212 2 8 2 3" xfId="30047" xr:uid="{172054B7-11FA-4A29-BACB-F4EEA8AF9A1C}"/>
    <cellStyle name="Millares 212 2 8 2 4" xfId="52929" xr:uid="{EADDC888-DF91-42BC-A15C-2B9E262B975A}"/>
    <cellStyle name="Millares 212 2 8 3" xfId="14352" xr:uid="{B9133EBE-F33B-48A2-8482-2AFF32943E22}"/>
    <cellStyle name="Millares 212 2 8 3 2" xfId="37246" xr:uid="{596A5F8E-822D-41F7-AA52-0460CB048171}"/>
    <cellStyle name="Millares 212 2 8 4" xfId="25805" xr:uid="{22CA37AD-2C1C-41BF-9146-3A3B5E8D6015}"/>
    <cellStyle name="Millares 212 2 8 5" xfId="48687" xr:uid="{BAC56758-164A-480A-93FF-11341CF64A56}"/>
    <cellStyle name="Millares 212 2 9" xfId="3159" xr:uid="{BEDBE67F-10CA-43B3-9B13-AE7FD2900DDE}"/>
    <cellStyle name="Millares 212 2 9 2" xfId="7401" xr:uid="{FB5BF2E5-93A7-49AC-8B9A-1B219DCCC5BD}"/>
    <cellStyle name="Millares 212 2 9 2 2" xfId="18853" xr:uid="{85B1E0A9-871C-4A40-8C1C-940F2858D47D}"/>
    <cellStyle name="Millares 212 2 9 2 2 2" xfId="41747" xr:uid="{077CEA94-8EE1-4234-B86A-327E26A2774F}"/>
    <cellStyle name="Millares 212 2 9 2 3" xfId="30306" xr:uid="{19EC0DA1-6A3A-4311-9BB5-A37F2AC32084}"/>
    <cellStyle name="Millares 212 2 9 2 4" xfId="53188" xr:uid="{77810008-A089-41B8-846B-3371F5BC585B}"/>
    <cellStyle name="Millares 212 2 9 3" xfId="14611" xr:uid="{59057981-0AF1-4363-A89E-1E39FFBB5E51}"/>
    <cellStyle name="Millares 212 2 9 3 2" xfId="37505" xr:uid="{C119FF5A-82F9-4A6B-A511-D56E266CC06D}"/>
    <cellStyle name="Millares 212 2 9 4" xfId="26064" xr:uid="{CA1516CE-6B02-4FF5-A34E-568A8027D48B}"/>
    <cellStyle name="Millares 212 2 9 5" xfId="48946" xr:uid="{1BC6CFDD-CB6B-4D7C-93FA-D519AD040342}"/>
    <cellStyle name="Millares 212 20" xfId="9257" xr:uid="{440A78E0-98F5-48AB-BA70-36EE0A948C2B}"/>
    <cellStyle name="Millares 212 20 2" xfId="20701" xr:uid="{37BF4869-76CE-4DE5-B89C-92EE0ED7AF77}"/>
    <cellStyle name="Millares 212 20 2 2" xfId="43595" xr:uid="{706D2F01-8EA2-4788-A3CC-08761E9003E0}"/>
    <cellStyle name="Millares 212 20 3" xfId="32154" xr:uid="{9ABCE93E-63FD-4162-B02D-D0EB3E8B51E5}"/>
    <cellStyle name="Millares 212 20 4" xfId="55036" xr:uid="{D5E34477-7369-4999-ACE5-2D00B0B78574}"/>
    <cellStyle name="Millares 212 21" xfId="9523" xr:uid="{5F72F366-6C3D-46CC-B8BA-8F28B82F6CFE}"/>
    <cellStyle name="Millares 212 21 2" xfId="20966" xr:uid="{12CD32B5-186C-47DA-B7ED-D298B4D549EA}"/>
    <cellStyle name="Millares 212 21 2 2" xfId="43860" xr:uid="{2B9EAD37-174F-4069-8AD1-0E246B8AD786}"/>
    <cellStyle name="Millares 212 21 3" xfId="32419" xr:uid="{7027CFF4-3566-455A-97B7-892966A41957}"/>
    <cellStyle name="Millares 212 22" xfId="10616" xr:uid="{294E6418-4BC2-47DB-85E1-16C176504EFE}"/>
    <cellStyle name="Millares 212 22 2" xfId="22059" xr:uid="{95983932-9B23-4A14-A2B6-A63B98449710}"/>
    <cellStyle name="Millares 212 22 2 2" xfId="44953" xr:uid="{A9AFBDE1-C088-4017-A634-BB0E77198A2A}"/>
    <cellStyle name="Millares 212 22 3" xfId="33512" xr:uid="{B9A71E24-02C0-40C0-BA1B-2C0978AF431E}"/>
    <cellStyle name="Millares 212 23" xfId="11674" xr:uid="{8D74F8D5-2022-49B0-864D-899276F9B660}"/>
    <cellStyle name="Millares 212 23 2" xfId="34568" xr:uid="{014DDE63-984B-4076-ACA7-E6B3C3A8DEBE}"/>
    <cellStyle name="Millares 212 24" xfId="23118" xr:uid="{3B6465E6-0673-4155-8673-08F609F14B8B}"/>
    <cellStyle name="Millares 212 24 2" xfId="46012" xr:uid="{586BB280-3901-47A6-B738-7B3713D5C9A0}"/>
    <cellStyle name="Millares 212 25" xfId="23126" xr:uid="{BD10800C-03BA-4F28-9E65-7DB23E6D2332}"/>
    <cellStyle name="Millares 212 26" xfId="46017" xr:uid="{E7C7B0D7-717A-4FB5-963A-6A9A70F33DB1}"/>
    <cellStyle name="Millares 212 27" xfId="82" xr:uid="{0CF93FEC-9F70-4490-9E50-F616F1EB2E9D}"/>
    <cellStyle name="Millares 212 28" xfId="55324" xr:uid="{55011075-1333-40E6-9328-A3AC493A2ED1}"/>
    <cellStyle name="Millares 212 3" xfId="255" xr:uid="{12492846-8FF3-4FC7-A27E-DD93732653B6}"/>
    <cellStyle name="Millares 212 3 10" xfId="4502" xr:uid="{6C2FA458-8935-4759-8764-5D75E673B77D}"/>
    <cellStyle name="Millares 212 3 10 2" xfId="15954" xr:uid="{37C3BD91-5C8A-4E9A-9AE7-359D6025BA4A}"/>
    <cellStyle name="Millares 212 3 10 2 2" xfId="38848" xr:uid="{A2A34E06-14F7-4F42-B04F-C41B431F950A}"/>
    <cellStyle name="Millares 212 3 10 3" xfId="27407" xr:uid="{7D5B6AD9-9E09-45BA-A6B1-79FB232971E7}"/>
    <cellStyle name="Millares 212 3 10 4" xfId="50289" xr:uid="{8BE66116-8C5B-4169-B439-2E411F57D238}"/>
    <cellStyle name="Millares 212 3 11" xfId="8786" xr:uid="{1BD669EA-BC69-45AD-ABC3-0F332E79BDF7}"/>
    <cellStyle name="Millares 212 3 11 2" xfId="20230" xr:uid="{B737FFEF-E602-44E0-AC46-AA53DF708E81}"/>
    <cellStyle name="Millares 212 3 11 2 2" xfId="43124" xr:uid="{25953251-463B-4781-9E67-400F87640689}"/>
    <cellStyle name="Millares 212 3 11 3" xfId="31683" xr:uid="{475AA225-3891-4338-B2CD-392571D8F14E}"/>
    <cellStyle name="Millares 212 3 11 4" xfId="54565" xr:uid="{7E749C00-0D3A-480E-BBFB-6B4A2012610F}"/>
    <cellStyle name="Millares 212 3 12" xfId="9047" xr:uid="{0E8D034C-DAB9-47C7-B3BC-3F24E24219C4}"/>
    <cellStyle name="Millares 212 3 12 2" xfId="20491" xr:uid="{7BF9266C-64AF-4561-920A-3D8067EBC049}"/>
    <cellStyle name="Millares 212 3 12 2 2" xfId="43385" xr:uid="{BD11FADC-DAF4-4C25-A6C7-B6381CFDE2BD}"/>
    <cellStyle name="Millares 212 3 12 3" xfId="31944" xr:uid="{AAF942B7-135F-4A36-8C20-7F246C4086C9}"/>
    <cellStyle name="Millares 212 3 12 4" xfId="54826" xr:uid="{6C4F13E5-2049-4B8F-B86F-9BAAE4D8CC94}"/>
    <cellStyle name="Millares 212 3 13" xfId="9314" xr:uid="{A9FFC258-E328-49A8-BEBD-DE24744DAA2D}"/>
    <cellStyle name="Millares 212 3 13 2" xfId="20758" xr:uid="{A95D696D-AE7E-4528-8C02-5ABCF853FFED}"/>
    <cellStyle name="Millares 212 3 13 2 2" xfId="43652" xr:uid="{A9D0CFC9-988A-450A-BEE0-0789653C8DE9}"/>
    <cellStyle name="Millares 212 3 13 3" xfId="32211" xr:uid="{69584F46-9752-4192-97E1-DD872347FDB1}"/>
    <cellStyle name="Millares 212 3 13 4" xfId="55093" xr:uid="{CBE40C22-CBC3-44A0-B690-6F80402A85DD}"/>
    <cellStyle name="Millares 212 3 14" xfId="9585" xr:uid="{F7DE9D58-4D85-445D-AD48-CAFF4A2400DC}"/>
    <cellStyle name="Millares 212 3 14 2" xfId="21028" xr:uid="{C5423F08-C83A-4419-8ACB-75F8C5E166A2}"/>
    <cellStyle name="Millares 212 3 14 2 2" xfId="43922" xr:uid="{0BFB424D-8830-4349-9369-1E4678CD4898}"/>
    <cellStyle name="Millares 212 3 14 3" xfId="32481" xr:uid="{A12D72C4-9603-4B27-837F-25B53BBAFCF2}"/>
    <cellStyle name="Millares 212 3 15" xfId="10671" xr:uid="{37741534-399F-4CB0-89E0-08FE3D71D28C}"/>
    <cellStyle name="Millares 212 3 15 2" xfId="22114" xr:uid="{1C1E007B-F632-4E00-8F1A-1299064907E1}"/>
    <cellStyle name="Millares 212 3 15 2 2" xfId="45008" xr:uid="{657C55AA-9998-4FF1-9245-4DE44046BAAA}"/>
    <cellStyle name="Millares 212 3 15 3" xfId="33567" xr:uid="{2AD8E69B-2B49-4013-A03C-3A6152551509}"/>
    <cellStyle name="Millares 212 3 16" xfId="11736" xr:uid="{41465B8B-FC3F-4310-B5FE-09C1356C09E0}"/>
    <cellStyle name="Millares 212 3 16 2" xfId="34630" xr:uid="{93ADFBD7-8259-428A-8685-8CB242B1D7BE}"/>
    <cellStyle name="Millares 212 3 17" xfId="23189" xr:uid="{994A2C6D-1187-4F00-8DAD-63317B9DDC30}"/>
    <cellStyle name="Millares 212 3 18" xfId="46072" xr:uid="{D436391A-24A8-4807-A933-6DA1869CE067}"/>
    <cellStyle name="Millares 212 3 19" xfId="55408" xr:uid="{B64CFF6C-E26E-4EBF-9AA8-0CB4DE2D4382}"/>
    <cellStyle name="Millares 212 3 2" xfId="394" xr:uid="{4D5E7855-7EBC-4318-976D-2BB848EB1C5E}"/>
    <cellStyle name="Millares 212 3 2 10" xfId="8902" xr:uid="{40B662AA-9839-461E-B710-E424DED7BB5C}"/>
    <cellStyle name="Millares 212 3 2 10 2" xfId="20346" xr:uid="{4D563443-3F7D-46E6-A4B3-8E145CFCC991}"/>
    <cellStyle name="Millares 212 3 2 10 2 2" xfId="43240" xr:uid="{4A37C7FB-AC94-43A2-9014-C7C632BBD933}"/>
    <cellStyle name="Millares 212 3 2 10 3" xfId="31799" xr:uid="{0C80885F-A768-4AFB-9EF1-79FE6F22F952}"/>
    <cellStyle name="Millares 212 3 2 10 4" xfId="54681" xr:uid="{A23C939E-FA77-4A4E-BC0F-151C3814C925}"/>
    <cellStyle name="Millares 212 3 2 11" xfId="9164" xr:uid="{E5E06E06-60E9-48F3-9B8E-872E5E35056B}"/>
    <cellStyle name="Millares 212 3 2 11 2" xfId="20608" xr:uid="{5430C3A2-6553-41D7-B0AF-F9C507CA6362}"/>
    <cellStyle name="Millares 212 3 2 11 2 2" xfId="43502" xr:uid="{FF849935-CA90-453A-9B21-D9FC607FFC51}"/>
    <cellStyle name="Millares 212 3 2 11 3" xfId="32061" xr:uid="{FAEB2E62-E47A-4A58-B612-F46CA75B794D}"/>
    <cellStyle name="Millares 212 3 2 11 4" xfId="54943" xr:uid="{85D7F0B8-7EAF-4F4B-A583-96692C6ECE9E}"/>
    <cellStyle name="Millares 212 3 2 12" xfId="9431" xr:uid="{02C1F80A-9AE5-4F48-8071-76738F0220DC}"/>
    <cellStyle name="Millares 212 3 2 12 2" xfId="20875" xr:uid="{B427711C-4E15-4ECB-B00E-A6873FB26896}"/>
    <cellStyle name="Millares 212 3 2 12 2 2" xfId="43769" xr:uid="{2D9E8E7E-9FA5-4735-9AC7-C8946C7A5711}"/>
    <cellStyle name="Millares 212 3 2 12 3" xfId="32328" xr:uid="{74440A4D-6810-4871-85EB-0D6CD87F0505}"/>
    <cellStyle name="Millares 212 3 2 12 4" xfId="55210" xr:uid="{54AA53DB-225C-4A11-9791-92E5B5EE76DB}"/>
    <cellStyle name="Millares 212 3 2 13" xfId="9703" xr:uid="{FB08ECBF-2F97-4219-91F2-D64276766B5C}"/>
    <cellStyle name="Millares 212 3 2 13 2" xfId="21146" xr:uid="{AA7DC97F-C38F-4A8B-B4A2-8BEBD4029BCE}"/>
    <cellStyle name="Millares 212 3 2 13 2 2" xfId="44040" xr:uid="{B3460160-C728-4AE0-8C9B-4A834C5CFD05}"/>
    <cellStyle name="Millares 212 3 2 13 3" xfId="32599" xr:uid="{B33C699A-411C-4C2D-B688-6D9B3E5E94B3}"/>
    <cellStyle name="Millares 212 3 2 14" xfId="10787" xr:uid="{0FDDE4DB-8121-4D80-BA91-BF0D4B78B389}"/>
    <cellStyle name="Millares 212 3 2 14 2" xfId="22230" xr:uid="{BD3E8991-FA14-4694-87E9-8E91BA20DF4C}"/>
    <cellStyle name="Millares 212 3 2 14 2 2" xfId="45124" xr:uid="{CC8C58CF-BECA-4025-8F75-E14DD9321573}"/>
    <cellStyle name="Millares 212 3 2 14 3" xfId="33683" xr:uid="{A32DF632-974B-4676-B94F-2A144ED4D120}"/>
    <cellStyle name="Millares 212 3 2 15" xfId="11852" xr:uid="{5F1AE783-1E9B-4B0A-9D7F-87FBA53E3292}"/>
    <cellStyle name="Millares 212 3 2 15 2" xfId="34746" xr:uid="{FA753D1E-71C1-444B-B809-4ADFFC9F8E82}"/>
    <cellStyle name="Millares 212 3 2 16" xfId="23305" xr:uid="{A90B4423-9A8C-4D04-8A90-E4CC7291F437}"/>
    <cellStyle name="Millares 212 3 2 17" xfId="46188" xr:uid="{0815ABE9-6CCD-4D5C-BC1D-3F486B3AB3A8}"/>
    <cellStyle name="Millares 212 3 2 18" xfId="55527" xr:uid="{8B101B99-D846-4638-904B-C73017DF3E06}"/>
    <cellStyle name="Millares 212 3 2 2" xfId="657" xr:uid="{04A3686C-2C19-49A3-80C6-E32D14CBB7BE}"/>
    <cellStyle name="Millares 212 3 2 2 10" xfId="46451" xr:uid="{9EC4F838-4893-4419-BAE0-9C3894D86E33}"/>
    <cellStyle name="Millares 212 3 2 2 11" xfId="55796" xr:uid="{D07082F4-BCD9-44F9-BE22-2C3A70750725}"/>
    <cellStyle name="Millares 212 3 2 2 2" xfId="1185" xr:uid="{23CE1820-52F3-4FA9-8F30-54944C64618C}"/>
    <cellStyle name="Millares 212 3 2 2 2 2" xfId="2502" xr:uid="{26F32E81-E91A-4C20-BAC9-2D691FBC5340}"/>
    <cellStyle name="Millares 212 3 2 2 2 2 2" xfId="6749" xr:uid="{A28C3472-A1E3-4491-91F7-359E1AC3AF91}"/>
    <cellStyle name="Millares 212 3 2 2 2 2 2 2" xfId="18201" xr:uid="{855DADF4-819E-45DE-A740-058A07E5E917}"/>
    <cellStyle name="Millares 212 3 2 2 2 2 2 2 2" xfId="41095" xr:uid="{A6879B48-CC09-4584-ADC7-6703992DF4DE}"/>
    <cellStyle name="Millares 212 3 2 2 2 2 2 3" xfId="29654" xr:uid="{303DFEB0-856D-4846-9521-CF4BAC262A69}"/>
    <cellStyle name="Millares 212 3 2 2 2 2 2 4" xfId="52536" xr:uid="{D41BB9B3-6CEA-42FD-B454-EECF7EDD892C}"/>
    <cellStyle name="Millares 212 3 2 2 2 2 3" xfId="13959" xr:uid="{EECC6D5E-0C63-4DAF-ABFC-E17CE3B48892}"/>
    <cellStyle name="Millares 212 3 2 2 2 2 3 2" xfId="36853" xr:uid="{2F9A1160-6C7C-401C-85E4-D3A749CD53B0}"/>
    <cellStyle name="Millares 212 3 2 2 2 2 4" xfId="25412" xr:uid="{71B8A036-757A-4642-9FFF-F2FF3437ECA0}"/>
    <cellStyle name="Millares 212 3 2 2 2 2 5" xfId="48295" xr:uid="{A48F032A-00D6-4353-9592-CC6AA231EC07}"/>
    <cellStyle name="Millares 212 3 2 2 2 3" xfId="4345" xr:uid="{E63BF51B-F63F-4520-91A5-47F644894039}"/>
    <cellStyle name="Millares 212 3 2 2 2 3 2" xfId="8588" xr:uid="{44D75780-2606-4333-8A84-641DEF44BF53}"/>
    <cellStyle name="Millares 212 3 2 2 2 3 2 2" xfId="20040" xr:uid="{E596827E-3F70-4BA9-8620-5217684832FC}"/>
    <cellStyle name="Millares 212 3 2 2 2 3 2 2 2" xfId="42934" xr:uid="{07338176-3CF7-4BA1-93FD-C075215E378D}"/>
    <cellStyle name="Millares 212 3 2 2 2 3 2 3" xfId="31493" xr:uid="{E849A716-74FA-4660-95E3-1C1593776B81}"/>
    <cellStyle name="Millares 212 3 2 2 2 3 2 4" xfId="54375" xr:uid="{AE159842-6227-4DF4-B8E1-DCC192C28FE0}"/>
    <cellStyle name="Millares 212 3 2 2 2 3 3" xfId="15798" xr:uid="{C68549D4-8D0C-406A-BD67-61F293B32CBF}"/>
    <cellStyle name="Millares 212 3 2 2 2 3 3 2" xfId="38692" xr:uid="{E349A529-7481-491E-8F86-DD511485EB7D}"/>
    <cellStyle name="Millares 212 3 2 2 2 3 4" xfId="27251" xr:uid="{C7BD94F6-6EC7-4190-A0C1-03B4C484B236}"/>
    <cellStyle name="Millares 212 3 2 2 2 3 5" xfId="50133" xr:uid="{7786B25A-556A-4620-ABCE-1BF2E1C64DE1}"/>
    <cellStyle name="Millares 212 3 2 2 2 4" xfId="5432" xr:uid="{49D80BD2-66F7-4612-A5E8-FBD7E02585A1}"/>
    <cellStyle name="Millares 212 3 2 2 2 4 2" xfId="16884" xr:uid="{949B41C3-5D64-4387-9779-850A0E7099BD}"/>
    <cellStyle name="Millares 212 3 2 2 2 4 2 2" xfId="39778" xr:uid="{C9247EB7-0E79-4660-89B9-D483B7D4DA14}"/>
    <cellStyle name="Millares 212 3 2 2 2 4 3" xfId="28337" xr:uid="{F5268111-CEC0-4CD2-AD94-DD9ADB077CD0}"/>
    <cellStyle name="Millares 212 3 2 2 2 4 4" xfId="51219" xr:uid="{6F5103FF-9EE0-4CF6-ADD3-5BCFE9BFC7E6}"/>
    <cellStyle name="Millares 212 3 2 2 2 5" xfId="10493" xr:uid="{120D64EA-2C93-49B4-924E-9D63E4EE9599}"/>
    <cellStyle name="Millares 212 3 2 2 2 5 2" xfId="21936" xr:uid="{E55BBBBF-5868-449F-96AF-E8B5D8134C81}"/>
    <cellStyle name="Millares 212 3 2 2 2 5 2 2" xfId="44830" xr:uid="{F6993E0B-5688-4B48-9F16-AD138E85C37F}"/>
    <cellStyle name="Millares 212 3 2 2 2 5 3" xfId="33389" xr:uid="{E2B05673-6037-4D65-A947-BA77FF924F8D}"/>
    <cellStyle name="Millares 212 3 2 2 2 6" xfId="11577" xr:uid="{4A350287-9976-4EC1-9653-1E7A43FBC032}"/>
    <cellStyle name="Millares 212 3 2 2 2 6 2" xfId="23020" xr:uid="{269FB5B3-F077-4E9F-A578-BC83880DDF46}"/>
    <cellStyle name="Millares 212 3 2 2 2 6 2 2" xfId="45914" xr:uid="{A15A5306-C049-4526-806C-AD345EFCC534}"/>
    <cellStyle name="Millares 212 3 2 2 2 6 3" xfId="34473" xr:uid="{A54E66B3-539A-4739-A249-79E59D3EB098}"/>
    <cellStyle name="Millares 212 3 2 2 2 7" xfId="12642" xr:uid="{6CF7C4C3-CACC-494B-96E0-C941E8F0928B}"/>
    <cellStyle name="Millares 212 3 2 2 2 7 2" xfId="35536" xr:uid="{A97C4428-8E95-4FDD-A9E4-73B85C95B176}"/>
    <cellStyle name="Millares 212 3 2 2 2 8" xfId="24095" xr:uid="{926E6F68-E8ED-4D2B-B6E8-3494016A07C6}"/>
    <cellStyle name="Millares 212 3 2 2 2 9" xfId="46978" xr:uid="{0D8EB397-652E-4691-9607-760CF9F1917E}"/>
    <cellStyle name="Millares 212 3 2 2 3" xfId="1975" xr:uid="{4B81F2B5-6D14-4CFF-88C8-71C374ED0F78}"/>
    <cellStyle name="Millares 212 3 2 2 3 2" xfId="6222" xr:uid="{CABE72E8-76DF-4BD0-9633-383E7D96C18A}"/>
    <cellStyle name="Millares 212 3 2 2 3 2 2" xfId="17674" xr:uid="{1DCCECB9-1571-41A2-B321-6C8FBD43EB7B}"/>
    <cellStyle name="Millares 212 3 2 2 3 2 2 2" xfId="40568" xr:uid="{747FCF19-0113-4BBB-B648-D78C7E5DAC31}"/>
    <cellStyle name="Millares 212 3 2 2 3 2 3" xfId="29127" xr:uid="{DC4A14FA-089C-4A36-88BB-4F568AA40347}"/>
    <cellStyle name="Millares 212 3 2 2 3 2 4" xfId="52009" xr:uid="{BA372E89-0D6C-43D4-AA47-32EE4E236074}"/>
    <cellStyle name="Millares 212 3 2 2 3 3" xfId="13432" xr:uid="{43E24244-58F1-4039-B9A2-557A1467BB8B}"/>
    <cellStyle name="Millares 212 3 2 2 3 3 2" xfId="36326" xr:uid="{AE2A0EA6-9CC2-4E2D-BF6E-369897562B06}"/>
    <cellStyle name="Millares 212 3 2 2 3 4" xfId="24885" xr:uid="{B198F86C-7A8D-4296-9373-DB15AD788840}"/>
    <cellStyle name="Millares 212 3 2 2 3 5" xfId="47768" xr:uid="{D790530F-75DF-488D-AC0F-73734686E4F3}"/>
    <cellStyle name="Millares 212 3 2 2 4" xfId="3818" xr:uid="{CB178242-257B-4F0D-8F21-8B6E2E6611A1}"/>
    <cellStyle name="Millares 212 3 2 2 4 2" xfId="8061" xr:uid="{5F4E7413-E7BE-44DD-A875-DC68709B1FB6}"/>
    <cellStyle name="Millares 212 3 2 2 4 2 2" xfId="19513" xr:uid="{21C005BD-778A-4356-A879-2918D64F9AEC}"/>
    <cellStyle name="Millares 212 3 2 2 4 2 2 2" xfId="42407" xr:uid="{D32EBD47-2C2B-48B9-A38A-5DB8629870A0}"/>
    <cellStyle name="Millares 212 3 2 2 4 2 3" xfId="30966" xr:uid="{C0C0E861-06FF-4582-8A46-585A87E27F20}"/>
    <cellStyle name="Millares 212 3 2 2 4 2 4" xfId="53848" xr:uid="{9701B431-BBDE-4D51-8463-1194B19C3308}"/>
    <cellStyle name="Millares 212 3 2 2 4 3" xfId="15271" xr:uid="{412ADFCA-80D6-42E6-BD87-4BCC844EAC6A}"/>
    <cellStyle name="Millares 212 3 2 2 4 3 2" xfId="38165" xr:uid="{3DE0FA06-1C56-4D40-9542-4B665E839C0B}"/>
    <cellStyle name="Millares 212 3 2 2 4 4" xfId="26724" xr:uid="{D660532B-1D57-4DEE-8E4C-9F598812E8FD}"/>
    <cellStyle name="Millares 212 3 2 2 4 5" xfId="49606" xr:uid="{D263E208-2BD7-444A-86D7-F26246369167}"/>
    <cellStyle name="Millares 212 3 2 2 5" xfId="4905" xr:uid="{57F4D0DE-CA42-432A-85B1-848C5BBD05B9}"/>
    <cellStyle name="Millares 212 3 2 2 5 2" xfId="16357" xr:uid="{3D799E93-0987-4A45-98B8-BB0B3FDA4AEA}"/>
    <cellStyle name="Millares 212 3 2 2 5 2 2" xfId="39251" xr:uid="{722A38A9-B3B2-4993-978B-F16D8A4840E5}"/>
    <cellStyle name="Millares 212 3 2 2 5 3" xfId="27810" xr:uid="{02747576-57CC-4696-A764-4B0A47D06214}"/>
    <cellStyle name="Millares 212 3 2 2 5 4" xfId="50692" xr:uid="{6B406FE6-0D16-4CE8-B447-CCACB2649B36}"/>
    <cellStyle name="Millares 212 3 2 2 6" xfId="9966" xr:uid="{9C7E2281-125C-48CB-8FF8-EC6F34B53573}"/>
    <cellStyle name="Millares 212 3 2 2 6 2" xfId="21409" xr:uid="{F7C6A6BB-ECB1-47FB-A48B-BD306C9DB02D}"/>
    <cellStyle name="Millares 212 3 2 2 6 2 2" xfId="44303" xr:uid="{B039A93D-7C9F-4D14-A370-BDF7EB0183B1}"/>
    <cellStyle name="Millares 212 3 2 2 6 3" xfId="32862" xr:uid="{AA85B0F3-E1E9-4D1F-8E57-00F4C12E6766}"/>
    <cellStyle name="Millares 212 3 2 2 7" xfId="11050" xr:uid="{83BBC5D4-BFF2-4C29-9C6A-ABF2EB7E0B6C}"/>
    <cellStyle name="Millares 212 3 2 2 7 2" xfId="22493" xr:uid="{B820EB18-131D-4619-868D-96272EE5B310}"/>
    <cellStyle name="Millares 212 3 2 2 7 2 2" xfId="45387" xr:uid="{F79FCBE9-E572-461A-8593-A577FC8600EC}"/>
    <cellStyle name="Millares 212 3 2 2 7 3" xfId="33946" xr:uid="{24F3F019-71DB-491B-A563-5BBAF7CD53BE}"/>
    <cellStyle name="Millares 212 3 2 2 8" xfId="12115" xr:uid="{90AE7E1F-82C9-4D8A-81EA-09ADB9961526}"/>
    <cellStyle name="Millares 212 3 2 2 8 2" xfId="35009" xr:uid="{141F3D34-9AA7-4B0B-B974-17BF8FA3A4B9}"/>
    <cellStyle name="Millares 212 3 2 2 9" xfId="23568" xr:uid="{7B11938C-C79D-42DD-BC84-398BB2A72744}"/>
    <cellStyle name="Millares 212 3 2 3" xfId="922" xr:uid="{AAEDC33E-8EA7-4CB9-8776-3F03698F1AC7}"/>
    <cellStyle name="Millares 212 3 2 3 2" xfId="2239" xr:uid="{A3F2D8B6-E5A0-43A5-950E-A577AF7E8325}"/>
    <cellStyle name="Millares 212 3 2 3 2 2" xfId="6486" xr:uid="{2FCD34B5-3F04-4B3A-BA6E-781DC95D4124}"/>
    <cellStyle name="Millares 212 3 2 3 2 2 2" xfId="17938" xr:uid="{BEEAE5EC-F489-4432-9A1C-84F02C250EAC}"/>
    <cellStyle name="Millares 212 3 2 3 2 2 2 2" xfId="40832" xr:uid="{F2D14789-B5CD-40EE-94A5-74B38924D1FE}"/>
    <cellStyle name="Millares 212 3 2 3 2 2 3" xfId="29391" xr:uid="{E8DA6A38-00DE-4FFA-A7DD-EC5EF588E73E}"/>
    <cellStyle name="Millares 212 3 2 3 2 2 4" xfId="52273" xr:uid="{746629F2-3522-4BD9-AC1E-180B70232BD2}"/>
    <cellStyle name="Millares 212 3 2 3 2 3" xfId="13696" xr:uid="{7A0004FA-7DB4-48B5-B7E2-316A373E0228}"/>
    <cellStyle name="Millares 212 3 2 3 2 3 2" xfId="36590" xr:uid="{899DEFB2-C6BB-4FFF-B437-03BF0363442C}"/>
    <cellStyle name="Millares 212 3 2 3 2 4" xfId="25149" xr:uid="{E290D494-9E73-4EBA-B1A5-6889229F2EDC}"/>
    <cellStyle name="Millares 212 3 2 3 2 5" xfId="48032" xr:uid="{8DC22DA6-612A-4254-9FBB-9BA72793ECBC}"/>
    <cellStyle name="Millares 212 3 2 3 3" xfId="4082" xr:uid="{86FCDAEF-82B6-40A0-968B-B1805FB35474}"/>
    <cellStyle name="Millares 212 3 2 3 3 2" xfId="8325" xr:uid="{2B8661CB-DE5F-4F53-9CDF-56B1A649D6CC}"/>
    <cellStyle name="Millares 212 3 2 3 3 2 2" xfId="19777" xr:uid="{778B7362-A942-4C27-8BC9-9F523893844D}"/>
    <cellStyle name="Millares 212 3 2 3 3 2 2 2" xfId="42671" xr:uid="{F680F9D0-B1A7-4FBF-9143-277A655E68E2}"/>
    <cellStyle name="Millares 212 3 2 3 3 2 3" xfId="31230" xr:uid="{7187BA58-7BBB-4BB7-8DB0-4FE2865DAA00}"/>
    <cellStyle name="Millares 212 3 2 3 3 2 4" xfId="54112" xr:uid="{4EB1F302-EDC5-41A0-8C11-ACFA86B7406F}"/>
    <cellStyle name="Millares 212 3 2 3 3 3" xfId="15535" xr:uid="{BFEA14CB-FBA3-4D23-8FD9-269EC234E102}"/>
    <cellStyle name="Millares 212 3 2 3 3 3 2" xfId="38429" xr:uid="{14F69C8D-7FBE-4FB8-920F-3CF9880FED46}"/>
    <cellStyle name="Millares 212 3 2 3 3 4" xfId="26988" xr:uid="{682F48BD-D466-4059-A200-4AAA36AD9C7B}"/>
    <cellStyle name="Millares 212 3 2 3 3 5" xfId="49870" xr:uid="{9A2974FE-D6EA-4737-9621-34FA0F6A5404}"/>
    <cellStyle name="Millares 212 3 2 3 4" xfId="5169" xr:uid="{7B62A0CD-D2FC-4F3F-B51E-2319EC61145C}"/>
    <cellStyle name="Millares 212 3 2 3 4 2" xfId="16621" xr:uid="{569BE728-A13E-4F9D-9509-6198D009C174}"/>
    <cellStyle name="Millares 212 3 2 3 4 2 2" xfId="39515" xr:uid="{F214118B-D2D7-4A5A-8B21-72E04FA9D1DB}"/>
    <cellStyle name="Millares 212 3 2 3 4 3" xfId="28074" xr:uid="{2C4F3125-EE4D-45D7-88A5-7686E8C1616E}"/>
    <cellStyle name="Millares 212 3 2 3 4 4" xfId="50956" xr:uid="{8FEA1B47-0635-4EBB-BB5B-C7D42BAF952C}"/>
    <cellStyle name="Millares 212 3 2 3 5" xfId="10230" xr:uid="{49FF21B8-B500-4B70-A64D-A58298A176A2}"/>
    <cellStyle name="Millares 212 3 2 3 5 2" xfId="21673" xr:uid="{100BF36E-EF34-4DE9-94F7-4AB10A1D0301}"/>
    <cellStyle name="Millares 212 3 2 3 5 2 2" xfId="44567" xr:uid="{99300FD2-84BC-45FA-BB48-1233E6E6DAF3}"/>
    <cellStyle name="Millares 212 3 2 3 5 3" xfId="33126" xr:uid="{9E58F266-04B9-4B35-AC89-0D068A29DFAA}"/>
    <cellStyle name="Millares 212 3 2 3 6" xfId="11314" xr:uid="{501F97DF-680C-4321-9A90-5BFFCEFD471F}"/>
    <cellStyle name="Millares 212 3 2 3 6 2" xfId="22757" xr:uid="{AF5ADC04-2AC2-4239-B3BF-826453CFC3EE}"/>
    <cellStyle name="Millares 212 3 2 3 6 2 2" xfId="45651" xr:uid="{20E0B50B-99FF-413E-A2F4-EF4EA67D3B1C}"/>
    <cellStyle name="Millares 212 3 2 3 6 3" xfId="34210" xr:uid="{DEAE2F15-D530-4B2C-9BC1-A9001E2AD352}"/>
    <cellStyle name="Millares 212 3 2 3 7" xfId="12379" xr:uid="{02789455-D9E7-48F4-B2EE-39EB8D022DD5}"/>
    <cellStyle name="Millares 212 3 2 3 7 2" xfId="35273" xr:uid="{159BDBD5-6268-45E3-AD42-4B8556BC4508}"/>
    <cellStyle name="Millares 212 3 2 3 8" xfId="23832" xr:uid="{DABF3927-0DE3-458C-9D5A-3C19F46500E0}"/>
    <cellStyle name="Millares 212 3 2 3 9" xfId="46715" xr:uid="{377AA14E-084D-423F-90C1-380D86A3D706}"/>
    <cellStyle name="Millares 212 3 2 4" xfId="1450" xr:uid="{C57A7724-A5FE-45EE-9258-5C19F7CE0AE6}"/>
    <cellStyle name="Millares 212 3 2 4 2" xfId="2767" xr:uid="{B4D268DF-883D-43F6-A487-BA04F7795B58}"/>
    <cellStyle name="Millares 212 3 2 4 2 2" xfId="7014" xr:uid="{5D8AF16F-5BC5-480F-8108-0861433ABB8F}"/>
    <cellStyle name="Millares 212 3 2 4 2 2 2" xfId="18466" xr:uid="{96EC5B37-9071-4591-9F08-DB49685B6EF9}"/>
    <cellStyle name="Millares 212 3 2 4 2 2 2 2" xfId="41360" xr:uid="{C08DDC9B-0C7B-4C75-9AB8-B89DACDDFEFD}"/>
    <cellStyle name="Millares 212 3 2 4 2 2 3" xfId="29919" xr:uid="{15235187-6214-4AAA-9DB4-F3F1C933B43F}"/>
    <cellStyle name="Millares 212 3 2 4 2 2 4" xfId="52801" xr:uid="{4D93B9E8-DA13-4677-A3E8-A6CE47114D1F}"/>
    <cellStyle name="Millares 212 3 2 4 2 3" xfId="14224" xr:uid="{7E47103A-9A7B-4C32-8F4C-4FB20A73842C}"/>
    <cellStyle name="Millares 212 3 2 4 2 3 2" xfId="37118" xr:uid="{035DE6B0-BDDE-4FC2-AD21-253CB8E9C311}"/>
    <cellStyle name="Millares 212 3 2 4 2 4" xfId="25677" xr:uid="{8D9E80FF-0C38-4E17-9CE2-8DE2A27F9C30}"/>
    <cellStyle name="Millares 212 3 2 4 2 5" xfId="48560" xr:uid="{BA5C6553-B1A9-4587-8B9D-7B8069E9591C}"/>
    <cellStyle name="Millares 212 3 2 4 3" xfId="5697" xr:uid="{A6E09FF0-4FD6-4AE2-A4CB-7A0018DC54A6}"/>
    <cellStyle name="Millares 212 3 2 4 3 2" xfId="17149" xr:uid="{5EEC448F-5B83-4710-8633-CD7605223C6C}"/>
    <cellStyle name="Millares 212 3 2 4 3 2 2" xfId="40043" xr:uid="{4B6E8F20-AB3A-4D55-8BEC-393FBC97B797}"/>
    <cellStyle name="Millares 212 3 2 4 3 3" xfId="28602" xr:uid="{A04E1E80-F65A-4EDF-8131-757A8C1B8062}"/>
    <cellStyle name="Millares 212 3 2 4 3 4" xfId="51484" xr:uid="{5C21BC14-1BCC-497C-BCC9-CD5C2EFDB04D}"/>
    <cellStyle name="Millares 212 3 2 4 4" xfId="12907" xr:uid="{D6A565A2-DAED-44FE-9B8D-3215852C6CA5}"/>
    <cellStyle name="Millares 212 3 2 4 4 2" xfId="35801" xr:uid="{8F262C60-7927-4CBF-992E-28F33076A072}"/>
    <cellStyle name="Millares 212 3 2 4 5" xfId="24360" xr:uid="{4FD5906F-8301-4543-A174-9F8C809FBFDC}"/>
    <cellStyle name="Millares 212 3 2 4 6" xfId="47243" xr:uid="{F6A5F87B-E90A-42FA-84B1-92E0EDEFCFB5}"/>
    <cellStyle name="Millares 212 3 2 5" xfId="1712" xr:uid="{FC619908-59D0-4717-AC09-ABF62F7D6314}"/>
    <cellStyle name="Millares 212 3 2 5 2" xfId="5959" xr:uid="{60BFB0F5-B26E-4DD9-BBD5-A0A8E0B4D65C}"/>
    <cellStyle name="Millares 212 3 2 5 2 2" xfId="17411" xr:uid="{462A02CA-BD2D-482C-A26C-F768D140C5F5}"/>
    <cellStyle name="Millares 212 3 2 5 2 2 2" xfId="40305" xr:uid="{BD799215-5884-439D-B12D-92365E24C0D9}"/>
    <cellStyle name="Millares 212 3 2 5 2 3" xfId="28864" xr:uid="{F38AB77B-F74A-429E-8EC8-A773126EE295}"/>
    <cellStyle name="Millares 212 3 2 5 2 4" xfId="51746" xr:uid="{1988AEC9-1FB3-4B06-BDC9-56E352E7DF40}"/>
    <cellStyle name="Millares 212 3 2 5 3" xfId="13169" xr:uid="{880B80DF-EE09-4031-A392-A66B8D204E1B}"/>
    <cellStyle name="Millares 212 3 2 5 3 2" xfId="36063" xr:uid="{57C66F80-6C4F-4CB7-8963-C305846EBD17}"/>
    <cellStyle name="Millares 212 3 2 5 4" xfId="24622" xr:uid="{2E961C37-44F5-46EA-BD2A-0D5A9B328E42}"/>
    <cellStyle name="Millares 212 3 2 5 5" xfId="47505" xr:uid="{A9341F83-F894-44B1-AFEC-AD2CF04CE2F7}"/>
    <cellStyle name="Millares 212 3 2 6" xfId="3035" xr:uid="{35628197-B8DB-4447-8672-750DB8F231E9}"/>
    <cellStyle name="Millares 212 3 2 6 2" xfId="7277" xr:uid="{67293FC7-4010-406B-B799-EAEBCF093449}"/>
    <cellStyle name="Millares 212 3 2 6 2 2" xfId="18729" xr:uid="{621471C0-B171-4EE5-98B5-22623CD1F3AB}"/>
    <cellStyle name="Millares 212 3 2 6 2 2 2" xfId="41623" xr:uid="{C5B9F86D-C220-4AB8-B625-D5780BC6BC09}"/>
    <cellStyle name="Millares 212 3 2 6 2 3" xfId="30182" xr:uid="{17795126-B174-4CF8-BE50-AE50DEBD5F53}"/>
    <cellStyle name="Millares 212 3 2 6 2 4" xfId="53064" xr:uid="{C908FAA9-7AC0-407F-BDA9-EA72C8DB1B26}"/>
    <cellStyle name="Millares 212 3 2 6 3" xfId="14487" xr:uid="{C2F22561-FAD9-4630-9DEE-C2A723F27967}"/>
    <cellStyle name="Millares 212 3 2 6 3 2" xfId="37381" xr:uid="{4BFBE566-46B8-45B8-8548-3F51F891616D}"/>
    <cellStyle name="Millares 212 3 2 6 4" xfId="25940" xr:uid="{CF5D6C0E-A831-49AC-AE09-7739D20C9719}"/>
    <cellStyle name="Millares 212 3 2 6 5" xfId="48822" xr:uid="{E8D3ECFD-9DE5-4C67-86CB-4078131C5D0B}"/>
    <cellStyle name="Millares 212 3 2 7" xfId="3295" xr:uid="{38062DDF-5694-46E6-8194-28F5C9419341}"/>
    <cellStyle name="Millares 212 3 2 7 2" xfId="7537" xr:uid="{FF407131-16D8-442C-BBED-21AE6B12390F}"/>
    <cellStyle name="Millares 212 3 2 7 2 2" xfId="18989" xr:uid="{5F69213A-6F21-48D1-BB27-9559CA925D2D}"/>
    <cellStyle name="Millares 212 3 2 7 2 2 2" xfId="41883" xr:uid="{BEB5BA2B-6192-40C9-865E-B8FEAAFC479E}"/>
    <cellStyle name="Millares 212 3 2 7 2 3" xfId="30442" xr:uid="{52CAB8C0-C3A2-478D-87EE-61BD95FD346E}"/>
    <cellStyle name="Millares 212 3 2 7 2 4" xfId="53324" xr:uid="{F8300027-C2E2-49E5-AA40-323FCBF55422}"/>
    <cellStyle name="Millares 212 3 2 7 3" xfId="14747" xr:uid="{FF5BA3D7-E7FC-4D7D-961C-0B06607179ED}"/>
    <cellStyle name="Millares 212 3 2 7 3 2" xfId="37641" xr:uid="{6BD47BD7-A5F0-455D-82DB-8869FE924746}"/>
    <cellStyle name="Millares 212 3 2 7 4" xfId="26200" xr:uid="{351370C2-B0D2-4344-89A2-5B19C5D54FEC}"/>
    <cellStyle name="Millares 212 3 2 7 5" xfId="49082" xr:uid="{D0A17B5E-49E7-447E-B6D0-C1AC93F4CCC1}"/>
    <cellStyle name="Millares 212 3 2 8" xfId="3555" xr:uid="{C3A0435C-5EAF-40F2-A75D-E008E033179B}"/>
    <cellStyle name="Millares 212 3 2 8 2" xfId="7798" xr:uid="{327E16E4-A4F4-4E06-A885-0C287B445062}"/>
    <cellStyle name="Millares 212 3 2 8 2 2" xfId="19250" xr:uid="{ED84A0DE-9F95-44FC-8A1B-6EAEA4D4B78E}"/>
    <cellStyle name="Millares 212 3 2 8 2 2 2" xfId="42144" xr:uid="{7012563E-70ED-4414-BF39-78BA93D688FB}"/>
    <cellStyle name="Millares 212 3 2 8 2 3" xfId="30703" xr:uid="{4738535C-6001-4BBA-ACD1-DF6F12BA63FE}"/>
    <cellStyle name="Millares 212 3 2 8 2 4" xfId="53585" xr:uid="{42CB946F-3B7E-470B-BAD9-71241037F237}"/>
    <cellStyle name="Millares 212 3 2 8 3" xfId="15008" xr:uid="{8DE836B0-DC2D-4664-BBEE-25062E71D186}"/>
    <cellStyle name="Millares 212 3 2 8 3 2" xfId="37902" xr:uid="{E3544634-027E-4661-95B1-8F0937FFA947}"/>
    <cellStyle name="Millares 212 3 2 8 4" xfId="26461" xr:uid="{4FDEF6DD-0EE0-47C1-9634-A71015EB34E6}"/>
    <cellStyle name="Millares 212 3 2 8 5" xfId="49343" xr:uid="{DB6BA1B1-CBE5-4BA3-A05B-150674DD1B3D}"/>
    <cellStyle name="Millares 212 3 2 9" xfId="4623" xr:uid="{855A9E3B-EE03-4C8A-99C8-FC9B9235ED69}"/>
    <cellStyle name="Millares 212 3 2 9 2" xfId="16075" xr:uid="{A2967BC4-AC3D-491B-9B04-6AC5750F6B19}"/>
    <cellStyle name="Millares 212 3 2 9 2 2" xfId="38969" xr:uid="{FBCA18A2-6FE1-4FDF-87FD-45BF2CE64581}"/>
    <cellStyle name="Millares 212 3 2 9 3" xfId="27528" xr:uid="{E1A5F00E-3BCF-4792-BD42-FD7158253724}"/>
    <cellStyle name="Millares 212 3 2 9 4" xfId="50410" xr:uid="{E7310D39-4E34-4B22-9E8F-89B0A7950AAB}"/>
    <cellStyle name="Millares 212 3 3" xfId="541" xr:uid="{0D31B527-6E84-4C4B-8C4E-E6D1DFB8A926}"/>
    <cellStyle name="Millares 212 3 3 10" xfId="46335" xr:uid="{00BDFFA3-1BC1-4C88-BDF5-791735A71C05}"/>
    <cellStyle name="Millares 212 3 3 11" xfId="55679" xr:uid="{43F1D200-EB95-411D-8517-4A77C8E7741F}"/>
    <cellStyle name="Millares 212 3 3 2" xfId="1069" xr:uid="{10DC142E-59A4-4903-9384-3EC1DF3BF5BB}"/>
    <cellStyle name="Millares 212 3 3 2 2" xfId="2386" xr:uid="{75EE301C-463F-4367-9D05-E82DC321E106}"/>
    <cellStyle name="Millares 212 3 3 2 2 2" xfId="6633" xr:uid="{FD1C68B0-A8BB-4AC2-8C77-19E2F6016586}"/>
    <cellStyle name="Millares 212 3 3 2 2 2 2" xfId="18085" xr:uid="{EC2C0854-AE21-4DC4-8B1F-A02AA64182DF}"/>
    <cellStyle name="Millares 212 3 3 2 2 2 2 2" xfId="40979" xr:uid="{231C0F58-6531-4B81-8976-59CC771FD20E}"/>
    <cellStyle name="Millares 212 3 3 2 2 2 3" xfId="29538" xr:uid="{9CA38CD8-59FD-410C-BD50-A9966EED6290}"/>
    <cellStyle name="Millares 212 3 3 2 2 2 4" xfId="52420" xr:uid="{DF6DB095-2118-4226-B429-05C56A01C5B2}"/>
    <cellStyle name="Millares 212 3 3 2 2 3" xfId="13843" xr:uid="{A37B247C-B11D-4B0D-BB7D-AED483EC1F48}"/>
    <cellStyle name="Millares 212 3 3 2 2 3 2" xfId="36737" xr:uid="{50FD9C23-2C25-4697-BA1D-89319DE66E05}"/>
    <cellStyle name="Millares 212 3 3 2 2 4" xfId="25296" xr:uid="{333AE4F9-49B8-4A04-9021-CE517897B534}"/>
    <cellStyle name="Millares 212 3 3 2 2 5" xfId="48179" xr:uid="{722483C4-5E99-49B9-B4A7-0E29DC1C4B7D}"/>
    <cellStyle name="Millares 212 3 3 2 3" xfId="4229" xr:uid="{93DB4BBF-1E96-4CD8-A49D-7EBD1C1BABFF}"/>
    <cellStyle name="Millares 212 3 3 2 3 2" xfId="8472" xr:uid="{C991A256-62E3-4801-B2F6-A37D108D35F1}"/>
    <cellStyle name="Millares 212 3 3 2 3 2 2" xfId="19924" xr:uid="{9739AA6E-0A41-4EC1-A56F-1DF3FD53B1F0}"/>
    <cellStyle name="Millares 212 3 3 2 3 2 2 2" xfId="42818" xr:uid="{7FC9D8DF-C47B-4AAE-9B2A-C7319049A906}"/>
    <cellStyle name="Millares 212 3 3 2 3 2 3" xfId="31377" xr:uid="{00BF9FBB-1680-4227-AF9F-ABE332675824}"/>
    <cellStyle name="Millares 212 3 3 2 3 2 4" xfId="54259" xr:uid="{46C6F4C5-37AE-4EF5-96E9-ACFA3D4197C6}"/>
    <cellStyle name="Millares 212 3 3 2 3 3" xfId="15682" xr:uid="{D4945EAE-28E0-46E0-BADD-835EF9DE2701}"/>
    <cellStyle name="Millares 212 3 3 2 3 3 2" xfId="38576" xr:uid="{DAA412C5-DDD6-45FB-89B4-85B0402F4AD1}"/>
    <cellStyle name="Millares 212 3 3 2 3 4" xfId="27135" xr:uid="{D26118B8-491B-4043-8441-62C973B10F9A}"/>
    <cellStyle name="Millares 212 3 3 2 3 5" xfId="50017" xr:uid="{1E071035-B9C0-40E6-8827-42CDFF3A6A67}"/>
    <cellStyle name="Millares 212 3 3 2 4" xfId="5316" xr:uid="{7E212345-5F8C-470A-AAC8-A7A705436332}"/>
    <cellStyle name="Millares 212 3 3 2 4 2" xfId="16768" xr:uid="{5BDE54CB-A487-4FF2-A382-3F51ED96FCE1}"/>
    <cellStyle name="Millares 212 3 3 2 4 2 2" xfId="39662" xr:uid="{73BC16E6-4EAB-4B6B-9BF7-2A6C42450E34}"/>
    <cellStyle name="Millares 212 3 3 2 4 3" xfId="28221" xr:uid="{B518265C-6C1E-4625-B4BB-3BD5DE3F1D9C}"/>
    <cellStyle name="Millares 212 3 3 2 4 4" xfId="51103" xr:uid="{C5DB5925-7C45-41FB-9FDD-B95ACC5081B6}"/>
    <cellStyle name="Millares 212 3 3 2 5" xfId="10377" xr:uid="{2238C1EE-1D20-495F-B2D7-AE78F5C83F2A}"/>
    <cellStyle name="Millares 212 3 3 2 5 2" xfId="21820" xr:uid="{C4CBE263-9CCF-4AA6-9C3D-80F5B5C840A4}"/>
    <cellStyle name="Millares 212 3 3 2 5 2 2" xfId="44714" xr:uid="{E30DAD3A-5BC2-48C8-835B-C9DAC8718539}"/>
    <cellStyle name="Millares 212 3 3 2 5 3" xfId="33273" xr:uid="{965074C0-BA3C-472A-8836-E920F1EB27B1}"/>
    <cellStyle name="Millares 212 3 3 2 6" xfId="11461" xr:uid="{38258BE1-83A3-49D0-86FA-6A0880A6B230}"/>
    <cellStyle name="Millares 212 3 3 2 6 2" xfId="22904" xr:uid="{94BE9629-35A2-4C1B-9824-8697B103FC41}"/>
    <cellStyle name="Millares 212 3 3 2 6 2 2" xfId="45798" xr:uid="{D10F5FE8-E0B1-4C09-8229-76F627B5929A}"/>
    <cellStyle name="Millares 212 3 3 2 6 3" xfId="34357" xr:uid="{43BB8643-8989-41E5-A586-C250FD319E37}"/>
    <cellStyle name="Millares 212 3 3 2 7" xfId="12526" xr:uid="{9EC5F178-92BB-4BC9-A218-A5A7603BC0B5}"/>
    <cellStyle name="Millares 212 3 3 2 7 2" xfId="35420" xr:uid="{69C36A7C-EE3C-47CB-B436-E6505B679D10}"/>
    <cellStyle name="Millares 212 3 3 2 8" xfId="23979" xr:uid="{4AB70B78-F9F4-4AF9-94C4-0BD422A45B3D}"/>
    <cellStyle name="Millares 212 3 3 2 9" xfId="46862" xr:uid="{F186DEF0-93D9-49F3-AD65-C1B51984E66E}"/>
    <cellStyle name="Millares 212 3 3 3" xfId="1859" xr:uid="{646A97E7-00F1-4E00-8078-60E577A6ED25}"/>
    <cellStyle name="Millares 212 3 3 3 2" xfId="6106" xr:uid="{9F51DB82-AA41-42D4-BC53-E12316935F07}"/>
    <cellStyle name="Millares 212 3 3 3 2 2" xfId="17558" xr:uid="{178567AF-2518-49E0-ABEF-4CB98F2E8385}"/>
    <cellStyle name="Millares 212 3 3 3 2 2 2" xfId="40452" xr:uid="{040F1A61-14BB-4095-8A4F-E2A6531C644A}"/>
    <cellStyle name="Millares 212 3 3 3 2 3" xfId="29011" xr:uid="{8459E079-F7F1-496C-8B7F-E2484B556357}"/>
    <cellStyle name="Millares 212 3 3 3 2 4" xfId="51893" xr:uid="{25FCEF8D-086C-4719-87AE-8B9DA0205B0B}"/>
    <cellStyle name="Millares 212 3 3 3 3" xfId="13316" xr:uid="{BB6E3BCE-E079-4C1B-B0BD-41C9499182C7}"/>
    <cellStyle name="Millares 212 3 3 3 3 2" xfId="36210" xr:uid="{6C84815C-9B58-439B-8260-056B4E905A78}"/>
    <cellStyle name="Millares 212 3 3 3 4" xfId="24769" xr:uid="{B1AB651C-B35B-4594-91AE-1F915100BBF5}"/>
    <cellStyle name="Millares 212 3 3 3 5" xfId="47652" xr:uid="{2A02F02E-4F3A-4290-98B6-052A9E6AE834}"/>
    <cellStyle name="Millares 212 3 3 4" xfId="3702" xr:uid="{2A72FA6C-D9BE-4958-BDEF-01FAE718C90C}"/>
    <cellStyle name="Millares 212 3 3 4 2" xfId="7945" xr:uid="{E741D492-C9AB-4DBF-9D78-F119392AA644}"/>
    <cellStyle name="Millares 212 3 3 4 2 2" xfId="19397" xr:uid="{3EB2DDE9-EB31-41DE-8E69-768B57F32999}"/>
    <cellStyle name="Millares 212 3 3 4 2 2 2" xfId="42291" xr:uid="{BFD02DFF-480D-414E-8C20-D2566E8E8DCB}"/>
    <cellStyle name="Millares 212 3 3 4 2 3" xfId="30850" xr:uid="{7D9A878D-4CCA-4FD2-A8DE-E0575603AB57}"/>
    <cellStyle name="Millares 212 3 3 4 2 4" xfId="53732" xr:uid="{321D4DCA-6E0B-46F2-A52F-BDBC9279F85E}"/>
    <cellStyle name="Millares 212 3 3 4 3" xfId="15155" xr:uid="{F1496390-11E2-4C51-AA9E-8C4164BCD22C}"/>
    <cellStyle name="Millares 212 3 3 4 3 2" xfId="38049" xr:uid="{735DEB58-4567-420A-94F1-A9052FA881A0}"/>
    <cellStyle name="Millares 212 3 3 4 4" xfId="26608" xr:uid="{F68AF647-8909-45EF-8B0A-19698143C22C}"/>
    <cellStyle name="Millares 212 3 3 4 5" xfId="49490" xr:uid="{9AEA450B-F925-4E4B-8E93-3A67452379C9}"/>
    <cellStyle name="Millares 212 3 3 5" xfId="4789" xr:uid="{D4F27A25-A6DD-4E74-B2ED-4A8F7B3AC737}"/>
    <cellStyle name="Millares 212 3 3 5 2" xfId="16241" xr:uid="{0CC51653-EFFF-4BE4-8D10-AF34030629C8}"/>
    <cellStyle name="Millares 212 3 3 5 2 2" xfId="39135" xr:uid="{093E8421-5D11-495E-8C4B-CC81F224AC88}"/>
    <cellStyle name="Millares 212 3 3 5 3" xfId="27694" xr:uid="{2590B9BB-C9E7-44EB-8326-BFC7A65240C9}"/>
    <cellStyle name="Millares 212 3 3 5 4" xfId="50576" xr:uid="{1AF5DF67-D979-43E7-BCE7-720AFDB9C76C}"/>
    <cellStyle name="Millares 212 3 3 6" xfId="9850" xr:uid="{66CAA00D-8A38-4D3E-AD83-1E0558344A63}"/>
    <cellStyle name="Millares 212 3 3 6 2" xfId="21293" xr:uid="{1E6AFF7B-EE0E-4DC7-B3E8-92A8E43FDDA4}"/>
    <cellStyle name="Millares 212 3 3 6 2 2" xfId="44187" xr:uid="{2D49DCA3-AD48-44F8-B605-BC99B6F12218}"/>
    <cellStyle name="Millares 212 3 3 6 3" xfId="32746" xr:uid="{1B71027C-A2C3-445C-88F8-F0AF968B22E1}"/>
    <cellStyle name="Millares 212 3 3 7" xfId="10934" xr:uid="{33DB4461-C56C-4D7C-937A-5785F0C85DDA}"/>
    <cellStyle name="Millares 212 3 3 7 2" xfId="22377" xr:uid="{0175F177-A91D-4A59-AA72-23F82C31E875}"/>
    <cellStyle name="Millares 212 3 3 7 2 2" xfId="45271" xr:uid="{2F7D5F66-2D0A-46EF-9337-BBE88AB6789E}"/>
    <cellStyle name="Millares 212 3 3 7 3" xfId="33830" xr:uid="{87BED6FE-CADE-4727-BC5C-A2273383ACC7}"/>
    <cellStyle name="Millares 212 3 3 8" xfId="11999" xr:uid="{94A2E1D2-8504-4CAF-BBAC-A75FF7BAA488}"/>
    <cellStyle name="Millares 212 3 3 8 2" xfId="34893" xr:uid="{6A06E433-FF1D-4BC4-BEB1-70C9C4FDCFB7}"/>
    <cellStyle name="Millares 212 3 3 9" xfId="23452" xr:uid="{6A2D993E-D06B-4DB4-873D-78EB89EA46B5}"/>
    <cellStyle name="Millares 212 3 4" xfId="805" xr:uid="{DD3E56B1-336E-4B93-BA30-3651233D5EF3}"/>
    <cellStyle name="Millares 212 3 4 2" xfId="2122" xr:uid="{084ADA7D-3398-41C8-B72C-F3A6E263522B}"/>
    <cellStyle name="Millares 212 3 4 2 2" xfId="6369" xr:uid="{F7AB8B9E-58CE-4C51-BE20-9A65F00693A7}"/>
    <cellStyle name="Millares 212 3 4 2 2 2" xfId="17821" xr:uid="{17ECC884-7030-459F-A527-98AFE070D24C}"/>
    <cellStyle name="Millares 212 3 4 2 2 2 2" xfId="40715" xr:uid="{1275DC89-F7F0-40F1-9455-448E8446F29F}"/>
    <cellStyle name="Millares 212 3 4 2 2 3" xfId="29274" xr:uid="{90D12D79-F45D-4B5A-9901-DA3B5C9E3209}"/>
    <cellStyle name="Millares 212 3 4 2 2 4" xfId="52156" xr:uid="{7F42E622-7860-4BD0-A6C4-19ECC5EBD80B}"/>
    <cellStyle name="Millares 212 3 4 2 3" xfId="13579" xr:uid="{2EF609D8-4CD3-404D-BF67-3F9560C132DE}"/>
    <cellStyle name="Millares 212 3 4 2 3 2" xfId="36473" xr:uid="{906198BB-D661-4B39-B35B-8BCD1C059151}"/>
    <cellStyle name="Millares 212 3 4 2 4" xfId="25032" xr:uid="{DDAA0572-BBBA-46F4-B851-38D895CE98B7}"/>
    <cellStyle name="Millares 212 3 4 2 5" xfId="47915" xr:uid="{C03FB72A-A192-4BBC-A432-07379846DF91}"/>
    <cellStyle name="Millares 212 3 4 3" xfId="3965" xr:uid="{D9F29F60-10B6-48D0-A1DF-D18C247D65F9}"/>
    <cellStyle name="Millares 212 3 4 3 2" xfId="8208" xr:uid="{3590B521-24BD-4807-9024-AECC0DE793A8}"/>
    <cellStyle name="Millares 212 3 4 3 2 2" xfId="19660" xr:uid="{09B551ED-4D16-491B-AF47-76A4DAA13FB1}"/>
    <cellStyle name="Millares 212 3 4 3 2 2 2" xfId="42554" xr:uid="{E1486D4F-017F-4362-9B1D-234AB892D06E}"/>
    <cellStyle name="Millares 212 3 4 3 2 3" xfId="31113" xr:uid="{76059A1A-BCF7-4597-9D98-E59810830231}"/>
    <cellStyle name="Millares 212 3 4 3 2 4" xfId="53995" xr:uid="{678DBD3D-C3D8-4B9F-AF7C-E4530B5E6991}"/>
    <cellStyle name="Millares 212 3 4 3 3" xfId="15418" xr:uid="{BE9B7B50-C38C-48A6-992C-79AE8AB75DE5}"/>
    <cellStyle name="Millares 212 3 4 3 3 2" xfId="38312" xr:uid="{B6AC08DC-0F97-42CB-B90D-DC29F4558543}"/>
    <cellStyle name="Millares 212 3 4 3 4" xfId="26871" xr:uid="{30FD3CDA-0341-4C5A-AC1D-707E170D2D96}"/>
    <cellStyle name="Millares 212 3 4 3 5" xfId="49753" xr:uid="{153C4334-2966-426B-94C8-710BD46CE62A}"/>
    <cellStyle name="Millares 212 3 4 4" xfId="5052" xr:uid="{43BB7706-AD7C-4BC3-A0B2-BA6CD3A1C177}"/>
    <cellStyle name="Millares 212 3 4 4 2" xfId="16504" xr:uid="{B2533C6C-2D09-406C-95F2-B97970206D24}"/>
    <cellStyle name="Millares 212 3 4 4 2 2" xfId="39398" xr:uid="{7DF3C285-9980-431A-A0EC-8611075A474A}"/>
    <cellStyle name="Millares 212 3 4 4 3" xfId="27957" xr:uid="{56AAE8AF-F11D-4945-926D-B5B7FF27E941}"/>
    <cellStyle name="Millares 212 3 4 4 4" xfId="50839" xr:uid="{4B60C747-554A-4383-B0F5-3CFEE0F5F128}"/>
    <cellStyle name="Millares 212 3 4 5" xfId="10113" xr:uid="{E2D78AA8-7544-4907-ABEC-44812FBCED90}"/>
    <cellStyle name="Millares 212 3 4 5 2" xfId="21556" xr:uid="{7BC8352F-9CCB-4352-8180-BAE1F9EB0913}"/>
    <cellStyle name="Millares 212 3 4 5 2 2" xfId="44450" xr:uid="{C46978B3-15EB-4F43-B96D-357BDC4957CF}"/>
    <cellStyle name="Millares 212 3 4 5 3" xfId="33009" xr:uid="{5CCE129A-37C9-4F11-B953-17C902CCF3AD}"/>
    <cellStyle name="Millares 212 3 4 6" xfId="11197" xr:uid="{8CF2FF9D-A4DA-4E32-90E4-972B0AC5EF27}"/>
    <cellStyle name="Millares 212 3 4 6 2" xfId="22640" xr:uid="{D2C0D99C-15DB-4F34-A913-DDF6BC66BD84}"/>
    <cellStyle name="Millares 212 3 4 6 2 2" xfId="45534" xr:uid="{B7AA5853-60CE-4724-9538-FD32CED54711}"/>
    <cellStyle name="Millares 212 3 4 6 3" xfId="34093" xr:uid="{2CE9920D-DD76-4B5F-B836-03AE254625F7}"/>
    <cellStyle name="Millares 212 3 4 7" xfId="12262" xr:uid="{75DA0A23-2002-42F0-8E81-FD75021D7D31}"/>
    <cellStyle name="Millares 212 3 4 7 2" xfId="35156" xr:uid="{CE1B021A-B0AC-408B-AC82-008EE7E91D87}"/>
    <cellStyle name="Millares 212 3 4 8" xfId="23715" xr:uid="{29D3A8FA-B50D-4720-AC14-9EF7FB0A8893}"/>
    <cellStyle name="Millares 212 3 4 9" xfId="46598" xr:uid="{D993D00A-44AD-49D0-890E-4EB3334D0399}"/>
    <cellStyle name="Millares 212 3 5" xfId="1333" xr:uid="{1D7AB2DD-352D-4DDA-8450-3AACC27781F3}"/>
    <cellStyle name="Millares 212 3 5 2" xfId="2650" xr:uid="{98E33AC2-BEFA-4C62-88EE-3AAC5B815325}"/>
    <cellStyle name="Millares 212 3 5 2 2" xfId="6897" xr:uid="{F30AC8AD-7C0D-4420-8154-3EA1F071009D}"/>
    <cellStyle name="Millares 212 3 5 2 2 2" xfId="18349" xr:uid="{EAEF4ED7-8448-46CD-A8A6-6D6E3BD2C7C5}"/>
    <cellStyle name="Millares 212 3 5 2 2 2 2" xfId="41243" xr:uid="{FA2B4E69-33B1-4EBB-96DF-FBEDD340B071}"/>
    <cellStyle name="Millares 212 3 5 2 2 3" xfId="29802" xr:uid="{25E50438-41D4-4CE3-A028-F71D820BADFB}"/>
    <cellStyle name="Millares 212 3 5 2 2 4" xfId="52684" xr:uid="{3917B9ED-B4DF-4273-84E3-A4E8B2BEE636}"/>
    <cellStyle name="Millares 212 3 5 2 3" xfId="14107" xr:uid="{1290F8F7-F23B-4B67-83E4-5BB599496750}"/>
    <cellStyle name="Millares 212 3 5 2 3 2" xfId="37001" xr:uid="{A09C4B29-4F27-478B-8B05-A920EE286CBD}"/>
    <cellStyle name="Millares 212 3 5 2 4" xfId="25560" xr:uid="{0B7432FA-BC5C-4D3D-BD36-7A0376F825C5}"/>
    <cellStyle name="Millares 212 3 5 2 5" xfId="48443" xr:uid="{A07D0B6F-222F-4B75-AF6A-D2597308D7BE}"/>
    <cellStyle name="Millares 212 3 5 3" xfId="5580" xr:uid="{C59370AE-CFD0-4856-AE41-2819F074C0C3}"/>
    <cellStyle name="Millares 212 3 5 3 2" xfId="17032" xr:uid="{51665051-01A6-4695-B255-D898FDC639DD}"/>
    <cellStyle name="Millares 212 3 5 3 2 2" xfId="39926" xr:uid="{70849814-9482-419C-8E3B-A22DF16AF9AF}"/>
    <cellStyle name="Millares 212 3 5 3 3" xfId="28485" xr:uid="{07BC9327-CE53-48D5-BB8E-A00388D5193C}"/>
    <cellStyle name="Millares 212 3 5 3 4" xfId="51367" xr:uid="{CE740ABC-BF24-496E-B5F1-B98BAE633996}"/>
    <cellStyle name="Millares 212 3 5 4" xfId="12790" xr:uid="{1A576ED5-5290-40D1-AD1B-5392A8E259A7}"/>
    <cellStyle name="Millares 212 3 5 4 2" xfId="35684" xr:uid="{850B48E6-D9D3-4CAE-89FE-B2B791387EC9}"/>
    <cellStyle name="Millares 212 3 5 5" xfId="24243" xr:uid="{D80E81A3-49B8-4161-8C89-7A4B6C917CD8}"/>
    <cellStyle name="Millares 212 3 5 6" xfId="47126" xr:uid="{D3A30ED3-1E6B-4F49-B4E0-F1AE98E5F856}"/>
    <cellStyle name="Millares 212 3 6" xfId="1596" xr:uid="{2604C4A3-0F90-4E6D-8F32-7F2DDB028A2F}"/>
    <cellStyle name="Millares 212 3 6 2" xfId="5843" xr:uid="{CF80E7C1-4A5E-41F8-9A01-DEC29CD5C671}"/>
    <cellStyle name="Millares 212 3 6 2 2" xfId="17295" xr:uid="{34B5F3AF-4B84-42C7-9A28-DC38CEE3DEA0}"/>
    <cellStyle name="Millares 212 3 6 2 2 2" xfId="40189" xr:uid="{969E4908-171B-4FDD-BDDE-F8E242D2EF2C}"/>
    <cellStyle name="Millares 212 3 6 2 3" xfId="28748" xr:uid="{3966DB30-0BE4-4B16-AE58-71656283DC4F}"/>
    <cellStyle name="Millares 212 3 6 2 4" xfId="51630" xr:uid="{B9D05C13-96A2-4C99-8E0B-94CB5C8D22C6}"/>
    <cellStyle name="Millares 212 3 6 3" xfId="13053" xr:uid="{6EAF14F0-20FD-492B-BB32-3D451712A94E}"/>
    <cellStyle name="Millares 212 3 6 3 2" xfId="35947" xr:uid="{81F8F92F-0E4B-49B0-9273-A2DFCC9E6F64}"/>
    <cellStyle name="Millares 212 3 6 4" xfId="24506" xr:uid="{9ADEC164-E00B-4C12-BB01-A4481323A730}"/>
    <cellStyle name="Millares 212 3 6 5" xfId="47389" xr:uid="{C05BEBB3-E644-4FB7-98A5-4870D6C46318}"/>
    <cellStyle name="Millares 212 3 7" xfId="2918" xr:uid="{3B140DB8-E121-4172-952A-80081AE79957}"/>
    <cellStyle name="Millares 212 3 7 2" xfId="7161" xr:uid="{F8CE9669-C082-4A68-B40E-AA65A7311A0B}"/>
    <cellStyle name="Millares 212 3 7 2 2" xfId="18613" xr:uid="{86219983-A7AA-42C6-9323-677F2D2BCF6F}"/>
    <cellStyle name="Millares 212 3 7 2 2 2" xfId="41507" xr:uid="{F1C2AE04-A1CE-4BF0-979E-B3EDE0150382}"/>
    <cellStyle name="Millares 212 3 7 2 3" xfId="30066" xr:uid="{C4F4B19E-3EA7-499E-980B-41F9B189C0EB}"/>
    <cellStyle name="Millares 212 3 7 2 4" xfId="52948" xr:uid="{89D88906-EE47-4950-98E7-A89A8C63EB54}"/>
    <cellStyle name="Millares 212 3 7 3" xfId="14371" xr:uid="{99D026E9-F0D4-44AC-8CF0-A8B708961AC6}"/>
    <cellStyle name="Millares 212 3 7 3 2" xfId="37265" xr:uid="{25780DF7-A075-4410-BD5E-158AF7D81546}"/>
    <cellStyle name="Millares 212 3 7 4" xfId="25824" xr:uid="{5040FDAF-B6CE-4D0D-8F29-3064E3554EA8}"/>
    <cellStyle name="Millares 212 3 7 5" xfId="48706" xr:uid="{15EF310F-1120-48F2-BC2D-478934C7A6CC}"/>
    <cellStyle name="Millares 212 3 8" xfId="3178" xr:uid="{35D48439-F719-4CBE-A8A3-F4973998B7D8}"/>
    <cellStyle name="Millares 212 3 8 2" xfId="7420" xr:uid="{2D06EF9A-5CAA-4F29-ACC5-AE6358DA2FA8}"/>
    <cellStyle name="Millares 212 3 8 2 2" xfId="18872" xr:uid="{B25EEB4E-0C34-48B4-BC73-A4201D22FA33}"/>
    <cellStyle name="Millares 212 3 8 2 2 2" xfId="41766" xr:uid="{DF24FB4A-3AF3-4136-A5E9-F5900E2907D1}"/>
    <cellStyle name="Millares 212 3 8 2 3" xfId="30325" xr:uid="{D09F58DC-F39A-46E1-B466-50BED9AF0F76}"/>
    <cellStyle name="Millares 212 3 8 2 4" xfId="53207" xr:uid="{746180A0-6D3E-48B0-BC5F-9E21AF08F13A}"/>
    <cellStyle name="Millares 212 3 8 3" xfId="14630" xr:uid="{057B2C3C-B49E-40F5-9FF8-966F0F41EE55}"/>
    <cellStyle name="Millares 212 3 8 3 2" xfId="37524" xr:uid="{99E725A3-2C0E-48F7-AE74-6696173496DF}"/>
    <cellStyle name="Millares 212 3 8 4" xfId="26083" xr:uid="{1620E50E-35F7-4B97-9103-DADCCFF8857C}"/>
    <cellStyle name="Millares 212 3 8 5" xfId="48965" xr:uid="{767E713D-E6F5-4F69-AE05-5410C25776EA}"/>
    <cellStyle name="Millares 212 3 9" xfId="3439" xr:uid="{5FBD0BD8-3EC6-4244-A431-F5CFCE145EE3}"/>
    <cellStyle name="Millares 212 3 9 2" xfId="7682" xr:uid="{2FBB2D69-B18C-473A-BCE5-690E2B48874C}"/>
    <cellStyle name="Millares 212 3 9 2 2" xfId="19134" xr:uid="{CFA3224A-0359-4328-B72C-1E0190321481}"/>
    <cellStyle name="Millares 212 3 9 2 2 2" xfId="42028" xr:uid="{CB1A36D9-73BC-4692-8792-3332D8886C3C}"/>
    <cellStyle name="Millares 212 3 9 2 3" xfId="30587" xr:uid="{F1DC1309-F4E5-45D4-9213-0646BFD1416F}"/>
    <cellStyle name="Millares 212 3 9 2 4" xfId="53469" xr:uid="{C7312482-C197-4F0D-BA63-367CC381F536}"/>
    <cellStyle name="Millares 212 3 9 3" xfId="14892" xr:uid="{7998A394-5031-49CB-A329-23721DABF24D}"/>
    <cellStyle name="Millares 212 3 9 3 2" xfId="37786" xr:uid="{AFC69950-91CC-4426-989D-AFB605AC053D}"/>
    <cellStyle name="Millares 212 3 9 4" xfId="26345" xr:uid="{2A231EAC-FB2D-461E-8D4F-252E6430641E}"/>
    <cellStyle name="Millares 212 3 9 5" xfId="49227" xr:uid="{4FDBFC0F-C1CC-4506-9625-6B086F721401}"/>
    <cellStyle name="Millares 212 4" xfId="314" xr:uid="{1B7A3028-0E58-4254-B6FD-75567E867F60}"/>
    <cellStyle name="Millares 212 4 10" xfId="4547" xr:uid="{A4771915-E737-4B67-B1F4-AA100831CF27}"/>
    <cellStyle name="Millares 212 4 10 2" xfId="15999" xr:uid="{3F48F11B-C3BA-43E8-BD41-522697A24EE7}"/>
    <cellStyle name="Millares 212 4 10 2 2" xfId="38893" xr:uid="{46A83930-514B-45EF-BD79-6C80320B54A9}"/>
    <cellStyle name="Millares 212 4 10 3" xfId="27452" xr:uid="{A8D5D3E6-A5F7-4B53-9A4F-B184DB38ECE9}"/>
    <cellStyle name="Millares 212 4 10 4" xfId="50334" xr:uid="{8394CA91-60DA-42E4-9573-6314AB664D19}"/>
    <cellStyle name="Millares 212 4 11" xfId="8827" xr:uid="{2EE55B9F-B01D-4A1C-965C-1B859E859645}"/>
    <cellStyle name="Millares 212 4 11 2" xfId="20271" xr:uid="{98A23DF7-DE08-4BA5-8077-CAA94BA456D9}"/>
    <cellStyle name="Millares 212 4 11 2 2" xfId="43165" xr:uid="{CEDBA3A8-8D1D-4B7D-A856-00ED1419F11C}"/>
    <cellStyle name="Millares 212 4 11 3" xfId="31724" xr:uid="{2D487F17-7CD3-40F9-90D5-69C2E7DDB1B9}"/>
    <cellStyle name="Millares 212 4 11 4" xfId="54606" xr:uid="{A8EF0833-A48A-43E2-8511-6FD612681C72}"/>
    <cellStyle name="Millares 212 4 12" xfId="9089" xr:uid="{BEE61B35-D577-46A4-B9B9-58B56EB382BC}"/>
    <cellStyle name="Millares 212 4 12 2" xfId="20533" xr:uid="{E083807C-D996-42A0-8008-23C28860976B}"/>
    <cellStyle name="Millares 212 4 12 2 2" xfId="43427" xr:uid="{099A08DE-8179-4843-AE69-F69FDDC3963E}"/>
    <cellStyle name="Millares 212 4 12 3" xfId="31986" xr:uid="{3AF1B4F1-6172-4CF2-98A9-18A587DDA38E}"/>
    <cellStyle name="Millares 212 4 12 4" xfId="54868" xr:uid="{5EFA3B3D-796E-4512-821D-D4FA58B99B86}"/>
    <cellStyle name="Millares 212 4 13" xfId="9356" xr:uid="{735B75B8-4014-4870-9E73-F95C37DB9993}"/>
    <cellStyle name="Millares 212 4 13 2" xfId="20800" xr:uid="{042FC43E-E4B8-49E8-8F7E-237691D0E623}"/>
    <cellStyle name="Millares 212 4 13 2 2" xfId="43694" xr:uid="{B07CA9FD-3834-4BB6-BFE1-5B713D296A7E}"/>
    <cellStyle name="Millares 212 4 13 3" xfId="32253" xr:uid="{F554ADF5-C5B3-4F0B-8805-AE2D92C83C80}"/>
    <cellStyle name="Millares 212 4 13 4" xfId="55135" xr:uid="{876D9B6F-5699-427E-842E-793E7E89BD5E}"/>
    <cellStyle name="Millares 212 4 14" xfId="9628" xr:uid="{5656D141-4F14-4C9F-981D-60DB196802A2}"/>
    <cellStyle name="Millares 212 4 14 2" xfId="21071" xr:uid="{C75C1EED-3460-4A14-B36D-F9243876D4F2}"/>
    <cellStyle name="Millares 212 4 14 2 2" xfId="43965" xr:uid="{62A93475-8D46-4B19-8E54-2783CE06FAE0}"/>
    <cellStyle name="Millares 212 4 14 3" xfId="32524" xr:uid="{D64210D4-FB40-4588-8FC6-35C9C377F0E0}"/>
    <cellStyle name="Millares 212 4 15" xfId="10712" xr:uid="{2CA4654F-3CED-40D6-8AA4-C294650B024D}"/>
    <cellStyle name="Millares 212 4 15 2" xfId="22155" xr:uid="{57ACB4D5-FD44-49B7-B738-B2D3AC029A05}"/>
    <cellStyle name="Millares 212 4 15 2 2" xfId="45049" xr:uid="{7D27C0FF-50C8-4D93-A01D-D40F8EDA2E1A}"/>
    <cellStyle name="Millares 212 4 15 3" xfId="33608" xr:uid="{F7BC92A3-7BA7-40A1-AF21-4574D7C9497C}"/>
    <cellStyle name="Millares 212 4 16" xfId="11777" xr:uid="{0EDB3CCC-37C4-4E1A-B587-6AE9A9232851}"/>
    <cellStyle name="Millares 212 4 16 2" xfId="34671" xr:uid="{36BD41E6-657A-4D28-939F-3431F31A5759}"/>
    <cellStyle name="Millares 212 4 17" xfId="23230" xr:uid="{7AF9FAD5-F484-4F08-86FA-76015F32C3C9}"/>
    <cellStyle name="Millares 212 4 18" xfId="46113" xr:uid="{4DA221F7-FCD8-4BF3-9997-EF4B8ED0D784}"/>
    <cellStyle name="Millares 212 4 19" xfId="55452" xr:uid="{8FB05DFC-5EBD-4544-AA04-B4781B29CDB7}"/>
    <cellStyle name="Millares 212 4 2" xfId="435" xr:uid="{26F40366-43A3-4AC4-B7A1-36F08C7B6B64}"/>
    <cellStyle name="Millares 212 4 2 10" xfId="8943" xr:uid="{339ADEF1-A67C-4DFA-B06C-49FA5018E741}"/>
    <cellStyle name="Millares 212 4 2 10 2" xfId="20387" xr:uid="{D170A3A9-74BF-43D8-8F52-39A727FF3154}"/>
    <cellStyle name="Millares 212 4 2 10 2 2" xfId="43281" xr:uid="{0EC7A59D-6EB5-44DD-9AC5-B65B40752AEB}"/>
    <cellStyle name="Millares 212 4 2 10 3" xfId="31840" xr:uid="{B36F0D0D-2A9A-4B6E-AEFD-F84A56E7B188}"/>
    <cellStyle name="Millares 212 4 2 10 4" xfId="54722" xr:uid="{DA0D6015-D666-4563-90AB-958672E6B3CF}"/>
    <cellStyle name="Millares 212 4 2 11" xfId="9205" xr:uid="{1F0C24AC-2A17-48DA-A718-98D0CC59E7BD}"/>
    <cellStyle name="Millares 212 4 2 11 2" xfId="20649" xr:uid="{144ED87B-C51B-4A4B-A2D5-CC8C0C0FB0EB}"/>
    <cellStyle name="Millares 212 4 2 11 2 2" xfId="43543" xr:uid="{BEC3CB5E-DE4B-4320-953E-4EA1E46F64F3}"/>
    <cellStyle name="Millares 212 4 2 11 3" xfId="32102" xr:uid="{790D3789-258E-4250-A964-DC5D45C778B4}"/>
    <cellStyle name="Millares 212 4 2 11 4" xfId="54984" xr:uid="{ABA63BCD-F04F-40A9-9FD2-3E8C07D2DF37}"/>
    <cellStyle name="Millares 212 4 2 12" xfId="9472" xr:uid="{4AAA67B0-3778-4992-9B58-6A05DB453F56}"/>
    <cellStyle name="Millares 212 4 2 12 2" xfId="20916" xr:uid="{CA0A4C29-BE5C-44F6-8BA6-5A9980A2D5C2}"/>
    <cellStyle name="Millares 212 4 2 12 2 2" xfId="43810" xr:uid="{530ECCA2-D147-4E90-9386-7DACE89CAF15}"/>
    <cellStyle name="Millares 212 4 2 12 3" xfId="32369" xr:uid="{FDD243E1-8124-48ED-8002-544D51AED621}"/>
    <cellStyle name="Millares 212 4 2 12 4" xfId="55251" xr:uid="{EBF447AD-CBF5-42A0-A2F3-429EDA38EA13}"/>
    <cellStyle name="Millares 212 4 2 13" xfId="9744" xr:uid="{8F13AA10-7F21-4A23-88E4-3AB609C39BC1}"/>
    <cellStyle name="Millares 212 4 2 13 2" xfId="21187" xr:uid="{111BC344-368F-45B9-94AC-98027799DA63}"/>
    <cellStyle name="Millares 212 4 2 13 2 2" xfId="44081" xr:uid="{4776B98D-09FF-496B-BA32-6C43CABA1868}"/>
    <cellStyle name="Millares 212 4 2 13 3" xfId="32640" xr:uid="{0C416F68-EE0A-43A6-A106-BA4EC04DADF5}"/>
    <cellStyle name="Millares 212 4 2 14" xfId="10828" xr:uid="{C149C9CC-2C52-4228-A1F9-3237FBA2A144}"/>
    <cellStyle name="Millares 212 4 2 14 2" xfId="22271" xr:uid="{3D2AA605-E921-4557-B196-F1D7D04FC833}"/>
    <cellStyle name="Millares 212 4 2 14 2 2" xfId="45165" xr:uid="{2AFC8CF8-64E3-4BE5-AFBF-2C03C947A513}"/>
    <cellStyle name="Millares 212 4 2 14 3" xfId="33724" xr:uid="{8CFBD75E-C5E8-452F-8BEF-6DC3F3379A3A}"/>
    <cellStyle name="Millares 212 4 2 15" xfId="11893" xr:uid="{CB31F5AE-6DE8-44A9-B5F6-6A549604B056}"/>
    <cellStyle name="Millares 212 4 2 15 2" xfId="34787" xr:uid="{7421F195-E4EC-4149-AFD5-E2F4F6FC5EB8}"/>
    <cellStyle name="Millares 212 4 2 16" xfId="23346" xr:uid="{C1968CAC-B11F-4A02-85F2-21B2ED48EB0C}"/>
    <cellStyle name="Millares 212 4 2 17" xfId="46229" xr:uid="{281C44FB-0141-4892-A391-8DDDF8C1FE43}"/>
    <cellStyle name="Millares 212 4 2 18" xfId="55568" xr:uid="{B748AFC9-6B93-43E9-B7C9-66A6CE2589C2}"/>
    <cellStyle name="Millares 212 4 2 2" xfId="698" xr:uid="{6C5DF1E1-8695-43D2-BB8E-B44E9E956394}"/>
    <cellStyle name="Millares 212 4 2 2 10" xfId="46492" xr:uid="{30E6213A-485F-460F-99D5-ADB13B46CE87}"/>
    <cellStyle name="Millares 212 4 2 2 11" xfId="55837" xr:uid="{B70D8BBD-ACE2-451F-A9F4-265D16036112}"/>
    <cellStyle name="Millares 212 4 2 2 2" xfId="1226" xr:uid="{55BF4F94-EB54-4345-A5D7-E96BB18651E5}"/>
    <cellStyle name="Millares 212 4 2 2 2 2" xfId="2543" xr:uid="{4045DE66-E738-48D6-AF62-D92FD567C593}"/>
    <cellStyle name="Millares 212 4 2 2 2 2 2" xfId="6790" xr:uid="{38279219-C9F1-4CC1-A205-341ACACDF5F1}"/>
    <cellStyle name="Millares 212 4 2 2 2 2 2 2" xfId="18242" xr:uid="{19DE5E2E-567F-4EF3-A500-B9F38007175E}"/>
    <cellStyle name="Millares 212 4 2 2 2 2 2 2 2" xfId="41136" xr:uid="{8D6EB564-B777-4DFE-BA58-4A797017B91C}"/>
    <cellStyle name="Millares 212 4 2 2 2 2 2 3" xfId="29695" xr:uid="{31F3A46B-C8C7-418E-90A6-362896BC1C34}"/>
    <cellStyle name="Millares 212 4 2 2 2 2 2 4" xfId="52577" xr:uid="{6703EE92-8B84-49F9-BC6C-55356B09D2CC}"/>
    <cellStyle name="Millares 212 4 2 2 2 2 3" xfId="14000" xr:uid="{054B6B94-977F-4770-9D34-23DD6F99AE81}"/>
    <cellStyle name="Millares 212 4 2 2 2 2 3 2" xfId="36894" xr:uid="{1EE3963B-F0FD-4704-A662-753D9BBC6AA2}"/>
    <cellStyle name="Millares 212 4 2 2 2 2 4" xfId="25453" xr:uid="{287D8C31-22A7-44CE-9CCD-28400DFC4958}"/>
    <cellStyle name="Millares 212 4 2 2 2 2 5" xfId="48336" xr:uid="{49891962-DF67-4AA9-B994-7C575C09F5CC}"/>
    <cellStyle name="Millares 212 4 2 2 2 3" xfId="4386" xr:uid="{798A19DD-CC16-49A9-AAEB-4D5AC828F0EA}"/>
    <cellStyle name="Millares 212 4 2 2 2 3 2" xfId="8629" xr:uid="{1C89713C-011C-4092-A268-8A477D5C06E0}"/>
    <cellStyle name="Millares 212 4 2 2 2 3 2 2" xfId="20081" xr:uid="{05208563-5C34-4441-BD06-0A6615FB1F1F}"/>
    <cellStyle name="Millares 212 4 2 2 2 3 2 2 2" xfId="42975" xr:uid="{7D57D0BB-C064-41B9-8757-1E658EBA3E92}"/>
    <cellStyle name="Millares 212 4 2 2 2 3 2 3" xfId="31534" xr:uid="{0DD3A7A4-2150-4BF5-B147-4726E12476A9}"/>
    <cellStyle name="Millares 212 4 2 2 2 3 2 4" xfId="54416" xr:uid="{D5CF0CD5-FED7-4201-AFF5-98EF733FFD1A}"/>
    <cellStyle name="Millares 212 4 2 2 2 3 3" xfId="15839" xr:uid="{2C85E16A-30A8-4E48-8551-0C5E7174BE73}"/>
    <cellStyle name="Millares 212 4 2 2 2 3 3 2" xfId="38733" xr:uid="{1C02A5DF-417B-4628-A474-13261F78AD51}"/>
    <cellStyle name="Millares 212 4 2 2 2 3 4" xfId="27292" xr:uid="{800CCD22-582A-4395-AD3F-C4630B0AC40C}"/>
    <cellStyle name="Millares 212 4 2 2 2 3 5" xfId="50174" xr:uid="{6EF2ECDE-CFCD-4FC5-8EB9-AE3A42FE7BEF}"/>
    <cellStyle name="Millares 212 4 2 2 2 4" xfId="5473" xr:uid="{744E7CF7-7D7F-46AB-889D-12D36250BF64}"/>
    <cellStyle name="Millares 212 4 2 2 2 4 2" xfId="16925" xr:uid="{F0B97E0C-3C92-47A1-A554-8FDD464911B9}"/>
    <cellStyle name="Millares 212 4 2 2 2 4 2 2" xfId="39819" xr:uid="{8AAFD277-1430-4B52-A1D6-86943CC790E0}"/>
    <cellStyle name="Millares 212 4 2 2 2 4 3" xfId="28378" xr:uid="{670310F2-83C2-4562-9FD7-C8FD01C174E7}"/>
    <cellStyle name="Millares 212 4 2 2 2 4 4" xfId="51260" xr:uid="{6F779006-CD9F-49D9-9ECB-937005A5D3BD}"/>
    <cellStyle name="Millares 212 4 2 2 2 5" xfId="10534" xr:uid="{04676F39-AB38-4858-B9E5-932A7F6A485B}"/>
    <cellStyle name="Millares 212 4 2 2 2 5 2" xfId="21977" xr:uid="{8C9C4D94-CC8C-4B44-AD94-FAF290B906A3}"/>
    <cellStyle name="Millares 212 4 2 2 2 5 2 2" xfId="44871" xr:uid="{B305D7B1-2F47-41C2-A436-EA2F3ADAA4F7}"/>
    <cellStyle name="Millares 212 4 2 2 2 5 3" xfId="33430" xr:uid="{5773CD8F-6C47-44B2-9BF6-EB42BCCFED20}"/>
    <cellStyle name="Millares 212 4 2 2 2 6" xfId="11618" xr:uid="{020F1BF6-98EF-4902-8FDC-03FCCC0C3534}"/>
    <cellStyle name="Millares 212 4 2 2 2 6 2" xfId="23061" xr:uid="{6F5EC082-CB3E-476B-A819-B4DD1D09C328}"/>
    <cellStyle name="Millares 212 4 2 2 2 6 2 2" xfId="45955" xr:uid="{E267C7CE-908A-481B-9A71-44126B9F5974}"/>
    <cellStyle name="Millares 212 4 2 2 2 6 3" xfId="34514" xr:uid="{EBB5BC21-C2AE-4FE4-8041-D9D4154AE290}"/>
    <cellStyle name="Millares 212 4 2 2 2 7" xfId="12683" xr:uid="{EBBBE35A-A0A9-4590-AA17-C5F6EDCC5C41}"/>
    <cellStyle name="Millares 212 4 2 2 2 7 2" xfId="35577" xr:uid="{E2559358-72E8-46CB-8512-DE535F13F267}"/>
    <cellStyle name="Millares 212 4 2 2 2 8" xfId="24136" xr:uid="{03855428-B161-4CEB-9072-B7DAC53896E2}"/>
    <cellStyle name="Millares 212 4 2 2 2 9" xfId="47019" xr:uid="{EFC023EB-3F4E-4AF3-B679-EC8381928F92}"/>
    <cellStyle name="Millares 212 4 2 2 3" xfId="2016" xr:uid="{96829101-1480-4181-A332-AB27F228AC43}"/>
    <cellStyle name="Millares 212 4 2 2 3 2" xfId="6263" xr:uid="{4772D704-564C-427B-8AF4-05FDDBA4EDAA}"/>
    <cellStyle name="Millares 212 4 2 2 3 2 2" xfId="17715" xr:uid="{EF19515C-91C6-40FB-96BF-DB6A4937245B}"/>
    <cellStyle name="Millares 212 4 2 2 3 2 2 2" xfId="40609" xr:uid="{8E679F5C-D6ED-496A-93FC-6EF3ACA5741F}"/>
    <cellStyle name="Millares 212 4 2 2 3 2 3" xfId="29168" xr:uid="{05606100-AECC-43D8-B635-F0432BECF890}"/>
    <cellStyle name="Millares 212 4 2 2 3 2 4" xfId="52050" xr:uid="{1C07A330-F392-46C2-98A9-DCB2B55620FD}"/>
    <cellStyle name="Millares 212 4 2 2 3 3" xfId="13473" xr:uid="{B9E0C0D3-8B1C-471F-988D-B25F9A1027A1}"/>
    <cellStyle name="Millares 212 4 2 2 3 3 2" xfId="36367" xr:uid="{CDA1FA37-3EE9-4CB4-A57F-5B3749CDC0BE}"/>
    <cellStyle name="Millares 212 4 2 2 3 4" xfId="24926" xr:uid="{E893CB60-6D79-4E2A-95F2-33CBE9D999FB}"/>
    <cellStyle name="Millares 212 4 2 2 3 5" xfId="47809" xr:uid="{A910F4A3-40BF-4FCB-AA2E-56D7301B3472}"/>
    <cellStyle name="Millares 212 4 2 2 4" xfId="3859" xr:uid="{F37343A9-4283-4FD1-A82F-31134CC5AA29}"/>
    <cellStyle name="Millares 212 4 2 2 4 2" xfId="8102" xr:uid="{C866BBBE-C241-44D2-841A-002DEE2707E2}"/>
    <cellStyle name="Millares 212 4 2 2 4 2 2" xfId="19554" xr:uid="{DDC372E1-2564-4D5D-9541-DB37333EA541}"/>
    <cellStyle name="Millares 212 4 2 2 4 2 2 2" xfId="42448" xr:uid="{FFD9406E-FC93-47C5-BE68-FAA95F896C2C}"/>
    <cellStyle name="Millares 212 4 2 2 4 2 3" xfId="31007" xr:uid="{A85A977D-D7BB-43D4-9132-9875F037B919}"/>
    <cellStyle name="Millares 212 4 2 2 4 2 4" xfId="53889" xr:uid="{DCB8867A-E0E5-4A6C-A1D7-C9A9A14439DE}"/>
    <cellStyle name="Millares 212 4 2 2 4 3" xfId="15312" xr:uid="{5736A0F1-569E-444C-AE78-120640500900}"/>
    <cellStyle name="Millares 212 4 2 2 4 3 2" xfId="38206" xr:uid="{4303BB89-DEE3-4A18-9280-E5FC9FD58E98}"/>
    <cellStyle name="Millares 212 4 2 2 4 4" xfId="26765" xr:uid="{FF96AC73-8382-4F43-9E85-4A2E1C9222AB}"/>
    <cellStyle name="Millares 212 4 2 2 4 5" xfId="49647" xr:uid="{508FA2D7-0367-4F3D-91AA-0E5F96FD789E}"/>
    <cellStyle name="Millares 212 4 2 2 5" xfId="4946" xr:uid="{05D2C8D2-418B-48DA-B503-B2F47B6A69A9}"/>
    <cellStyle name="Millares 212 4 2 2 5 2" xfId="16398" xr:uid="{C7620B0F-2E00-4996-AA34-A32FEEB9EFEE}"/>
    <cellStyle name="Millares 212 4 2 2 5 2 2" xfId="39292" xr:uid="{5A377A3D-3981-4982-8914-880C180C8A77}"/>
    <cellStyle name="Millares 212 4 2 2 5 3" xfId="27851" xr:uid="{3BD302B9-7390-492D-A336-C3AA0305A952}"/>
    <cellStyle name="Millares 212 4 2 2 5 4" xfId="50733" xr:uid="{2B18BD58-95AA-47D0-9474-18FA3C71E722}"/>
    <cellStyle name="Millares 212 4 2 2 6" xfId="10007" xr:uid="{6C8E5E9D-D288-443D-B84E-4AD47481295A}"/>
    <cellStyle name="Millares 212 4 2 2 6 2" xfId="21450" xr:uid="{08D7DBDF-A71B-4357-9F43-1433B5F8B35A}"/>
    <cellStyle name="Millares 212 4 2 2 6 2 2" xfId="44344" xr:uid="{B85618A1-767D-4C3C-BA60-0B138A055A83}"/>
    <cellStyle name="Millares 212 4 2 2 6 3" xfId="32903" xr:uid="{2611D16A-2A91-4725-8357-C66CD4BA79F7}"/>
    <cellStyle name="Millares 212 4 2 2 7" xfId="11091" xr:uid="{25DA80B0-898F-419A-BE24-6583A717304A}"/>
    <cellStyle name="Millares 212 4 2 2 7 2" xfId="22534" xr:uid="{85769C0C-5516-42F0-9FA7-E65937738801}"/>
    <cellStyle name="Millares 212 4 2 2 7 2 2" xfId="45428" xr:uid="{76B6D2F5-3EBD-4366-AD53-7AE3AAA97409}"/>
    <cellStyle name="Millares 212 4 2 2 7 3" xfId="33987" xr:uid="{FA7CF329-C983-4BC4-B8D1-F680BF68B4EC}"/>
    <cellStyle name="Millares 212 4 2 2 8" xfId="12156" xr:uid="{A4D8EB3D-D32D-45BB-B38C-6CA7113FAF66}"/>
    <cellStyle name="Millares 212 4 2 2 8 2" xfId="35050" xr:uid="{BA0F7EE0-1A34-4696-8B21-324B5CA43149}"/>
    <cellStyle name="Millares 212 4 2 2 9" xfId="23609" xr:uid="{12C8FFE5-5F92-42B7-9ED3-F8121E5EEA2E}"/>
    <cellStyle name="Millares 212 4 2 3" xfId="963" xr:uid="{D0E871B3-32FA-4C1D-A21A-FD54340CF549}"/>
    <cellStyle name="Millares 212 4 2 3 2" xfId="2280" xr:uid="{BAF986A7-2161-4D53-94FE-B7491424A5A6}"/>
    <cellStyle name="Millares 212 4 2 3 2 2" xfId="6527" xr:uid="{522AB7F8-4EC0-4BE6-803E-13D1AA289492}"/>
    <cellStyle name="Millares 212 4 2 3 2 2 2" xfId="17979" xr:uid="{48D5347F-CC69-4A72-BC4B-CA6021D5C52B}"/>
    <cellStyle name="Millares 212 4 2 3 2 2 2 2" xfId="40873" xr:uid="{00C5B17B-BFCB-4999-B4CA-78433CD0CE0A}"/>
    <cellStyle name="Millares 212 4 2 3 2 2 3" xfId="29432" xr:uid="{94DEAF9D-3E4E-4FE4-A66B-BEF583A35646}"/>
    <cellStyle name="Millares 212 4 2 3 2 2 4" xfId="52314" xr:uid="{F17149AB-A89F-4495-8D7B-DB886186E9AE}"/>
    <cellStyle name="Millares 212 4 2 3 2 3" xfId="13737" xr:uid="{3325E316-7AD5-44F2-82D2-E2B59C38FB57}"/>
    <cellStyle name="Millares 212 4 2 3 2 3 2" xfId="36631" xr:uid="{55B7D520-3B47-4B04-A15F-04AF94B8AD9E}"/>
    <cellStyle name="Millares 212 4 2 3 2 4" xfId="25190" xr:uid="{9ACB5F06-C9DF-455F-B6CA-F0F535CA3C99}"/>
    <cellStyle name="Millares 212 4 2 3 2 5" xfId="48073" xr:uid="{9B931D2D-92F4-40BD-B037-ECD1F94199BD}"/>
    <cellStyle name="Millares 212 4 2 3 3" xfId="4123" xr:uid="{AC5AD8C5-8F4A-4BA5-9E1E-37B2C49BB563}"/>
    <cellStyle name="Millares 212 4 2 3 3 2" xfId="8366" xr:uid="{BC961B2C-6382-411A-8019-C8350A8DE42C}"/>
    <cellStyle name="Millares 212 4 2 3 3 2 2" xfId="19818" xr:uid="{0A651C69-AB88-48DE-A963-1067AE6BA42A}"/>
    <cellStyle name="Millares 212 4 2 3 3 2 2 2" xfId="42712" xr:uid="{CC5AE19C-C4DA-4A10-9667-5584CAA2AF6E}"/>
    <cellStyle name="Millares 212 4 2 3 3 2 3" xfId="31271" xr:uid="{D07C9C00-14F9-4124-8A8A-DDBCE2DF7855}"/>
    <cellStyle name="Millares 212 4 2 3 3 2 4" xfId="54153" xr:uid="{4B738BFB-09E5-49CE-B96D-B0C02E6F8CB0}"/>
    <cellStyle name="Millares 212 4 2 3 3 3" xfId="15576" xr:uid="{F6228912-D180-4C12-BD03-0F522830B916}"/>
    <cellStyle name="Millares 212 4 2 3 3 3 2" xfId="38470" xr:uid="{5F9CC48B-0FB3-4FF1-9FDE-566AAFB6A70B}"/>
    <cellStyle name="Millares 212 4 2 3 3 4" xfId="27029" xr:uid="{ADD20CE4-F6FA-4020-97F2-CD5AB6BCCDF4}"/>
    <cellStyle name="Millares 212 4 2 3 3 5" xfId="49911" xr:uid="{C0E842B7-A78D-4915-8C95-D1E17397F54C}"/>
    <cellStyle name="Millares 212 4 2 3 4" xfId="5210" xr:uid="{D9E68069-BF77-4F17-BD15-8309D820D26D}"/>
    <cellStyle name="Millares 212 4 2 3 4 2" xfId="16662" xr:uid="{4DB4B2E4-F78D-4C7F-BE18-E65876EDC403}"/>
    <cellStyle name="Millares 212 4 2 3 4 2 2" xfId="39556" xr:uid="{4F03B884-F3AD-452F-A7E7-B39761264335}"/>
    <cellStyle name="Millares 212 4 2 3 4 3" xfId="28115" xr:uid="{1E4EACD7-D5BC-49D9-AB71-3B10D0DB8DAA}"/>
    <cellStyle name="Millares 212 4 2 3 4 4" xfId="50997" xr:uid="{162FEC72-2CAF-4D37-9F95-D3AFB8D72638}"/>
    <cellStyle name="Millares 212 4 2 3 5" xfId="10271" xr:uid="{B9F94358-993D-4674-9055-AA1020285E0A}"/>
    <cellStyle name="Millares 212 4 2 3 5 2" xfId="21714" xr:uid="{C5C64877-0B69-4595-893D-1BBD4F0A7ED4}"/>
    <cellStyle name="Millares 212 4 2 3 5 2 2" xfId="44608" xr:uid="{9C748002-7100-4956-938A-1FB48BE05987}"/>
    <cellStyle name="Millares 212 4 2 3 5 3" xfId="33167" xr:uid="{83DEE890-7371-4DB4-90BF-04F0ACDB729E}"/>
    <cellStyle name="Millares 212 4 2 3 6" xfId="11355" xr:uid="{5CF11A08-475C-46FF-AF6A-9CAF8A95CED8}"/>
    <cellStyle name="Millares 212 4 2 3 6 2" xfId="22798" xr:uid="{A0247C3A-A6DC-428B-9AD8-D240B08827F6}"/>
    <cellStyle name="Millares 212 4 2 3 6 2 2" xfId="45692" xr:uid="{A54B4057-A801-4876-9030-0DBF7948005E}"/>
    <cellStyle name="Millares 212 4 2 3 6 3" xfId="34251" xr:uid="{B16FDE4C-0A57-4B2A-8F18-CECD3820DCF7}"/>
    <cellStyle name="Millares 212 4 2 3 7" xfId="12420" xr:uid="{21AAE597-2130-4826-8B6D-0C24D7A5775C}"/>
    <cellStyle name="Millares 212 4 2 3 7 2" xfId="35314" xr:uid="{E991638A-141C-4529-B0D4-549240C26173}"/>
    <cellStyle name="Millares 212 4 2 3 8" xfId="23873" xr:uid="{9A0FDC16-F619-4BB7-AA20-74D29342F380}"/>
    <cellStyle name="Millares 212 4 2 3 9" xfId="46756" xr:uid="{28F45877-6D38-4D87-BD55-747FD615B899}"/>
    <cellStyle name="Millares 212 4 2 4" xfId="1491" xr:uid="{2092905F-C5CE-4262-B337-7EA2D036C637}"/>
    <cellStyle name="Millares 212 4 2 4 2" xfId="2808" xr:uid="{7F3F0173-E4DF-4392-8F85-A21E95B27C61}"/>
    <cellStyle name="Millares 212 4 2 4 2 2" xfId="7055" xr:uid="{D6074512-BF82-4917-8F75-1C973341963A}"/>
    <cellStyle name="Millares 212 4 2 4 2 2 2" xfId="18507" xr:uid="{7775F1E2-82F1-4CA0-8527-B9F53A115CAF}"/>
    <cellStyle name="Millares 212 4 2 4 2 2 2 2" xfId="41401" xr:uid="{C0856FE7-104C-4829-80B8-3CC44D35F66E}"/>
    <cellStyle name="Millares 212 4 2 4 2 2 3" xfId="29960" xr:uid="{B9A05609-F4FE-4B6D-989F-BA0233DF2851}"/>
    <cellStyle name="Millares 212 4 2 4 2 2 4" xfId="52842" xr:uid="{CD1DE3B1-3CAA-4977-BC54-3784B84517F4}"/>
    <cellStyle name="Millares 212 4 2 4 2 3" xfId="14265" xr:uid="{2881609D-3266-43DB-A4F1-309C2087628F}"/>
    <cellStyle name="Millares 212 4 2 4 2 3 2" xfId="37159" xr:uid="{286B6D07-4DAC-4643-925C-B449B106FC9D}"/>
    <cellStyle name="Millares 212 4 2 4 2 4" xfId="25718" xr:uid="{3DCFA7AE-F389-4632-8A1E-1122C3EE44FC}"/>
    <cellStyle name="Millares 212 4 2 4 2 5" xfId="48601" xr:uid="{71390837-1FA6-48DE-A216-874162973A34}"/>
    <cellStyle name="Millares 212 4 2 4 3" xfId="5738" xr:uid="{A631471A-D7D3-495F-8A49-54D23DF03221}"/>
    <cellStyle name="Millares 212 4 2 4 3 2" xfId="17190" xr:uid="{D943CE5B-1504-4057-9AFF-CF7901363E80}"/>
    <cellStyle name="Millares 212 4 2 4 3 2 2" xfId="40084" xr:uid="{2563CFF1-7A93-417F-A060-DD685A8BB434}"/>
    <cellStyle name="Millares 212 4 2 4 3 3" xfId="28643" xr:uid="{A6E7026D-776A-441C-857D-6215E567E74C}"/>
    <cellStyle name="Millares 212 4 2 4 3 4" xfId="51525" xr:uid="{3DEA22B9-0D6A-4887-9B0C-191C724A8002}"/>
    <cellStyle name="Millares 212 4 2 4 4" xfId="12948" xr:uid="{FF490C89-B0E5-438C-8779-6E3AB84A83FB}"/>
    <cellStyle name="Millares 212 4 2 4 4 2" xfId="35842" xr:uid="{6FE4F048-4484-4BF4-ABE6-CF6E731D814C}"/>
    <cellStyle name="Millares 212 4 2 4 5" xfId="24401" xr:uid="{D99EBCEC-21FF-4FEB-84C8-16127E2E3873}"/>
    <cellStyle name="Millares 212 4 2 4 6" xfId="47284" xr:uid="{30713D35-5E89-40C7-ACD6-08A7B054E64C}"/>
    <cellStyle name="Millares 212 4 2 5" xfId="1753" xr:uid="{F972CBF8-D7A5-456B-8AF3-4CDE4B46A458}"/>
    <cellStyle name="Millares 212 4 2 5 2" xfId="6000" xr:uid="{61AA9226-ECD2-4D85-A560-9FE6031A09F3}"/>
    <cellStyle name="Millares 212 4 2 5 2 2" xfId="17452" xr:uid="{DE83666F-87AD-4E7A-B9C7-742E15298546}"/>
    <cellStyle name="Millares 212 4 2 5 2 2 2" xfId="40346" xr:uid="{A892D3E9-3D8C-4128-A603-F48FC26FF147}"/>
    <cellStyle name="Millares 212 4 2 5 2 3" xfId="28905" xr:uid="{4E13020F-4C63-4E3E-911F-253BA9732204}"/>
    <cellStyle name="Millares 212 4 2 5 2 4" xfId="51787" xr:uid="{720CCDDB-91FB-4C85-A0D1-671A9AAEE355}"/>
    <cellStyle name="Millares 212 4 2 5 3" xfId="13210" xr:uid="{A6B78110-1B8E-4844-B4EB-2CDE43D8B38C}"/>
    <cellStyle name="Millares 212 4 2 5 3 2" xfId="36104" xr:uid="{4D0F960A-BD27-4BE0-B436-EC2CFA662DA8}"/>
    <cellStyle name="Millares 212 4 2 5 4" xfId="24663" xr:uid="{BCD4A41F-2EA1-4179-9929-1E1AA06A850F}"/>
    <cellStyle name="Millares 212 4 2 5 5" xfId="47546" xr:uid="{496CFAB1-5D91-4984-AC60-B5E0159FFAF0}"/>
    <cellStyle name="Millares 212 4 2 6" xfId="3076" xr:uid="{5FA6F8D6-539E-412A-A126-C8B660AA07D5}"/>
    <cellStyle name="Millares 212 4 2 6 2" xfId="7318" xr:uid="{86A95D0A-F5F9-4529-B0E6-E703FBF0131D}"/>
    <cellStyle name="Millares 212 4 2 6 2 2" xfId="18770" xr:uid="{DDE94320-2A4B-446F-8FC4-AD1767482692}"/>
    <cellStyle name="Millares 212 4 2 6 2 2 2" xfId="41664" xr:uid="{811BC20B-A4CE-499D-9246-3B9684FF35CE}"/>
    <cellStyle name="Millares 212 4 2 6 2 3" xfId="30223" xr:uid="{C73E281E-CFF7-4C55-9192-F847A9997083}"/>
    <cellStyle name="Millares 212 4 2 6 2 4" xfId="53105" xr:uid="{75FCE896-C660-4B21-BC3B-C7AE4FDE33C9}"/>
    <cellStyle name="Millares 212 4 2 6 3" xfId="14528" xr:uid="{C65EC69E-FB24-4DDB-88BC-BCE01D871D67}"/>
    <cellStyle name="Millares 212 4 2 6 3 2" xfId="37422" xr:uid="{28AFADA1-506D-4F12-AC37-2305B66C786B}"/>
    <cellStyle name="Millares 212 4 2 6 4" xfId="25981" xr:uid="{D154E5C9-E651-4C46-91B1-9430A58C2DEB}"/>
    <cellStyle name="Millares 212 4 2 6 5" xfId="48863" xr:uid="{DA2708CF-F738-4904-B030-BD0999049D20}"/>
    <cellStyle name="Millares 212 4 2 7" xfId="3336" xr:uid="{8437D667-EF12-4579-8BBF-9298DF662081}"/>
    <cellStyle name="Millares 212 4 2 7 2" xfId="7578" xr:uid="{7F35143D-A72A-422A-AA69-5CDED7518300}"/>
    <cellStyle name="Millares 212 4 2 7 2 2" xfId="19030" xr:uid="{E869C7BD-DE4D-496D-BDBC-BB96FADE8CF0}"/>
    <cellStyle name="Millares 212 4 2 7 2 2 2" xfId="41924" xr:uid="{6868EB3D-B5BE-4347-ACD5-29081B6F9E58}"/>
    <cellStyle name="Millares 212 4 2 7 2 3" xfId="30483" xr:uid="{C0FE03DB-3A02-4A65-994F-4C90D9EFC802}"/>
    <cellStyle name="Millares 212 4 2 7 2 4" xfId="53365" xr:uid="{9684AF4E-BAA3-435F-81D3-03EF25AF0C63}"/>
    <cellStyle name="Millares 212 4 2 7 3" xfId="14788" xr:uid="{BE973B59-0508-4FBF-A855-FD53253E4354}"/>
    <cellStyle name="Millares 212 4 2 7 3 2" xfId="37682" xr:uid="{13966BDC-A9DD-4036-AC9E-CB4CF8C4D9A5}"/>
    <cellStyle name="Millares 212 4 2 7 4" xfId="26241" xr:uid="{13F7A3AB-8F8C-4C72-B8FF-CFF759957772}"/>
    <cellStyle name="Millares 212 4 2 7 5" xfId="49123" xr:uid="{2639B9EE-717C-4FF2-AB6E-CC85221B463E}"/>
    <cellStyle name="Millares 212 4 2 8" xfId="3596" xr:uid="{CC39E7FC-3ADB-42B4-B7AF-96E87A00C421}"/>
    <cellStyle name="Millares 212 4 2 8 2" xfId="7839" xr:uid="{05A5EAF1-9B92-4604-B754-ACC33C32FFCE}"/>
    <cellStyle name="Millares 212 4 2 8 2 2" xfId="19291" xr:uid="{3578F1DC-C04A-4631-8FF4-F4E5445E6FB6}"/>
    <cellStyle name="Millares 212 4 2 8 2 2 2" xfId="42185" xr:uid="{962BC520-71AB-441A-BC26-21E9B38C121E}"/>
    <cellStyle name="Millares 212 4 2 8 2 3" xfId="30744" xr:uid="{BC03BB3C-705F-4A7E-A2EB-300693E3E840}"/>
    <cellStyle name="Millares 212 4 2 8 2 4" xfId="53626" xr:uid="{33031F75-D06A-4FCA-B8EB-4BAAECF1FE3A}"/>
    <cellStyle name="Millares 212 4 2 8 3" xfId="15049" xr:uid="{8FD6FCCD-D985-47DD-B9F7-DB5248945A05}"/>
    <cellStyle name="Millares 212 4 2 8 3 2" xfId="37943" xr:uid="{732DA5F2-7255-43F2-A022-37BE6EEE9E2A}"/>
    <cellStyle name="Millares 212 4 2 8 4" xfId="26502" xr:uid="{5D7FF22C-AB96-40C1-9B0B-E075931D09C5}"/>
    <cellStyle name="Millares 212 4 2 8 5" xfId="49384" xr:uid="{AE589483-CBCF-44CF-AB88-26C3847993E2}"/>
    <cellStyle name="Millares 212 4 2 9" xfId="4664" xr:uid="{B6D9C099-39A5-4AC8-B587-40710D6F966C}"/>
    <cellStyle name="Millares 212 4 2 9 2" xfId="16116" xr:uid="{03177F00-3C12-41E0-B957-90E93B8F1C13}"/>
    <cellStyle name="Millares 212 4 2 9 2 2" xfId="39010" xr:uid="{BBCC2010-21E6-4057-B457-F235BA2800B8}"/>
    <cellStyle name="Millares 212 4 2 9 3" xfId="27569" xr:uid="{565C1A3A-2F7E-4503-91C6-EE9AA338583D}"/>
    <cellStyle name="Millares 212 4 2 9 4" xfId="50451" xr:uid="{F00AC1D2-759E-4986-BD3C-B25C9E84E4FD}"/>
    <cellStyle name="Millares 212 4 3" xfId="582" xr:uid="{7A77558E-4CBD-478B-BAC7-D319F1CCA0A1}"/>
    <cellStyle name="Millares 212 4 3 10" xfId="46376" xr:uid="{3E0F69B9-1298-40CD-AF60-EE21CC9BCE3C}"/>
    <cellStyle name="Millares 212 4 3 11" xfId="55721" xr:uid="{7E8AB324-D405-49BE-B1F7-92070166E620}"/>
    <cellStyle name="Millares 212 4 3 2" xfId="1110" xr:uid="{EB8A04B9-F82B-4E50-8D1E-D69B4B59E0CD}"/>
    <cellStyle name="Millares 212 4 3 2 2" xfId="2427" xr:uid="{A9121448-7D1F-4DA8-A44A-1FE27153129B}"/>
    <cellStyle name="Millares 212 4 3 2 2 2" xfId="6674" xr:uid="{55594B89-B9CA-430C-8147-3495FBEAF1F6}"/>
    <cellStyle name="Millares 212 4 3 2 2 2 2" xfId="18126" xr:uid="{49BD8B21-0134-424D-B65F-9ACB64311851}"/>
    <cellStyle name="Millares 212 4 3 2 2 2 2 2" xfId="41020" xr:uid="{57391BB2-C5AE-4110-8DDC-A4097F10944B}"/>
    <cellStyle name="Millares 212 4 3 2 2 2 3" xfId="29579" xr:uid="{7EFC8B47-2F42-4859-B78B-921AD96D7D14}"/>
    <cellStyle name="Millares 212 4 3 2 2 2 4" xfId="52461" xr:uid="{A610C39F-36C0-4579-A4D4-278BD0C4A4DD}"/>
    <cellStyle name="Millares 212 4 3 2 2 3" xfId="13884" xr:uid="{13835045-00E7-41EA-A1B3-C82DC461AEAA}"/>
    <cellStyle name="Millares 212 4 3 2 2 3 2" xfId="36778" xr:uid="{E6925AB4-490C-4C68-B4C5-F5EB7A45F5A1}"/>
    <cellStyle name="Millares 212 4 3 2 2 4" xfId="25337" xr:uid="{816DF08D-38E3-4E14-B180-09EB536A4D31}"/>
    <cellStyle name="Millares 212 4 3 2 2 5" xfId="48220" xr:uid="{C15E5E55-A0F9-465E-8D5E-04A077FE0F6B}"/>
    <cellStyle name="Millares 212 4 3 2 3" xfId="4270" xr:uid="{4477DAFB-2EE8-4BB3-93DF-C2231A1C0B5F}"/>
    <cellStyle name="Millares 212 4 3 2 3 2" xfId="8513" xr:uid="{BA050A8B-103A-433B-ABAB-2E875B972C05}"/>
    <cellStyle name="Millares 212 4 3 2 3 2 2" xfId="19965" xr:uid="{9B054331-7ED1-4D6D-B0AC-77B6995F8A47}"/>
    <cellStyle name="Millares 212 4 3 2 3 2 2 2" xfId="42859" xr:uid="{45221401-6443-403D-AD97-62FF7F131BC3}"/>
    <cellStyle name="Millares 212 4 3 2 3 2 3" xfId="31418" xr:uid="{14D4411E-BC78-4DF2-BAA4-817EBE47C085}"/>
    <cellStyle name="Millares 212 4 3 2 3 2 4" xfId="54300" xr:uid="{732AD7E2-C9BF-4DAA-9413-2B1BD06EDAFD}"/>
    <cellStyle name="Millares 212 4 3 2 3 3" xfId="15723" xr:uid="{88212B83-3D5B-4036-9322-0405E91E385E}"/>
    <cellStyle name="Millares 212 4 3 2 3 3 2" xfId="38617" xr:uid="{F7175810-6B4F-4479-9D4E-8DBB38A7966C}"/>
    <cellStyle name="Millares 212 4 3 2 3 4" xfId="27176" xr:uid="{0EE28BE6-EEFA-460C-B646-115C23978220}"/>
    <cellStyle name="Millares 212 4 3 2 3 5" xfId="50058" xr:uid="{75C93374-FE17-4126-B5AB-A764B6D6A301}"/>
    <cellStyle name="Millares 212 4 3 2 4" xfId="5357" xr:uid="{E0E127D8-32B4-42FF-9983-08BFD4DC8472}"/>
    <cellStyle name="Millares 212 4 3 2 4 2" xfId="16809" xr:uid="{49E1252D-1E88-4DA0-911E-170C2E8598EC}"/>
    <cellStyle name="Millares 212 4 3 2 4 2 2" xfId="39703" xr:uid="{675A862E-2810-4F20-9253-07CCE45B6C64}"/>
    <cellStyle name="Millares 212 4 3 2 4 3" xfId="28262" xr:uid="{03AD12E3-1BFB-4306-ADB6-B7E49EA9D0E8}"/>
    <cellStyle name="Millares 212 4 3 2 4 4" xfId="51144" xr:uid="{B32484AF-6A99-49A5-9DAC-9A32BBBD5FB2}"/>
    <cellStyle name="Millares 212 4 3 2 5" xfId="10418" xr:uid="{9880D0F2-D0D7-47F6-9015-902D0662B248}"/>
    <cellStyle name="Millares 212 4 3 2 5 2" xfId="21861" xr:uid="{B02AD097-5F6E-4B31-9D83-F1B25FF8C48A}"/>
    <cellStyle name="Millares 212 4 3 2 5 2 2" xfId="44755" xr:uid="{3636904D-B39A-4C47-A2FB-FE06A6C9E06E}"/>
    <cellStyle name="Millares 212 4 3 2 5 3" xfId="33314" xr:uid="{7B42D88A-90E6-477B-AEDA-242E7B778E0A}"/>
    <cellStyle name="Millares 212 4 3 2 6" xfId="11502" xr:uid="{6E4DD74E-9C2C-426E-9FFA-D8DD20906172}"/>
    <cellStyle name="Millares 212 4 3 2 6 2" xfId="22945" xr:uid="{C08FFE22-1DC3-4BCF-92BC-FD667899CC4E}"/>
    <cellStyle name="Millares 212 4 3 2 6 2 2" xfId="45839" xr:uid="{FB7A5DDC-BAA5-4343-B586-D3656DDAF061}"/>
    <cellStyle name="Millares 212 4 3 2 6 3" xfId="34398" xr:uid="{3AED3FD1-7F88-4B63-95D2-863B07D0A82E}"/>
    <cellStyle name="Millares 212 4 3 2 7" xfId="12567" xr:uid="{AE837419-B5E1-4084-83EA-1E215F40BBA5}"/>
    <cellStyle name="Millares 212 4 3 2 7 2" xfId="35461" xr:uid="{7E35D011-DCB7-4C23-A9E0-DC26DE276E78}"/>
    <cellStyle name="Millares 212 4 3 2 8" xfId="24020" xr:uid="{D9538253-178C-4D62-A8C9-D0E61699FBB2}"/>
    <cellStyle name="Millares 212 4 3 2 9" xfId="46903" xr:uid="{EFC639E7-9B05-4E82-889B-0E4CD2820934}"/>
    <cellStyle name="Millares 212 4 3 3" xfId="1900" xr:uid="{883741FA-200D-480C-B64E-D72B2809D45D}"/>
    <cellStyle name="Millares 212 4 3 3 2" xfId="6147" xr:uid="{C515FCAE-CF4C-4B4E-924A-4091A9F50146}"/>
    <cellStyle name="Millares 212 4 3 3 2 2" xfId="17599" xr:uid="{E593A9E0-CAB8-40AD-A6D4-2766CB8192D4}"/>
    <cellStyle name="Millares 212 4 3 3 2 2 2" xfId="40493" xr:uid="{037B796F-E4A9-4B5A-86E5-578BCAEC7D41}"/>
    <cellStyle name="Millares 212 4 3 3 2 3" xfId="29052" xr:uid="{B6B5FE56-1D8A-48B0-81AC-06E8F9C4FA06}"/>
    <cellStyle name="Millares 212 4 3 3 2 4" xfId="51934" xr:uid="{CB07725F-1755-4FB1-9B0F-6C9A287B2AAD}"/>
    <cellStyle name="Millares 212 4 3 3 3" xfId="13357" xr:uid="{A256A730-9DAE-4CF6-A351-E5121F2EC76A}"/>
    <cellStyle name="Millares 212 4 3 3 3 2" xfId="36251" xr:uid="{C0D4966C-7AEC-4744-812E-D68E029219A0}"/>
    <cellStyle name="Millares 212 4 3 3 4" xfId="24810" xr:uid="{B6B7B473-99D4-4F0C-84E1-B4F599DDB1B5}"/>
    <cellStyle name="Millares 212 4 3 3 5" xfId="47693" xr:uid="{8A20D5FF-671D-4615-89AB-A524CCC3B999}"/>
    <cellStyle name="Millares 212 4 3 4" xfId="3743" xr:uid="{9D52B6FA-0BDD-48A8-AA0C-EBD7759F49AA}"/>
    <cellStyle name="Millares 212 4 3 4 2" xfId="7986" xr:uid="{4AA4E4EA-5F6A-4CD1-8DEA-14068A31CE9D}"/>
    <cellStyle name="Millares 212 4 3 4 2 2" xfId="19438" xr:uid="{7904FDB6-741D-41C7-A49F-6AE2F07184E4}"/>
    <cellStyle name="Millares 212 4 3 4 2 2 2" xfId="42332" xr:uid="{F7069E61-7FB7-4CA1-9880-16536A6F8098}"/>
    <cellStyle name="Millares 212 4 3 4 2 3" xfId="30891" xr:uid="{4EBA0F21-C76F-4D95-B087-200386002FEA}"/>
    <cellStyle name="Millares 212 4 3 4 2 4" xfId="53773" xr:uid="{75455177-86F2-46C9-BA94-72AFE33BF345}"/>
    <cellStyle name="Millares 212 4 3 4 3" xfId="15196" xr:uid="{2F67B43F-C9EA-4F10-BA62-C81C332CD367}"/>
    <cellStyle name="Millares 212 4 3 4 3 2" xfId="38090" xr:uid="{D10F54BB-3993-4FBE-97E8-0F5CFA581DE6}"/>
    <cellStyle name="Millares 212 4 3 4 4" xfId="26649" xr:uid="{E75242B1-06CD-499C-BBD4-DC4B7C287990}"/>
    <cellStyle name="Millares 212 4 3 4 5" xfId="49531" xr:uid="{4135CC65-0111-4F80-9028-2F558C9DD208}"/>
    <cellStyle name="Millares 212 4 3 5" xfId="4830" xr:uid="{5950AF6E-E221-4E84-AD3C-CF9185D590F6}"/>
    <cellStyle name="Millares 212 4 3 5 2" xfId="16282" xr:uid="{73A8AE74-0E0F-4654-BD43-B4299BA0A59E}"/>
    <cellStyle name="Millares 212 4 3 5 2 2" xfId="39176" xr:uid="{33268BE8-018E-439F-9C28-D775729E2688}"/>
    <cellStyle name="Millares 212 4 3 5 3" xfId="27735" xr:uid="{2EB1AEF2-5209-424F-A3A4-C0211F2BAB2F}"/>
    <cellStyle name="Millares 212 4 3 5 4" xfId="50617" xr:uid="{034BACCF-D40E-4B6E-8CFB-777051C67244}"/>
    <cellStyle name="Millares 212 4 3 6" xfId="9891" xr:uid="{431425F2-9D86-4448-802B-0EB83571871E}"/>
    <cellStyle name="Millares 212 4 3 6 2" xfId="21334" xr:uid="{8FA2FAB4-B080-44AA-9C97-2FE91F9D02E0}"/>
    <cellStyle name="Millares 212 4 3 6 2 2" xfId="44228" xr:uid="{8E3CBD34-6272-4D00-944C-F381BDB5CAE1}"/>
    <cellStyle name="Millares 212 4 3 6 3" xfId="32787" xr:uid="{0FF8423B-CF5F-4A00-A991-E59E2FBB2A43}"/>
    <cellStyle name="Millares 212 4 3 7" xfId="10975" xr:uid="{690F4D29-1068-4984-9CDB-348C2EA5F2D2}"/>
    <cellStyle name="Millares 212 4 3 7 2" xfId="22418" xr:uid="{EAC58E60-B027-479F-9659-E8606D4186B4}"/>
    <cellStyle name="Millares 212 4 3 7 2 2" xfId="45312" xr:uid="{5D7D51B4-D4B1-4B0B-B9D3-3EBB7BD94DE2}"/>
    <cellStyle name="Millares 212 4 3 7 3" xfId="33871" xr:uid="{2A64D146-7E46-4D66-8D02-2BAA2A8E5C27}"/>
    <cellStyle name="Millares 212 4 3 8" xfId="12040" xr:uid="{6B47F156-566B-4AD0-9128-FC652820E61F}"/>
    <cellStyle name="Millares 212 4 3 8 2" xfId="34934" xr:uid="{0BEC227F-FAB6-46F4-B314-5833F546A4DC}"/>
    <cellStyle name="Millares 212 4 3 9" xfId="23493" xr:uid="{FD52084C-A864-4904-96A1-D24986D99922}"/>
    <cellStyle name="Millares 212 4 4" xfId="847" xr:uid="{A7F115A1-3331-44E1-B8C0-A6337CE9A3DD}"/>
    <cellStyle name="Millares 212 4 4 2" xfId="2164" xr:uid="{0A1AD1E1-83D9-4339-BA9D-86323057A659}"/>
    <cellStyle name="Millares 212 4 4 2 2" xfId="6411" xr:uid="{B8FC1010-5382-4973-B47A-DD2569BE2B98}"/>
    <cellStyle name="Millares 212 4 4 2 2 2" xfId="17863" xr:uid="{BE3A231E-194E-4113-86E3-01A20DB21122}"/>
    <cellStyle name="Millares 212 4 4 2 2 2 2" xfId="40757" xr:uid="{651EF3D4-99EF-4988-9126-03A77DBEC8A8}"/>
    <cellStyle name="Millares 212 4 4 2 2 3" xfId="29316" xr:uid="{6948A7E8-454C-414B-A724-1AC6E968C523}"/>
    <cellStyle name="Millares 212 4 4 2 2 4" xfId="52198" xr:uid="{5BC38B88-ECBF-40F7-9F69-CE95A2688E54}"/>
    <cellStyle name="Millares 212 4 4 2 3" xfId="13621" xr:uid="{0890DBC0-D1C4-40CD-89D2-17BF601C92F8}"/>
    <cellStyle name="Millares 212 4 4 2 3 2" xfId="36515" xr:uid="{EC8E6F53-C33A-48CF-8F28-B4678DA80F0A}"/>
    <cellStyle name="Millares 212 4 4 2 4" xfId="25074" xr:uid="{A7131181-DC03-4FAD-B1AA-1C562B367207}"/>
    <cellStyle name="Millares 212 4 4 2 5" xfId="47957" xr:uid="{AF202029-40E1-4603-95F0-2260C6A36629}"/>
    <cellStyle name="Millares 212 4 4 3" xfId="4007" xr:uid="{1278DDBB-B47A-4BBC-86F7-45978115143F}"/>
    <cellStyle name="Millares 212 4 4 3 2" xfId="8250" xr:uid="{1456A46D-DE07-4865-ADE6-D9DFEF35A255}"/>
    <cellStyle name="Millares 212 4 4 3 2 2" xfId="19702" xr:uid="{0D1C0F3C-B42D-4E53-B69B-BAE55C3A1390}"/>
    <cellStyle name="Millares 212 4 4 3 2 2 2" xfId="42596" xr:uid="{05B7FA95-8FB0-4B40-82A0-10F39B0659C7}"/>
    <cellStyle name="Millares 212 4 4 3 2 3" xfId="31155" xr:uid="{FB04A918-1A08-4EE1-91CC-0621B2B43251}"/>
    <cellStyle name="Millares 212 4 4 3 2 4" xfId="54037" xr:uid="{49D00C2E-BEB1-4D06-8FDA-E6C0FF81A033}"/>
    <cellStyle name="Millares 212 4 4 3 3" xfId="15460" xr:uid="{88867F93-6919-4405-A669-A0897B557022}"/>
    <cellStyle name="Millares 212 4 4 3 3 2" xfId="38354" xr:uid="{3CED5D3A-A9F9-44FB-9CF3-95A024CF5087}"/>
    <cellStyle name="Millares 212 4 4 3 4" xfId="26913" xr:uid="{F1D7902B-97C2-4537-9E84-54FC813F6A37}"/>
    <cellStyle name="Millares 212 4 4 3 5" xfId="49795" xr:uid="{9932383B-C7AA-4CFC-B25C-CA87F6F89BC1}"/>
    <cellStyle name="Millares 212 4 4 4" xfId="5094" xr:uid="{DEE818F0-CB19-459F-8A8F-DEC78787DE02}"/>
    <cellStyle name="Millares 212 4 4 4 2" xfId="16546" xr:uid="{47966A2B-7260-4F18-A617-0DF28B46C249}"/>
    <cellStyle name="Millares 212 4 4 4 2 2" xfId="39440" xr:uid="{641ECB07-7F2A-4D00-B54A-1589F99E5CD0}"/>
    <cellStyle name="Millares 212 4 4 4 3" xfId="27999" xr:uid="{7C340115-6A7E-4773-A2F4-8DBE671A7ADF}"/>
    <cellStyle name="Millares 212 4 4 4 4" xfId="50881" xr:uid="{89F3D0E5-BDD1-4ED1-9969-E3E207B635D0}"/>
    <cellStyle name="Millares 212 4 4 5" xfId="10155" xr:uid="{0BADF4F4-CB87-4A60-95A9-1BC79C5554D9}"/>
    <cellStyle name="Millares 212 4 4 5 2" xfId="21598" xr:uid="{0F81DB2C-F2B2-45F0-8F7E-406D10FBE654}"/>
    <cellStyle name="Millares 212 4 4 5 2 2" xfId="44492" xr:uid="{76B4248E-356B-4E4A-87C6-9D8A0AFE7ABE}"/>
    <cellStyle name="Millares 212 4 4 5 3" xfId="33051" xr:uid="{8458F3AC-1612-48C9-BED4-D3C15F510FD5}"/>
    <cellStyle name="Millares 212 4 4 6" xfId="11239" xr:uid="{4C004E74-AC09-43F1-9513-8497967837C8}"/>
    <cellStyle name="Millares 212 4 4 6 2" xfId="22682" xr:uid="{D616FE21-26A9-4539-B18C-DCA7DF7E723D}"/>
    <cellStyle name="Millares 212 4 4 6 2 2" xfId="45576" xr:uid="{5732B7D9-20A5-414C-BE4E-DD4882E24801}"/>
    <cellStyle name="Millares 212 4 4 6 3" xfId="34135" xr:uid="{BA655B36-0D08-48FC-B94A-84065349AEED}"/>
    <cellStyle name="Millares 212 4 4 7" xfId="12304" xr:uid="{4DBB13E9-0CED-475A-8530-DA58AA55DCB8}"/>
    <cellStyle name="Millares 212 4 4 7 2" xfId="35198" xr:uid="{088E4F71-F003-4F90-8533-BAB64859CC53}"/>
    <cellStyle name="Millares 212 4 4 8" xfId="23757" xr:uid="{A2A63D01-2FBF-40D5-9115-046BD5009C17}"/>
    <cellStyle name="Millares 212 4 4 9" xfId="46640" xr:uid="{7149C6D7-1A21-4E05-9F90-F57D63284703}"/>
    <cellStyle name="Millares 212 4 5" xfId="1375" xr:uid="{EE90BCA9-CF62-42AC-99F3-215122069828}"/>
    <cellStyle name="Millares 212 4 5 2" xfId="2692" xr:uid="{251761AF-852F-40BE-9AF7-31DBE7F91709}"/>
    <cellStyle name="Millares 212 4 5 2 2" xfId="6939" xr:uid="{F689BEF8-2D3A-426D-8C86-47D93BC43115}"/>
    <cellStyle name="Millares 212 4 5 2 2 2" xfId="18391" xr:uid="{6863A840-E182-4071-A953-066B02198B13}"/>
    <cellStyle name="Millares 212 4 5 2 2 2 2" xfId="41285" xr:uid="{28AA2660-A635-4A57-9A2B-D70E3A7B92FD}"/>
    <cellStyle name="Millares 212 4 5 2 2 3" xfId="29844" xr:uid="{DC4C4A65-6A26-41C9-81A9-8BF164CD73FC}"/>
    <cellStyle name="Millares 212 4 5 2 2 4" xfId="52726" xr:uid="{7956DC1A-794D-4128-A2E2-5F3B0BD6C77A}"/>
    <cellStyle name="Millares 212 4 5 2 3" xfId="14149" xr:uid="{BE28E7B2-4A1D-4023-88AE-5F382520C30A}"/>
    <cellStyle name="Millares 212 4 5 2 3 2" xfId="37043" xr:uid="{1FEE84C5-0BFE-452A-A1F6-76B31746F4D0}"/>
    <cellStyle name="Millares 212 4 5 2 4" xfId="25602" xr:uid="{11D7969D-924A-49FF-B855-F5B7EF3E68C6}"/>
    <cellStyle name="Millares 212 4 5 2 5" xfId="48485" xr:uid="{F410C090-917E-451D-997E-6F8A60984FC8}"/>
    <cellStyle name="Millares 212 4 5 3" xfId="5622" xr:uid="{108175CA-969E-4B13-B293-542175516F11}"/>
    <cellStyle name="Millares 212 4 5 3 2" xfId="17074" xr:uid="{AD914BFA-DB3B-48EA-9BC6-ED54994C50DE}"/>
    <cellStyle name="Millares 212 4 5 3 2 2" xfId="39968" xr:uid="{B6CDD2DA-48CB-4A82-909E-67E633A3C7D2}"/>
    <cellStyle name="Millares 212 4 5 3 3" xfId="28527" xr:uid="{DEAD807E-20B7-424E-922D-1001F3BC925C}"/>
    <cellStyle name="Millares 212 4 5 3 4" xfId="51409" xr:uid="{2F8681E2-0BCB-439B-953A-9AABF16FAE67}"/>
    <cellStyle name="Millares 212 4 5 4" xfId="12832" xr:uid="{E3E5D52B-04E1-4B70-B997-7BF10012F4CF}"/>
    <cellStyle name="Millares 212 4 5 4 2" xfId="35726" xr:uid="{E0F0E0B8-C5FB-4EC5-BAE6-926EB0A82E96}"/>
    <cellStyle name="Millares 212 4 5 5" xfId="24285" xr:uid="{3DF149C6-4881-478B-A2CE-9C168246F6B7}"/>
    <cellStyle name="Millares 212 4 5 6" xfId="47168" xr:uid="{E36BB4BC-5A3A-4C85-958F-02C26FA0DE4C}"/>
    <cellStyle name="Millares 212 4 6" xfId="1637" xr:uid="{D8D28C52-D067-45AB-B32D-D149E37C81BB}"/>
    <cellStyle name="Millares 212 4 6 2" xfId="5884" xr:uid="{8BF3DE5C-2394-4A37-936E-38E5BC401A2C}"/>
    <cellStyle name="Millares 212 4 6 2 2" xfId="17336" xr:uid="{BFA960BA-3CB6-45A5-A346-3FB1401F542B}"/>
    <cellStyle name="Millares 212 4 6 2 2 2" xfId="40230" xr:uid="{D5C18F19-2D74-4A0A-B83F-47E7757DE078}"/>
    <cellStyle name="Millares 212 4 6 2 3" xfId="28789" xr:uid="{C38FEDCF-90AC-40ED-831D-68722EB9C5E1}"/>
    <cellStyle name="Millares 212 4 6 2 4" xfId="51671" xr:uid="{E35F4C1F-D2CB-4F7C-A544-98D3FF7D025E}"/>
    <cellStyle name="Millares 212 4 6 3" xfId="13094" xr:uid="{0E69E038-B86B-479F-BEDF-385E1C687A32}"/>
    <cellStyle name="Millares 212 4 6 3 2" xfId="35988" xr:uid="{8D3A162E-B2FF-442F-985D-A2EC41914A8D}"/>
    <cellStyle name="Millares 212 4 6 4" xfId="24547" xr:uid="{8A54AD7C-D260-4ECA-9ECB-C781898379C9}"/>
    <cellStyle name="Millares 212 4 6 5" xfId="47430" xr:uid="{7B37724C-0579-4EAB-BCA1-D08B2FC98231}"/>
    <cellStyle name="Millares 212 4 7" xfId="2960" xr:uid="{268B2140-4EE6-4784-8444-3B3F9EBACD78}"/>
    <cellStyle name="Millares 212 4 7 2" xfId="7202" xr:uid="{4E014685-D634-4639-949C-2ED5936CA05C}"/>
    <cellStyle name="Millares 212 4 7 2 2" xfId="18654" xr:uid="{469C7DA5-B05F-4236-B1DD-DE3A14E047DE}"/>
    <cellStyle name="Millares 212 4 7 2 2 2" xfId="41548" xr:uid="{A0A93667-05AD-4ABD-A164-87DC63228687}"/>
    <cellStyle name="Millares 212 4 7 2 3" xfId="30107" xr:uid="{F2950F4A-01B0-4C3E-9A0E-BD307ED3A7DA}"/>
    <cellStyle name="Millares 212 4 7 2 4" xfId="52989" xr:uid="{EE08D0CA-7663-4287-ABFC-C6669CC8E032}"/>
    <cellStyle name="Millares 212 4 7 3" xfId="14412" xr:uid="{5E7BD0FD-33CA-400A-83F1-A678866B584C}"/>
    <cellStyle name="Millares 212 4 7 3 2" xfId="37306" xr:uid="{63D62649-4250-4BBC-8356-C91B3CBBF583}"/>
    <cellStyle name="Millares 212 4 7 4" xfId="25865" xr:uid="{6E58F75B-7018-494C-9B50-313E1D209ED1}"/>
    <cellStyle name="Millares 212 4 7 5" xfId="48747" xr:uid="{FD0A47CC-BC8F-43A2-8277-3AB1C59D01B2}"/>
    <cellStyle name="Millares 212 4 8" xfId="3220" xr:uid="{006AFFE9-6DDF-4230-B7FC-1CEB9778BF82}"/>
    <cellStyle name="Millares 212 4 8 2" xfId="7462" xr:uid="{0D3ADC8B-24FE-4BC0-8C25-05C4B8CD5EE6}"/>
    <cellStyle name="Millares 212 4 8 2 2" xfId="18914" xr:uid="{5AAE7EDF-655C-42D4-B38F-C5CD2C3753ED}"/>
    <cellStyle name="Millares 212 4 8 2 2 2" xfId="41808" xr:uid="{F91FDD08-69A8-43D7-90A1-E04E3EA19C1B}"/>
    <cellStyle name="Millares 212 4 8 2 3" xfId="30367" xr:uid="{C517717B-81C6-48BF-8C98-B4363ED03BB5}"/>
    <cellStyle name="Millares 212 4 8 2 4" xfId="53249" xr:uid="{33B22819-AE04-4FC7-BF00-4388A599AF34}"/>
    <cellStyle name="Millares 212 4 8 3" xfId="14672" xr:uid="{494348DD-8B51-436C-A6E8-E7C6584E2B05}"/>
    <cellStyle name="Millares 212 4 8 3 2" xfId="37566" xr:uid="{BBEF39B6-32E8-464E-B19E-061D0EF4AAA3}"/>
    <cellStyle name="Millares 212 4 8 4" xfId="26125" xr:uid="{1CEE55FA-6BB6-40C2-9707-B41BA94D967C}"/>
    <cellStyle name="Millares 212 4 8 5" xfId="49007" xr:uid="{92FAD406-CE9B-4EA6-AAEC-F2493255B582}"/>
    <cellStyle name="Millares 212 4 9" xfId="3480" xr:uid="{9F5F8026-6959-4D20-A14B-005FF9A89BAA}"/>
    <cellStyle name="Millares 212 4 9 2" xfId="7723" xr:uid="{E47642C7-6748-4521-B2F5-1447836217DE}"/>
    <cellStyle name="Millares 212 4 9 2 2" xfId="19175" xr:uid="{42ED51A8-094F-4777-805F-6969CBA7364D}"/>
    <cellStyle name="Millares 212 4 9 2 2 2" xfId="42069" xr:uid="{86B349C7-AFC4-4CBD-AFCA-3C24650C7F50}"/>
    <cellStyle name="Millares 212 4 9 2 3" xfId="30628" xr:uid="{F75F3637-E4A4-4C65-AAE2-5D32977BBCDD}"/>
    <cellStyle name="Millares 212 4 9 2 4" xfId="53510" xr:uid="{64F8768B-D855-4A7A-9F74-391A54525C66}"/>
    <cellStyle name="Millares 212 4 9 3" xfId="14933" xr:uid="{F327915A-97C1-4C7D-AF47-E1A3C3B3E5F1}"/>
    <cellStyle name="Millares 212 4 9 3 2" xfId="37827" xr:uid="{30A7BA12-95B7-4D07-B46E-C33CB2F6A2A8}"/>
    <cellStyle name="Millares 212 4 9 4" xfId="26386" xr:uid="{0BDE9732-762C-4ADF-B18B-767652E85285}"/>
    <cellStyle name="Millares 212 4 9 5" xfId="49268" xr:uid="{FDBD130A-B733-4158-AA9D-640828AC9365}"/>
    <cellStyle name="Millares 212 5" xfId="333" xr:uid="{6A819E32-B6D5-46FD-B481-2D4802616E16}"/>
    <cellStyle name="Millares 212 5 10" xfId="4566" xr:uid="{827C0E97-4106-4E1D-AC8A-CD08DFA8782E}"/>
    <cellStyle name="Millares 212 5 10 2" xfId="16018" xr:uid="{EC425E09-D05A-40A4-BBBF-B19073530B9D}"/>
    <cellStyle name="Millares 212 5 10 2 2" xfId="38912" xr:uid="{539ABF56-D6A7-4487-B3F8-0E008ECE1447}"/>
    <cellStyle name="Millares 212 5 10 3" xfId="27471" xr:uid="{BE5A3053-46E7-4AC8-A913-559562F68CEB}"/>
    <cellStyle name="Millares 212 5 10 4" xfId="50353" xr:uid="{9D3A57BE-422B-45FF-9F82-C527C5236A46}"/>
    <cellStyle name="Millares 212 5 11" xfId="8846" xr:uid="{8B883DCE-1252-4870-A217-7E2D3B20B751}"/>
    <cellStyle name="Millares 212 5 11 2" xfId="20290" xr:uid="{2777EFF4-7714-4144-A917-6D2A1580A281}"/>
    <cellStyle name="Millares 212 5 11 2 2" xfId="43184" xr:uid="{F9B075CC-2761-401C-B4C3-A294D44C35DE}"/>
    <cellStyle name="Millares 212 5 11 3" xfId="31743" xr:uid="{1EC6AC10-8430-4F38-BF19-C5B5BA26C078}"/>
    <cellStyle name="Millares 212 5 11 4" xfId="54625" xr:uid="{8DABE220-EEFF-4372-AA9E-0B8F69FF6797}"/>
    <cellStyle name="Millares 212 5 12" xfId="9108" xr:uid="{B26F77A3-AB63-4FB4-8305-148E7FAD35FC}"/>
    <cellStyle name="Millares 212 5 12 2" xfId="20552" xr:uid="{A346B898-96C9-4BED-BE61-4E19D1241756}"/>
    <cellStyle name="Millares 212 5 12 2 2" xfId="43446" xr:uid="{3F189EAA-3735-4910-B784-08F83705E555}"/>
    <cellStyle name="Millares 212 5 12 3" xfId="32005" xr:uid="{DCE1EF1C-A093-4517-B2F8-2BA764009E35}"/>
    <cellStyle name="Millares 212 5 12 4" xfId="54887" xr:uid="{93FB22DF-1E15-4418-AB8E-B25BDCD1FB97}"/>
    <cellStyle name="Millares 212 5 13" xfId="9375" xr:uid="{870457F8-0E35-4135-9D83-8E7D663318E4}"/>
    <cellStyle name="Millares 212 5 13 2" xfId="20819" xr:uid="{9BAE85D0-6AC1-42AE-BD65-9DF615AD0E7A}"/>
    <cellStyle name="Millares 212 5 13 2 2" xfId="43713" xr:uid="{B74F7910-6802-4AAD-A005-A5A8FADC2BDF}"/>
    <cellStyle name="Millares 212 5 13 3" xfId="32272" xr:uid="{80F69E1B-DA08-49F0-9BBD-5BAB53354745}"/>
    <cellStyle name="Millares 212 5 13 4" xfId="55154" xr:uid="{39C5CD0F-985F-4E41-B297-EB4B5DA24508}"/>
    <cellStyle name="Millares 212 5 14" xfId="9647" xr:uid="{1ED96CE4-DEDD-4D32-BFF8-D05E9B3F2277}"/>
    <cellStyle name="Millares 212 5 14 2" xfId="21090" xr:uid="{40392AA7-EA21-48E3-8837-5269AD200FE2}"/>
    <cellStyle name="Millares 212 5 14 2 2" xfId="43984" xr:uid="{D5EDB4F0-8614-40E9-8587-D8BBF9197BD8}"/>
    <cellStyle name="Millares 212 5 14 3" xfId="32543" xr:uid="{23D6DF0F-BA99-4DEA-9912-A17BDB2113F5}"/>
    <cellStyle name="Millares 212 5 15" xfId="10731" xr:uid="{F56892C6-FB95-4104-BD39-0328677DCB09}"/>
    <cellStyle name="Millares 212 5 15 2" xfId="22174" xr:uid="{DE6C609B-59A2-4E20-A93C-3496B11D9FE0}"/>
    <cellStyle name="Millares 212 5 15 2 2" xfId="45068" xr:uid="{0DF00D35-7FE9-4C40-99D4-29FB16E9A003}"/>
    <cellStyle name="Millares 212 5 15 3" xfId="33627" xr:uid="{D7E4C7B9-BAEC-466D-91A3-4B69DB4A1E4E}"/>
    <cellStyle name="Millares 212 5 16" xfId="11796" xr:uid="{8813A473-B3EE-43BD-8A40-5A209F531A15}"/>
    <cellStyle name="Millares 212 5 16 2" xfId="34690" xr:uid="{331081AD-7D5B-44F6-BEC3-B0ED9A24721D}"/>
    <cellStyle name="Millares 212 5 17" xfId="23249" xr:uid="{5B98D310-5446-4083-9A80-C2A3695017D3}"/>
    <cellStyle name="Millares 212 5 18" xfId="46132" xr:uid="{1C53572B-B5FA-4300-A818-A43C426A125F}"/>
    <cellStyle name="Millares 212 5 19" xfId="55471" xr:uid="{6B2532CF-BAE8-47DA-94FD-5B42D6718267}"/>
    <cellStyle name="Millares 212 5 2" xfId="454" xr:uid="{D8A0C95C-ACC7-4C1F-A291-9FFBB8D8C019}"/>
    <cellStyle name="Millares 212 5 2 10" xfId="8962" xr:uid="{027A928C-924A-4B3D-B52A-1AF5334313AA}"/>
    <cellStyle name="Millares 212 5 2 10 2" xfId="20406" xr:uid="{20E67746-9C42-4A20-B264-02EDEC2BA935}"/>
    <cellStyle name="Millares 212 5 2 10 2 2" xfId="43300" xr:uid="{F6662C10-EB76-40B0-B3A6-C1536746CA8E}"/>
    <cellStyle name="Millares 212 5 2 10 3" xfId="31859" xr:uid="{4B260EDB-6A8C-45F8-8AF6-5DE4390A0F22}"/>
    <cellStyle name="Millares 212 5 2 10 4" xfId="54741" xr:uid="{8B796CAA-8322-4E6E-83DB-3E02334F5C19}"/>
    <cellStyle name="Millares 212 5 2 11" xfId="9224" xr:uid="{BD43BFF8-90B1-4936-98C1-B2E84DABFFD1}"/>
    <cellStyle name="Millares 212 5 2 11 2" xfId="20668" xr:uid="{03303A0E-5D45-4238-B304-18E5A44AD586}"/>
    <cellStyle name="Millares 212 5 2 11 2 2" xfId="43562" xr:uid="{67E57D93-D954-440A-9E5F-1BED6A4DBE2E}"/>
    <cellStyle name="Millares 212 5 2 11 3" xfId="32121" xr:uid="{F8C250A4-346D-4256-8154-8E2B072B5D10}"/>
    <cellStyle name="Millares 212 5 2 11 4" xfId="55003" xr:uid="{D1A49706-973A-43D3-B2CF-588762C8D021}"/>
    <cellStyle name="Millares 212 5 2 12" xfId="9491" xr:uid="{8B6954DB-5343-4D63-9841-D04C048C5FB6}"/>
    <cellStyle name="Millares 212 5 2 12 2" xfId="20935" xr:uid="{DF3E8704-64D8-406A-A150-FE9420124242}"/>
    <cellStyle name="Millares 212 5 2 12 2 2" xfId="43829" xr:uid="{208AC92B-2236-47C8-85EA-2C252F8B1B8B}"/>
    <cellStyle name="Millares 212 5 2 12 3" xfId="32388" xr:uid="{27A5A2AC-27DA-4A5A-81DA-7B6EF7A4E938}"/>
    <cellStyle name="Millares 212 5 2 12 4" xfId="55270" xr:uid="{A4D263DE-BB9F-4360-9288-4E7566336451}"/>
    <cellStyle name="Millares 212 5 2 13" xfId="9763" xr:uid="{20203353-9DE7-4D48-A529-3BB504801717}"/>
    <cellStyle name="Millares 212 5 2 13 2" xfId="21206" xr:uid="{4D418C4F-2A7C-48DD-89FB-9260B6F489A4}"/>
    <cellStyle name="Millares 212 5 2 13 2 2" xfId="44100" xr:uid="{D008AF45-7B56-4ACB-AEE7-39C2523C92D8}"/>
    <cellStyle name="Millares 212 5 2 13 3" xfId="32659" xr:uid="{DF174E36-5497-4D1E-8552-35FA04BAB86B}"/>
    <cellStyle name="Millares 212 5 2 14" xfId="10847" xr:uid="{74385A43-1CF1-4496-B600-080F19E8C6F5}"/>
    <cellStyle name="Millares 212 5 2 14 2" xfId="22290" xr:uid="{4E3CCAF9-9C7C-4D32-A214-018985730DFE}"/>
    <cellStyle name="Millares 212 5 2 14 2 2" xfId="45184" xr:uid="{C493B936-4C8E-4BAE-9414-E1A71BF84FC5}"/>
    <cellStyle name="Millares 212 5 2 14 3" xfId="33743" xr:uid="{C13C1DCE-F15B-4F15-8A55-B64E03ABC8A7}"/>
    <cellStyle name="Millares 212 5 2 15" xfId="11912" xr:uid="{536A2E7D-584C-4D6D-8DBC-C051CF41CCE3}"/>
    <cellStyle name="Millares 212 5 2 15 2" xfId="34806" xr:uid="{76A08CC7-B638-4B37-9C3A-352E3554392C}"/>
    <cellStyle name="Millares 212 5 2 16" xfId="23365" xr:uid="{A1B1D33D-080E-4C8D-947A-EABB656A1B79}"/>
    <cellStyle name="Millares 212 5 2 17" xfId="46248" xr:uid="{03393F94-DE32-4B95-AB20-384941422CE4}"/>
    <cellStyle name="Millares 212 5 2 18" xfId="55586" xr:uid="{124BB5CE-50AD-42D0-8284-9F4D6D717978}"/>
    <cellStyle name="Millares 212 5 2 2" xfId="717" xr:uid="{4A66F5B5-BB00-45CD-A394-D78D42848DFF}"/>
    <cellStyle name="Millares 212 5 2 2 10" xfId="46511" xr:uid="{45201DFB-56CC-4697-BB79-B1CBFBAC98C5}"/>
    <cellStyle name="Millares 212 5 2 2 11" xfId="55856" xr:uid="{9B0265F5-F08C-42EF-AD4A-38514C6A0561}"/>
    <cellStyle name="Millares 212 5 2 2 2" xfId="1245" xr:uid="{5E9E2186-E295-4E12-92C0-828A0754AB96}"/>
    <cellStyle name="Millares 212 5 2 2 2 2" xfId="2562" xr:uid="{599A563C-F083-4070-8314-8110524CD6B1}"/>
    <cellStyle name="Millares 212 5 2 2 2 2 2" xfId="6809" xr:uid="{A5B61458-E929-4477-9D98-57E58C397AD1}"/>
    <cellStyle name="Millares 212 5 2 2 2 2 2 2" xfId="18261" xr:uid="{BB8FFA3F-96F5-4806-A2FE-945C4157FAAC}"/>
    <cellStyle name="Millares 212 5 2 2 2 2 2 2 2" xfId="41155" xr:uid="{9C93264F-8542-4C20-82C5-751235758984}"/>
    <cellStyle name="Millares 212 5 2 2 2 2 2 3" xfId="29714" xr:uid="{1FFF6C7B-172C-4AC3-BEAF-CF60CE976F68}"/>
    <cellStyle name="Millares 212 5 2 2 2 2 2 4" xfId="52596" xr:uid="{CAF9F022-55D9-451B-ABC4-C1BBBACC3C5C}"/>
    <cellStyle name="Millares 212 5 2 2 2 2 3" xfId="14019" xr:uid="{01CF8B84-BBD6-48A4-93DF-D59AED1C72DB}"/>
    <cellStyle name="Millares 212 5 2 2 2 2 3 2" xfId="36913" xr:uid="{685719AE-5CEB-459A-95A9-C550E9ED4D38}"/>
    <cellStyle name="Millares 212 5 2 2 2 2 4" xfId="25472" xr:uid="{10C5B361-4623-46D7-B6A8-EBDCF1C33A9E}"/>
    <cellStyle name="Millares 212 5 2 2 2 2 5" xfId="48355" xr:uid="{6E58007F-676F-4881-99B8-57C44179A0B6}"/>
    <cellStyle name="Millares 212 5 2 2 2 3" xfId="4405" xr:uid="{B3F0E2CD-2136-46C1-B40F-6FF17A978BF0}"/>
    <cellStyle name="Millares 212 5 2 2 2 3 2" xfId="8648" xr:uid="{BA2B1E40-B489-4771-BDA5-0B8EDFE04CFC}"/>
    <cellStyle name="Millares 212 5 2 2 2 3 2 2" xfId="20100" xr:uid="{58D4237C-393E-4161-A10D-D4902C49C2C7}"/>
    <cellStyle name="Millares 212 5 2 2 2 3 2 2 2" xfId="42994" xr:uid="{E94C7E22-D574-4EEB-8C83-F225C42F0779}"/>
    <cellStyle name="Millares 212 5 2 2 2 3 2 3" xfId="31553" xr:uid="{331AAD81-4B3C-4074-819D-F24AAFC59592}"/>
    <cellStyle name="Millares 212 5 2 2 2 3 2 4" xfId="54435" xr:uid="{954CF82F-357A-4B78-A852-1F7673F7C2D5}"/>
    <cellStyle name="Millares 212 5 2 2 2 3 3" xfId="15858" xr:uid="{FECC1636-86F4-453B-BF5B-399CC013541C}"/>
    <cellStyle name="Millares 212 5 2 2 2 3 3 2" xfId="38752" xr:uid="{22023F2F-1CCD-4479-8590-1A7425BF2FCF}"/>
    <cellStyle name="Millares 212 5 2 2 2 3 4" xfId="27311" xr:uid="{EB5034A1-8BDE-4391-8F49-3652EBA276FD}"/>
    <cellStyle name="Millares 212 5 2 2 2 3 5" xfId="50193" xr:uid="{07F14CA9-B0D5-4FB0-8D66-5DA89BBC8D59}"/>
    <cellStyle name="Millares 212 5 2 2 2 4" xfId="5492" xr:uid="{CEBEF275-F4F5-43F6-A985-A9491078C653}"/>
    <cellStyle name="Millares 212 5 2 2 2 4 2" xfId="16944" xr:uid="{809DA0C7-557D-45BE-99C4-4E7C5979C875}"/>
    <cellStyle name="Millares 212 5 2 2 2 4 2 2" xfId="39838" xr:uid="{EF7941B5-F783-4500-8697-B1653B3E9357}"/>
    <cellStyle name="Millares 212 5 2 2 2 4 3" xfId="28397" xr:uid="{286B1943-3C92-4014-9FF1-339EFFEDA030}"/>
    <cellStyle name="Millares 212 5 2 2 2 4 4" xfId="51279" xr:uid="{DE4B0E1B-1125-4AED-916A-226984E7B676}"/>
    <cellStyle name="Millares 212 5 2 2 2 5" xfId="10553" xr:uid="{F920DB6D-6E94-488B-B065-6BFF1A39E6D3}"/>
    <cellStyle name="Millares 212 5 2 2 2 5 2" xfId="21996" xr:uid="{3DD92A37-5F6A-4BA8-B680-A9E618095F42}"/>
    <cellStyle name="Millares 212 5 2 2 2 5 2 2" xfId="44890" xr:uid="{81AC99D8-C3D7-4A68-8744-1DB1074CA9F7}"/>
    <cellStyle name="Millares 212 5 2 2 2 5 3" xfId="33449" xr:uid="{F28D6DBA-8886-4842-B463-2BF8F7E0F4BD}"/>
    <cellStyle name="Millares 212 5 2 2 2 6" xfId="11637" xr:uid="{9DE64140-91A6-4635-A24B-E18E9ACAA25E}"/>
    <cellStyle name="Millares 212 5 2 2 2 6 2" xfId="23080" xr:uid="{A4A6A029-E477-4946-9E09-A0D6F0E16DA4}"/>
    <cellStyle name="Millares 212 5 2 2 2 6 2 2" xfId="45974" xr:uid="{6E7625CA-3789-4AB3-A32D-CD5F120C45B0}"/>
    <cellStyle name="Millares 212 5 2 2 2 6 3" xfId="34533" xr:uid="{5C1F79F6-34D6-4883-A35E-367AB029B2C0}"/>
    <cellStyle name="Millares 212 5 2 2 2 7" xfId="12702" xr:uid="{E313C21E-DCEF-4998-ABA0-1752B34EAFDD}"/>
    <cellStyle name="Millares 212 5 2 2 2 7 2" xfId="35596" xr:uid="{2F4A8F2D-DD80-4555-8D07-0782C678E228}"/>
    <cellStyle name="Millares 212 5 2 2 2 8" xfId="24155" xr:uid="{9D396AC5-24C2-4229-9749-1849EF094449}"/>
    <cellStyle name="Millares 212 5 2 2 2 9" xfId="47038" xr:uid="{DA0D3B31-DF18-4A84-8AC8-A84932FE59D0}"/>
    <cellStyle name="Millares 212 5 2 2 3" xfId="2035" xr:uid="{D0F67D0F-3391-4EA7-87AF-F977C02A15D9}"/>
    <cellStyle name="Millares 212 5 2 2 3 2" xfId="6282" xr:uid="{E7223F00-EBC0-4B04-A0E0-7D9CD4B2ED07}"/>
    <cellStyle name="Millares 212 5 2 2 3 2 2" xfId="17734" xr:uid="{E75A8F0C-A456-4450-B238-C4DFB2E0D6BA}"/>
    <cellStyle name="Millares 212 5 2 2 3 2 2 2" xfId="40628" xr:uid="{C1481475-5928-4BFC-8C08-307C44ADB484}"/>
    <cellStyle name="Millares 212 5 2 2 3 2 3" xfId="29187" xr:uid="{E8411F45-4A16-4AD9-B4FD-75F778CB69A6}"/>
    <cellStyle name="Millares 212 5 2 2 3 2 4" xfId="52069" xr:uid="{ABC6768E-EFD9-4872-AB1F-6EEE2BB8FD35}"/>
    <cellStyle name="Millares 212 5 2 2 3 3" xfId="13492" xr:uid="{4209BD2A-8BFD-41C7-9E7B-EB7370235DBB}"/>
    <cellStyle name="Millares 212 5 2 2 3 3 2" xfId="36386" xr:uid="{9B38A813-FB08-4271-8FBE-E3F30133AB99}"/>
    <cellStyle name="Millares 212 5 2 2 3 4" xfId="24945" xr:uid="{932B52A7-6C24-4D58-8FEB-E7D946FD6040}"/>
    <cellStyle name="Millares 212 5 2 2 3 5" xfId="47828" xr:uid="{A3E85F26-D47C-464C-BAA1-5AAF164A78D5}"/>
    <cellStyle name="Millares 212 5 2 2 4" xfId="3878" xr:uid="{009BE8DC-F98B-497B-BD6D-89F2A4CFC54E}"/>
    <cellStyle name="Millares 212 5 2 2 4 2" xfId="8121" xr:uid="{213BE4AC-33B2-4C09-B372-DCF15D21DF39}"/>
    <cellStyle name="Millares 212 5 2 2 4 2 2" xfId="19573" xr:uid="{2D8FFA4D-BC1A-423B-9615-EC2DF5E10086}"/>
    <cellStyle name="Millares 212 5 2 2 4 2 2 2" xfId="42467" xr:uid="{14E99F55-2A16-4451-B659-A42B3909495E}"/>
    <cellStyle name="Millares 212 5 2 2 4 2 3" xfId="31026" xr:uid="{A0E1C9A2-9EE6-4DAD-887D-E11F3199385A}"/>
    <cellStyle name="Millares 212 5 2 2 4 2 4" xfId="53908" xr:uid="{D79F3C79-F86C-4B84-BCC0-7906F6022E52}"/>
    <cellStyle name="Millares 212 5 2 2 4 3" xfId="15331" xr:uid="{453AD311-CF60-48A0-A9F8-0735483616D9}"/>
    <cellStyle name="Millares 212 5 2 2 4 3 2" xfId="38225" xr:uid="{2219801E-1EFE-4354-B8E4-1F29641EFA28}"/>
    <cellStyle name="Millares 212 5 2 2 4 4" xfId="26784" xr:uid="{3FFDC732-DD1D-42CD-BF4F-02F42C92266E}"/>
    <cellStyle name="Millares 212 5 2 2 4 5" xfId="49666" xr:uid="{20932657-0FDE-439B-8587-EF4F04952CDC}"/>
    <cellStyle name="Millares 212 5 2 2 5" xfId="4965" xr:uid="{7E09CC17-AAEC-471B-BCDF-377DF727DD67}"/>
    <cellStyle name="Millares 212 5 2 2 5 2" xfId="16417" xr:uid="{90671527-AC14-4301-ABD9-D48A4BF42387}"/>
    <cellStyle name="Millares 212 5 2 2 5 2 2" xfId="39311" xr:uid="{763D8337-EF0C-4052-9AEE-A4084407EBD9}"/>
    <cellStyle name="Millares 212 5 2 2 5 3" xfId="27870" xr:uid="{3FC69E9C-3D7B-489F-B56F-D130B5BD45DC}"/>
    <cellStyle name="Millares 212 5 2 2 5 4" xfId="50752" xr:uid="{D44A5FCE-8684-4945-8707-EA4B3DFF4454}"/>
    <cellStyle name="Millares 212 5 2 2 6" xfId="10026" xr:uid="{4B5BDA9B-F0A1-419C-80F6-A108A0B98ED5}"/>
    <cellStyle name="Millares 212 5 2 2 6 2" xfId="21469" xr:uid="{8BDC88F3-3DB1-472B-909A-9886CAB15794}"/>
    <cellStyle name="Millares 212 5 2 2 6 2 2" xfId="44363" xr:uid="{23E654F6-59FB-4816-B18F-07E6805CBCBA}"/>
    <cellStyle name="Millares 212 5 2 2 6 3" xfId="32922" xr:uid="{8C329282-C30E-4C59-9DAF-C451F3ACEBC4}"/>
    <cellStyle name="Millares 212 5 2 2 7" xfId="11110" xr:uid="{55EE6FB9-7982-4835-9677-103C4A6459C4}"/>
    <cellStyle name="Millares 212 5 2 2 7 2" xfId="22553" xr:uid="{084AD5A3-AD28-4E1D-81FB-E18248E62066}"/>
    <cellStyle name="Millares 212 5 2 2 7 2 2" xfId="45447" xr:uid="{594E78CD-129C-4703-8100-6EC756C14BE6}"/>
    <cellStyle name="Millares 212 5 2 2 7 3" xfId="34006" xr:uid="{6001475C-26AC-4D44-A698-BB043B7E25D2}"/>
    <cellStyle name="Millares 212 5 2 2 8" xfId="12175" xr:uid="{30C4F3B9-1EE6-4145-B240-47DD573069D4}"/>
    <cellStyle name="Millares 212 5 2 2 8 2" xfId="35069" xr:uid="{59AB1B9A-6B5E-46F6-8F27-F023A7F3385C}"/>
    <cellStyle name="Millares 212 5 2 2 9" xfId="23628" xr:uid="{CD763C78-240E-4EE6-B235-BCF4F18D1829}"/>
    <cellStyle name="Millares 212 5 2 3" xfId="982" xr:uid="{C076BF75-729A-4011-BACD-3961B1EA354D}"/>
    <cellStyle name="Millares 212 5 2 3 2" xfId="2299" xr:uid="{D7BA6221-B487-41AD-B4FC-7FCF36AAFC13}"/>
    <cellStyle name="Millares 212 5 2 3 2 2" xfId="6546" xr:uid="{04A46B8A-D773-4EAD-A88C-14DF4B87F0C5}"/>
    <cellStyle name="Millares 212 5 2 3 2 2 2" xfId="17998" xr:uid="{1FA94436-D6E3-4B3D-B3C2-F1449C1063ED}"/>
    <cellStyle name="Millares 212 5 2 3 2 2 2 2" xfId="40892" xr:uid="{314B5912-03AA-4C32-B125-0BDC3DAC0C2C}"/>
    <cellStyle name="Millares 212 5 2 3 2 2 3" xfId="29451" xr:uid="{7FAD1D88-9767-4D3B-A9F2-D41B2706A412}"/>
    <cellStyle name="Millares 212 5 2 3 2 2 4" xfId="52333" xr:uid="{628F54AF-E62F-4070-A6DD-0CA4264A4858}"/>
    <cellStyle name="Millares 212 5 2 3 2 3" xfId="13756" xr:uid="{04A78B25-A1AB-4EB1-9570-C86C861A02E9}"/>
    <cellStyle name="Millares 212 5 2 3 2 3 2" xfId="36650" xr:uid="{01D2F613-2DE4-4E42-9BA2-2E7729F872A1}"/>
    <cellStyle name="Millares 212 5 2 3 2 4" xfId="25209" xr:uid="{D6A9033D-A303-4DF9-AAE0-60AA957E2B59}"/>
    <cellStyle name="Millares 212 5 2 3 2 5" xfId="48092" xr:uid="{7C9ED2E8-FC7B-4C78-8612-AB7CCB127D5C}"/>
    <cellStyle name="Millares 212 5 2 3 3" xfId="4142" xr:uid="{C4258A2C-93A1-4FD6-9DA6-5996462220AA}"/>
    <cellStyle name="Millares 212 5 2 3 3 2" xfId="8385" xr:uid="{F7CA9C6E-7A5F-4474-BB63-64DF967E38A0}"/>
    <cellStyle name="Millares 212 5 2 3 3 2 2" xfId="19837" xr:uid="{E9E21F9C-61C0-4601-B9CE-1621332A0EA6}"/>
    <cellStyle name="Millares 212 5 2 3 3 2 2 2" xfId="42731" xr:uid="{BC3B69A1-C0FB-488B-B6B3-1660B70125AA}"/>
    <cellStyle name="Millares 212 5 2 3 3 2 3" xfId="31290" xr:uid="{618980D1-AEBA-4BEA-B70F-50B2DCAF390A}"/>
    <cellStyle name="Millares 212 5 2 3 3 2 4" xfId="54172" xr:uid="{8E5635A9-2CB0-44D3-AF10-9411295B9614}"/>
    <cellStyle name="Millares 212 5 2 3 3 3" xfId="15595" xr:uid="{C51616CE-8C57-4EF9-A8C0-C5D827754C24}"/>
    <cellStyle name="Millares 212 5 2 3 3 3 2" xfId="38489" xr:uid="{A0666311-8BC5-4C51-BF2A-01ECC49EF8FD}"/>
    <cellStyle name="Millares 212 5 2 3 3 4" xfId="27048" xr:uid="{F93FAC99-8353-42DE-BB89-B72733F13DB0}"/>
    <cellStyle name="Millares 212 5 2 3 3 5" xfId="49930" xr:uid="{9B708CCE-AF77-4713-A7D6-4164DB2CAF1E}"/>
    <cellStyle name="Millares 212 5 2 3 4" xfId="5229" xr:uid="{ABCC892B-BA97-4D72-943D-EC4B6D63EC9C}"/>
    <cellStyle name="Millares 212 5 2 3 4 2" xfId="16681" xr:uid="{A9BDEA75-56AD-449F-A51F-FE024C036967}"/>
    <cellStyle name="Millares 212 5 2 3 4 2 2" xfId="39575" xr:uid="{FF8A7037-13FC-4375-A2D0-E603AD79D08E}"/>
    <cellStyle name="Millares 212 5 2 3 4 3" xfId="28134" xr:uid="{3FB5CA08-9EE4-4ADB-99C6-069976CC8E68}"/>
    <cellStyle name="Millares 212 5 2 3 4 4" xfId="51016" xr:uid="{15BA0DE7-01CA-42C5-8423-ED4936532178}"/>
    <cellStyle name="Millares 212 5 2 3 5" xfId="10290" xr:uid="{31CEDBEC-DFE9-4182-B279-E6884585046A}"/>
    <cellStyle name="Millares 212 5 2 3 5 2" xfId="21733" xr:uid="{996B14C1-9723-4450-B71F-83676C652263}"/>
    <cellStyle name="Millares 212 5 2 3 5 2 2" xfId="44627" xr:uid="{6859590E-9FF7-4D56-B39C-C4FCAFA9DA2F}"/>
    <cellStyle name="Millares 212 5 2 3 5 3" xfId="33186" xr:uid="{80D0593F-EE0F-4334-897A-EFD78D7BA5BE}"/>
    <cellStyle name="Millares 212 5 2 3 6" xfId="11374" xr:uid="{127B1BAC-5A9A-404A-8A4F-6CCFD6B0151B}"/>
    <cellStyle name="Millares 212 5 2 3 6 2" xfId="22817" xr:uid="{64E35D9C-2A97-4867-B7A6-5BB8C449A576}"/>
    <cellStyle name="Millares 212 5 2 3 6 2 2" xfId="45711" xr:uid="{49AE4041-ACA8-4F58-A140-2A352507CA1A}"/>
    <cellStyle name="Millares 212 5 2 3 6 3" xfId="34270" xr:uid="{89F97400-5C05-4193-A2BD-26FC4013CCB3}"/>
    <cellStyle name="Millares 212 5 2 3 7" xfId="12439" xr:uid="{8BEB6EC3-FE7C-44FD-9841-4BF1670CB041}"/>
    <cellStyle name="Millares 212 5 2 3 7 2" xfId="35333" xr:uid="{C1283A34-1968-42E5-993D-38A9CEF64566}"/>
    <cellStyle name="Millares 212 5 2 3 8" xfId="23892" xr:uid="{E6B93B72-30B3-4634-B106-D5C58B923DB9}"/>
    <cellStyle name="Millares 212 5 2 3 9" xfId="46775" xr:uid="{B0ECC8DF-B0BD-4387-86C6-70DD8CE03DC5}"/>
    <cellStyle name="Millares 212 5 2 4" xfId="1510" xr:uid="{2F4CBB10-B55F-456F-AAFD-D66BE3AD92C9}"/>
    <cellStyle name="Millares 212 5 2 4 2" xfId="2827" xr:uid="{BA77CB34-D18F-487C-BFD7-0BFC01686435}"/>
    <cellStyle name="Millares 212 5 2 4 2 2" xfId="7074" xr:uid="{76EE79D2-927A-421B-A848-E0515025A2B8}"/>
    <cellStyle name="Millares 212 5 2 4 2 2 2" xfId="18526" xr:uid="{F2F96923-71B6-4A2E-8794-3F1BB2DB6F34}"/>
    <cellStyle name="Millares 212 5 2 4 2 2 2 2" xfId="41420" xr:uid="{9D024FF0-9794-4F54-A937-EE82A97EE319}"/>
    <cellStyle name="Millares 212 5 2 4 2 2 3" xfId="29979" xr:uid="{0C72CC30-7E42-4A28-853B-36B4E1959A24}"/>
    <cellStyle name="Millares 212 5 2 4 2 2 4" xfId="52861" xr:uid="{648BE718-954A-4D84-A326-2E228258FCEE}"/>
    <cellStyle name="Millares 212 5 2 4 2 3" xfId="14284" xr:uid="{90C62305-26B7-4FF0-9480-2EE9C67B255A}"/>
    <cellStyle name="Millares 212 5 2 4 2 3 2" xfId="37178" xr:uid="{6F5CAE85-17AA-4826-BB24-DB0F5D00D6CC}"/>
    <cellStyle name="Millares 212 5 2 4 2 4" xfId="25737" xr:uid="{2CD1D288-2186-45CF-9C69-0854B050F3FE}"/>
    <cellStyle name="Millares 212 5 2 4 2 5" xfId="48620" xr:uid="{12B0A3D5-F889-48E0-BC4A-1BBFD1683306}"/>
    <cellStyle name="Millares 212 5 2 4 3" xfId="5757" xr:uid="{D2BE1489-1802-41FF-A9E8-E178A53A9291}"/>
    <cellStyle name="Millares 212 5 2 4 3 2" xfId="17209" xr:uid="{3C209850-DE8B-49A5-AC0F-F43587259EF2}"/>
    <cellStyle name="Millares 212 5 2 4 3 2 2" xfId="40103" xr:uid="{B02CC034-0E5C-42D2-951F-01B82733FEE8}"/>
    <cellStyle name="Millares 212 5 2 4 3 3" xfId="28662" xr:uid="{45016A68-8E8B-47BC-BC7A-9C93A9F7AA93}"/>
    <cellStyle name="Millares 212 5 2 4 3 4" xfId="51544" xr:uid="{43E051E4-DBAD-4578-8706-D140B7CD3AF7}"/>
    <cellStyle name="Millares 212 5 2 4 4" xfId="12967" xr:uid="{3BD55FC9-6602-4E61-91D2-5F1CA2372F7D}"/>
    <cellStyle name="Millares 212 5 2 4 4 2" xfId="35861" xr:uid="{950FE678-B158-4117-B081-39F4CB976694}"/>
    <cellStyle name="Millares 212 5 2 4 5" xfId="24420" xr:uid="{A5734EB7-F6E0-474B-A6C6-9058B623CFA8}"/>
    <cellStyle name="Millares 212 5 2 4 6" xfId="47303" xr:uid="{C941E30A-3739-4F26-A321-B0DBF7E7D510}"/>
    <cellStyle name="Millares 212 5 2 5" xfId="1772" xr:uid="{838A718C-3386-4933-97A0-8D9DE633B062}"/>
    <cellStyle name="Millares 212 5 2 5 2" xfId="6019" xr:uid="{B0FFD845-326C-449E-9C31-E997D169E2D6}"/>
    <cellStyle name="Millares 212 5 2 5 2 2" xfId="17471" xr:uid="{A82EFE2D-333A-411E-9754-4FB9F4C62A23}"/>
    <cellStyle name="Millares 212 5 2 5 2 2 2" xfId="40365" xr:uid="{DB1FC64D-6431-4407-9707-FDD3D5E3E29A}"/>
    <cellStyle name="Millares 212 5 2 5 2 3" xfId="28924" xr:uid="{BD9C65D6-4A88-4081-AAAB-F74BFDD089BC}"/>
    <cellStyle name="Millares 212 5 2 5 2 4" xfId="51806" xr:uid="{24CE679B-00D2-41F4-963F-809F3E3BE16D}"/>
    <cellStyle name="Millares 212 5 2 5 3" xfId="13229" xr:uid="{5EBA368E-4135-459E-B058-853C2F372B48}"/>
    <cellStyle name="Millares 212 5 2 5 3 2" xfId="36123" xr:uid="{4783D9C3-5659-4EB3-8018-5947A2DC89D6}"/>
    <cellStyle name="Millares 212 5 2 5 4" xfId="24682" xr:uid="{B61C3F1F-732B-4F5C-8AAE-8274ABB9C9F4}"/>
    <cellStyle name="Millares 212 5 2 5 5" xfId="47565" xr:uid="{74C6BB0F-5DA7-4FCA-9DD3-BAD597303137}"/>
    <cellStyle name="Millares 212 5 2 6" xfId="3095" xr:uid="{457BA38A-6CBA-4DF4-9A1B-3175EB875146}"/>
    <cellStyle name="Millares 212 5 2 6 2" xfId="7337" xr:uid="{C97F9CB3-34CF-46C9-9985-D9DFA725F8F1}"/>
    <cellStyle name="Millares 212 5 2 6 2 2" xfId="18789" xr:uid="{7F905C62-22DE-4536-B509-8AFBE4C86126}"/>
    <cellStyle name="Millares 212 5 2 6 2 2 2" xfId="41683" xr:uid="{70DDAF7D-BD0F-41F0-9778-535FDE97568B}"/>
    <cellStyle name="Millares 212 5 2 6 2 3" xfId="30242" xr:uid="{D16DC6DF-7F47-4B0A-8F19-E07F9E41675A}"/>
    <cellStyle name="Millares 212 5 2 6 2 4" xfId="53124" xr:uid="{703D0875-15BC-445D-8D70-729B752117B0}"/>
    <cellStyle name="Millares 212 5 2 6 3" xfId="14547" xr:uid="{6476AAD6-1924-4CAE-9EC8-EE358C561E9D}"/>
    <cellStyle name="Millares 212 5 2 6 3 2" xfId="37441" xr:uid="{27A4937E-B780-452C-92E0-F3FC09F4C7CB}"/>
    <cellStyle name="Millares 212 5 2 6 4" xfId="26000" xr:uid="{A9F264F4-0DF6-4240-BB51-F7A76C580C05}"/>
    <cellStyle name="Millares 212 5 2 6 5" xfId="48882" xr:uid="{86B869DD-F301-4BEC-9389-58780DB05CCD}"/>
    <cellStyle name="Millares 212 5 2 7" xfId="3354" xr:uid="{B74F6452-B5DE-44BF-B634-E9947BD3861C}"/>
    <cellStyle name="Millares 212 5 2 7 2" xfId="7597" xr:uid="{D7BBD9F1-0ED2-478D-9C23-F310F794DB88}"/>
    <cellStyle name="Millares 212 5 2 7 2 2" xfId="19049" xr:uid="{9F7B7C42-02A3-48CB-8A04-82D06DE6A0BF}"/>
    <cellStyle name="Millares 212 5 2 7 2 2 2" xfId="41943" xr:uid="{9D88B203-2141-4D87-AFA6-9F97F19701FF}"/>
    <cellStyle name="Millares 212 5 2 7 2 3" xfId="30502" xr:uid="{2E8C7176-6F62-4548-8E40-8BF580556EC8}"/>
    <cellStyle name="Millares 212 5 2 7 2 4" xfId="53384" xr:uid="{4A8E4FED-6F10-45B5-B7F5-53902DA4BCAE}"/>
    <cellStyle name="Millares 212 5 2 7 3" xfId="14807" xr:uid="{66B7989E-7817-4656-B4DD-FCE047F3B32C}"/>
    <cellStyle name="Millares 212 5 2 7 3 2" xfId="37701" xr:uid="{C557E0A7-0FC8-4332-8D29-94409D8671DF}"/>
    <cellStyle name="Millares 212 5 2 7 4" xfId="26260" xr:uid="{562B2382-AA22-4732-B913-2C6A66FAC858}"/>
    <cellStyle name="Millares 212 5 2 7 5" xfId="49142" xr:uid="{B7430B3F-51AE-4C39-A1A6-B97923D4C26C}"/>
    <cellStyle name="Millares 212 5 2 8" xfId="3615" xr:uid="{C2068333-F0DC-4B26-9F01-BEE0799564A8}"/>
    <cellStyle name="Millares 212 5 2 8 2" xfId="7858" xr:uid="{458780A2-61BA-4983-BEE4-2E6A28070500}"/>
    <cellStyle name="Millares 212 5 2 8 2 2" xfId="19310" xr:uid="{C15FAF71-5343-4735-A160-C9BB14C1CB72}"/>
    <cellStyle name="Millares 212 5 2 8 2 2 2" xfId="42204" xr:uid="{F6B4003F-25C2-4B9F-A6E3-107A42ECCE70}"/>
    <cellStyle name="Millares 212 5 2 8 2 3" xfId="30763" xr:uid="{70DB227B-A802-41BD-A74E-4C4B84E09162}"/>
    <cellStyle name="Millares 212 5 2 8 2 4" xfId="53645" xr:uid="{51D42BF8-C448-4907-8BAD-BBDF091FBB28}"/>
    <cellStyle name="Millares 212 5 2 8 3" xfId="15068" xr:uid="{1A28E28D-73B2-4B03-9BE6-E554B3FF7661}"/>
    <cellStyle name="Millares 212 5 2 8 3 2" xfId="37962" xr:uid="{1636CF7A-87E8-4903-A0C0-66883FFB81FA}"/>
    <cellStyle name="Millares 212 5 2 8 4" xfId="26521" xr:uid="{A722BA6D-AE2F-4EFF-AF6F-2AD987BF2885}"/>
    <cellStyle name="Millares 212 5 2 8 5" xfId="49403" xr:uid="{23646BB6-67AD-47AE-8559-7A28DD1A753F}"/>
    <cellStyle name="Millares 212 5 2 9" xfId="4683" xr:uid="{FD3400B7-3158-4180-9287-E7423509E254}"/>
    <cellStyle name="Millares 212 5 2 9 2" xfId="16135" xr:uid="{8AD05918-0ABD-4C2D-B5AF-D99C1C9DB91D}"/>
    <cellStyle name="Millares 212 5 2 9 2 2" xfId="39029" xr:uid="{2952B362-A816-44A7-8C31-136D6751354E}"/>
    <cellStyle name="Millares 212 5 2 9 3" xfId="27588" xr:uid="{3B21C925-7806-4AAE-9F45-960FC6487BD7}"/>
    <cellStyle name="Millares 212 5 2 9 4" xfId="50470" xr:uid="{69291B0E-CAB0-4C85-9AD3-6C83D2819D22}"/>
    <cellStyle name="Millares 212 5 3" xfId="601" xr:uid="{3E40AA41-3671-4460-92CC-273812324DDE}"/>
    <cellStyle name="Millares 212 5 3 10" xfId="46395" xr:uid="{395035BB-0CC3-4B81-8B15-EE05F9C01605}"/>
    <cellStyle name="Millares 212 5 3 11" xfId="55740" xr:uid="{3E45577C-12CD-4C42-A832-D8529CAC925C}"/>
    <cellStyle name="Millares 212 5 3 2" xfId="1129" xr:uid="{8E9D1763-BC0D-41EA-9FC5-18F722769619}"/>
    <cellStyle name="Millares 212 5 3 2 2" xfId="2446" xr:uid="{1626BB1B-C6F1-4B15-8563-61399504071E}"/>
    <cellStyle name="Millares 212 5 3 2 2 2" xfId="6693" xr:uid="{427FE04C-73DD-4217-81FB-F1AF6AAC358E}"/>
    <cellStyle name="Millares 212 5 3 2 2 2 2" xfId="18145" xr:uid="{39B8F16C-879E-452D-80C2-777642E38034}"/>
    <cellStyle name="Millares 212 5 3 2 2 2 2 2" xfId="41039" xr:uid="{CC908B9A-91D7-4900-A365-A571C88138F6}"/>
    <cellStyle name="Millares 212 5 3 2 2 2 3" xfId="29598" xr:uid="{6819ACBF-387B-4916-BF11-F1C4F469C27B}"/>
    <cellStyle name="Millares 212 5 3 2 2 2 4" xfId="52480" xr:uid="{A74DA376-F04B-49EB-B29D-3D1543B6659E}"/>
    <cellStyle name="Millares 212 5 3 2 2 3" xfId="13903" xr:uid="{0AE5586E-10BA-4EDD-8BFF-45FB9D62EE0F}"/>
    <cellStyle name="Millares 212 5 3 2 2 3 2" xfId="36797" xr:uid="{597F98EC-F2F6-463B-ACAD-73829AD4C6C7}"/>
    <cellStyle name="Millares 212 5 3 2 2 4" xfId="25356" xr:uid="{492DF21E-A9C1-4476-B8EB-F34A18BEEA3E}"/>
    <cellStyle name="Millares 212 5 3 2 2 5" xfId="48239" xr:uid="{C2DFB279-26F8-41D9-BAF7-B549548473CD}"/>
    <cellStyle name="Millares 212 5 3 2 3" xfId="4289" xr:uid="{E9BF3695-C8AC-4543-9A0E-584BBC88A997}"/>
    <cellStyle name="Millares 212 5 3 2 3 2" xfId="8532" xr:uid="{252EF8BE-ED5A-4C33-B222-C23081E61DAE}"/>
    <cellStyle name="Millares 212 5 3 2 3 2 2" xfId="19984" xr:uid="{B3DFE4A4-1B80-40C9-B2AC-7318190CB949}"/>
    <cellStyle name="Millares 212 5 3 2 3 2 2 2" xfId="42878" xr:uid="{107D1A71-62EF-4508-AAAC-B8042BFBFE2A}"/>
    <cellStyle name="Millares 212 5 3 2 3 2 3" xfId="31437" xr:uid="{F62B6B53-501C-46E2-A5AD-FA55CFCF2489}"/>
    <cellStyle name="Millares 212 5 3 2 3 2 4" xfId="54319" xr:uid="{61163B0A-8588-4967-ADFF-8C6C1F99EA90}"/>
    <cellStyle name="Millares 212 5 3 2 3 3" xfId="15742" xr:uid="{2645F7D7-6094-4E46-86EB-404C5CD40889}"/>
    <cellStyle name="Millares 212 5 3 2 3 3 2" xfId="38636" xr:uid="{BAC9BCDD-819B-42DF-8C39-8695C6DE3FE4}"/>
    <cellStyle name="Millares 212 5 3 2 3 4" xfId="27195" xr:uid="{ACCCD976-995E-44AD-B232-D7CC5B65BF90}"/>
    <cellStyle name="Millares 212 5 3 2 3 5" xfId="50077" xr:uid="{3E8FE0A0-A870-4120-9FFC-169EAE9C5026}"/>
    <cellStyle name="Millares 212 5 3 2 4" xfId="5376" xr:uid="{6B322B12-704B-4CBE-8C0A-542A5200B579}"/>
    <cellStyle name="Millares 212 5 3 2 4 2" xfId="16828" xr:uid="{CA5085C8-814F-4298-B59B-AE4E06CBF51A}"/>
    <cellStyle name="Millares 212 5 3 2 4 2 2" xfId="39722" xr:uid="{749869D5-73F2-4FF4-B984-80DC87CE0CED}"/>
    <cellStyle name="Millares 212 5 3 2 4 3" xfId="28281" xr:uid="{BB77A063-1151-4927-8E4D-AA9A32DB9457}"/>
    <cellStyle name="Millares 212 5 3 2 4 4" xfId="51163" xr:uid="{5E49447A-26AC-4D5B-AF0B-52B1E030C91B}"/>
    <cellStyle name="Millares 212 5 3 2 5" xfId="10437" xr:uid="{A70FB76E-B07B-4EEE-B708-BC6EF6317B29}"/>
    <cellStyle name="Millares 212 5 3 2 5 2" xfId="21880" xr:uid="{6BC5A53F-F4AB-4BD7-879C-16CF689A9D98}"/>
    <cellStyle name="Millares 212 5 3 2 5 2 2" xfId="44774" xr:uid="{4D1461E9-3C16-4D7B-A16D-AEB98DF690B2}"/>
    <cellStyle name="Millares 212 5 3 2 5 3" xfId="33333" xr:uid="{7AA213AF-8AC0-4011-94CC-BF7230EAC426}"/>
    <cellStyle name="Millares 212 5 3 2 6" xfId="11521" xr:uid="{AABDA213-960B-40F9-99B2-CA6896C783B5}"/>
    <cellStyle name="Millares 212 5 3 2 6 2" xfId="22964" xr:uid="{1BF42B6E-87AA-41D5-A3BD-DACB11D6C12B}"/>
    <cellStyle name="Millares 212 5 3 2 6 2 2" xfId="45858" xr:uid="{3C88E9B9-8361-402E-AF90-968FBD7BF316}"/>
    <cellStyle name="Millares 212 5 3 2 6 3" xfId="34417" xr:uid="{AC6DD2AB-5F99-48A8-8BED-D1625522E540}"/>
    <cellStyle name="Millares 212 5 3 2 7" xfId="12586" xr:uid="{74564890-652D-40A8-9801-30F6F83B9B2B}"/>
    <cellStyle name="Millares 212 5 3 2 7 2" xfId="35480" xr:uid="{0158BC42-6683-46D6-91BD-24496E3C45F0}"/>
    <cellStyle name="Millares 212 5 3 2 8" xfId="24039" xr:uid="{36649282-20C4-4386-94CD-0BFC4107C595}"/>
    <cellStyle name="Millares 212 5 3 2 9" xfId="46922" xr:uid="{24035FC6-81CA-4ACD-8625-04861D2C0D6D}"/>
    <cellStyle name="Millares 212 5 3 3" xfId="1919" xr:uid="{17FB175F-F88A-4462-A6A4-5DF6907ABD71}"/>
    <cellStyle name="Millares 212 5 3 3 2" xfId="6166" xr:uid="{64FC214D-9DE6-4F50-AE81-ECC79B7590BC}"/>
    <cellStyle name="Millares 212 5 3 3 2 2" xfId="17618" xr:uid="{F539D213-007D-4D31-92CC-3B3D9817BE42}"/>
    <cellStyle name="Millares 212 5 3 3 2 2 2" xfId="40512" xr:uid="{721A1B9D-ECC8-4258-99EC-E458AF25FE55}"/>
    <cellStyle name="Millares 212 5 3 3 2 3" xfId="29071" xr:uid="{F3E9FB73-6276-4F0F-983E-565AA31DEF70}"/>
    <cellStyle name="Millares 212 5 3 3 2 4" xfId="51953" xr:uid="{7FFA38D4-50EF-4A59-B4F3-F6FD388DA33E}"/>
    <cellStyle name="Millares 212 5 3 3 3" xfId="13376" xr:uid="{CF9A9910-2FC2-44CA-8A0A-052089D811FC}"/>
    <cellStyle name="Millares 212 5 3 3 3 2" xfId="36270" xr:uid="{C204884F-360E-4EEE-ABB6-D11FB01212F5}"/>
    <cellStyle name="Millares 212 5 3 3 4" xfId="24829" xr:uid="{0BE7AF9E-667F-467F-8BA0-7285B15D6354}"/>
    <cellStyle name="Millares 212 5 3 3 5" xfId="47712" xr:uid="{E9E79847-F776-4F2A-96F3-21FC885AA7C8}"/>
    <cellStyle name="Millares 212 5 3 4" xfId="3762" xr:uid="{2B2837AF-7F7E-4386-A71D-218213C14B93}"/>
    <cellStyle name="Millares 212 5 3 4 2" xfId="8005" xr:uid="{979D58DB-B0A5-4054-B98C-11077B14A122}"/>
    <cellStyle name="Millares 212 5 3 4 2 2" xfId="19457" xr:uid="{8917FD46-7E7D-4D9D-81D7-77624BA9DAC7}"/>
    <cellStyle name="Millares 212 5 3 4 2 2 2" xfId="42351" xr:uid="{AE14E849-803A-4A4B-B047-F8FC202CB470}"/>
    <cellStyle name="Millares 212 5 3 4 2 3" xfId="30910" xr:uid="{61B091F7-6E6A-4737-AC83-19B014716C1C}"/>
    <cellStyle name="Millares 212 5 3 4 2 4" xfId="53792" xr:uid="{6FEE58AD-1D94-40BC-B5F7-2410B687325F}"/>
    <cellStyle name="Millares 212 5 3 4 3" xfId="15215" xr:uid="{70D4A56C-A120-43EB-A3D6-5B6935A6040D}"/>
    <cellStyle name="Millares 212 5 3 4 3 2" xfId="38109" xr:uid="{607D41AE-E26D-486B-B969-7443D1769538}"/>
    <cellStyle name="Millares 212 5 3 4 4" xfId="26668" xr:uid="{3046A932-E691-4A56-A537-4CD3B5920D20}"/>
    <cellStyle name="Millares 212 5 3 4 5" xfId="49550" xr:uid="{519E4050-A711-4837-A5AF-20D18098F4CB}"/>
    <cellStyle name="Millares 212 5 3 5" xfId="4849" xr:uid="{A2DAC43D-AB58-4867-98A5-FE5EBDC6B7B4}"/>
    <cellStyle name="Millares 212 5 3 5 2" xfId="16301" xr:uid="{0667BEBC-9F3E-43A6-9156-B6C4EA719CEB}"/>
    <cellStyle name="Millares 212 5 3 5 2 2" xfId="39195" xr:uid="{78697549-6838-49C2-B0CA-19F8F10F4EE6}"/>
    <cellStyle name="Millares 212 5 3 5 3" xfId="27754" xr:uid="{04BBBB6A-3C63-4C9F-A1C7-774B83DA5431}"/>
    <cellStyle name="Millares 212 5 3 5 4" xfId="50636" xr:uid="{932479F3-1112-43D2-A358-A22078A6D51B}"/>
    <cellStyle name="Millares 212 5 3 6" xfId="9910" xr:uid="{5FAC901C-25CF-4043-BCDD-5D38D0255152}"/>
    <cellStyle name="Millares 212 5 3 6 2" xfId="21353" xr:uid="{26986029-D8F2-4453-A648-D6F7B0211E2D}"/>
    <cellStyle name="Millares 212 5 3 6 2 2" xfId="44247" xr:uid="{670E595B-B34D-4936-B15A-2DB2D13DE9EE}"/>
    <cellStyle name="Millares 212 5 3 6 3" xfId="32806" xr:uid="{AFE44D37-29C8-4FB2-9F44-0554799125BB}"/>
    <cellStyle name="Millares 212 5 3 7" xfId="10994" xr:uid="{FA1C9F0D-E10B-4A4F-BEA6-79D71774B48F}"/>
    <cellStyle name="Millares 212 5 3 7 2" xfId="22437" xr:uid="{D0F77326-756D-4A84-826F-D9E6D38314F9}"/>
    <cellStyle name="Millares 212 5 3 7 2 2" xfId="45331" xr:uid="{5BE12E72-6E87-459D-937A-3B54934021C4}"/>
    <cellStyle name="Millares 212 5 3 7 3" xfId="33890" xr:uid="{93BFB5CE-E25A-4919-A50F-981B9DF23C0D}"/>
    <cellStyle name="Millares 212 5 3 8" xfId="12059" xr:uid="{8433E627-172A-4982-8D60-AF7110D22D67}"/>
    <cellStyle name="Millares 212 5 3 8 2" xfId="34953" xr:uid="{60203AFF-72FC-4635-AE1C-6B7694B8E761}"/>
    <cellStyle name="Millares 212 5 3 9" xfId="23512" xr:uid="{D0C7F4F7-9F7E-4E8A-A4BB-3CFEECF9BBC5}"/>
    <cellStyle name="Millares 212 5 4" xfId="866" xr:uid="{9F3EA5F0-5580-42BD-B2E4-C139C51352BD}"/>
    <cellStyle name="Millares 212 5 4 2" xfId="2183" xr:uid="{D188C15F-3C7E-4A38-92DD-31F37BA3A2A1}"/>
    <cellStyle name="Millares 212 5 4 2 2" xfId="6430" xr:uid="{2B5E7D06-8972-4F7B-9B82-675DCEC16C5F}"/>
    <cellStyle name="Millares 212 5 4 2 2 2" xfId="17882" xr:uid="{ABE3996E-F210-48C7-948F-A9958E3465A8}"/>
    <cellStyle name="Millares 212 5 4 2 2 2 2" xfId="40776" xr:uid="{CB81BF4A-A7B6-47B5-B088-EECDA95359D9}"/>
    <cellStyle name="Millares 212 5 4 2 2 3" xfId="29335" xr:uid="{1979A0D8-C05F-4FD1-B4D1-65BDF69B7EA7}"/>
    <cellStyle name="Millares 212 5 4 2 2 4" xfId="52217" xr:uid="{7785EA97-38FB-4463-B9F4-FFE3DA3AEEEA}"/>
    <cellStyle name="Millares 212 5 4 2 3" xfId="13640" xr:uid="{207B5F8D-C42A-4C9B-9B05-5F34BD3BB8F0}"/>
    <cellStyle name="Millares 212 5 4 2 3 2" xfId="36534" xr:uid="{9D527C2E-2477-4DFD-88B7-0CCC8E009109}"/>
    <cellStyle name="Millares 212 5 4 2 4" xfId="25093" xr:uid="{F8E5B5FE-3EE4-4C35-B42F-AA92F8EDD5FF}"/>
    <cellStyle name="Millares 212 5 4 2 5" xfId="47976" xr:uid="{6306917A-0A40-43C8-B558-106915253FA6}"/>
    <cellStyle name="Millares 212 5 4 3" xfId="4026" xr:uid="{F5BC5647-FB3B-4A7A-91DF-FFC2AF29E15A}"/>
    <cellStyle name="Millares 212 5 4 3 2" xfId="8269" xr:uid="{10DE1C92-22C9-497D-8201-0C6F3C45D75F}"/>
    <cellStyle name="Millares 212 5 4 3 2 2" xfId="19721" xr:uid="{D2B12ABB-2B2D-4393-8385-D9645C7D6C95}"/>
    <cellStyle name="Millares 212 5 4 3 2 2 2" xfId="42615" xr:uid="{C3C892E1-3553-4FE5-B939-BD43DFAC375D}"/>
    <cellStyle name="Millares 212 5 4 3 2 3" xfId="31174" xr:uid="{C0B88DAF-6434-4C24-91E2-765159DF5CF0}"/>
    <cellStyle name="Millares 212 5 4 3 2 4" xfId="54056" xr:uid="{C2482B6B-138C-47AA-9722-5857B64AF9C6}"/>
    <cellStyle name="Millares 212 5 4 3 3" xfId="15479" xr:uid="{46375F40-479E-4BAF-A5BE-B0E439C1D143}"/>
    <cellStyle name="Millares 212 5 4 3 3 2" xfId="38373" xr:uid="{C4F86B4A-7098-4819-8F37-AA0B10FBE3F8}"/>
    <cellStyle name="Millares 212 5 4 3 4" xfId="26932" xr:uid="{6EE215DE-3726-4438-AD22-CDCDC01143AB}"/>
    <cellStyle name="Millares 212 5 4 3 5" xfId="49814" xr:uid="{4BB09717-6A23-4227-ABB1-513FCC2138FA}"/>
    <cellStyle name="Millares 212 5 4 4" xfId="5113" xr:uid="{643264E8-78AC-4DD9-9FD8-400CB65FA01D}"/>
    <cellStyle name="Millares 212 5 4 4 2" xfId="16565" xr:uid="{3080C4B0-E7C5-40DC-81E3-DB849B71DF02}"/>
    <cellStyle name="Millares 212 5 4 4 2 2" xfId="39459" xr:uid="{BE7F0124-2692-41DE-87E2-605BAC6F3982}"/>
    <cellStyle name="Millares 212 5 4 4 3" xfId="28018" xr:uid="{57F01C2A-7EF0-4105-88C6-42B5995F156A}"/>
    <cellStyle name="Millares 212 5 4 4 4" xfId="50900" xr:uid="{FB0CE1E7-F4F8-43D8-9F2D-4C7D8E2141DE}"/>
    <cellStyle name="Millares 212 5 4 5" xfId="10174" xr:uid="{885BD639-FDE2-4570-9F4A-2978C474B14B}"/>
    <cellStyle name="Millares 212 5 4 5 2" xfId="21617" xr:uid="{607C1371-F8D3-40F7-B4AC-E746BE1ED7AC}"/>
    <cellStyle name="Millares 212 5 4 5 2 2" xfId="44511" xr:uid="{24C616AD-3856-46D6-B594-8208BAB4096C}"/>
    <cellStyle name="Millares 212 5 4 5 3" xfId="33070" xr:uid="{759B561B-F7A4-4879-BA78-611444D6DB4B}"/>
    <cellStyle name="Millares 212 5 4 6" xfId="11258" xr:uid="{F8C58710-88BE-44DB-A1B4-886A57FE3693}"/>
    <cellStyle name="Millares 212 5 4 6 2" xfId="22701" xr:uid="{7ACAC45C-EB3F-45DD-BB94-4CB9DCBF14CB}"/>
    <cellStyle name="Millares 212 5 4 6 2 2" xfId="45595" xr:uid="{FB66EE1C-BED5-451F-A83F-0439FF3281BE}"/>
    <cellStyle name="Millares 212 5 4 6 3" xfId="34154" xr:uid="{7CD83785-D24A-4CCA-9C58-AAF462887FEA}"/>
    <cellStyle name="Millares 212 5 4 7" xfId="12323" xr:uid="{73950E92-B71D-4B3B-8D65-CFAC3E10531A}"/>
    <cellStyle name="Millares 212 5 4 7 2" xfId="35217" xr:uid="{F76C0A4B-F515-475C-8C0E-2B31E804941D}"/>
    <cellStyle name="Millares 212 5 4 8" xfId="23776" xr:uid="{1460B258-42B7-4EF2-BC2B-4B8E9462B8BC}"/>
    <cellStyle name="Millares 212 5 4 9" xfId="46659" xr:uid="{D60E9A2B-B2E5-47C5-8B8D-D68BBAE913BF}"/>
    <cellStyle name="Millares 212 5 5" xfId="1394" xr:uid="{14EA7CA0-CA3D-40C4-9571-55B4D89721D8}"/>
    <cellStyle name="Millares 212 5 5 2" xfId="2711" xr:uid="{F492F0A0-F091-4F7B-9EC7-21221F82C752}"/>
    <cellStyle name="Millares 212 5 5 2 2" xfId="6958" xr:uid="{A3D32FED-5A88-4A0A-AF39-1D0CFFBEEAC9}"/>
    <cellStyle name="Millares 212 5 5 2 2 2" xfId="18410" xr:uid="{283E0690-43D9-4D2C-BC5C-7241715DACB1}"/>
    <cellStyle name="Millares 212 5 5 2 2 2 2" xfId="41304" xr:uid="{B58CF05E-0A8C-4C36-838E-7A3D624A41DA}"/>
    <cellStyle name="Millares 212 5 5 2 2 3" xfId="29863" xr:uid="{E3B7FC5F-9E9F-4808-8E2C-D7B17E7133F1}"/>
    <cellStyle name="Millares 212 5 5 2 2 4" xfId="52745" xr:uid="{9979CB9B-A230-4F55-9457-789A2E151308}"/>
    <cellStyle name="Millares 212 5 5 2 3" xfId="14168" xr:uid="{5DF906E5-B555-43AB-B9FB-6CE16356668D}"/>
    <cellStyle name="Millares 212 5 5 2 3 2" xfId="37062" xr:uid="{54562CCB-47D3-406C-9ADF-B1B737F80CBE}"/>
    <cellStyle name="Millares 212 5 5 2 4" xfId="25621" xr:uid="{B6D7DEC1-BDB3-47D1-86EE-71ABF948DF4D}"/>
    <cellStyle name="Millares 212 5 5 2 5" xfId="48504" xr:uid="{59F51032-9177-485A-B801-72069DB55B16}"/>
    <cellStyle name="Millares 212 5 5 3" xfId="5641" xr:uid="{9F334E20-3B2E-4345-ABAD-73DFE5DBDEDA}"/>
    <cellStyle name="Millares 212 5 5 3 2" xfId="17093" xr:uid="{9AED1386-B2CE-404C-AAD4-CDABC028241A}"/>
    <cellStyle name="Millares 212 5 5 3 2 2" xfId="39987" xr:uid="{56B13EE3-EC8F-4595-9273-5CA3359F9EF6}"/>
    <cellStyle name="Millares 212 5 5 3 3" xfId="28546" xr:uid="{362E3844-904D-4CA7-9161-F620674EFFC0}"/>
    <cellStyle name="Millares 212 5 5 3 4" xfId="51428" xr:uid="{99AB419C-2321-48C3-BADC-0793138726FF}"/>
    <cellStyle name="Millares 212 5 5 4" xfId="12851" xr:uid="{E11B7C56-C96B-43DF-B50E-ADF0DF5E15B9}"/>
    <cellStyle name="Millares 212 5 5 4 2" xfId="35745" xr:uid="{5460B60E-5AF2-4C4E-93B3-27CD3C2179D1}"/>
    <cellStyle name="Millares 212 5 5 5" xfId="24304" xr:uid="{CA129EE8-9387-4CFA-8FAF-5119797C7DF0}"/>
    <cellStyle name="Millares 212 5 5 6" xfId="47187" xr:uid="{4D3849C0-063B-434C-95A1-84DA26A56916}"/>
    <cellStyle name="Millares 212 5 6" xfId="1656" xr:uid="{89C23935-BAFD-4BEB-A44C-7442C76E156C}"/>
    <cellStyle name="Millares 212 5 6 2" xfId="5903" xr:uid="{120FD8AC-6F6B-4C23-84A2-C92E95BD2BB3}"/>
    <cellStyle name="Millares 212 5 6 2 2" xfId="17355" xr:uid="{B73F06C9-588A-47F8-944A-3519FE2DE610}"/>
    <cellStyle name="Millares 212 5 6 2 2 2" xfId="40249" xr:uid="{2FBDC284-F155-46B4-93FE-B99319279515}"/>
    <cellStyle name="Millares 212 5 6 2 3" xfId="28808" xr:uid="{212D1E57-C4B1-49AB-BBA6-945238336164}"/>
    <cellStyle name="Millares 212 5 6 2 4" xfId="51690" xr:uid="{1CB00992-C804-4925-87AB-FB1F92E830DA}"/>
    <cellStyle name="Millares 212 5 6 3" xfId="13113" xr:uid="{F4467745-EA1D-4F0B-ACDB-CC1DC46B49F6}"/>
    <cellStyle name="Millares 212 5 6 3 2" xfId="36007" xr:uid="{C2C03E36-07FF-4FF3-89C6-322324EDBCC3}"/>
    <cellStyle name="Millares 212 5 6 4" xfId="24566" xr:uid="{217D879A-1E7B-4712-8EAB-9D8D2241E8E0}"/>
    <cellStyle name="Millares 212 5 6 5" xfId="47449" xr:uid="{6E5FA1E5-3BDF-4780-A6D4-5BE6E8D667D5}"/>
    <cellStyle name="Millares 212 5 7" xfId="2979" xr:uid="{BBDF784C-DF36-4826-8B50-75DD9FAA6056}"/>
    <cellStyle name="Millares 212 5 7 2" xfId="7221" xr:uid="{52231932-A90A-4DD5-9BEA-73DED52F7385}"/>
    <cellStyle name="Millares 212 5 7 2 2" xfId="18673" xr:uid="{58987271-2E5D-47EB-B779-BA4F1BC1AECB}"/>
    <cellStyle name="Millares 212 5 7 2 2 2" xfId="41567" xr:uid="{74B70694-9AE1-4CA6-A85A-0AED60AF3A00}"/>
    <cellStyle name="Millares 212 5 7 2 3" xfId="30126" xr:uid="{1EE76043-AAA8-4443-8626-DF3C966EF00B}"/>
    <cellStyle name="Millares 212 5 7 2 4" xfId="53008" xr:uid="{E134CC50-03EC-4E7A-84DE-40E153FE95BA}"/>
    <cellStyle name="Millares 212 5 7 3" xfId="14431" xr:uid="{276C8246-D796-4F26-9BA7-DBBFB09712AC}"/>
    <cellStyle name="Millares 212 5 7 3 2" xfId="37325" xr:uid="{F5523691-C6A4-450D-90C0-E159DC79C5E1}"/>
    <cellStyle name="Millares 212 5 7 4" xfId="25884" xr:uid="{215ED503-0AC7-43B4-828A-204CE963B39C}"/>
    <cellStyle name="Millares 212 5 7 5" xfId="48766" xr:uid="{384E865D-F84D-4B3F-B265-27C1FF0CD489}"/>
    <cellStyle name="Millares 212 5 8" xfId="3239" xr:uid="{C35ACD9A-FE84-470C-A9DD-33D3D3B4D96A}"/>
    <cellStyle name="Millares 212 5 8 2" xfId="7481" xr:uid="{5E26AC23-5DB8-4B24-9D87-38312729F66E}"/>
    <cellStyle name="Millares 212 5 8 2 2" xfId="18933" xr:uid="{00DF88B6-1C99-4B4B-8FAD-D3E674C30BCC}"/>
    <cellStyle name="Millares 212 5 8 2 2 2" xfId="41827" xr:uid="{5624DCEB-C925-4AE0-8FA9-58E9C2166AE8}"/>
    <cellStyle name="Millares 212 5 8 2 3" xfId="30386" xr:uid="{284A3679-C0AA-443A-8FEC-AE786CA792D3}"/>
    <cellStyle name="Millares 212 5 8 2 4" xfId="53268" xr:uid="{4CA7ED69-D447-47BB-B06F-EFEC14B612C5}"/>
    <cellStyle name="Millares 212 5 8 3" xfId="14691" xr:uid="{82CC65D3-8F10-4BC7-9A5F-1BEF65DADACC}"/>
    <cellStyle name="Millares 212 5 8 3 2" xfId="37585" xr:uid="{CB87DA1A-A7CF-4D8B-A349-35BBB61BA076}"/>
    <cellStyle name="Millares 212 5 8 4" xfId="26144" xr:uid="{5A5DAC47-5AF3-44F5-8E52-A7294CA0F1D9}"/>
    <cellStyle name="Millares 212 5 8 5" xfId="49026" xr:uid="{100DE351-31B4-4D56-B91F-0B4EEDD0E57D}"/>
    <cellStyle name="Millares 212 5 9" xfId="3499" xr:uid="{51AE96DD-D5D8-465C-B5A1-9F9C6BA82493}"/>
    <cellStyle name="Millares 212 5 9 2" xfId="7742" xr:uid="{FF231F9C-863B-4D81-807E-B00BA27D6038}"/>
    <cellStyle name="Millares 212 5 9 2 2" xfId="19194" xr:uid="{600FBE7A-A616-4572-A195-DF66EBE0C348}"/>
    <cellStyle name="Millares 212 5 9 2 2 2" xfId="42088" xr:uid="{9D0FBD07-5870-4BD0-A6C7-C7B4BEF8EB60}"/>
    <cellStyle name="Millares 212 5 9 2 3" xfId="30647" xr:uid="{17BDCBEC-0D80-436E-95C6-83AC556DEE0A}"/>
    <cellStyle name="Millares 212 5 9 2 4" xfId="53529" xr:uid="{8F7DBEB2-A779-430F-89FF-8CCB18E38DC4}"/>
    <cellStyle name="Millares 212 5 9 3" xfId="14952" xr:uid="{FDF18442-1012-4AA8-8399-CA25EFCAF364}"/>
    <cellStyle name="Millares 212 5 9 3 2" xfId="37846" xr:uid="{D8418988-2E56-460F-964B-9ADFB3971827}"/>
    <cellStyle name="Millares 212 5 9 4" xfId="26405" xr:uid="{9DBFB40D-6D28-40CB-BD63-B99F837CD627}"/>
    <cellStyle name="Millares 212 5 9 5" xfId="49287" xr:uid="{B758ED1A-CA9E-4CEF-9109-C5972897673C}"/>
    <cellStyle name="Millares 212 6" xfId="349" xr:uid="{754C687B-9C47-441D-AC0A-437834157C59}"/>
    <cellStyle name="Millares 212 6 10" xfId="4578" xr:uid="{43C82C9E-AFD6-4FDB-9671-7FEDFA958033}"/>
    <cellStyle name="Millares 212 6 10 2" xfId="16030" xr:uid="{0E093352-C880-43B8-8130-77F35CC586D8}"/>
    <cellStyle name="Millares 212 6 10 2 2" xfId="38924" xr:uid="{6527A5BD-D2AB-4F8A-B7F1-5F9B494F6855}"/>
    <cellStyle name="Millares 212 6 10 3" xfId="27483" xr:uid="{46BB74D9-3DD3-4F3B-9038-5F5DA846012D}"/>
    <cellStyle name="Millares 212 6 10 4" xfId="50365" xr:uid="{0F486701-4433-4FED-921E-1DCBE5975245}"/>
    <cellStyle name="Millares 212 6 11" xfId="8857" xr:uid="{90E0A809-6F73-4BE9-B899-6745CB9C6EAD}"/>
    <cellStyle name="Millares 212 6 11 2" xfId="20301" xr:uid="{5E67FEFC-FBC8-4DBB-BB8C-3685BAB86BC6}"/>
    <cellStyle name="Millares 212 6 11 2 2" xfId="43195" xr:uid="{2719A186-D3FB-4F51-BDA1-C02233BA9779}"/>
    <cellStyle name="Millares 212 6 11 3" xfId="31754" xr:uid="{EF59F2C7-B717-4332-B2DF-0A97B95AC84E}"/>
    <cellStyle name="Millares 212 6 11 4" xfId="54636" xr:uid="{4E6A3903-0D98-4528-8761-506FE8A15198}"/>
    <cellStyle name="Millares 212 6 12" xfId="9119" xr:uid="{B8BAE3A8-ECAC-4DF7-9469-68A925CD1B67}"/>
    <cellStyle name="Millares 212 6 12 2" xfId="20563" xr:uid="{32683A5F-E691-476E-8EFC-B8855BA8979F}"/>
    <cellStyle name="Millares 212 6 12 2 2" xfId="43457" xr:uid="{461749D6-66CC-45D7-9A89-2192371ADA95}"/>
    <cellStyle name="Millares 212 6 12 3" xfId="32016" xr:uid="{906E8DE9-6FD7-40E8-AF2A-59C8F3D3E16E}"/>
    <cellStyle name="Millares 212 6 12 4" xfId="54898" xr:uid="{F230D729-2AED-4303-9BB9-1A283533C613}"/>
    <cellStyle name="Millares 212 6 13" xfId="9386" xr:uid="{ADE1DB44-9621-484A-A097-19BF451A1AA9}"/>
    <cellStyle name="Millares 212 6 13 2" xfId="20830" xr:uid="{117252FE-F372-4406-B91E-3290E6ED6F67}"/>
    <cellStyle name="Millares 212 6 13 2 2" xfId="43724" xr:uid="{ABBFEA00-CCC8-4F69-857E-19D3A3464A11}"/>
    <cellStyle name="Millares 212 6 13 3" xfId="32283" xr:uid="{2B630774-2B8A-401F-A018-41CD63B1290B}"/>
    <cellStyle name="Millares 212 6 13 4" xfId="55165" xr:uid="{D43858B4-6E7B-4B88-897D-66D8B4BCD231}"/>
    <cellStyle name="Millares 212 6 14" xfId="9658" xr:uid="{C0D38BC0-B314-4B17-8902-850F329CE6A0}"/>
    <cellStyle name="Millares 212 6 14 2" xfId="21101" xr:uid="{D7F05473-54AA-4E44-A860-79161519B7B3}"/>
    <cellStyle name="Millares 212 6 14 2 2" xfId="43995" xr:uid="{1FBF945C-B92E-479D-80BA-ECFC03B99929}"/>
    <cellStyle name="Millares 212 6 14 3" xfId="32554" xr:uid="{83DCDBAD-5BF7-4A9E-9F93-1C73ECA465EC}"/>
    <cellStyle name="Millares 212 6 15" xfId="10742" xr:uid="{E1D1DA65-44C0-4CC8-A60A-4CE12EB7FFA1}"/>
    <cellStyle name="Millares 212 6 15 2" xfId="22185" xr:uid="{4AD6D1AF-8537-438F-93EC-79B531733FC0}"/>
    <cellStyle name="Millares 212 6 15 2 2" xfId="45079" xr:uid="{AFC86BA6-D212-45CA-8D7C-43AD6A7332A8}"/>
    <cellStyle name="Millares 212 6 15 3" xfId="33638" xr:uid="{D65A9EA7-98DA-478E-AB0A-DAB8A625DCE3}"/>
    <cellStyle name="Millares 212 6 16" xfId="11807" xr:uid="{FBC88174-829A-4DBE-820A-4B5F0C03F602}"/>
    <cellStyle name="Millares 212 6 16 2" xfId="34701" xr:uid="{826A8CD9-D705-4D7E-913B-33111C4E63CC}"/>
    <cellStyle name="Millares 212 6 17" xfId="23260" xr:uid="{DC4F1C3E-3324-4E2B-AF63-5CF697B95527}"/>
    <cellStyle name="Millares 212 6 18" xfId="46143" xr:uid="{C794090B-2A4E-4242-B16E-B22360C20B94}"/>
    <cellStyle name="Millares 212 6 19" xfId="55482" xr:uid="{2E9F7760-9C3B-43CD-84EA-FA16F7FD8E58}"/>
    <cellStyle name="Millares 212 6 2" xfId="465" xr:uid="{0358ACF3-A666-44A6-82F6-CC99C58A9750}"/>
    <cellStyle name="Millares 212 6 2 10" xfId="8973" xr:uid="{2BCB8BB5-686B-40B9-A09A-E19F56A6B951}"/>
    <cellStyle name="Millares 212 6 2 10 2" xfId="20417" xr:uid="{6C078BAD-F9B5-490A-96F6-55E917CF1C97}"/>
    <cellStyle name="Millares 212 6 2 10 2 2" xfId="43311" xr:uid="{0189A7A3-5F70-40DB-9892-8731234F538B}"/>
    <cellStyle name="Millares 212 6 2 10 3" xfId="31870" xr:uid="{F2409097-6533-48ED-950F-3CC1393E3F35}"/>
    <cellStyle name="Millares 212 6 2 10 4" xfId="54752" xr:uid="{3107D078-112B-4DA2-B348-09C9D8EDEFA5}"/>
    <cellStyle name="Millares 212 6 2 11" xfId="9235" xr:uid="{D44A3CD5-C8F9-4965-9A96-F6F1CE62D738}"/>
    <cellStyle name="Millares 212 6 2 11 2" xfId="20679" xr:uid="{C25EDA50-E25E-45BF-B643-010A4139B3CC}"/>
    <cellStyle name="Millares 212 6 2 11 2 2" xfId="43573" xr:uid="{A9CFAC2E-E693-4DC0-AA01-A220FB9A0C08}"/>
    <cellStyle name="Millares 212 6 2 11 3" xfId="32132" xr:uid="{986BD872-D7F5-4409-9113-A45902F41250}"/>
    <cellStyle name="Millares 212 6 2 11 4" xfId="55014" xr:uid="{45B5A4A5-C00A-45E8-9D62-88C04ED501E5}"/>
    <cellStyle name="Millares 212 6 2 12" xfId="9502" xr:uid="{6AAEA5D8-B226-4FE0-B3AD-791ABD10E1BC}"/>
    <cellStyle name="Millares 212 6 2 12 2" xfId="20946" xr:uid="{CC3EBFBF-506A-4620-B9B3-4D2B3ECFF50E}"/>
    <cellStyle name="Millares 212 6 2 12 2 2" xfId="43840" xr:uid="{DF29CDFF-81EC-4F56-B6C6-285B3981B37D}"/>
    <cellStyle name="Millares 212 6 2 12 3" xfId="32399" xr:uid="{C2875941-BE36-4D87-BE65-409806E182D4}"/>
    <cellStyle name="Millares 212 6 2 12 4" xfId="55281" xr:uid="{100C2110-42A5-436B-AC6E-B6BBF21895B5}"/>
    <cellStyle name="Millares 212 6 2 13" xfId="9774" xr:uid="{D00F2C27-385A-4749-AC05-522F1FAB5248}"/>
    <cellStyle name="Millares 212 6 2 13 2" xfId="21217" xr:uid="{DADD112F-5142-46B5-A277-5351AD289B9F}"/>
    <cellStyle name="Millares 212 6 2 13 2 2" xfId="44111" xr:uid="{F1A5F3F0-ADA7-4A3A-B1DD-CB7523FBB392}"/>
    <cellStyle name="Millares 212 6 2 13 3" xfId="32670" xr:uid="{18435BDE-55D2-4005-BBA5-E6B35414504F}"/>
    <cellStyle name="Millares 212 6 2 14" xfId="10858" xr:uid="{BBCED3C2-F6CE-4783-AA6C-86B8B2FB8E4A}"/>
    <cellStyle name="Millares 212 6 2 14 2" xfId="22301" xr:uid="{70B7833B-2F7E-44CF-892F-FCD3756CFEE6}"/>
    <cellStyle name="Millares 212 6 2 14 2 2" xfId="45195" xr:uid="{A61949BC-F63C-40BA-AB9F-09FEF0222086}"/>
    <cellStyle name="Millares 212 6 2 14 3" xfId="33754" xr:uid="{0C0BB90E-032E-431F-84BE-A7CA39F37231}"/>
    <cellStyle name="Millares 212 6 2 15" xfId="11923" xr:uid="{4E4EF6C6-2E6E-41FA-ADB0-C46452BD2BE8}"/>
    <cellStyle name="Millares 212 6 2 15 2" xfId="34817" xr:uid="{9EB1CAD9-6B1A-4AA6-9502-07817749ED68}"/>
    <cellStyle name="Millares 212 6 2 16" xfId="23376" xr:uid="{6CAEF75E-CD20-4450-92FF-7FED044C0798}"/>
    <cellStyle name="Millares 212 6 2 17" xfId="46259" xr:uid="{70550EFB-4F84-47F7-B968-8DF7058B71D1}"/>
    <cellStyle name="Millares 212 6 2 18" xfId="55597" xr:uid="{6D6985CF-3FE4-4150-8DB1-933E7763DB51}"/>
    <cellStyle name="Millares 212 6 2 2" xfId="728" xr:uid="{0960C431-5E7E-47FD-A79F-201538325736}"/>
    <cellStyle name="Millares 212 6 2 2 10" xfId="46522" xr:uid="{91722914-2B72-4A60-AE37-B3522C0DF276}"/>
    <cellStyle name="Millares 212 6 2 2 11" xfId="55867" xr:uid="{9EBFEDBE-177A-4C29-8743-ACBDB5E386A9}"/>
    <cellStyle name="Millares 212 6 2 2 2" xfId="1256" xr:uid="{BF66EAEE-0E06-4584-99D4-881E0738F64F}"/>
    <cellStyle name="Millares 212 6 2 2 2 2" xfId="2573" xr:uid="{4A24CB37-7675-4D8E-A57A-4D8C0D8FFE9B}"/>
    <cellStyle name="Millares 212 6 2 2 2 2 2" xfId="6820" xr:uid="{62D6F05F-DECC-4BC6-B002-5D165F277E8C}"/>
    <cellStyle name="Millares 212 6 2 2 2 2 2 2" xfId="18272" xr:uid="{E398F4AE-16AC-46A7-8C16-83C79394ED77}"/>
    <cellStyle name="Millares 212 6 2 2 2 2 2 2 2" xfId="41166" xr:uid="{D20324AB-31BE-4D92-AC09-FD92CAC7D91C}"/>
    <cellStyle name="Millares 212 6 2 2 2 2 2 3" xfId="29725" xr:uid="{F2793F7F-B35B-489C-A55F-FBA627F4FEC7}"/>
    <cellStyle name="Millares 212 6 2 2 2 2 2 4" xfId="52607" xr:uid="{FF9EC276-0109-4B2C-9F69-E20366280AD7}"/>
    <cellStyle name="Millares 212 6 2 2 2 2 3" xfId="14030" xr:uid="{915E4C9E-B930-4875-8E26-2028F036F849}"/>
    <cellStyle name="Millares 212 6 2 2 2 2 3 2" xfId="36924" xr:uid="{413A6356-1725-4FDF-9DDC-E6AE57D9AABB}"/>
    <cellStyle name="Millares 212 6 2 2 2 2 4" xfId="25483" xr:uid="{892A293F-804E-4128-989E-2291383ABDBA}"/>
    <cellStyle name="Millares 212 6 2 2 2 2 5" xfId="48366" xr:uid="{367D007D-8DF5-463C-8420-CA178F1B9F35}"/>
    <cellStyle name="Millares 212 6 2 2 2 3" xfId="4416" xr:uid="{FC2563A4-1A36-4FAD-B7FC-8682AC76605D}"/>
    <cellStyle name="Millares 212 6 2 2 2 3 2" xfId="8659" xr:uid="{870192DA-DF01-4782-B88D-BA2508D7104C}"/>
    <cellStyle name="Millares 212 6 2 2 2 3 2 2" xfId="20111" xr:uid="{EC87D637-4E1B-4808-B620-4602C4EBE8D1}"/>
    <cellStyle name="Millares 212 6 2 2 2 3 2 2 2" xfId="43005" xr:uid="{52F8AA29-6094-4B50-915C-F43D2028FED5}"/>
    <cellStyle name="Millares 212 6 2 2 2 3 2 3" xfId="31564" xr:uid="{6546BFA1-AEF0-4A58-9438-582306418663}"/>
    <cellStyle name="Millares 212 6 2 2 2 3 2 4" xfId="54446" xr:uid="{004A31F9-0A94-4B1F-8D02-1A0319A17DDF}"/>
    <cellStyle name="Millares 212 6 2 2 2 3 3" xfId="15869" xr:uid="{F017D35E-BDFC-430A-B6B0-938A173571A4}"/>
    <cellStyle name="Millares 212 6 2 2 2 3 3 2" xfId="38763" xr:uid="{D18FB0A8-A478-48D6-AD46-09DBF3DD2F5A}"/>
    <cellStyle name="Millares 212 6 2 2 2 3 4" xfId="27322" xr:uid="{FEB177BE-0DB8-4FB5-B51F-2E0019DA47CF}"/>
    <cellStyle name="Millares 212 6 2 2 2 3 5" xfId="50204" xr:uid="{42135F57-D0D3-421B-B4D5-50B7E3166297}"/>
    <cellStyle name="Millares 212 6 2 2 2 4" xfId="5503" xr:uid="{6E41CA3B-6B07-4D32-98BB-5024773814CF}"/>
    <cellStyle name="Millares 212 6 2 2 2 4 2" xfId="16955" xr:uid="{E7795DC9-8F1E-48CA-A253-1C2AB4039429}"/>
    <cellStyle name="Millares 212 6 2 2 2 4 2 2" xfId="39849" xr:uid="{C1AC796B-32ED-4B1C-AB79-3DCEABFB553B}"/>
    <cellStyle name="Millares 212 6 2 2 2 4 3" xfId="28408" xr:uid="{F09D044D-53A1-4127-89F5-9E0C8D16D53C}"/>
    <cellStyle name="Millares 212 6 2 2 2 4 4" xfId="51290" xr:uid="{CFD633A6-2E6D-4EFE-8436-C2B99CF8D3E1}"/>
    <cellStyle name="Millares 212 6 2 2 2 5" xfId="10564" xr:uid="{E397E265-AAC5-4228-91C2-1C9A2547F804}"/>
    <cellStyle name="Millares 212 6 2 2 2 5 2" xfId="22007" xr:uid="{285DEA17-8042-44C7-A8E0-5E47C1103BB0}"/>
    <cellStyle name="Millares 212 6 2 2 2 5 2 2" xfId="44901" xr:uid="{8C38DFAA-C5CA-4087-91FC-28201DBE11A0}"/>
    <cellStyle name="Millares 212 6 2 2 2 5 3" xfId="33460" xr:uid="{EB48CA68-C57F-46F7-876E-F758B342C2BA}"/>
    <cellStyle name="Millares 212 6 2 2 2 6" xfId="11648" xr:uid="{B3C8FF63-57CE-4C9E-BC35-A9448C25CF11}"/>
    <cellStyle name="Millares 212 6 2 2 2 6 2" xfId="23091" xr:uid="{8DBEE8DC-72CE-4ED3-A445-167EB6F7CF10}"/>
    <cellStyle name="Millares 212 6 2 2 2 6 2 2" xfId="45985" xr:uid="{E844EA03-46BD-4340-AE53-3A76B13DF17A}"/>
    <cellStyle name="Millares 212 6 2 2 2 6 3" xfId="34544" xr:uid="{9705BB8F-8727-4AEC-8256-B22FD2B46A6A}"/>
    <cellStyle name="Millares 212 6 2 2 2 7" xfId="12713" xr:uid="{9F285FBB-5BE0-4A16-9DCC-B6BD6C917BC8}"/>
    <cellStyle name="Millares 212 6 2 2 2 7 2" xfId="35607" xr:uid="{97A45FD5-0D86-4FE5-8502-609B696B8B92}"/>
    <cellStyle name="Millares 212 6 2 2 2 8" xfId="24166" xr:uid="{C987FF6A-06BB-4650-AAB9-5410A3E5D092}"/>
    <cellStyle name="Millares 212 6 2 2 2 9" xfId="47049" xr:uid="{6633E882-D4D9-49C1-89B5-54E5E7B2B2A1}"/>
    <cellStyle name="Millares 212 6 2 2 3" xfId="2046" xr:uid="{1BD9A8F3-008C-42E4-82B4-06D96BF11A39}"/>
    <cellStyle name="Millares 212 6 2 2 3 2" xfId="6293" xr:uid="{6AB53EB6-AFC9-4196-846D-BB1E3F7CB686}"/>
    <cellStyle name="Millares 212 6 2 2 3 2 2" xfId="17745" xr:uid="{9D85571E-64CA-4A05-902F-F58C0951F61D}"/>
    <cellStyle name="Millares 212 6 2 2 3 2 2 2" xfId="40639" xr:uid="{34306D4D-76D0-4C15-8C4D-FB2875875041}"/>
    <cellStyle name="Millares 212 6 2 2 3 2 3" xfId="29198" xr:uid="{D572BF3A-CC0B-4C8C-A0DD-865E53E0AD6C}"/>
    <cellStyle name="Millares 212 6 2 2 3 2 4" xfId="52080" xr:uid="{44EC1270-EFE7-4B82-93CB-673B8A679AFC}"/>
    <cellStyle name="Millares 212 6 2 2 3 3" xfId="13503" xr:uid="{08E9BE87-F4AF-4F3D-9764-C1A2AE944F49}"/>
    <cellStyle name="Millares 212 6 2 2 3 3 2" xfId="36397" xr:uid="{01701E04-3843-4502-A62C-4D91E24F826D}"/>
    <cellStyle name="Millares 212 6 2 2 3 4" xfId="24956" xr:uid="{812FA0E4-598D-4DAE-98E7-8D1ECCFBF4D2}"/>
    <cellStyle name="Millares 212 6 2 2 3 5" xfId="47839" xr:uid="{5FA3BEAB-3988-4661-A122-44120C7EAD6F}"/>
    <cellStyle name="Millares 212 6 2 2 4" xfId="3889" xr:uid="{CE162D16-14CC-48B0-96E5-349B34F6E2D5}"/>
    <cellStyle name="Millares 212 6 2 2 4 2" xfId="8132" xr:uid="{A39CFB13-47F8-4D28-BB54-5D534BDFC930}"/>
    <cellStyle name="Millares 212 6 2 2 4 2 2" xfId="19584" xr:uid="{AE2F9533-6AE1-427E-8BD2-564C61AC4674}"/>
    <cellStyle name="Millares 212 6 2 2 4 2 2 2" xfId="42478" xr:uid="{9DE5E8E4-0A3A-4942-A668-AA7A05868C53}"/>
    <cellStyle name="Millares 212 6 2 2 4 2 3" xfId="31037" xr:uid="{7F2D03B0-4C4E-4924-BDEA-840E48890A47}"/>
    <cellStyle name="Millares 212 6 2 2 4 2 4" xfId="53919" xr:uid="{98AA0CE5-3242-45AA-975E-C6E7D27345DE}"/>
    <cellStyle name="Millares 212 6 2 2 4 3" xfId="15342" xr:uid="{43188D7A-A192-410A-A354-203BE1F645FC}"/>
    <cellStyle name="Millares 212 6 2 2 4 3 2" xfId="38236" xr:uid="{49050751-174D-4CF4-93F3-2E9E532D9B3E}"/>
    <cellStyle name="Millares 212 6 2 2 4 4" xfId="26795" xr:uid="{A62839F3-391B-4C16-B97B-D3064E86F93E}"/>
    <cellStyle name="Millares 212 6 2 2 4 5" xfId="49677" xr:uid="{A82D7D06-49EF-4C90-BAFE-0CD5AC9386F4}"/>
    <cellStyle name="Millares 212 6 2 2 5" xfId="4976" xr:uid="{312036E0-955A-4F43-A750-CCDDB0FCD12C}"/>
    <cellStyle name="Millares 212 6 2 2 5 2" xfId="16428" xr:uid="{CEC91FEA-072E-4074-A609-480C07E32F17}"/>
    <cellStyle name="Millares 212 6 2 2 5 2 2" xfId="39322" xr:uid="{AB4E4C0A-E881-44B3-B0CD-969CD084658C}"/>
    <cellStyle name="Millares 212 6 2 2 5 3" xfId="27881" xr:uid="{A9882E06-0C59-47AC-B55A-D0409AAF53F3}"/>
    <cellStyle name="Millares 212 6 2 2 5 4" xfId="50763" xr:uid="{87C9E5DC-C857-46D7-B3E4-0FAA5876F57D}"/>
    <cellStyle name="Millares 212 6 2 2 6" xfId="10037" xr:uid="{AAAE468C-0356-459A-A183-8FF8A305CCDE}"/>
    <cellStyle name="Millares 212 6 2 2 6 2" xfId="21480" xr:uid="{43020523-B628-424C-93EB-5CA024941E7C}"/>
    <cellStyle name="Millares 212 6 2 2 6 2 2" xfId="44374" xr:uid="{4088F8F9-7B95-4132-AF68-9673495274C3}"/>
    <cellStyle name="Millares 212 6 2 2 6 3" xfId="32933" xr:uid="{AC7E54B7-DD5B-4A35-ADA9-CE242463CC66}"/>
    <cellStyle name="Millares 212 6 2 2 7" xfId="11121" xr:uid="{AE2CF44B-3443-467E-B163-6D67B88A6BB4}"/>
    <cellStyle name="Millares 212 6 2 2 7 2" xfId="22564" xr:uid="{0F37BDB8-4530-4E1F-8FC7-1F27DA5EA7BF}"/>
    <cellStyle name="Millares 212 6 2 2 7 2 2" xfId="45458" xr:uid="{C9B2DC24-6EA2-49D0-9F02-B5CC6C668E9D}"/>
    <cellStyle name="Millares 212 6 2 2 7 3" xfId="34017" xr:uid="{74F41CE2-E4CC-44F5-AA98-804C32767760}"/>
    <cellStyle name="Millares 212 6 2 2 8" xfId="12186" xr:uid="{57F3E95F-F595-4B50-BAF7-E262D8C6E7DB}"/>
    <cellStyle name="Millares 212 6 2 2 8 2" xfId="35080" xr:uid="{70AF80B9-B926-41EA-B0ED-BF35CE09F65A}"/>
    <cellStyle name="Millares 212 6 2 2 9" xfId="23639" xr:uid="{8BC1B39A-1F72-4713-8121-B3D75A840587}"/>
    <cellStyle name="Millares 212 6 2 3" xfId="993" xr:uid="{62E9F0AF-2404-4839-AA17-7F536EBA8DF0}"/>
    <cellStyle name="Millares 212 6 2 3 2" xfId="2310" xr:uid="{0AD7C96F-681F-4E40-97C7-865BEF78B6D0}"/>
    <cellStyle name="Millares 212 6 2 3 2 2" xfId="6557" xr:uid="{CC09CE35-301C-449F-B6F6-4D1BD0F6DBC7}"/>
    <cellStyle name="Millares 212 6 2 3 2 2 2" xfId="18009" xr:uid="{2E6083A8-7C1C-46CF-A37B-9D93ED967E8A}"/>
    <cellStyle name="Millares 212 6 2 3 2 2 2 2" xfId="40903" xr:uid="{9A4200A1-980F-4D45-B04A-EB5C4E00FE30}"/>
    <cellStyle name="Millares 212 6 2 3 2 2 3" xfId="29462" xr:uid="{48EAF977-FCC9-42E7-9800-6AF44145572F}"/>
    <cellStyle name="Millares 212 6 2 3 2 2 4" xfId="52344" xr:uid="{B73C6FBE-EFC4-4D7B-B22B-951BB4913AA4}"/>
    <cellStyle name="Millares 212 6 2 3 2 3" xfId="13767" xr:uid="{7F1AB8B1-C9EB-4FA0-BBBC-65C7B86177C5}"/>
    <cellStyle name="Millares 212 6 2 3 2 3 2" xfId="36661" xr:uid="{939CF1D3-2D10-4D52-984A-2F71906131B1}"/>
    <cellStyle name="Millares 212 6 2 3 2 4" xfId="25220" xr:uid="{96C240C0-C23B-403A-97C0-D079CCD43E72}"/>
    <cellStyle name="Millares 212 6 2 3 2 5" xfId="48103" xr:uid="{43471E44-CC3B-41BE-9176-AC55935C5948}"/>
    <cellStyle name="Millares 212 6 2 3 3" xfId="4153" xr:uid="{DF3D80A6-A811-4A01-9A18-9CEEC2588F66}"/>
    <cellStyle name="Millares 212 6 2 3 3 2" xfId="8396" xr:uid="{579E6207-4100-410D-A9AA-3F068B09530E}"/>
    <cellStyle name="Millares 212 6 2 3 3 2 2" xfId="19848" xr:uid="{C0145A53-5728-468F-B734-226AFB92BC79}"/>
    <cellStyle name="Millares 212 6 2 3 3 2 2 2" xfId="42742" xr:uid="{AE8A6AAC-59F5-4EB6-A368-9D297CBF2203}"/>
    <cellStyle name="Millares 212 6 2 3 3 2 3" xfId="31301" xr:uid="{7D0B67E2-9299-4A53-95B2-3A57DB3A305F}"/>
    <cellStyle name="Millares 212 6 2 3 3 2 4" xfId="54183" xr:uid="{12833E4E-F945-4AD5-AB65-890E067AB7E9}"/>
    <cellStyle name="Millares 212 6 2 3 3 3" xfId="15606" xr:uid="{C5B24FBE-A618-4CDE-AB1D-4F27F53BA49A}"/>
    <cellStyle name="Millares 212 6 2 3 3 3 2" xfId="38500" xr:uid="{05B2B544-8AA6-4191-B9E4-0BBE49E8DDB1}"/>
    <cellStyle name="Millares 212 6 2 3 3 4" xfId="27059" xr:uid="{BC258D6E-9D0B-4EE0-9CFA-9B3CC4B16C89}"/>
    <cellStyle name="Millares 212 6 2 3 3 5" xfId="49941" xr:uid="{A169686E-BC24-4235-8820-F1324F3782CC}"/>
    <cellStyle name="Millares 212 6 2 3 4" xfId="5240" xr:uid="{D98A5D3A-46A7-49EE-BC69-0DA695F367F3}"/>
    <cellStyle name="Millares 212 6 2 3 4 2" xfId="16692" xr:uid="{4B53ECB5-D1A0-42CA-A95C-FCC291617B36}"/>
    <cellStyle name="Millares 212 6 2 3 4 2 2" xfId="39586" xr:uid="{E435FC5E-FC92-4B02-97F6-EC4A7DC7EF30}"/>
    <cellStyle name="Millares 212 6 2 3 4 3" xfId="28145" xr:uid="{B7684E46-E3F6-4C24-8CEE-5C839FE580C7}"/>
    <cellStyle name="Millares 212 6 2 3 4 4" xfId="51027" xr:uid="{457E59EB-5FD2-41FC-95D9-98002717C132}"/>
    <cellStyle name="Millares 212 6 2 3 5" xfId="10301" xr:uid="{AECEB069-7175-4A5F-B2D0-1AD172BAB62C}"/>
    <cellStyle name="Millares 212 6 2 3 5 2" xfId="21744" xr:uid="{000C1611-B1E7-4FBA-8A68-A8708DB3BA85}"/>
    <cellStyle name="Millares 212 6 2 3 5 2 2" xfId="44638" xr:uid="{9BD29043-B48B-48DD-BCB5-B8C4CFBEA405}"/>
    <cellStyle name="Millares 212 6 2 3 5 3" xfId="33197" xr:uid="{54732C6B-3A1D-4E2C-AC66-D8A860B3CD82}"/>
    <cellStyle name="Millares 212 6 2 3 6" xfId="11385" xr:uid="{9D2D3FF5-48F7-4357-9941-E5EBEB46EF68}"/>
    <cellStyle name="Millares 212 6 2 3 6 2" xfId="22828" xr:uid="{A5562CF0-334A-4770-B87C-873C514FA2F9}"/>
    <cellStyle name="Millares 212 6 2 3 6 2 2" xfId="45722" xr:uid="{9A844B04-63B3-4164-BD0E-0DBD019F4767}"/>
    <cellStyle name="Millares 212 6 2 3 6 3" xfId="34281" xr:uid="{3DCD5D24-37A6-4C2D-9874-F7E2B6F834FA}"/>
    <cellStyle name="Millares 212 6 2 3 7" xfId="12450" xr:uid="{775EC590-F801-4A79-879A-911E07492B81}"/>
    <cellStyle name="Millares 212 6 2 3 7 2" xfId="35344" xr:uid="{83815B00-A166-4635-8128-F8CDCD624F30}"/>
    <cellStyle name="Millares 212 6 2 3 8" xfId="23903" xr:uid="{29F46D0E-8B8F-49AF-94BA-2CF915BE4400}"/>
    <cellStyle name="Millares 212 6 2 3 9" xfId="46786" xr:uid="{2765CF0B-0478-486C-9E26-A815DB8FAA57}"/>
    <cellStyle name="Millares 212 6 2 4" xfId="1521" xr:uid="{2544A7AB-C7D7-4230-B9E8-21F495223013}"/>
    <cellStyle name="Millares 212 6 2 4 2" xfId="2838" xr:uid="{6D210133-1C3B-42FC-AA42-E7A1CDE510E2}"/>
    <cellStyle name="Millares 212 6 2 4 2 2" xfId="7085" xr:uid="{B3DED104-E49C-4239-827F-67D9B80403C6}"/>
    <cellStyle name="Millares 212 6 2 4 2 2 2" xfId="18537" xr:uid="{7659FDEB-5BA2-49A5-85F5-CD585885AA1A}"/>
    <cellStyle name="Millares 212 6 2 4 2 2 2 2" xfId="41431" xr:uid="{944E1EAA-0F7D-467B-B85D-340939763F35}"/>
    <cellStyle name="Millares 212 6 2 4 2 2 3" xfId="29990" xr:uid="{A417EAF7-C97A-4BAD-8CC1-D337D12817BE}"/>
    <cellStyle name="Millares 212 6 2 4 2 2 4" xfId="52872" xr:uid="{658FFE4C-418D-434F-A61F-5FF51C853637}"/>
    <cellStyle name="Millares 212 6 2 4 2 3" xfId="14295" xr:uid="{44B4017F-B8EF-4CD2-A3BF-2F0CC1A0568D}"/>
    <cellStyle name="Millares 212 6 2 4 2 3 2" xfId="37189" xr:uid="{681C6556-D17B-4080-BB0C-BE155EF552CD}"/>
    <cellStyle name="Millares 212 6 2 4 2 4" xfId="25748" xr:uid="{C55AE1C3-449D-4F5B-937E-7E7F9993C83A}"/>
    <cellStyle name="Millares 212 6 2 4 2 5" xfId="48631" xr:uid="{95450871-B15A-4EEA-8623-F3EE19260B9E}"/>
    <cellStyle name="Millares 212 6 2 4 3" xfId="5768" xr:uid="{0DD07307-6D4B-4D33-86C7-2D1756432EDC}"/>
    <cellStyle name="Millares 212 6 2 4 3 2" xfId="17220" xr:uid="{57E879BD-4253-4EB4-8F64-E721CE1CB0AB}"/>
    <cellStyle name="Millares 212 6 2 4 3 2 2" xfId="40114" xr:uid="{F9354160-34A4-4DF1-8492-D401BC31EBDC}"/>
    <cellStyle name="Millares 212 6 2 4 3 3" xfId="28673" xr:uid="{728B22FD-0D6C-49B8-99B4-D8A9E6C923F8}"/>
    <cellStyle name="Millares 212 6 2 4 3 4" xfId="51555" xr:uid="{5C5A9391-4C19-4535-A2E6-E4B563E4C45F}"/>
    <cellStyle name="Millares 212 6 2 4 4" xfId="12978" xr:uid="{B2B7DE4D-E43B-4DB1-BCB2-573490395021}"/>
    <cellStyle name="Millares 212 6 2 4 4 2" xfId="35872" xr:uid="{30FD9099-5031-43A4-A29E-F6F65F1C46C3}"/>
    <cellStyle name="Millares 212 6 2 4 5" xfId="24431" xr:uid="{2A10CCD6-79CB-4C6C-B8D4-589F916D98E3}"/>
    <cellStyle name="Millares 212 6 2 4 6" xfId="47314" xr:uid="{E2189571-B4D2-448F-9317-AED1D5541182}"/>
    <cellStyle name="Millares 212 6 2 5" xfId="1783" xr:uid="{6510ED1A-BDAE-4EA7-AC34-59B9829EF47A}"/>
    <cellStyle name="Millares 212 6 2 5 2" xfId="6030" xr:uid="{42A8F7DD-E6F1-4E61-A518-D9B60625F559}"/>
    <cellStyle name="Millares 212 6 2 5 2 2" xfId="17482" xr:uid="{76B8996B-FA3E-4765-9034-1E8A246E726E}"/>
    <cellStyle name="Millares 212 6 2 5 2 2 2" xfId="40376" xr:uid="{16053D49-830B-4BFD-A0F7-3EEC35DF8748}"/>
    <cellStyle name="Millares 212 6 2 5 2 3" xfId="28935" xr:uid="{EBE93D81-4082-420D-A859-0D6AE82FA071}"/>
    <cellStyle name="Millares 212 6 2 5 2 4" xfId="51817" xr:uid="{8176AA30-CACD-4D71-A680-E7AE813468A1}"/>
    <cellStyle name="Millares 212 6 2 5 3" xfId="13240" xr:uid="{528CF305-036D-40B1-9925-18842F345200}"/>
    <cellStyle name="Millares 212 6 2 5 3 2" xfId="36134" xr:uid="{E70A27C8-4697-4708-9059-F3A39879EDD6}"/>
    <cellStyle name="Millares 212 6 2 5 4" xfId="24693" xr:uid="{0468A5B1-85D9-41D3-B447-6A6B8ACBC514}"/>
    <cellStyle name="Millares 212 6 2 5 5" xfId="47576" xr:uid="{7921F0DC-E09E-4CE9-BA30-B441EA2EF4B2}"/>
    <cellStyle name="Millares 212 6 2 6" xfId="3106" xr:uid="{F03988C7-F108-4D98-916F-DC87D6EAAA6C}"/>
    <cellStyle name="Millares 212 6 2 6 2" xfId="7348" xr:uid="{FFDD7F0D-62E8-4945-874E-012ED89C7CEB}"/>
    <cellStyle name="Millares 212 6 2 6 2 2" xfId="18800" xr:uid="{CDF4EDC9-6DF2-412B-8D14-D73D74CEC24A}"/>
    <cellStyle name="Millares 212 6 2 6 2 2 2" xfId="41694" xr:uid="{037A3428-E5A5-4E68-AD29-588E5F966FED}"/>
    <cellStyle name="Millares 212 6 2 6 2 3" xfId="30253" xr:uid="{A8ECAF59-29CA-4120-B97F-3BF67AA70D78}"/>
    <cellStyle name="Millares 212 6 2 6 2 4" xfId="53135" xr:uid="{AE86C884-24E4-49D5-A89F-02E2BEE8DF7E}"/>
    <cellStyle name="Millares 212 6 2 6 3" xfId="14558" xr:uid="{F6258DB4-2637-4699-960F-6FC9953058C2}"/>
    <cellStyle name="Millares 212 6 2 6 3 2" xfId="37452" xr:uid="{3C9E88FF-51A6-4B3E-A1DA-132BE0254F7C}"/>
    <cellStyle name="Millares 212 6 2 6 4" xfId="26011" xr:uid="{B5ACEF5F-BA1A-4E91-90C6-2DC3E3F3E787}"/>
    <cellStyle name="Millares 212 6 2 6 5" xfId="48893" xr:uid="{5C6CC611-1A48-4AC8-844E-3CE24C49FB72}"/>
    <cellStyle name="Millares 212 6 2 7" xfId="3365" xr:uid="{B3FE18C6-807F-4F99-8383-2568D62D477C}"/>
    <cellStyle name="Millares 212 6 2 7 2" xfId="7608" xr:uid="{7B163E60-9E8B-42D6-B63D-A3ED6467F521}"/>
    <cellStyle name="Millares 212 6 2 7 2 2" xfId="19060" xr:uid="{3DB7730F-96C5-4400-BDBF-807C24B833E9}"/>
    <cellStyle name="Millares 212 6 2 7 2 2 2" xfId="41954" xr:uid="{DEE8E307-2289-4AE3-9566-88BF632DFAE4}"/>
    <cellStyle name="Millares 212 6 2 7 2 3" xfId="30513" xr:uid="{D155998B-B23E-413D-8A62-CDFD667977C5}"/>
    <cellStyle name="Millares 212 6 2 7 2 4" xfId="53395" xr:uid="{0F6C3E70-7C37-492B-AF6E-65DDF832F1B8}"/>
    <cellStyle name="Millares 212 6 2 7 3" xfId="14818" xr:uid="{4986AC38-3540-4A09-B81F-B8C8A41ADDB1}"/>
    <cellStyle name="Millares 212 6 2 7 3 2" xfId="37712" xr:uid="{D3C579F2-F3CD-4849-8674-BA0A9B331E39}"/>
    <cellStyle name="Millares 212 6 2 7 4" xfId="26271" xr:uid="{CF8328ED-1018-47A3-BCAB-3B5ED20964C1}"/>
    <cellStyle name="Millares 212 6 2 7 5" xfId="49153" xr:uid="{164B3AE6-829F-49FD-AC0E-CECDAA4790E1}"/>
    <cellStyle name="Millares 212 6 2 8" xfId="3626" xr:uid="{84233B54-C0EE-413F-AD14-1913DA62AD49}"/>
    <cellStyle name="Millares 212 6 2 8 2" xfId="7869" xr:uid="{7E710B0E-A6E9-4233-8A72-937D1DC68252}"/>
    <cellStyle name="Millares 212 6 2 8 2 2" xfId="19321" xr:uid="{2AC2BB03-6B67-4595-B0C6-450B914F681F}"/>
    <cellStyle name="Millares 212 6 2 8 2 2 2" xfId="42215" xr:uid="{AAFC3CA5-3B37-4607-81B4-D44F7503328B}"/>
    <cellStyle name="Millares 212 6 2 8 2 3" xfId="30774" xr:uid="{983FE5E4-2F70-42B4-8FF8-8CE563BC9F2C}"/>
    <cellStyle name="Millares 212 6 2 8 2 4" xfId="53656" xr:uid="{2024B914-F8FD-4BD4-86EC-9F5B7C1DB052}"/>
    <cellStyle name="Millares 212 6 2 8 3" xfId="15079" xr:uid="{3CA953BC-DD70-4ABF-87BF-732758C579AB}"/>
    <cellStyle name="Millares 212 6 2 8 3 2" xfId="37973" xr:uid="{EE89E46E-F373-47D0-86E2-145E62B1E0C1}"/>
    <cellStyle name="Millares 212 6 2 8 4" xfId="26532" xr:uid="{066448B4-3D6C-48FD-B0FE-EFC0AC65B8D4}"/>
    <cellStyle name="Millares 212 6 2 8 5" xfId="49414" xr:uid="{CA710D45-7F30-496F-BF50-749BB5E512CD}"/>
    <cellStyle name="Millares 212 6 2 9" xfId="4694" xr:uid="{A6347D5D-9F47-446A-8B75-DF2A2767BB31}"/>
    <cellStyle name="Millares 212 6 2 9 2" xfId="16146" xr:uid="{E53CF746-B91A-4D65-9F23-BB5892EDA5DD}"/>
    <cellStyle name="Millares 212 6 2 9 2 2" xfId="39040" xr:uid="{4D612ED6-8EA1-45DF-A3FE-9607CD75C781}"/>
    <cellStyle name="Millares 212 6 2 9 3" xfId="27599" xr:uid="{6A412B3E-AFCB-4A9A-A763-10B9E49D4285}"/>
    <cellStyle name="Millares 212 6 2 9 4" xfId="50481" xr:uid="{4CD68380-9653-4623-8430-9A4DA58C233F}"/>
    <cellStyle name="Millares 212 6 3" xfId="612" xr:uid="{1053893D-89F2-4BBD-AFF8-BC873C228243}"/>
    <cellStyle name="Millares 212 6 3 10" xfId="46406" xr:uid="{CF202066-E59F-4DDA-B621-D50F5A46F201}"/>
    <cellStyle name="Millares 212 6 3 11" xfId="55751" xr:uid="{914B7DB6-40B4-4A74-A05C-3B61659FB914}"/>
    <cellStyle name="Millares 212 6 3 2" xfId="1140" xr:uid="{A438A103-C15F-4395-BE61-BA19BA33613A}"/>
    <cellStyle name="Millares 212 6 3 2 2" xfId="2457" xr:uid="{79AB8830-6E10-4E39-8BB2-F710A3BFFEBD}"/>
    <cellStyle name="Millares 212 6 3 2 2 2" xfId="6704" xr:uid="{7DA9AAEE-AAB8-4FA3-9F5C-EC35D643AF23}"/>
    <cellStyle name="Millares 212 6 3 2 2 2 2" xfId="18156" xr:uid="{C313824B-1695-49B8-868B-FC7235A3FF1B}"/>
    <cellStyle name="Millares 212 6 3 2 2 2 2 2" xfId="41050" xr:uid="{073FC7F1-EB2C-4743-AA94-73A5DDB005CF}"/>
    <cellStyle name="Millares 212 6 3 2 2 2 3" xfId="29609" xr:uid="{F7E617B9-1383-4168-89D8-B9335941B914}"/>
    <cellStyle name="Millares 212 6 3 2 2 2 4" xfId="52491" xr:uid="{4231A171-0E61-4CBC-BB38-46718C75F691}"/>
    <cellStyle name="Millares 212 6 3 2 2 3" xfId="13914" xr:uid="{B6BA647C-F91A-43C2-9D0F-C441C5B61858}"/>
    <cellStyle name="Millares 212 6 3 2 2 3 2" xfId="36808" xr:uid="{1BB48867-C0E1-4F49-B5F1-050EDF8A77BC}"/>
    <cellStyle name="Millares 212 6 3 2 2 4" xfId="25367" xr:uid="{82076A63-D39F-4688-95AA-2983D633F95F}"/>
    <cellStyle name="Millares 212 6 3 2 2 5" xfId="48250" xr:uid="{D799E794-5B6A-4673-8430-3AA2EC1DE8CA}"/>
    <cellStyle name="Millares 212 6 3 2 3" xfId="4300" xr:uid="{634AD4D6-5621-4CBB-8D30-69A39E261738}"/>
    <cellStyle name="Millares 212 6 3 2 3 2" xfId="8543" xr:uid="{92911D97-3A7D-44EA-A391-F8AC626E2A64}"/>
    <cellStyle name="Millares 212 6 3 2 3 2 2" xfId="19995" xr:uid="{C6917A0A-8F5A-41F7-A99C-4D8F16F00227}"/>
    <cellStyle name="Millares 212 6 3 2 3 2 2 2" xfId="42889" xr:uid="{3E8B056A-A003-49BC-83C8-B21FFA7AC958}"/>
    <cellStyle name="Millares 212 6 3 2 3 2 3" xfId="31448" xr:uid="{3B3DDA0D-92F8-4AAA-9F3B-8ECE100437B6}"/>
    <cellStyle name="Millares 212 6 3 2 3 2 4" xfId="54330" xr:uid="{23AA8533-01FC-4169-B97E-9EEB8D2CC18B}"/>
    <cellStyle name="Millares 212 6 3 2 3 3" xfId="15753" xr:uid="{1883F3DB-6359-4EFF-8907-1771533939C5}"/>
    <cellStyle name="Millares 212 6 3 2 3 3 2" xfId="38647" xr:uid="{D2F81660-6591-4B79-B510-4B6F1136154D}"/>
    <cellStyle name="Millares 212 6 3 2 3 4" xfId="27206" xr:uid="{61DA34E3-3845-4669-8FCE-F0C613155362}"/>
    <cellStyle name="Millares 212 6 3 2 3 5" xfId="50088" xr:uid="{5687D258-8289-4988-962E-AA905C1E5668}"/>
    <cellStyle name="Millares 212 6 3 2 4" xfId="5387" xr:uid="{12EC8332-6FA2-46F6-B2CD-C14AD75A4BB2}"/>
    <cellStyle name="Millares 212 6 3 2 4 2" xfId="16839" xr:uid="{63357581-B0AF-4182-B763-25B0FCECC7FA}"/>
    <cellStyle name="Millares 212 6 3 2 4 2 2" xfId="39733" xr:uid="{94596C82-014D-4BBB-B389-0F630B403110}"/>
    <cellStyle name="Millares 212 6 3 2 4 3" xfId="28292" xr:uid="{C8DB8B10-417C-4EFC-B0CB-7877323E0FC1}"/>
    <cellStyle name="Millares 212 6 3 2 4 4" xfId="51174" xr:uid="{E2B7D90A-81F7-42ED-90DE-282793A25FD1}"/>
    <cellStyle name="Millares 212 6 3 2 5" xfId="10448" xr:uid="{189B85EA-8BAA-44A8-B701-CEFD0E3103A4}"/>
    <cellStyle name="Millares 212 6 3 2 5 2" xfId="21891" xr:uid="{3F6C70C7-F3C1-4AD8-BB7F-2FE1676CD154}"/>
    <cellStyle name="Millares 212 6 3 2 5 2 2" xfId="44785" xr:uid="{4DD059F8-9FC7-4E0D-87A9-5BDB6CC9B85A}"/>
    <cellStyle name="Millares 212 6 3 2 5 3" xfId="33344" xr:uid="{39FDB1B3-1377-4D6A-9C96-C7EB2B7C33B2}"/>
    <cellStyle name="Millares 212 6 3 2 6" xfId="11532" xr:uid="{D4EBD505-3771-46C8-BF19-1CD20D183AE8}"/>
    <cellStyle name="Millares 212 6 3 2 6 2" xfId="22975" xr:uid="{2F601891-21D8-4AD5-A0D7-E0C7EB31B301}"/>
    <cellStyle name="Millares 212 6 3 2 6 2 2" xfId="45869" xr:uid="{62B9611E-9EAF-4431-BD29-46E841855939}"/>
    <cellStyle name="Millares 212 6 3 2 6 3" xfId="34428" xr:uid="{C5F618AB-AEA4-4440-80E8-6471EB9B6C43}"/>
    <cellStyle name="Millares 212 6 3 2 7" xfId="12597" xr:uid="{A007DF90-6650-4F26-AC31-0D194D51E340}"/>
    <cellStyle name="Millares 212 6 3 2 7 2" xfId="35491" xr:uid="{9B8F7236-AD0B-4EBE-82C1-B0D0F8B0AD8A}"/>
    <cellStyle name="Millares 212 6 3 2 8" xfId="24050" xr:uid="{2EE2BD95-3B74-4BA9-BBF6-8E4B6A43CA3A}"/>
    <cellStyle name="Millares 212 6 3 2 9" xfId="46933" xr:uid="{79BB0500-91B8-4130-86B3-91822FCCD341}"/>
    <cellStyle name="Millares 212 6 3 3" xfId="1930" xr:uid="{D8135885-E9E3-4713-9C5F-7EFCC35920C7}"/>
    <cellStyle name="Millares 212 6 3 3 2" xfId="6177" xr:uid="{8F78F983-7B37-4043-AE3F-7C33120224AD}"/>
    <cellStyle name="Millares 212 6 3 3 2 2" xfId="17629" xr:uid="{7884AD34-85B8-408E-8E9C-49EEC61E54FD}"/>
    <cellStyle name="Millares 212 6 3 3 2 2 2" xfId="40523" xr:uid="{8AEB32C3-D00D-45E5-AC6C-CF243D90929C}"/>
    <cellStyle name="Millares 212 6 3 3 2 3" xfId="29082" xr:uid="{57535E06-36A6-43E2-B3F6-5EBBFD3F704F}"/>
    <cellStyle name="Millares 212 6 3 3 2 4" xfId="51964" xr:uid="{76B5F176-2231-439B-961D-C895A215A17D}"/>
    <cellStyle name="Millares 212 6 3 3 3" xfId="13387" xr:uid="{24F7B8C4-6F2A-444A-B011-8CFE3F596ADD}"/>
    <cellStyle name="Millares 212 6 3 3 3 2" xfId="36281" xr:uid="{6E5A7F3E-94D1-45A6-A0F5-23B7FF2367CE}"/>
    <cellStyle name="Millares 212 6 3 3 4" xfId="24840" xr:uid="{AFBA5578-2467-4A9E-B244-AF78E6430CE6}"/>
    <cellStyle name="Millares 212 6 3 3 5" xfId="47723" xr:uid="{C366CBE6-C729-48AB-BB81-933ADFF77B49}"/>
    <cellStyle name="Millares 212 6 3 4" xfId="3773" xr:uid="{95FFE1C3-8F49-451C-A109-76FEBAF2D7CF}"/>
    <cellStyle name="Millares 212 6 3 4 2" xfId="8016" xr:uid="{96AEE15F-6816-4EB5-8EB8-7939F6C68C8C}"/>
    <cellStyle name="Millares 212 6 3 4 2 2" xfId="19468" xr:uid="{ED7FDAE1-FD07-4D8E-BDC9-EE8923568511}"/>
    <cellStyle name="Millares 212 6 3 4 2 2 2" xfId="42362" xr:uid="{F60E20B3-D7C6-4A02-968E-491D9E259649}"/>
    <cellStyle name="Millares 212 6 3 4 2 3" xfId="30921" xr:uid="{010D3D72-06F3-4F73-AD3B-F6E8D0C8BFF1}"/>
    <cellStyle name="Millares 212 6 3 4 2 4" xfId="53803" xr:uid="{5EB61C7F-71C0-41A5-8A1B-9AAE15714E3D}"/>
    <cellStyle name="Millares 212 6 3 4 3" xfId="15226" xr:uid="{BA2AD409-5538-4BD2-A20E-390C36A74445}"/>
    <cellStyle name="Millares 212 6 3 4 3 2" xfId="38120" xr:uid="{D839353C-591B-4458-ADA4-0C45BF803B33}"/>
    <cellStyle name="Millares 212 6 3 4 4" xfId="26679" xr:uid="{AE52D63C-B494-42DD-8483-AC46A54C7A8E}"/>
    <cellStyle name="Millares 212 6 3 4 5" xfId="49561" xr:uid="{2E71D34D-18F5-4B43-AE32-658FE30EED17}"/>
    <cellStyle name="Millares 212 6 3 5" xfId="4860" xr:uid="{2CC4E6C0-593E-4226-8972-177AC7FF7EF9}"/>
    <cellStyle name="Millares 212 6 3 5 2" xfId="16312" xr:uid="{EDC88ABF-4A91-42DC-8883-769502A0FF0D}"/>
    <cellStyle name="Millares 212 6 3 5 2 2" xfId="39206" xr:uid="{ED3DF48B-7743-4DEC-A548-D3ECF390EAF2}"/>
    <cellStyle name="Millares 212 6 3 5 3" xfId="27765" xr:uid="{3344E0A5-C40C-45FE-B6C5-5509A94E5B97}"/>
    <cellStyle name="Millares 212 6 3 5 4" xfId="50647" xr:uid="{DC435AD4-9673-4755-87C5-A4C58868D627}"/>
    <cellStyle name="Millares 212 6 3 6" xfId="9921" xr:uid="{6F01D465-B669-4F79-8C85-4844BB0388D0}"/>
    <cellStyle name="Millares 212 6 3 6 2" xfId="21364" xr:uid="{FD51973F-1E1C-4035-8D20-F79C03B25B2D}"/>
    <cellStyle name="Millares 212 6 3 6 2 2" xfId="44258" xr:uid="{D1AFA269-14B3-4620-94EB-C42399069BA6}"/>
    <cellStyle name="Millares 212 6 3 6 3" xfId="32817" xr:uid="{1ABC9131-5749-479B-B84E-68E5252F3978}"/>
    <cellStyle name="Millares 212 6 3 7" xfId="11005" xr:uid="{47F46021-6A56-4D17-A24E-8F9CA4E897FA}"/>
    <cellStyle name="Millares 212 6 3 7 2" xfId="22448" xr:uid="{99CF3BFD-2B40-4318-BF46-5F72D267451F}"/>
    <cellStyle name="Millares 212 6 3 7 2 2" xfId="45342" xr:uid="{0BF42C0F-DD17-4528-9322-B257B7EC18DA}"/>
    <cellStyle name="Millares 212 6 3 7 3" xfId="33901" xr:uid="{A2C54397-0C3D-40BC-B3E5-E52A0E6075F6}"/>
    <cellStyle name="Millares 212 6 3 8" xfId="12070" xr:uid="{56245D8C-3767-4815-A099-FA32F2DAF692}"/>
    <cellStyle name="Millares 212 6 3 8 2" xfId="34964" xr:uid="{05F94692-E8DB-4A61-9102-695DD763D5A2}"/>
    <cellStyle name="Millares 212 6 3 9" xfId="23523" xr:uid="{DA7D05E6-2A04-42E5-8B28-94988C309BB6}"/>
    <cellStyle name="Millares 212 6 4" xfId="877" xr:uid="{4BDB2087-EF34-4139-ABFB-E8E2E0190247}"/>
    <cellStyle name="Millares 212 6 4 2" xfId="2194" xr:uid="{C3FA4E37-99B8-4CDA-904E-0DDB73EAECBC}"/>
    <cellStyle name="Millares 212 6 4 2 2" xfId="6441" xr:uid="{4BF10CA3-F555-41CC-8919-74937956510C}"/>
    <cellStyle name="Millares 212 6 4 2 2 2" xfId="17893" xr:uid="{695701AB-DE3A-4EE5-B842-5EE694B808CD}"/>
    <cellStyle name="Millares 212 6 4 2 2 2 2" xfId="40787" xr:uid="{D295469B-4657-4545-BBE3-4B24F4861DD6}"/>
    <cellStyle name="Millares 212 6 4 2 2 3" xfId="29346" xr:uid="{4EB54032-21E1-459B-81AA-9351B6B67F0A}"/>
    <cellStyle name="Millares 212 6 4 2 2 4" xfId="52228" xr:uid="{14FD8043-BD68-482B-9722-5B560B339450}"/>
    <cellStyle name="Millares 212 6 4 2 3" xfId="13651" xr:uid="{C2A7E0CD-1C14-4025-8EC2-5E0623710541}"/>
    <cellStyle name="Millares 212 6 4 2 3 2" xfId="36545" xr:uid="{0E1DB4CC-655A-4CD8-8E4D-639BA2B17B01}"/>
    <cellStyle name="Millares 212 6 4 2 4" xfId="25104" xr:uid="{71A903EB-902D-43F6-AAC4-6F1EFB2905FB}"/>
    <cellStyle name="Millares 212 6 4 2 5" xfId="47987" xr:uid="{D5791F10-4C14-4F84-BD83-D597B9E8A173}"/>
    <cellStyle name="Millares 212 6 4 3" xfId="4037" xr:uid="{B2D2B486-3D5D-4641-A9C2-120B8E92F060}"/>
    <cellStyle name="Millares 212 6 4 3 2" xfId="8280" xr:uid="{44DA60AF-8E35-4B40-9105-4FE07825A85A}"/>
    <cellStyle name="Millares 212 6 4 3 2 2" xfId="19732" xr:uid="{B7CD5AF0-2A29-4EAB-B617-C17E4D9F9DEC}"/>
    <cellStyle name="Millares 212 6 4 3 2 2 2" xfId="42626" xr:uid="{87B0A3A1-028C-4DAE-86D5-8902DF7E1B9C}"/>
    <cellStyle name="Millares 212 6 4 3 2 3" xfId="31185" xr:uid="{54270131-4CAE-4CAB-8A4C-7C7CDFBA3FBB}"/>
    <cellStyle name="Millares 212 6 4 3 2 4" xfId="54067" xr:uid="{40A5A3A8-A55C-4E98-80D5-67B6593707A4}"/>
    <cellStyle name="Millares 212 6 4 3 3" xfId="15490" xr:uid="{A3EC5232-F67D-45D1-A66E-98653C270370}"/>
    <cellStyle name="Millares 212 6 4 3 3 2" xfId="38384" xr:uid="{5F4BC910-BB58-4ED3-BBA8-FE153683C682}"/>
    <cellStyle name="Millares 212 6 4 3 4" xfId="26943" xr:uid="{20B00873-A97F-4B80-83B5-0F6B7CA4306A}"/>
    <cellStyle name="Millares 212 6 4 3 5" xfId="49825" xr:uid="{1C7DA81B-DE10-4934-A82E-930212AA2297}"/>
    <cellStyle name="Millares 212 6 4 4" xfId="5124" xr:uid="{E2396299-2559-43B2-8D69-C1AC6FBAB345}"/>
    <cellStyle name="Millares 212 6 4 4 2" xfId="16576" xr:uid="{382BF139-AE30-4DC8-9EBB-7EC0D0D8E2BB}"/>
    <cellStyle name="Millares 212 6 4 4 2 2" xfId="39470" xr:uid="{71008286-E57C-49AA-9580-5EF3A3503F40}"/>
    <cellStyle name="Millares 212 6 4 4 3" xfId="28029" xr:uid="{35C79375-42D5-40E2-B016-FCF4FE8ED89E}"/>
    <cellStyle name="Millares 212 6 4 4 4" xfId="50911" xr:uid="{7FB183F0-75AC-4F0A-A7F3-03A9C6EAE946}"/>
    <cellStyle name="Millares 212 6 4 5" xfId="10185" xr:uid="{2E1A605D-9AE6-4B4B-B541-24E489561591}"/>
    <cellStyle name="Millares 212 6 4 5 2" xfId="21628" xr:uid="{CF075C6A-2830-47C0-A0E9-B0BF3A1C6655}"/>
    <cellStyle name="Millares 212 6 4 5 2 2" xfId="44522" xr:uid="{DAA7C82B-146C-40AB-A587-A08B5679FE10}"/>
    <cellStyle name="Millares 212 6 4 5 3" xfId="33081" xr:uid="{E348F8C3-43FD-4BB6-9712-84499A2C797C}"/>
    <cellStyle name="Millares 212 6 4 6" xfId="11269" xr:uid="{F79FEBDE-2026-4120-B44D-DA98C9974CC8}"/>
    <cellStyle name="Millares 212 6 4 6 2" xfId="22712" xr:uid="{D36D44D6-322A-4202-A12A-9F26AC781CC5}"/>
    <cellStyle name="Millares 212 6 4 6 2 2" xfId="45606" xr:uid="{B4DD2688-FB99-42D1-8DB7-7BD9B70B4791}"/>
    <cellStyle name="Millares 212 6 4 6 3" xfId="34165" xr:uid="{4ABD7297-51AF-4318-94B6-183A96475359}"/>
    <cellStyle name="Millares 212 6 4 7" xfId="12334" xr:uid="{94BAF565-782C-4F71-B098-9474A16113F1}"/>
    <cellStyle name="Millares 212 6 4 7 2" xfId="35228" xr:uid="{EF220D5A-5405-4927-9F75-97E7ACD9DE8C}"/>
    <cellStyle name="Millares 212 6 4 8" xfId="23787" xr:uid="{B26AEB57-78F3-428C-A7AF-63BC9E5AA498}"/>
    <cellStyle name="Millares 212 6 4 9" xfId="46670" xr:uid="{F62209A1-9DBA-4656-A61A-030ECA151C19}"/>
    <cellStyle name="Millares 212 6 5" xfId="1405" xr:uid="{F01D0166-06B3-4717-A4E7-A938C597FB48}"/>
    <cellStyle name="Millares 212 6 5 2" xfId="2722" xr:uid="{57503FE0-E8DE-4175-946D-6ADADD6E2E76}"/>
    <cellStyle name="Millares 212 6 5 2 2" xfId="6969" xr:uid="{7637ACCB-FE93-4BFF-9550-9692E3F3E199}"/>
    <cellStyle name="Millares 212 6 5 2 2 2" xfId="18421" xr:uid="{DC28B5B2-1A8B-412B-A1E9-148D1370683D}"/>
    <cellStyle name="Millares 212 6 5 2 2 2 2" xfId="41315" xr:uid="{6CFC1162-A782-4C34-8D77-68E323F5D534}"/>
    <cellStyle name="Millares 212 6 5 2 2 3" xfId="29874" xr:uid="{10EF7C6A-E3B1-4826-A7BB-E7FB93F0ADF0}"/>
    <cellStyle name="Millares 212 6 5 2 2 4" xfId="52756" xr:uid="{2E0BC358-E6A4-4E04-9140-05694A7A8749}"/>
    <cellStyle name="Millares 212 6 5 2 3" xfId="14179" xr:uid="{3B32851F-F355-47C7-86B0-8F940687D107}"/>
    <cellStyle name="Millares 212 6 5 2 3 2" xfId="37073" xr:uid="{430945E6-7589-45D5-878B-7B917830E340}"/>
    <cellStyle name="Millares 212 6 5 2 4" xfId="25632" xr:uid="{24688145-D931-43F3-BD05-E39E5836D750}"/>
    <cellStyle name="Millares 212 6 5 2 5" xfId="48515" xr:uid="{39DFB487-D63A-4A88-82F7-7F03D73C0322}"/>
    <cellStyle name="Millares 212 6 5 3" xfId="5652" xr:uid="{12EC5E83-92B5-4A75-B871-9F8EB85CAA7D}"/>
    <cellStyle name="Millares 212 6 5 3 2" xfId="17104" xr:uid="{9AF8386D-80A7-4516-9803-41C59068967A}"/>
    <cellStyle name="Millares 212 6 5 3 2 2" xfId="39998" xr:uid="{C0D266C0-11B3-4CAD-A26C-5EE234C6FDCF}"/>
    <cellStyle name="Millares 212 6 5 3 3" xfId="28557" xr:uid="{038F5878-45A4-4DA4-B7F0-219CCB5F0017}"/>
    <cellStyle name="Millares 212 6 5 3 4" xfId="51439" xr:uid="{CF980541-5A9D-477F-9969-30AB67A96016}"/>
    <cellStyle name="Millares 212 6 5 4" xfId="12862" xr:uid="{FF9EAF15-ED2A-47F8-99FF-05647AE73FE8}"/>
    <cellStyle name="Millares 212 6 5 4 2" xfId="35756" xr:uid="{413AC3FB-B032-45F7-920F-F7E910B2BC6C}"/>
    <cellStyle name="Millares 212 6 5 5" xfId="24315" xr:uid="{04AD6187-44F3-40C9-9D95-FA7524ACF6EA}"/>
    <cellStyle name="Millares 212 6 5 6" xfId="47198" xr:uid="{17BCE283-FB25-4DFE-ADB6-42A7BB40F13C}"/>
    <cellStyle name="Millares 212 6 6" xfId="1667" xr:uid="{25D6E303-F4CE-4D7C-95F1-30A2E3892B21}"/>
    <cellStyle name="Millares 212 6 6 2" xfId="5914" xr:uid="{25C7FAFB-ADEF-4D45-9940-2AD44CA029BA}"/>
    <cellStyle name="Millares 212 6 6 2 2" xfId="17366" xr:uid="{390944A2-8C67-481C-9F50-E82D59342869}"/>
    <cellStyle name="Millares 212 6 6 2 2 2" xfId="40260" xr:uid="{F4136455-3CDD-4281-86B8-08DB4D115D2A}"/>
    <cellStyle name="Millares 212 6 6 2 3" xfId="28819" xr:uid="{1477A956-E6DE-497C-A6F0-F5FC3ABAC1CD}"/>
    <cellStyle name="Millares 212 6 6 2 4" xfId="51701" xr:uid="{2710EB9E-AB57-458B-A670-837D9800C4C8}"/>
    <cellStyle name="Millares 212 6 6 3" xfId="13124" xr:uid="{47A428BB-372D-4BD7-9CD3-6B61141244BE}"/>
    <cellStyle name="Millares 212 6 6 3 2" xfId="36018" xr:uid="{F92083BE-11D0-40E9-B850-8725FCD6A3D2}"/>
    <cellStyle name="Millares 212 6 6 4" xfId="24577" xr:uid="{CA06309A-EB4E-4830-A02B-4780DDFB054D}"/>
    <cellStyle name="Millares 212 6 6 5" xfId="47460" xr:uid="{D0FE3824-BF73-4D1E-9AE7-366AF2D8B9F0}"/>
    <cellStyle name="Millares 212 6 7" xfId="2990" xr:uid="{1B0C10C5-D045-4401-BEBC-892A6073C0E3}"/>
    <cellStyle name="Millares 212 6 7 2" xfId="7232" xr:uid="{23F10026-6926-4C64-A6C3-8C31B9B3E29B}"/>
    <cellStyle name="Millares 212 6 7 2 2" xfId="18684" xr:uid="{950838D6-4446-498F-B54E-CAEAD163932A}"/>
    <cellStyle name="Millares 212 6 7 2 2 2" xfId="41578" xr:uid="{2ECD6337-FF81-4293-9272-150EAEC3B865}"/>
    <cellStyle name="Millares 212 6 7 2 3" xfId="30137" xr:uid="{A3A3B9C3-2EAF-4039-ACF8-4179DCC64FD2}"/>
    <cellStyle name="Millares 212 6 7 2 4" xfId="53019" xr:uid="{EF250B7F-BBF1-4F71-9546-BD4C15977964}"/>
    <cellStyle name="Millares 212 6 7 3" xfId="14442" xr:uid="{01C29DDB-F317-44AB-8E74-002E912AB954}"/>
    <cellStyle name="Millares 212 6 7 3 2" xfId="37336" xr:uid="{2483D411-E491-4C9B-934C-99B603AC0A52}"/>
    <cellStyle name="Millares 212 6 7 4" xfId="25895" xr:uid="{98D5870E-9920-4E17-AFC7-15C32AA7C126}"/>
    <cellStyle name="Millares 212 6 7 5" xfId="48777" xr:uid="{EEEC69AD-EA95-4E99-9F3F-5872B39EC4D3}"/>
    <cellStyle name="Millares 212 6 8" xfId="3250" xr:uid="{2E5EB604-F55C-4FD2-B802-A212F443E68D}"/>
    <cellStyle name="Millares 212 6 8 2" xfId="7492" xr:uid="{E6D532D6-7344-4763-A378-70E983721098}"/>
    <cellStyle name="Millares 212 6 8 2 2" xfId="18944" xr:uid="{50AF3092-A1DD-4641-B9B7-4C9ACFD9D923}"/>
    <cellStyle name="Millares 212 6 8 2 2 2" xfId="41838" xr:uid="{6599F380-BAE3-4CC2-9657-4EFEC83A7D40}"/>
    <cellStyle name="Millares 212 6 8 2 3" xfId="30397" xr:uid="{69D9D080-8C5E-4C53-8195-8847DC3D6DBF}"/>
    <cellStyle name="Millares 212 6 8 2 4" xfId="53279" xr:uid="{EBEEFA36-9D8A-4BD1-B3D4-20B15663D6A5}"/>
    <cellStyle name="Millares 212 6 8 3" xfId="14702" xr:uid="{604DC422-14DC-4F41-8356-65EAD5DCE6CE}"/>
    <cellStyle name="Millares 212 6 8 3 2" xfId="37596" xr:uid="{DE0E77C5-014C-46DC-9022-B622E084876E}"/>
    <cellStyle name="Millares 212 6 8 4" xfId="26155" xr:uid="{E9D69385-C077-40EC-B06A-05ABF3FA3711}"/>
    <cellStyle name="Millares 212 6 8 5" xfId="49037" xr:uid="{B87AD079-5E78-45DE-BFD5-66A3E38DBCA0}"/>
    <cellStyle name="Millares 212 6 9" xfId="3510" xr:uid="{D2D55491-697F-41E7-BC28-12659FE8BEC6}"/>
    <cellStyle name="Millares 212 6 9 2" xfId="7753" xr:uid="{9904FBB9-6A36-4B4C-9B55-417A7434D93C}"/>
    <cellStyle name="Millares 212 6 9 2 2" xfId="19205" xr:uid="{A96C6B96-B005-4A9A-8845-E8A22F0B755C}"/>
    <cellStyle name="Millares 212 6 9 2 2 2" xfId="42099" xr:uid="{9C826993-9AC2-427D-B3C2-B942745037FB}"/>
    <cellStyle name="Millares 212 6 9 2 3" xfId="30658" xr:uid="{B8339FBE-DF6F-4EB8-8B80-D72EE276F2BB}"/>
    <cellStyle name="Millares 212 6 9 2 4" xfId="53540" xr:uid="{A9FD0079-F648-4051-8271-B66CA432B254}"/>
    <cellStyle name="Millares 212 6 9 3" xfId="14963" xr:uid="{3388EE14-3674-4B10-BA1B-08869FA17BDF}"/>
    <cellStyle name="Millares 212 6 9 3 2" xfId="37857" xr:uid="{5AF4EC76-6951-4C74-88BA-D7F5E3F03204}"/>
    <cellStyle name="Millares 212 6 9 4" xfId="26416" xr:uid="{DCDE6E5B-DE7F-426B-9A0E-2A993E139D7F}"/>
    <cellStyle name="Millares 212 6 9 5" xfId="49298" xr:uid="{054DB843-E897-4DA6-B2E2-5FDC519B0854}"/>
    <cellStyle name="Millares 212 7" xfId="194" xr:uid="{F7A6D4BE-5B10-4FB9-BFAF-30F5FACD5B9E}"/>
    <cellStyle name="Millares 212 7 10" xfId="8748" xr:uid="{E02C406C-E63C-4926-AC32-7FF7C72CA4EE}"/>
    <cellStyle name="Millares 212 7 10 2" xfId="20192" xr:uid="{F2FD2A70-AC54-421F-B2BA-839411458221}"/>
    <cellStyle name="Millares 212 7 10 2 2" xfId="43086" xr:uid="{CCBE7527-25A6-476B-815F-9A57A284D173}"/>
    <cellStyle name="Millares 212 7 10 3" xfId="31645" xr:uid="{7F0C3E06-8CB1-4CFE-8FDC-4D1319C032B9}"/>
    <cellStyle name="Millares 212 7 10 4" xfId="54527" xr:uid="{30F9C9E5-D83B-4D18-A588-044D7EF0E220}"/>
    <cellStyle name="Millares 212 7 11" xfId="9009" xr:uid="{6A639CC1-FB30-49F8-AA24-FAA03E039DF3}"/>
    <cellStyle name="Millares 212 7 11 2" xfId="20453" xr:uid="{263068A1-CF65-44BF-940E-917AB6B47EAD}"/>
    <cellStyle name="Millares 212 7 11 2 2" xfId="43347" xr:uid="{B04A8C2C-F668-4100-8891-0115ACA3CDC7}"/>
    <cellStyle name="Millares 212 7 11 3" xfId="31906" xr:uid="{8BD8ADCB-37F7-45F9-B0EF-89DEF912323A}"/>
    <cellStyle name="Millares 212 7 11 4" xfId="54788" xr:uid="{84E2DBAA-8FA9-4229-BD01-5BFA4E29F468}"/>
    <cellStyle name="Millares 212 7 12" xfId="9275" xr:uid="{42D61F5C-4DCB-4210-A1DD-575A0F28DD9B}"/>
    <cellStyle name="Millares 212 7 12 2" xfId="20719" xr:uid="{ACEC252F-52E2-43DA-BA18-D06B059C6435}"/>
    <cellStyle name="Millares 212 7 12 2 2" xfId="43613" xr:uid="{43358C62-C8C1-4FB0-8712-598D49B9EE60}"/>
    <cellStyle name="Millares 212 7 12 3" xfId="32172" xr:uid="{8E743298-94AD-48D5-AC8C-999FC640FB81}"/>
    <cellStyle name="Millares 212 7 12 4" xfId="55054" xr:uid="{EF67532E-5BC0-4FBA-8FCA-389DE591F3EF}"/>
    <cellStyle name="Millares 212 7 13" xfId="9546" xr:uid="{102DE7F6-687D-47F1-BCFC-E6A0C3FE8898}"/>
    <cellStyle name="Millares 212 7 13 2" xfId="20989" xr:uid="{8CBD69A5-4CC2-4C9A-8F1C-9314AA032C9A}"/>
    <cellStyle name="Millares 212 7 13 2 2" xfId="43883" xr:uid="{67C4C802-11BB-4ED2-8BBD-D228A615258D}"/>
    <cellStyle name="Millares 212 7 13 3" xfId="32442" xr:uid="{32FF0162-EBFE-4231-AA9A-ED5ABD122937}"/>
    <cellStyle name="Millares 212 7 14" xfId="10633" xr:uid="{ADEBA67B-C6EA-4F3C-8B9C-AC31EE1F53E4}"/>
    <cellStyle name="Millares 212 7 14 2" xfId="22076" xr:uid="{3540B9EA-8705-4E32-8B6F-CF040D12E465}"/>
    <cellStyle name="Millares 212 7 14 2 2" xfId="44970" xr:uid="{3843AD59-7005-4710-A550-07A854D054B4}"/>
    <cellStyle name="Millares 212 7 14 3" xfId="33529" xr:uid="{98829711-1D03-4531-A2AE-A26FF7970866}"/>
    <cellStyle name="Millares 212 7 15" xfId="11698" xr:uid="{15CF2B81-14DC-4CFE-8983-8D96AF2CF63A}"/>
    <cellStyle name="Millares 212 7 15 2" xfId="34592" xr:uid="{B5AE2303-733D-45AD-AC42-291B369EB6E0}"/>
    <cellStyle name="Millares 212 7 16" xfId="23151" xr:uid="{952478F9-B45F-4E39-84BA-6E146131D0C7}"/>
    <cellStyle name="Millares 212 7 17" xfId="46034" xr:uid="{084B97AB-008B-4812-9719-EDC133B55B61}"/>
    <cellStyle name="Millares 212 7 18" xfId="55364" xr:uid="{A38A3590-74D0-4A68-ACA5-F0AF8722E02A}"/>
    <cellStyle name="Millares 212 7 2" xfId="503" xr:uid="{B9ECF9D8-0263-4D62-9A78-1F42E5F7EC2F}"/>
    <cellStyle name="Millares 212 7 2 10" xfId="46297" xr:uid="{87CB6FD9-08C7-418E-B2DA-1FDCF2491A2C}"/>
    <cellStyle name="Millares 212 7 2 11" xfId="55639" xr:uid="{E752778F-CD68-448A-A5C2-1346217EBABF}"/>
    <cellStyle name="Millares 212 7 2 2" xfId="1031" xr:uid="{D78376B2-1F78-4746-A1B5-5388752E630B}"/>
    <cellStyle name="Millares 212 7 2 2 2" xfId="2348" xr:uid="{E1BEC63F-BA0B-443B-99CA-7A07738E2FF8}"/>
    <cellStyle name="Millares 212 7 2 2 2 2" xfId="6595" xr:uid="{2AD88272-D060-487C-9210-350DEFE49216}"/>
    <cellStyle name="Millares 212 7 2 2 2 2 2" xfId="18047" xr:uid="{28118A10-BAFF-47E9-A1DF-7DCD1DFF6C17}"/>
    <cellStyle name="Millares 212 7 2 2 2 2 2 2" xfId="40941" xr:uid="{3F257F91-56DB-4B84-B23A-100B40717534}"/>
    <cellStyle name="Millares 212 7 2 2 2 2 3" xfId="29500" xr:uid="{5500203E-3DE4-4D0F-A55D-78A6400620F2}"/>
    <cellStyle name="Millares 212 7 2 2 2 2 4" xfId="52382" xr:uid="{B9489F53-BABF-46E9-895E-8EE192713AA6}"/>
    <cellStyle name="Millares 212 7 2 2 2 3" xfId="13805" xr:uid="{CAF22026-2334-488A-AFF4-F3D51B160B2C}"/>
    <cellStyle name="Millares 212 7 2 2 2 3 2" xfId="36699" xr:uid="{FBB2CFD4-A670-4AF9-B11D-ED0A936B2FE3}"/>
    <cellStyle name="Millares 212 7 2 2 2 4" xfId="25258" xr:uid="{04A73779-1F32-4A25-8389-16DE72FD857F}"/>
    <cellStyle name="Millares 212 7 2 2 2 5" xfId="48141" xr:uid="{4BD36261-A7BF-4D35-9E61-4F2824ED88F5}"/>
    <cellStyle name="Millares 212 7 2 2 3" xfId="4191" xr:uid="{119C121B-FBE5-4C78-8044-5DFCE386A1DF}"/>
    <cellStyle name="Millares 212 7 2 2 3 2" xfId="8434" xr:uid="{0CFEBB13-D9B6-422A-8602-F14CF44FFD2E}"/>
    <cellStyle name="Millares 212 7 2 2 3 2 2" xfId="19886" xr:uid="{C5C3E960-53DF-4480-AA66-E0CEBD70436D}"/>
    <cellStyle name="Millares 212 7 2 2 3 2 2 2" xfId="42780" xr:uid="{E74E421F-5D0E-4870-B858-31E7CC8648D6}"/>
    <cellStyle name="Millares 212 7 2 2 3 2 3" xfId="31339" xr:uid="{8980563E-2D19-4CEF-B1F4-CCEB1B2C06AE}"/>
    <cellStyle name="Millares 212 7 2 2 3 2 4" xfId="54221" xr:uid="{9626E7E4-BB0C-46E0-BD1C-248D2A71D0D7}"/>
    <cellStyle name="Millares 212 7 2 2 3 3" xfId="15644" xr:uid="{E3630429-3E02-4A91-8E1C-091B0321A759}"/>
    <cellStyle name="Millares 212 7 2 2 3 3 2" xfId="38538" xr:uid="{0EFD3ECA-C61F-4AD4-896B-44B7F5B3204C}"/>
    <cellStyle name="Millares 212 7 2 2 3 4" xfId="27097" xr:uid="{5B4911E0-00EF-4E97-9C2E-C5C72CD20175}"/>
    <cellStyle name="Millares 212 7 2 2 3 5" xfId="49979" xr:uid="{811F6170-3229-4A77-B3C9-6C3F1E56ADC0}"/>
    <cellStyle name="Millares 212 7 2 2 4" xfId="5278" xr:uid="{2B637067-6FF7-4867-8B53-DFB59440AEA9}"/>
    <cellStyle name="Millares 212 7 2 2 4 2" xfId="16730" xr:uid="{FADBEAC5-2E1B-4C79-8DC4-E360705B7C74}"/>
    <cellStyle name="Millares 212 7 2 2 4 2 2" xfId="39624" xr:uid="{C6BF9EA0-3844-49D6-8D3D-E97A4923E1BF}"/>
    <cellStyle name="Millares 212 7 2 2 4 3" xfId="28183" xr:uid="{2970310B-48B3-443B-A28A-BE35D1C5389B}"/>
    <cellStyle name="Millares 212 7 2 2 4 4" xfId="51065" xr:uid="{1EE1D923-6D00-42BE-A4FD-104118428E24}"/>
    <cellStyle name="Millares 212 7 2 2 5" xfId="10339" xr:uid="{FFBDFBE4-CB21-4024-83C1-48FFD259501E}"/>
    <cellStyle name="Millares 212 7 2 2 5 2" xfId="21782" xr:uid="{0EB8DC61-9190-4B23-96D7-CD1EE47BB365}"/>
    <cellStyle name="Millares 212 7 2 2 5 2 2" xfId="44676" xr:uid="{500520A4-A395-4030-8C17-EF57049D9C42}"/>
    <cellStyle name="Millares 212 7 2 2 5 3" xfId="33235" xr:uid="{0285EEAB-6BA4-40CE-8FB8-FB2ACC3DB1F9}"/>
    <cellStyle name="Millares 212 7 2 2 6" xfId="11423" xr:uid="{C4BCDC28-7FBE-4883-A28E-D5F958FF69DD}"/>
    <cellStyle name="Millares 212 7 2 2 6 2" xfId="22866" xr:uid="{074C39EE-E6C5-4D67-8CC0-E0847EE1ACBC}"/>
    <cellStyle name="Millares 212 7 2 2 6 2 2" xfId="45760" xr:uid="{A5209D3E-8BC7-4600-874E-606C50EF162C}"/>
    <cellStyle name="Millares 212 7 2 2 6 3" xfId="34319" xr:uid="{6230CB9A-4D12-4A4B-B4A5-2931D3ECCC88}"/>
    <cellStyle name="Millares 212 7 2 2 7" xfId="12488" xr:uid="{A137E1E0-31CC-4093-871C-C8B9DB3E77E8}"/>
    <cellStyle name="Millares 212 7 2 2 7 2" xfId="35382" xr:uid="{275E759F-951D-4DD0-A30C-DECB302EE75E}"/>
    <cellStyle name="Millares 212 7 2 2 8" xfId="23941" xr:uid="{5D719C93-E169-4324-A222-A223ED28804C}"/>
    <cellStyle name="Millares 212 7 2 2 9" xfId="46824" xr:uid="{2D8E42FF-D9D5-4EB3-982F-2AD4C60612F1}"/>
    <cellStyle name="Millares 212 7 2 3" xfId="1821" xr:uid="{2B5F395D-526F-4278-B6DC-861218546CAF}"/>
    <cellStyle name="Millares 212 7 2 3 2" xfId="6068" xr:uid="{E4306D5A-2F1E-408A-9834-6DD6B26CE4CD}"/>
    <cellStyle name="Millares 212 7 2 3 2 2" xfId="17520" xr:uid="{735AF1C8-CAA6-4F7B-A61F-1A13EBE1E75A}"/>
    <cellStyle name="Millares 212 7 2 3 2 2 2" xfId="40414" xr:uid="{2897C6E4-F3B3-4271-8D7A-3F6E5F8854CB}"/>
    <cellStyle name="Millares 212 7 2 3 2 3" xfId="28973" xr:uid="{7EBB5B77-8DEA-4266-B64D-CF060D2B7CCC}"/>
    <cellStyle name="Millares 212 7 2 3 2 4" xfId="51855" xr:uid="{35FBC2B5-5138-4B6C-ADB1-8844F06B6695}"/>
    <cellStyle name="Millares 212 7 2 3 3" xfId="13278" xr:uid="{DD537D90-B776-4E63-B3E9-6DF2004175BD}"/>
    <cellStyle name="Millares 212 7 2 3 3 2" xfId="36172" xr:uid="{21500862-D4F0-49EC-8536-4C8C75359DAA}"/>
    <cellStyle name="Millares 212 7 2 3 4" xfId="24731" xr:uid="{63B575DB-CDC0-4184-A67B-2284D8E8B95B}"/>
    <cellStyle name="Millares 212 7 2 3 5" xfId="47614" xr:uid="{C9AE3619-E9B6-4D4C-BAFF-380DA0E6F0A3}"/>
    <cellStyle name="Millares 212 7 2 4" xfId="3664" xr:uid="{302ED107-7398-4B06-90AE-D3AF89F9536A}"/>
    <cellStyle name="Millares 212 7 2 4 2" xfId="7907" xr:uid="{1EE66385-CF54-49F7-9C7D-79C28837D6AF}"/>
    <cellStyle name="Millares 212 7 2 4 2 2" xfId="19359" xr:uid="{9A8FD038-EED9-4F48-A0DF-DEC9036087B9}"/>
    <cellStyle name="Millares 212 7 2 4 2 2 2" xfId="42253" xr:uid="{84275F8C-025C-4E45-A710-E41A6189BE86}"/>
    <cellStyle name="Millares 212 7 2 4 2 3" xfId="30812" xr:uid="{816530AB-7669-4CD3-BB4A-D6D74DA65263}"/>
    <cellStyle name="Millares 212 7 2 4 2 4" xfId="53694" xr:uid="{AE066B72-9808-41FA-BD39-47747FA23B3C}"/>
    <cellStyle name="Millares 212 7 2 4 3" xfId="15117" xr:uid="{EFC80B41-CF97-4DC5-BF32-A791591CE77F}"/>
    <cellStyle name="Millares 212 7 2 4 3 2" xfId="38011" xr:uid="{AC3A9016-FC4E-46C8-87B2-023D948B01C1}"/>
    <cellStyle name="Millares 212 7 2 4 4" xfId="26570" xr:uid="{E497460A-E6B9-4E47-A6B3-383CA66817A5}"/>
    <cellStyle name="Millares 212 7 2 4 5" xfId="49452" xr:uid="{B4889287-61D1-4E95-8EEB-5C224536DA8D}"/>
    <cellStyle name="Millares 212 7 2 5" xfId="4751" xr:uid="{1A014FA5-D8BF-4744-9866-6C62FFEEDE9F}"/>
    <cellStyle name="Millares 212 7 2 5 2" xfId="16203" xr:uid="{B07A1810-FEA8-4D62-B018-143553624CCE}"/>
    <cellStyle name="Millares 212 7 2 5 2 2" xfId="39097" xr:uid="{BC8E3CF1-E427-4DCE-BABA-AF695F0B4A46}"/>
    <cellStyle name="Millares 212 7 2 5 3" xfId="27656" xr:uid="{C41F9AC8-96BC-44A7-8F2E-DB7FF7741398}"/>
    <cellStyle name="Millares 212 7 2 5 4" xfId="50538" xr:uid="{42C9FAC0-2D69-463C-B0D6-E199E149B347}"/>
    <cellStyle name="Millares 212 7 2 6" xfId="9812" xr:uid="{31061E32-CABF-4C2E-8A99-F87E6FE9788F}"/>
    <cellStyle name="Millares 212 7 2 6 2" xfId="21255" xr:uid="{ECE93156-6513-4295-A158-C3E55E2C57B6}"/>
    <cellStyle name="Millares 212 7 2 6 2 2" xfId="44149" xr:uid="{55267902-CCD0-4248-9D78-73EE849DD36F}"/>
    <cellStyle name="Millares 212 7 2 6 3" xfId="32708" xr:uid="{191D212A-1050-4862-8A29-27ED83C72C0A}"/>
    <cellStyle name="Millares 212 7 2 7" xfId="10896" xr:uid="{F8C4D44C-93FF-4429-A3C2-BF941D16206D}"/>
    <cellStyle name="Millares 212 7 2 7 2" xfId="22339" xr:uid="{5D6CB658-0199-4236-8D1F-4CCB687A9C12}"/>
    <cellStyle name="Millares 212 7 2 7 2 2" xfId="45233" xr:uid="{04DF9C03-7C67-47D3-A4D1-A93992C8D2F1}"/>
    <cellStyle name="Millares 212 7 2 7 3" xfId="33792" xr:uid="{D33114BC-5389-4819-9AFF-771A71DEC7FE}"/>
    <cellStyle name="Millares 212 7 2 8" xfId="11961" xr:uid="{E5C279F7-CCF2-4CF1-A8BB-C0AFDC2C37D5}"/>
    <cellStyle name="Millares 212 7 2 8 2" xfId="34855" xr:uid="{D339F4F3-4A9F-4182-9CED-A868E2509CEB}"/>
    <cellStyle name="Millares 212 7 2 9" xfId="23414" xr:uid="{8D20EED5-1E70-4DDA-B315-628A86B61438}"/>
    <cellStyle name="Millares 212 7 3" xfId="767" xr:uid="{CD51BD0F-56BA-4E80-979B-DF58F863345A}"/>
    <cellStyle name="Millares 212 7 3 2" xfId="2084" xr:uid="{CA1489CA-D380-4273-8040-B1D2DDB86609}"/>
    <cellStyle name="Millares 212 7 3 2 2" xfId="6331" xr:uid="{FD545502-E590-4BE7-9F16-B87D2BB2E821}"/>
    <cellStyle name="Millares 212 7 3 2 2 2" xfId="17783" xr:uid="{6F743166-EBCA-4778-B4A5-7A0DFA5939AF}"/>
    <cellStyle name="Millares 212 7 3 2 2 2 2" xfId="40677" xr:uid="{DC600BFD-02D1-4149-8798-CE7AD1273ADA}"/>
    <cellStyle name="Millares 212 7 3 2 2 3" xfId="29236" xr:uid="{F0211C5C-0E0B-4A2E-B080-92AC3554A7E9}"/>
    <cellStyle name="Millares 212 7 3 2 2 4" xfId="52118" xr:uid="{AD255E2B-99A8-482D-B564-889962E7CEED}"/>
    <cellStyle name="Millares 212 7 3 2 3" xfId="13541" xr:uid="{B0B4BCD4-A7E3-4B0B-A403-EBDE520F09D4}"/>
    <cellStyle name="Millares 212 7 3 2 3 2" xfId="36435" xr:uid="{E432AAEA-7BD0-4D63-97FE-CCF48F0C4E4F}"/>
    <cellStyle name="Millares 212 7 3 2 4" xfId="24994" xr:uid="{8F2643C0-DB74-43C6-845A-BB16DB0A09A9}"/>
    <cellStyle name="Millares 212 7 3 2 5" xfId="47877" xr:uid="{3554115D-BB88-4D3B-8391-A975523A38E6}"/>
    <cellStyle name="Millares 212 7 3 3" xfId="3927" xr:uid="{274DF5DE-44E1-4C4F-BCC6-1D2BC6D98354}"/>
    <cellStyle name="Millares 212 7 3 3 2" xfId="8170" xr:uid="{95191BF4-9BB1-47F1-8954-1875B3203C70}"/>
    <cellStyle name="Millares 212 7 3 3 2 2" xfId="19622" xr:uid="{EA48C424-DD56-4900-8907-3F2707443563}"/>
    <cellStyle name="Millares 212 7 3 3 2 2 2" xfId="42516" xr:uid="{36B0BB03-B664-4320-B83D-C93F2CD19058}"/>
    <cellStyle name="Millares 212 7 3 3 2 3" xfId="31075" xr:uid="{02437F38-508F-4612-8B81-F16D5A511918}"/>
    <cellStyle name="Millares 212 7 3 3 2 4" xfId="53957" xr:uid="{4A846F0E-952F-4C13-87DF-F330711EDB58}"/>
    <cellStyle name="Millares 212 7 3 3 3" xfId="15380" xr:uid="{FFC24ACA-6CED-4545-8B3F-ED3398314CD4}"/>
    <cellStyle name="Millares 212 7 3 3 3 2" xfId="38274" xr:uid="{96E68DBE-7CCD-4950-B1F8-D6E241C286B7}"/>
    <cellStyle name="Millares 212 7 3 3 4" xfId="26833" xr:uid="{B01069E5-3F6A-493B-83E3-98E8E057BBDC}"/>
    <cellStyle name="Millares 212 7 3 3 5" xfId="49715" xr:uid="{E1DA810A-924F-47F0-8B8F-F530B170263E}"/>
    <cellStyle name="Millares 212 7 3 4" xfId="5014" xr:uid="{18CD2F34-E055-4FC5-99F2-31C1E56E4E7E}"/>
    <cellStyle name="Millares 212 7 3 4 2" xfId="16466" xr:uid="{82255928-0420-4ECA-87A1-BD3266B036AA}"/>
    <cellStyle name="Millares 212 7 3 4 2 2" xfId="39360" xr:uid="{39D919C5-D1BE-422E-9043-F5C18F4C52E4}"/>
    <cellStyle name="Millares 212 7 3 4 3" xfId="27919" xr:uid="{31EC45FC-DC95-4737-97A7-BF92E548538B}"/>
    <cellStyle name="Millares 212 7 3 4 4" xfId="50801" xr:uid="{F82D7191-1162-4461-BDFA-CDD8EFCD143E}"/>
    <cellStyle name="Millares 212 7 3 5" xfId="10075" xr:uid="{5DB6D729-F390-4504-8B03-80EAF28E8683}"/>
    <cellStyle name="Millares 212 7 3 5 2" xfId="21518" xr:uid="{434178ED-4178-46FB-8830-BF30CA9E44A1}"/>
    <cellStyle name="Millares 212 7 3 5 2 2" xfId="44412" xr:uid="{7FAEBF67-D58B-489A-BC46-E393F0E81FB1}"/>
    <cellStyle name="Millares 212 7 3 5 3" xfId="32971" xr:uid="{CE23E01E-4C5B-42FE-A043-96188947C5C8}"/>
    <cellStyle name="Millares 212 7 3 6" xfId="11159" xr:uid="{D9E82B66-B80B-40D1-AF80-9D8D846C8CE6}"/>
    <cellStyle name="Millares 212 7 3 6 2" xfId="22602" xr:uid="{377991AA-9524-45E4-84AF-862367126B12}"/>
    <cellStyle name="Millares 212 7 3 6 2 2" xfId="45496" xr:uid="{826CF731-FF68-4857-B586-3BFCBC50222C}"/>
    <cellStyle name="Millares 212 7 3 6 3" xfId="34055" xr:uid="{E889330A-7FA4-4000-9C25-5F7810ADD1EE}"/>
    <cellStyle name="Millares 212 7 3 7" xfId="12224" xr:uid="{059171F0-F7D6-4839-A9BB-76F3AE658E39}"/>
    <cellStyle name="Millares 212 7 3 7 2" xfId="35118" xr:uid="{79DF4350-45E8-40E8-B4D6-5F187429BD3F}"/>
    <cellStyle name="Millares 212 7 3 8" xfId="23677" xr:uid="{A0594727-C1B4-4704-99FB-64993F84989E}"/>
    <cellStyle name="Millares 212 7 3 9" xfId="46560" xr:uid="{702CC6DD-3796-4757-9B64-D21F4070D66E}"/>
    <cellStyle name="Millares 212 7 4" xfId="1295" xr:uid="{B036BFF0-1065-40FE-B1D0-89B8B5CD382A}"/>
    <cellStyle name="Millares 212 7 4 2" xfId="2612" xr:uid="{3AA7177C-9F9B-4570-ABCC-B60C187712F2}"/>
    <cellStyle name="Millares 212 7 4 2 2" xfId="6859" xr:uid="{78D16867-629F-4A6C-809C-C14F52547998}"/>
    <cellStyle name="Millares 212 7 4 2 2 2" xfId="18311" xr:uid="{7030B93E-65A8-4FAD-BFDB-4DCDF96FA24C}"/>
    <cellStyle name="Millares 212 7 4 2 2 2 2" xfId="41205" xr:uid="{63E6B54C-82D0-42F4-84EF-B44D4E980B54}"/>
    <cellStyle name="Millares 212 7 4 2 2 3" xfId="29764" xr:uid="{157E8871-D337-4D35-AEC2-2417F3E761C0}"/>
    <cellStyle name="Millares 212 7 4 2 2 4" xfId="52646" xr:uid="{43B156FB-8CD3-484D-AEED-2FA26A85FA05}"/>
    <cellStyle name="Millares 212 7 4 2 3" xfId="14069" xr:uid="{489BDC4A-EB39-484E-B0B2-84D769590B9F}"/>
    <cellStyle name="Millares 212 7 4 2 3 2" xfId="36963" xr:uid="{D892CE12-9F2A-4025-901D-F8E8246B316D}"/>
    <cellStyle name="Millares 212 7 4 2 4" xfId="25522" xr:uid="{3813068A-8B55-4ADD-A73F-00F0CBEE72D6}"/>
    <cellStyle name="Millares 212 7 4 2 5" xfId="48405" xr:uid="{96595793-F505-465C-992E-45B6C6356B43}"/>
    <cellStyle name="Millares 212 7 4 3" xfId="5542" xr:uid="{9052D695-6518-4824-9362-93F283E9310B}"/>
    <cellStyle name="Millares 212 7 4 3 2" xfId="16994" xr:uid="{BC37F4BB-738F-41DF-86DD-42FEF482BE64}"/>
    <cellStyle name="Millares 212 7 4 3 2 2" xfId="39888" xr:uid="{54CBFC69-04AB-4D2E-978D-0F83B3CFAFD5}"/>
    <cellStyle name="Millares 212 7 4 3 3" xfId="28447" xr:uid="{420F4998-8F98-4451-9BD4-DA8B8BDD7B7B}"/>
    <cellStyle name="Millares 212 7 4 3 4" xfId="51329" xr:uid="{D029B430-3EC4-49D1-B3D6-68855453FD16}"/>
    <cellStyle name="Millares 212 7 4 4" xfId="12752" xr:uid="{9CA03B08-6F4B-4EE3-941E-69159F14C147}"/>
    <cellStyle name="Millares 212 7 4 4 2" xfId="35646" xr:uid="{20633FF5-526E-422A-95E7-718DA86EC0BD}"/>
    <cellStyle name="Millares 212 7 4 5" xfId="24205" xr:uid="{2175497A-11FE-46C1-813D-0F5B34D9DAD5}"/>
    <cellStyle name="Millares 212 7 4 6" xfId="47088" xr:uid="{18A6CA07-8016-441B-B6A0-7BC8AD766A89}"/>
    <cellStyle name="Millares 212 7 5" xfId="1558" xr:uid="{5D06B009-9722-427C-B1B4-02F40D612180}"/>
    <cellStyle name="Millares 212 7 5 2" xfId="5805" xr:uid="{5E8931A5-1627-4DAA-BE36-A8F94E5D4B36}"/>
    <cellStyle name="Millares 212 7 5 2 2" xfId="17257" xr:uid="{3DC2C9CB-608B-42FB-84DC-DAA7DC85814E}"/>
    <cellStyle name="Millares 212 7 5 2 2 2" xfId="40151" xr:uid="{621BDF0F-AF25-4435-BBC0-6A01EAABC1F4}"/>
    <cellStyle name="Millares 212 7 5 2 3" xfId="28710" xr:uid="{596BE4D2-F2F3-4DAA-86CD-575AFEE45A99}"/>
    <cellStyle name="Millares 212 7 5 2 4" xfId="51592" xr:uid="{41DCA0CA-7667-4ECC-8FC4-7E878DD9BB48}"/>
    <cellStyle name="Millares 212 7 5 3" xfId="13015" xr:uid="{047E91DD-3006-4806-B706-6EEC8DED29B9}"/>
    <cellStyle name="Millares 212 7 5 3 2" xfId="35909" xr:uid="{64314DDD-0F65-4C65-88C4-C4306FE09D04}"/>
    <cellStyle name="Millares 212 7 5 4" xfId="24468" xr:uid="{871E7D61-C263-4580-B7F6-108B2300E0F4}"/>
    <cellStyle name="Millares 212 7 5 5" xfId="47351" xr:uid="{DB61EECF-585A-4379-BFCB-673278867BEE}"/>
    <cellStyle name="Millares 212 7 6" xfId="2879" xr:uid="{CA6888E6-DF3E-45C6-ACE9-6CBFF4BE4856}"/>
    <cellStyle name="Millares 212 7 6 2" xfId="7123" xr:uid="{6E0D1ED7-44D8-4B3A-A77A-DEC01FBB5F3D}"/>
    <cellStyle name="Millares 212 7 6 2 2" xfId="18575" xr:uid="{ED559108-C6A2-4A0D-8A07-E4CDB2334D6A}"/>
    <cellStyle name="Millares 212 7 6 2 2 2" xfId="41469" xr:uid="{08820B59-9CE4-445C-921B-DFE83BA5D94F}"/>
    <cellStyle name="Millares 212 7 6 2 3" xfId="30028" xr:uid="{5FA5604E-D1C0-419A-84E0-21337D158DED}"/>
    <cellStyle name="Millares 212 7 6 2 4" xfId="52910" xr:uid="{2198D564-9ED3-4780-9EF5-EDE1FD4A9211}"/>
    <cellStyle name="Millares 212 7 6 3" xfId="14333" xr:uid="{5FBEDB8F-C3A4-4D4B-8173-3D9662D42D01}"/>
    <cellStyle name="Millares 212 7 6 3 2" xfId="37227" xr:uid="{90616F5A-B3C2-4D6B-81BC-85799189FCAA}"/>
    <cellStyle name="Millares 212 7 6 4" xfId="25786" xr:uid="{72CA04A3-0609-426A-B6BA-8A1C4290D66C}"/>
    <cellStyle name="Millares 212 7 6 5" xfId="48668" xr:uid="{EDDB3CEA-8BE0-4AAB-A509-2883C18009FB}"/>
    <cellStyle name="Millares 212 7 7" xfId="3140" xr:uid="{5049137F-152F-410B-B73B-8B55FF5B9B57}"/>
    <cellStyle name="Millares 212 7 7 2" xfId="7382" xr:uid="{F7CA73EA-4FEA-4892-B625-D6AB289FBD20}"/>
    <cellStyle name="Millares 212 7 7 2 2" xfId="18834" xr:uid="{1BAEE0D5-BB78-4EEB-B85A-AF06265A1C3E}"/>
    <cellStyle name="Millares 212 7 7 2 2 2" xfId="41728" xr:uid="{978D7168-B024-43F1-B4D7-2FCAC2249559}"/>
    <cellStyle name="Millares 212 7 7 2 3" xfId="30287" xr:uid="{3D8D7024-855B-4A37-868D-043C2B81BC90}"/>
    <cellStyle name="Millares 212 7 7 2 4" xfId="53169" xr:uid="{85EA8D37-6E72-4AEC-A0F5-EF5DCEFE6B78}"/>
    <cellStyle name="Millares 212 7 7 3" xfId="14592" xr:uid="{CFCCA7CF-E136-4CDE-B555-C1BE76719176}"/>
    <cellStyle name="Millares 212 7 7 3 2" xfId="37486" xr:uid="{5ED69798-5EEA-4F71-9E82-0699B1A28888}"/>
    <cellStyle name="Millares 212 7 7 4" xfId="26045" xr:uid="{D3B4179F-E90D-42D9-AC9C-1A8901F9D056}"/>
    <cellStyle name="Millares 212 7 7 5" xfId="48927" xr:uid="{B30B0B74-DB06-4A74-B6D2-A2BCAD50EBAE}"/>
    <cellStyle name="Millares 212 7 8" xfId="3401" xr:uid="{97E11333-91AF-4648-932A-89A4A38689FD}"/>
    <cellStyle name="Millares 212 7 8 2" xfId="7644" xr:uid="{0E8F6098-CFE7-4DB0-8134-DC3E3C332BE8}"/>
    <cellStyle name="Millares 212 7 8 2 2" xfId="19096" xr:uid="{4A295E1D-16E7-4E28-90C2-F549F02C3B03}"/>
    <cellStyle name="Millares 212 7 8 2 2 2" xfId="41990" xr:uid="{B2A06927-B0F4-4BF2-B55A-BF22A24AB9EC}"/>
    <cellStyle name="Millares 212 7 8 2 3" xfId="30549" xr:uid="{BF219045-91F5-4B11-8A58-200831BF3A6A}"/>
    <cellStyle name="Millares 212 7 8 2 4" xfId="53431" xr:uid="{B9C9E044-B77D-47EA-8155-85DDA8A15D02}"/>
    <cellStyle name="Millares 212 7 8 3" xfId="14854" xr:uid="{9CA020EA-9F4E-441B-95DB-110650E915D1}"/>
    <cellStyle name="Millares 212 7 8 3 2" xfId="37748" xr:uid="{BBDC47D8-743A-4465-877E-70453B5186BF}"/>
    <cellStyle name="Millares 212 7 8 4" xfId="26307" xr:uid="{74F47914-2B07-4932-AC8A-FA31E20F5238}"/>
    <cellStyle name="Millares 212 7 8 5" xfId="49189" xr:uid="{AF9B61AF-349E-4A41-BB12-31D8574B731E}"/>
    <cellStyle name="Millares 212 7 9" xfId="4461" xr:uid="{466A73BB-6179-4E8B-9758-9D88158B78D4}"/>
    <cellStyle name="Millares 212 7 9 2" xfId="15913" xr:uid="{F969A594-06C1-46A1-9401-C4D911008373}"/>
    <cellStyle name="Millares 212 7 9 2 2" xfId="38807" xr:uid="{EB0F2C8A-3A14-4F5A-A543-7EA2FE0744A8}"/>
    <cellStyle name="Millares 212 7 9 3" xfId="27366" xr:uid="{500EA651-FDC0-4602-9258-1E36018C31F5}"/>
    <cellStyle name="Millares 212 7 9 4" xfId="50248" xr:uid="{DB1432C1-54B8-46B8-B676-036C250ACAF7}"/>
    <cellStyle name="Millares 212 8" xfId="366" xr:uid="{86658490-D4EB-47D5-AFC6-64D9A6484B27}"/>
    <cellStyle name="Millares 212 8 10" xfId="8874" xr:uid="{C09D8EF3-28AC-4DCA-8CB0-F6439700FE3F}"/>
    <cellStyle name="Millares 212 8 10 2" xfId="20318" xr:uid="{26B0C1D5-AA52-4E7F-936E-4505F09799A3}"/>
    <cellStyle name="Millares 212 8 10 2 2" xfId="43212" xr:uid="{636EBFE6-A3B1-49D7-8EFB-9DA82D4F589B}"/>
    <cellStyle name="Millares 212 8 10 3" xfId="31771" xr:uid="{2E77C4A1-2093-429E-A030-A412EB6142C2}"/>
    <cellStyle name="Millares 212 8 10 4" xfId="54653" xr:uid="{940D94B6-4417-47A4-9001-96D428DA02E5}"/>
    <cellStyle name="Millares 212 8 11" xfId="9136" xr:uid="{44A78D04-6EC6-4F54-9056-E745A89ACBCC}"/>
    <cellStyle name="Millares 212 8 11 2" xfId="20580" xr:uid="{7EB8E1D4-002E-4168-960E-6BC3714E528F}"/>
    <cellStyle name="Millares 212 8 11 2 2" xfId="43474" xr:uid="{ACE37E35-6F41-478A-BE9A-EF0423D8F641}"/>
    <cellStyle name="Millares 212 8 11 3" xfId="32033" xr:uid="{EADCA747-4C07-4ADD-BC30-D0833FF67C58}"/>
    <cellStyle name="Millares 212 8 11 4" xfId="54915" xr:uid="{18252EE8-83BE-4824-A709-042DBF1A0BD7}"/>
    <cellStyle name="Millares 212 8 12" xfId="9403" xr:uid="{AB81E922-C393-4742-B1F2-EAB2787F868C}"/>
    <cellStyle name="Millares 212 8 12 2" xfId="20847" xr:uid="{8196AB0D-A5C5-4AB3-B743-44EC55030095}"/>
    <cellStyle name="Millares 212 8 12 2 2" xfId="43741" xr:uid="{FB45AA24-DC4F-45A8-B6E9-BE464A39A545}"/>
    <cellStyle name="Millares 212 8 12 3" xfId="32300" xr:uid="{5033A723-D104-4BB2-AAF2-917C4DD88971}"/>
    <cellStyle name="Millares 212 8 12 4" xfId="55182" xr:uid="{9070F15E-DA79-47A1-84CF-5A7C489D999A}"/>
    <cellStyle name="Millares 212 8 13" xfId="9675" xr:uid="{08FBDF11-8D66-43F0-AEB1-50C519F4E485}"/>
    <cellStyle name="Millares 212 8 13 2" xfId="21118" xr:uid="{940E8D8E-2C7E-4F5F-A22E-0D6BE414F6CF}"/>
    <cellStyle name="Millares 212 8 13 2 2" xfId="44012" xr:uid="{3A322FAA-0818-4B2D-ACF7-E0EDB9242700}"/>
    <cellStyle name="Millares 212 8 13 3" xfId="32571" xr:uid="{9BE49B1A-251C-4F9A-9B8D-A3F3F70F6CA2}"/>
    <cellStyle name="Millares 212 8 14" xfId="10759" xr:uid="{42FEF1A1-BF4B-4265-B49B-11BA0A1AD74D}"/>
    <cellStyle name="Millares 212 8 14 2" xfId="22202" xr:uid="{00DE9529-67CC-402E-A140-0A7196E69CC6}"/>
    <cellStyle name="Millares 212 8 14 2 2" xfId="45096" xr:uid="{90715541-0A36-4F1E-B997-F0380008738A}"/>
    <cellStyle name="Millares 212 8 14 3" xfId="33655" xr:uid="{845E2D36-DD90-43A6-B373-E8D2BC25BC4A}"/>
    <cellStyle name="Millares 212 8 15" xfId="11824" xr:uid="{BCDABA5F-17B1-43DE-9AA8-348F27B0F68A}"/>
    <cellStyle name="Millares 212 8 15 2" xfId="34718" xr:uid="{F9CB04B7-3989-4F29-901E-DAFC02CD0B29}"/>
    <cellStyle name="Millares 212 8 16" xfId="23277" xr:uid="{D328D04D-A8AF-4589-9584-1F01AEEA3B61}"/>
    <cellStyle name="Millares 212 8 17" xfId="46160" xr:uid="{3069BD72-DDD8-4EA4-8209-75FDC823A694}"/>
    <cellStyle name="Millares 212 8 18" xfId="55499" xr:uid="{34FB4C29-E103-40BA-99D5-2C98B335100D}"/>
    <cellStyle name="Millares 212 8 2" xfId="629" xr:uid="{35ECAA3B-6AD4-4B2D-8CC6-E813F7C114BF}"/>
    <cellStyle name="Millares 212 8 2 10" xfId="46423" xr:uid="{1CB5ADBE-45C5-4429-9595-2025AE2676DA}"/>
    <cellStyle name="Millares 212 8 2 11" xfId="55768" xr:uid="{90EB1167-C0C6-4BBE-9D3C-BBBA42C40FD8}"/>
    <cellStyle name="Millares 212 8 2 2" xfId="1157" xr:uid="{096D04DD-F7FE-499A-87F2-EBC96ABAFBD9}"/>
    <cellStyle name="Millares 212 8 2 2 2" xfId="2474" xr:uid="{B2426E25-DC76-42D6-9049-3CC63A8B85E6}"/>
    <cellStyle name="Millares 212 8 2 2 2 2" xfId="6721" xr:uid="{09C9704B-2946-4A25-81F9-E9511A7F1936}"/>
    <cellStyle name="Millares 212 8 2 2 2 2 2" xfId="18173" xr:uid="{82843102-7101-4150-9BD7-00A9C7D60AC8}"/>
    <cellStyle name="Millares 212 8 2 2 2 2 2 2" xfId="41067" xr:uid="{81A40FBD-E35A-4921-98B7-461E3E0E937E}"/>
    <cellStyle name="Millares 212 8 2 2 2 2 3" xfId="29626" xr:uid="{414B717B-B8F8-49D0-AE26-2018D054DC3D}"/>
    <cellStyle name="Millares 212 8 2 2 2 2 4" xfId="52508" xr:uid="{3376C550-3C76-4625-85D9-0D515973009D}"/>
    <cellStyle name="Millares 212 8 2 2 2 3" xfId="13931" xr:uid="{8CE0A74C-8406-4182-8E34-690ECE57E887}"/>
    <cellStyle name="Millares 212 8 2 2 2 3 2" xfId="36825" xr:uid="{0622E981-0C11-4641-AA2D-9334400A1AAB}"/>
    <cellStyle name="Millares 212 8 2 2 2 4" xfId="25384" xr:uid="{799721BE-9357-4D2B-9689-F0A2A82C6DCE}"/>
    <cellStyle name="Millares 212 8 2 2 2 5" xfId="48267" xr:uid="{467AE4D7-C75F-41AD-A1E5-AA92BC183E34}"/>
    <cellStyle name="Millares 212 8 2 2 3" xfId="4317" xr:uid="{10B88EB4-073B-4159-B44E-BD26E45DDEC6}"/>
    <cellStyle name="Millares 212 8 2 2 3 2" xfId="8560" xr:uid="{62DBD5E8-3865-47D8-AC03-0C83D15056CA}"/>
    <cellStyle name="Millares 212 8 2 2 3 2 2" xfId="20012" xr:uid="{6D7F0734-A77A-4AD9-B457-6B98F821A93F}"/>
    <cellStyle name="Millares 212 8 2 2 3 2 2 2" xfId="42906" xr:uid="{325F0F92-4F74-41B9-88B6-9F29CB3AD338}"/>
    <cellStyle name="Millares 212 8 2 2 3 2 3" xfId="31465" xr:uid="{0F0E49A8-64AD-46E7-849B-2E238EEB3FDB}"/>
    <cellStyle name="Millares 212 8 2 2 3 2 4" xfId="54347" xr:uid="{6CD46930-323E-4850-A955-BE4915A21D3F}"/>
    <cellStyle name="Millares 212 8 2 2 3 3" xfId="15770" xr:uid="{56E6339A-2D32-4CFC-952B-5CF990B7D556}"/>
    <cellStyle name="Millares 212 8 2 2 3 3 2" xfId="38664" xr:uid="{D4609E31-6317-4039-97B6-DF1245A835F3}"/>
    <cellStyle name="Millares 212 8 2 2 3 4" xfId="27223" xr:uid="{26D1B44E-ABCC-43F9-A7AA-51207EF84336}"/>
    <cellStyle name="Millares 212 8 2 2 3 5" xfId="50105" xr:uid="{C48D29AB-5428-4EE0-B33E-EE176FD80054}"/>
    <cellStyle name="Millares 212 8 2 2 4" xfId="5404" xr:uid="{00AA7B08-3FAE-417E-804E-F9C2DC3AD57C}"/>
    <cellStyle name="Millares 212 8 2 2 4 2" xfId="16856" xr:uid="{B463F206-00CD-4BC1-BFB4-0E0DB7F36D1B}"/>
    <cellStyle name="Millares 212 8 2 2 4 2 2" xfId="39750" xr:uid="{D64C7E8C-0752-4FE4-89F8-D7D816F050B2}"/>
    <cellStyle name="Millares 212 8 2 2 4 3" xfId="28309" xr:uid="{B8856D5B-588A-423C-B2D4-141CF03DFB36}"/>
    <cellStyle name="Millares 212 8 2 2 4 4" xfId="51191" xr:uid="{1F9D1821-D54A-4777-B027-0B4CF4EA9057}"/>
    <cellStyle name="Millares 212 8 2 2 5" xfId="10465" xr:uid="{638F4ACA-C234-4554-9313-A3698F38B7F4}"/>
    <cellStyle name="Millares 212 8 2 2 5 2" xfId="21908" xr:uid="{ADAE1C22-F61C-4B59-9666-5BD8EB00B62E}"/>
    <cellStyle name="Millares 212 8 2 2 5 2 2" xfId="44802" xr:uid="{8BBC834F-A22A-422C-81D0-4A4BEC8C16E5}"/>
    <cellStyle name="Millares 212 8 2 2 5 3" xfId="33361" xr:uid="{5D68BBB7-51DE-4E23-AC73-830A76527021}"/>
    <cellStyle name="Millares 212 8 2 2 6" xfId="11549" xr:uid="{70943F88-9D14-4816-885A-FEBD67F3AE34}"/>
    <cellStyle name="Millares 212 8 2 2 6 2" xfId="22992" xr:uid="{E6AD49B4-F8BF-416A-A9C6-FC9B4629D11D}"/>
    <cellStyle name="Millares 212 8 2 2 6 2 2" xfId="45886" xr:uid="{78AA33F4-C3F8-40D3-9B15-2B0DB9B0BB70}"/>
    <cellStyle name="Millares 212 8 2 2 6 3" xfId="34445" xr:uid="{23477A08-09AF-449B-B3D3-B82158DF2411}"/>
    <cellStyle name="Millares 212 8 2 2 7" xfId="12614" xr:uid="{0C6A713D-9A75-47EA-9DA7-E1B57E3BFCD8}"/>
    <cellStyle name="Millares 212 8 2 2 7 2" xfId="35508" xr:uid="{044B6422-9275-4AFC-A9E6-200AFAAB49D3}"/>
    <cellStyle name="Millares 212 8 2 2 8" xfId="24067" xr:uid="{A7D2E2CD-7ADF-44FF-BCCA-04CDB27325D7}"/>
    <cellStyle name="Millares 212 8 2 2 9" xfId="46950" xr:uid="{264D2AFA-AABC-42C7-B83A-BE6D999DA94E}"/>
    <cellStyle name="Millares 212 8 2 3" xfId="1947" xr:uid="{98E8BBBB-553E-4572-9F15-DA9E40595B53}"/>
    <cellStyle name="Millares 212 8 2 3 2" xfId="6194" xr:uid="{9CCC296D-296B-4B27-892E-C89583A37FF2}"/>
    <cellStyle name="Millares 212 8 2 3 2 2" xfId="17646" xr:uid="{D87F859B-47A2-4E9C-A4E4-96777E8CC905}"/>
    <cellStyle name="Millares 212 8 2 3 2 2 2" xfId="40540" xr:uid="{DBF28D08-69B3-400D-92C1-7CBAA90404DA}"/>
    <cellStyle name="Millares 212 8 2 3 2 3" xfId="29099" xr:uid="{59F8179B-AA1E-4D72-B6E4-B63E1DD236EC}"/>
    <cellStyle name="Millares 212 8 2 3 2 4" xfId="51981" xr:uid="{EA0F4824-F10F-4508-B08D-2AD7091A93BB}"/>
    <cellStyle name="Millares 212 8 2 3 3" xfId="13404" xr:uid="{49FB44E3-5B4A-4BB6-9BA9-23437144568C}"/>
    <cellStyle name="Millares 212 8 2 3 3 2" xfId="36298" xr:uid="{54D82E52-EE56-487D-9EB2-1EF0981BC627}"/>
    <cellStyle name="Millares 212 8 2 3 4" xfId="24857" xr:uid="{6B2241F8-CF9F-41FB-B68D-AB35D140D4D5}"/>
    <cellStyle name="Millares 212 8 2 3 5" xfId="47740" xr:uid="{8A00C1E1-4A09-464E-A4A7-868C44578760}"/>
    <cellStyle name="Millares 212 8 2 4" xfId="3790" xr:uid="{4AD693F3-EEAF-4408-B4D8-2F3933B09C57}"/>
    <cellStyle name="Millares 212 8 2 4 2" xfId="8033" xr:uid="{38522100-EF6B-4526-8D5B-5492013ADE53}"/>
    <cellStyle name="Millares 212 8 2 4 2 2" xfId="19485" xr:uid="{A687E579-16C2-414C-82B3-C111DD33A821}"/>
    <cellStyle name="Millares 212 8 2 4 2 2 2" xfId="42379" xr:uid="{643D5FA8-2398-4E4F-926A-4963F3DDBB38}"/>
    <cellStyle name="Millares 212 8 2 4 2 3" xfId="30938" xr:uid="{1B1C7399-2E0B-423D-B538-CDB86D882A19}"/>
    <cellStyle name="Millares 212 8 2 4 2 4" xfId="53820" xr:uid="{A65C888F-2D85-40E6-B0B1-10692C70A4D7}"/>
    <cellStyle name="Millares 212 8 2 4 3" xfId="15243" xr:uid="{CD387EF1-F82C-4BD4-AC9D-D6C75A7C495F}"/>
    <cellStyle name="Millares 212 8 2 4 3 2" xfId="38137" xr:uid="{5D652AD3-AE16-47E2-9163-13AC3C9C28D8}"/>
    <cellStyle name="Millares 212 8 2 4 4" xfId="26696" xr:uid="{2B5EB060-048E-4A5A-A33D-8BD2701E45DC}"/>
    <cellStyle name="Millares 212 8 2 4 5" xfId="49578" xr:uid="{6A2DE003-6B8D-4E19-8B40-7DB1D0AC8EC1}"/>
    <cellStyle name="Millares 212 8 2 5" xfId="4877" xr:uid="{52A9461F-75D5-4CA0-A8B2-18EE9AB4DF8C}"/>
    <cellStyle name="Millares 212 8 2 5 2" xfId="16329" xr:uid="{96A41720-40AF-4701-8E53-EDD1F2057663}"/>
    <cellStyle name="Millares 212 8 2 5 2 2" xfId="39223" xr:uid="{F513D098-A352-4F96-AAAF-21C134E2B56B}"/>
    <cellStyle name="Millares 212 8 2 5 3" xfId="27782" xr:uid="{A93CA330-9CCD-4981-ABD2-CBD870980701}"/>
    <cellStyle name="Millares 212 8 2 5 4" xfId="50664" xr:uid="{32B4CB69-DA0E-40CF-BDB2-DCBF66B17AA6}"/>
    <cellStyle name="Millares 212 8 2 6" xfId="9938" xr:uid="{3EF5DBA6-F15D-4517-B63C-25778CAEB3CA}"/>
    <cellStyle name="Millares 212 8 2 6 2" xfId="21381" xr:uid="{48806EB1-4F52-4C15-8A89-44CA8E651418}"/>
    <cellStyle name="Millares 212 8 2 6 2 2" xfId="44275" xr:uid="{5532D3D6-6D2D-48FC-BF4A-CD2EF2473D2B}"/>
    <cellStyle name="Millares 212 8 2 6 3" xfId="32834" xr:uid="{B66880A4-5B13-4031-A13B-D9E87FBA0DE4}"/>
    <cellStyle name="Millares 212 8 2 7" xfId="11022" xr:uid="{1C84B74C-187D-474C-BBCD-6BF47853C440}"/>
    <cellStyle name="Millares 212 8 2 7 2" xfId="22465" xr:uid="{6246A917-B5C1-4981-A51C-48C4F9E7C2D5}"/>
    <cellStyle name="Millares 212 8 2 7 2 2" xfId="45359" xr:uid="{11918E1C-2505-4FE5-B1CF-83847FDB8C45}"/>
    <cellStyle name="Millares 212 8 2 7 3" xfId="33918" xr:uid="{C2C9EB62-286F-47E2-B4E2-136AD2B4D3FC}"/>
    <cellStyle name="Millares 212 8 2 8" xfId="12087" xr:uid="{413DC7AE-891F-443E-A0C0-C84B8F1C9AEC}"/>
    <cellStyle name="Millares 212 8 2 8 2" xfId="34981" xr:uid="{33A66081-EB20-4599-AC88-0C073551639C}"/>
    <cellStyle name="Millares 212 8 2 9" xfId="23540" xr:uid="{A57187C5-53A4-499E-9E14-D5378332303C}"/>
    <cellStyle name="Millares 212 8 3" xfId="894" xr:uid="{6698DCC5-3980-46FE-BA1D-A0B0421087F2}"/>
    <cellStyle name="Millares 212 8 3 2" xfId="2211" xr:uid="{B4F61469-CBDC-4589-87F9-D451AC7B326E}"/>
    <cellStyle name="Millares 212 8 3 2 2" xfId="6458" xr:uid="{72147FA8-5F6D-406A-9ACE-120EBC3CCF34}"/>
    <cellStyle name="Millares 212 8 3 2 2 2" xfId="17910" xr:uid="{B4F630D4-0FF7-4A94-BD01-982772A837C0}"/>
    <cellStyle name="Millares 212 8 3 2 2 2 2" xfId="40804" xr:uid="{410C5275-C4B9-47B7-AF91-79CED8E3EE53}"/>
    <cellStyle name="Millares 212 8 3 2 2 3" xfId="29363" xr:uid="{EDCDDB39-4800-4211-97BD-4A672D621361}"/>
    <cellStyle name="Millares 212 8 3 2 2 4" xfId="52245" xr:uid="{748E7DD5-3D8D-4F1B-9593-A6640BA7E95A}"/>
    <cellStyle name="Millares 212 8 3 2 3" xfId="13668" xr:uid="{E6D81355-EEF9-4F65-8E40-F70A9451EDED}"/>
    <cellStyle name="Millares 212 8 3 2 3 2" xfId="36562" xr:uid="{B0EA4F72-C56E-4DCE-92C2-E4019AF3459A}"/>
    <cellStyle name="Millares 212 8 3 2 4" xfId="25121" xr:uid="{6BB58850-23C1-4C0E-93A5-68CB563D6A8B}"/>
    <cellStyle name="Millares 212 8 3 2 5" xfId="48004" xr:uid="{F5254281-CCAD-4C84-87B9-F36D46ACBDF3}"/>
    <cellStyle name="Millares 212 8 3 3" xfId="4054" xr:uid="{6ECED723-D1A2-47B3-BC69-DC2888BA18E1}"/>
    <cellStyle name="Millares 212 8 3 3 2" xfId="8297" xr:uid="{0C83374C-743B-413E-A763-955F97D295FB}"/>
    <cellStyle name="Millares 212 8 3 3 2 2" xfId="19749" xr:uid="{41F15F45-8C0D-4B24-8F31-62F3F48E4816}"/>
    <cellStyle name="Millares 212 8 3 3 2 2 2" xfId="42643" xr:uid="{1077B290-7C0F-4545-B171-A50591C6A526}"/>
    <cellStyle name="Millares 212 8 3 3 2 3" xfId="31202" xr:uid="{476EB237-70DF-4307-AA1E-CB04AEEC76BD}"/>
    <cellStyle name="Millares 212 8 3 3 2 4" xfId="54084" xr:uid="{23923D60-5330-4203-881C-2885BE57D933}"/>
    <cellStyle name="Millares 212 8 3 3 3" xfId="15507" xr:uid="{FFBE3831-A41D-4028-B439-CED8CE9395CF}"/>
    <cellStyle name="Millares 212 8 3 3 3 2" xfId="38401" xr:uid="{C1D967F0-E2F5-4BEA-9127-AE289100CD25}"/>
    <cellStyle name="Millares 212 8 3 3 4" xfId="26960" xr:uid="{A17EF01D-F04B-485C-BD7A-811230DAC943}"/>
    <cellStyle name="Millares 212 8 3 3 5" xfId="49842" xr:uid="{C5FDCD85-0DD2-4FD2-BDF2-7CEEC0448A38}"/>
    <cellStyle name="Millares 212 8 3 4" xfId="5141" xr:uid="{5C31132D-BD14-4FE2-ADA0-8F7CED7231FE}"/>
    <cellStyle name="Millares 212 8 3 4 2" xfId="16593" xr:uid="{9F352C43-9996-4670-92D1-DD6914E1D690}"/>
    <cellStyle name="Millares 212 8 3 4 2 2" xfId="39487" xr:uid="{5DC250AD-6992-4436-A366-3FC27019CDC0}"/>
    <cellStyle name="Millares 212 8 3 4 3" xfId="28046" xr:uid="{7A2F416C-E9AF-4C88-B134-67416A3652DD}"/>
    <cellStyle name="Millares 212 8 3 4 4" xfId="50928" xr:uid="{94D193CF-AEEA-4C6D-997F-71971D0D692E}"/>
    <cellStyle name="Millares 212 8 3 5" xfId="10202" xr:uid="{A9B9EC28-4FC5-4CEB-892A-EAD930754289}"/>
    <cellStyle name="Millares 212 8 3 5 2" xfId="21645" xr:uid="{58A8A4CC-98C7-44F4-ACCB-7089DD184D7A}"/>
    <cellStyle name="Millares 212 8 3 5 2 2" xfId="44539" xr:uid="{7645BC7D-9814-4D41-844B-CE6BD2A2D5B8}"/>
    <cellStyle name="Millares 212 8 3 5 3" xfId="33098" xr:uid="{4F407BA7-4174-4E94-92D0-D64F87DB7FF8}"/>
    <cellStyle name="Millares 212 8 3 6" xfId="11286" xr:uid="{C46DC928-60F7-47C9-80EA-0ACBA613C51E}"/>
    <cellStyle name="Millares 212 8 3 6 2" xfId="22729" xr:uid="{09202D32-1766-4D85-8D8B-8D230A2BFE8E}"/>
    <cellStyle name="Millares 212 8 3 6 2 2" xfId="45623" xr:uid="{562B22F1-415F-4A7E-9C4D-A25047EE9D7B}"/>
    <cellStyle name="Millares 212 8 3 6 3" xfId="34182" xr:uid="{68A58EEA-66E9-4EA9-98B0-65BE85A18CD2}"/>
    <cellStyle name="Millares 212 8 3 7" xfId="12351" xr:uid="{1EFB1993-E2C9-4FFA-8A57-36F04C23239A}"/>
    <cellStyle name="Millares 212 8 3 7 2" xfId="35245" xr:uid="{F18528A4-4FAC-46D9-96C3-25E49FAF64FD}"/>
    <cellStyle name="Millares 212 8 3 8" xfId="23804" xr:uid="{B57477B2-4456-49F3-AE3E-B775E04A1B0E}"/>
    <cellStyle name="Millares 212 8 3 9" xfId="46687" xr:uid="{C558BB56-0FCA-4190-961F-86AC9A276961}"/>
    <cellStyle name="Millares 212 8 4" xfId="1422" xr:uid="{E2920958-ECDF-476B-83F5-F2B4F4C1BF20}"/>
    <cellStyle name="Millares 212 8 4 2" xfId="2739" xr:uid="{564B1B5D-6E80-41B9-A6CA-180C6250FA4A}"/>
    <cellStyle name="Millares 212 8 4 2 2" xfId="6986" xr:uid="{7ACE7F91-2E14-4F9E-82B7-007B3A86AC18}"/>
    <cellStyle name="Millares 212 8 4 2 2 2" xfId="18438" xr:uid="{155BFC82-E443-4572-82C0-DFD16BD7FBB3}"/>
    <cellStyle name="Millares 212 8 4 2 2 2 2" xfId="41332" xr:uid="{AF88B7B4-D91B-426B-B52B-E650D2D47DC1}"/>
    <cellStyle name="Millares 212 8 4 2 2 3" xfId="29891" xr:uid="{69E3C78C-A685-402C-9BA3-9503CF6B3186}"/>
    <cellStyle name="Millares 212 8 4 2 2 4" xfId="52773" xr:uid="{BD1E8FAD-86F0-4F74-BC73-C11D9F87FF8B}"/>
    <cellStyle name="Millares 212 8 4 2 3" xfId="14196" xr:uid="{656676AE-86D0-4443-BB88-FA06E304C982}"/>
    <cellStyle name="Millares 212 8 4 2 3 2" xfId="37090" xr:uid="{4244657C-C623-4D91-BBB1-A2B08832C0EF}"/>
    <cellStyle name="Millares 212 8 4 2 4" xfId="25649" xr:uid="{5C579831-CA86-4108-8EB5-E75207A037AE}"/>
    <cellStyle name="Millares 212 8 4 2 5" xfId="48532" xr:uid="{7CC8AEDF-4736-4D34-933D-772F26A041F7}"/>
    <cellStyle name="Millares 212 8 4 3" xfId="5669" xr:uid="{34E748E5-950B-49EC-B0F5-BD31F7D97016}"/>
    <cellStyle name="Millares 212 8 4 3 2" xfId="17121" xr:uid="{2F752F83-3ECD-4B8A-9019-AA8A33F71F58}"/>
    <cellStyle name="Millares 212 8 4 3 2 2" xfId="40015" xr:uid="{45A0D913-88FC-4A2E-B92E-38923EFD5AAD}"/>
    <cellStyle name="Millares 212 8 4 3 3" xfId="28574" xr:uid="{67EDE419-4334-4C0A-98E6-C8EB114BD9EE}"/>
    <cellStyle name="Millares 212 8 4 3 4" xfId="51456" xr:uid="{DC1FA167-4241-4817-9AC8-79B80CB9B521}"/>
    <cellStyle name="Millares 212 8 4 4" xfId="12879" xr:uid="{38AE2CBB-15B8-4AF9-9409-3F356044FA03}"/>
    <cellStyle name="Millares 212 8 4 4 2" xfId="35773" xr:uid="{4A8F0E5C-4E94-4975-A469-67427EBD1928}"/>
    <cellStyle name="Millares 212 8 4 5" xfId="24332" xr:uid="{B291D78B-5404-4CAA-AFB8-748FD9D41E56}"/>
    <cellStyle name="Millares 212 8 4 6" xfId="47215" xr:uid="{436BE102-36C2-410C-B7B7-5ECA7B6F54C1}"/>
    <cellStyle name="Millares 212 8 5" xfId="1684" xr:uid="{C6D68975-9B56-4667-AEBA-8BB99CF68643}"/>
    <cellStyle name="Millares 212 8 5 2" xfId="5931" xr:uid="{1AC20B00-3880-4AF2-BB26-162ACCC72611}"/>
    <cellStyle name="Millares 212 8 5 2 2" xfId="17383" xr:uid="{E1E7E234-EF91-49E9-A9AA-86879B07BF05}"/>
    <cellStyle name="Millares 212 8 5 2 2 2" xfId="40277" xr:uid="{C675FB10-280D-42D7-BE9A-AE195A22E4C9}"/>
    <cellStyle name="Millares 212 8 5 2 3" xfId="28836" xr:uid="{27F38939-560B-478C-AA1F-4CE7EC0DA336}"/>
    <cellStyle name="Millares 212 8 5 2 4" xfId="51718" xr:uid="{93981D29-4170-48FD-AAA3-334723AD0895}"/>
    <cellStyle name="Millares 212 8 5 3" xfId="13141" xr:uid="{934CD64A-41AD-4024-83B7-A38447AC5D07}"/>
    <cellStyle name="Millares 212 8 5 3 2" xfId="36035" xr:uid="{CFB4082A-4239-49A9-A931-2564C91ACDFB}"/>
    <cellStyle name="Millares 212 8 5 4" xfId="24594" xr:uid="{C3DABF69-0CEE-4F28-8C92-4E7E932DA3E5}"/>
    <cellStyle name="Millares 212 8 5 5" xfId="47477" xr:uid="{9652B822-D05D-4CB3-951B-0E9C3297A2E5}"/>
    <cellStyle name="Millares 212 8 6" xfId="3007" xr:uid="{9F0390EC-D690-4E39-95B6-220263F4046A}"/>
    <cellStyle name="Millares 212 8 6 2" xfId="7249" xr:uid="{F5EB139B-ECD7-4C51-9675-39B227584A4F}"/>
    <cellStyle name="Millares 212 8 6 2 2" xfId="18701" xr:uid="{9D31CBA9-C7D8-4876-8180-C5DCB46C2DDF}"/>
    <cellStyle name="Millares 212 8 6 2 2 2" xfId="41595" xr:uid="{F29C457F-0B42-427E-A3D3-2DFA73FDCEE1}"/>
    <cellStyle name="Millares 212 8 6 2 3" xfId="30154" xr:uid="{C16A72CC-3C98-4402-A312-71A118922437}"/>
    <cellStyle name="Millares 212 8 6 2 4" xfId="53036" xr:uid="{9BC70D3C-2125-4654-99CB-C589AA2F3E69}"/>
    <cellStyle name="Millares 212 8 6 3" xfId="14459" xr:uid="{0CF7FD56-BE0A-436E-9B08-C1E0A4FB146C}"/>
    <cellStyle name="Millares 212 8 6 3 2" xfId="37353" xr:uid="{31966352-BEC9-425D-939C-E74CCC6E2FCB}"/>
    <cellStyle name="Millares 212 8 6 4" xfId="25912" xr:uid="{755579EF-6D2B-4C98-8256-8F45A59DD505}"/>
    <cellStyle name="Millares 212 8 6 5" xfId="48794" xr:uid="{407870EF-AC61-4F44-A4E3-EA43814A9C26}"/>
    <cellStyle name="Millares 212 8 7" xfId="3267" xr:uid="{0DFF4F45-1A60-4011-B249-8BC8C346DE50}"/>
    <cellStyle name="Millares 212 8 7 2" xfId="7509" xr:uid="{35790AAD-FEC9-4C24-A4F9-60F498ABDE92}"/>
    <cellStyle name="Millares 212 8 7 2 2" xfId="18961" xr:uid="{7D3D1410-FAA8-44D4-84DF-4BCA1F773868}"/>
    <cellStyle name="Millares 212 8 7 2 2 2" xfId="41855" xr:uid="{C5B958D6-BA24-421E-BA01-7504E09215D7}"/>
    <cellStyle name="Millares 212 8 7 2 3" xfId="30414" xr:uid="{0FAD5A87-2569-4182-BA95-EE3A703A8780}"/>
    <cellStyle name="Millares 212 8 7 2 4" xfId="53296" xr:uid="{1C0705B4-96B5-49EF-870B-AC3148C8E40B}"/>
    <cellStyle name="Millares 212 8 7 3" xfId="14719" xr:uid="{4F62CE2E-397C-4E7F-9108-0B60821EE718}"/>
    <cellStyle name="Millares 212 8 7 3 2" xfId="37613" xr:uid="{72E6A627-D210-4BC3-B490-8682A0099816}"/>
    <cellStyle name="Millares 212 8 7 4" xfId="26172" xr:uid="{7A1BD5F8-CD07-4B81-BDB7-82DD066F09DA}"/>
    <cellStyle name="Millares 212 8 7 5" xfId="49054" xr:uid="{F70A1605-36FA-4984-999F-0B1BDE5D8A0C}"/>
    <cellStyle name="Millares 212 8 8" xfId="3527" xr:uid="{90F82E8E-8ADA-4D2A-9DCF-DC270085AC45}"/>
    <cellStyle name="Millares 212 8 8 2" xfId="7770" xr:uid="{463FC5C1-3732-43F1-9ADB-4B6FD9342B60}"/>
    <cellStyle name="Millares 212 8 8 2 2" xfId="19222" xr:uid="{6E821176-8A10-47A1-9B09-BFCAB154C1ED}"/>
    <cellStyle name="Millares 212 8 8 2 2 2" xfId="42116" xr:uid="{EF67CA65-C2DF-46B9-9E80-F00457512C23}"/>
    <cellStyle name="Millares 212 8 8 2 3" xfId="30675" xr:uid="{184B6732-28D5-4EBB-9E37-C90AFB575773}"/>
    <cellStyle name="Millares 212 8 8 2 4" xfId="53557" xr:uid="{48507344-7CA7-4911-BB24-9C56EA898EA8}"/>
    <cellStyle name="Millares 212 8 8 3" xfId="14980" xr:uid="{8BA53AD7-FC8D-4304-B716-9F96AFC92895}"/>
    <cellStyle name="Millares 212 8 8 3 2" xfId="37874" xr:uid="{1F48D4C1-975E-4554-AB67-BD36910063A8}"/>
    <cellStyle name="Millares 212 8 8 4" xfId="26433" xr:uid="{7FAE9182-A0F1-4B0D-A101-39A14E52C492}"/>
    <cellStyle name="Millares 212 8 8 5" xfId="49315" xr:uid="{C7D2BC1E-A43A-4A45-A3C5-68B5CDEB06FC}"/>
    <cellStyle name="Millares 212 8 9" xfId="4595" xr:uid="{202EE6B7-3E92-4B2C-A222-107BC32030F2}"/>
    <cellStyle name="Millares 212 8 9 2" xfId="16047" xr:uid="{7A7E84BB-AF80-4451-8A36-3BA27132D8F6}"/>
    <cellStyle name="Millares 212 8 9 2 2" xfId="38941" xr:uid="{B8B96E69-70D3-445B-BF54-50D361BA97E0}"/>
    <cellStyle name="Millares 212 8 9 3" xfId="27500" xr:uid="{A2A69BEA-9FDD-43C8-9254-0D3D9C17E508}"/>
    <cellStyle name="Millares 212 8 9 4" xfId="50382" xr:uid="{E8036C8D-F772-4CF1-838F-62F8ECA4854E}"/>
    <cellStyle name="Millares 212 9" xfId="183" xr:uid="{930AF498-478A-4F6F-921A-3FAC72D3E0E5}"/>
    <cellStyle name="Millares 212 9 10" xfId="8737" xr:uid="{14F29C43-7C97-449F-8355-6C73966190B0}"/>
    <cellStyle name="Millares 212 9 10 2" xfId="20181" xr:uid="{CAE85CE4-E06A-47F8-AF2E-113AA426E238}"/>
    <cellStyle name="Millares 212 9 10 2 2" xfId="43075" xr:uid="{59DDC7E4-A806-4F56-AB81-01B781729949}"/>
    <cellStyle name="Millares 212 9 10 3" xfId="31634" xr:uid="{951ED685-AB62-4746-A362-11F2AA8A0171}"/>
    <cellStyle name="Millares 212 9 10 4" xfId="54516" xr:uid="{7CE65EA3-4373-4FF2-AF21-70C4824DFE05}"/>
    <cellStyle name="Millares 212 9 11" xfId="8998" xr:uid="{93CCDFC0-BA3B-4220-A5F6-74FD599BEC34}"/>
    <cellStyle name="Millares 212 9 11 2" xfId="20442" xr:uid="{C512DC53-47D8-49CC-9B1A-8D40E0D93E1D}"/>
    <cellStyle name="Millares 212 9 11 2 2" xfId="43336" xr:uid="{9BD8A1CD-59A9-44BA-8C49-8D97EEF30667}"/>
    <cellStyle name="Millares 212 9 11 3" xfId="31895" xr:uid="{343BF4B5-2D16-4F11-A7DF-72B8C76615A5}"/>
    <cellStyle name="Millares 212 9 11 4" xfId="54777" xr:uid="{547648D4-F193-42B7-80D3-DC1D7437E035}"/>
    <cellStyle name="Millares 212 9 12" xfId="9264" xr:uid="{E096F52E-D70F-460F-B776-B7AA3FC8422F}"/>
    <cellStyle name="Millares 212 9 12 2" xfId="20708" xr:uid="{8A6D3860-9FF3-4956-B887-94DCF19871DC}"/>
    <cellStyle name="Millares 212 9 12 2 2" xfId="43602" xr:uid="{3ED405E5-AC17-4AFF-BBBF-C7DD6BDAC000}"/>
    <cellStyle name="Millares 212 9 12 3" xfId="32161" xr:uid="{A2F33DB1-CBAD-4C18-959C-8588378545B3}"/>
    <cellStyle name="Millares 212 9 12 4" xfId="55043" xr:uid="{3F6D17ED-C7CF-4A56-8E1C-FAFCF9EB6769}"/>
    <cellStyle name="Millares 212 9 13" xfId="9535" xr:uid="{9B236187-6619-429E-8208-FD2D0C598991}"/>
    <cellStyle name="Millares 212 9 13 2" xfId="20978" xr:uid="{01959B07-7FEE-48F4-B24F-94A42EA605A5}"/>
    <cellStyle name="Millares 212 9 13 2 2" xfId="43872" xr:uid="{F0A106AB-4497-48BC-B66A-00C129B6DCA8}"/>
    <cellStyle name="Millares 212 9 13 3" xfId="32431" xr:uid="{39F0F9B2-4B3D-49CD-B4BA-673604E57BE9}"/>
    <cellStyle name="Millares 212 9 14" xfId="10622" xr:uid="{4691720B-E9BA-4AB5-875B-90A3A6E3E20A}"/>
    <cellStyle name="Millares 212 9 14 2" xfId="22065" xr:uid="{8B2CA0F2-2166-43CB-81F8-9E39B85CF95D}"/>
    <cellStyle name="Millares 212 9 14 2 2" xfId="44959" xr:uid="{F06C6D97-1615-4964-92DC-DEA867E3DEA7}"/>
    <cellStyle name="Millares 212 9 14 3" xfId="33518" xr:uid="{171A19EF-12BC-4BCB-8CA3-85C7100D1B5A}"/>
    <cellStyle name="Millares 212 9 15" xfId="11687" xr:uid="{3C1D2368-F061-455C-AD0E-FBEEBD364445}"/>
    <cellStyle name="Millares 212 9 15 2" xfId="34581" xr:uid="{54DB097E-90AD-45BA-9845-C6FA52452D21}"/>
    <cellStyle name="Millares 212 9 16" xfId="23140" xr:uid="{7A4ED881-BD0D-441B-BBB0-D0ADF5699B1C}"/>
    <cellStyle name="Millares 212 9 17" xfId="46023" xr:uid="{88B5E298-D786-4EE1-B9C8-7AA1E39273C8}"/>
    <cellStyle name="Millares 212 9 18" xfId="55628" xr:uid="{CFC28325-0431-4814-AA60-047ED8C03640}"/>
    <cellStyle name="Millares 212 9 2" xfId="492" xr:uid="{126D8A79-7F25-4614-BB50-52E79F557BFD}"/>
    <cellStyle name="Millares 212 9 2 10" xfId="46286" xr:uid="{06A10E89-878A-4378-908B-3797218EB09E}"/>
    <cellStyle name="Millares 212 9 2 2" xfId="1020" xr:uid="{64636A19-1710-425C-9034-CE00C7E6FAFB}"/>
    <cellStyle name="Millares 212 9 2 2 2" xfId="2337" xr:uid="{FA8AFEBF-40DE-4348-ADA4-FF73E370576B}"/>
    <cellStyle name="Millares 212 9 2 2 2 2" xfId="6584" xr:uid="{0A3707EB-DFBE-45B9-AD12-B580698FD663}"/>
    <cellStyle name="Millares 212 9 2 2 2 2 2" xfId="18036" xr:uid="{364DAC08-E190-4980-95B5-E3B2CC3EE9F4}"/>
    <cellStyle name="Millares 212 9 2 2 2 2 2 2" xfId="40930" xr:uid="{250DF83E-666A-49A7-AF87-50595169AF48}"/>
    <cellStyle name="Millares 212 9 2 2 2 2 3" xfId="29489" xr:uid="{A01008EC-A1B4-4C5E-8286-7B4EB84A2B45}"/>
    <cellStyle name="Millares 212 9 2 2 2 2 4" xfId="52371" xr:uid="{B0F67A69-DD87-4A63-B3E7-C75B9F20103C}"/>
    <cellStyle name="Millares 212 9 2 2 2 3" xfId="13794" xr:uid="{2047AC5F-CA75-47A5-B99A-BEDBA8F38CA3}"/>
    <cellStyle name="Millares 212 9 2 2 2 3 2" xfId="36688" xr:uid="{0D149612-D5CA-4B7C-83C9-AF64F0683BC4}"/>
    <cellStyle name="Millares 212 9 2 2 2 4" xfId="25247" xr:uid="{E1629C49-0F45-43AD-8313-D5D8CC333ED9}"/>
    <cellStyle name="Millares 212 9 2 2 2 5" xfId="48130" xr:uid="{E12274B7-4289-48C8-AD6E-8304C02C1E88}"/>
    <cellStyle name="Millares 212 9 2 2 3" xfId="4180" xr:uid="{7342AAA5-B324-4691-9E67-FE73CD0C3229}"/>
    <cellStyle name="Millares 212 9 2 2 3 2" xfId="8423" xr:uid="{61486381-DB0C-4866-B516-2C71804BAC8B}"/>
    <cellStyle name="Millares 212 9 2 2 3 2 2" xfId="19875" xr:uid="{EBE208EB-36F0-4E8C-A2CA-F899BA2CA8F2}"/>
    <cellStyle name="Millares 212 9 2 2 3 2 2 2" xfId="42769" xr:uid="{CF56FF1E-23C0-44EB-9461-7162A0717977}"/>
    <cellStyle name="Millares 212 9 2 2 3 2 3" xfId="31328" xr:uid="{6F95D202-66F4-420A-AC7B-B285AD270033}"/>
    <cellStyle name="Millares 212 9 2 2 3 2 4" xfId="54210" xr:uid="{C64C7CA9-B3F8-4824-9EB2-51EC0F6A0DEC}"/>
    <cellStyle name="Millares 212 9 2 2 3 3" xfId="15633" xr:uid="{3C68BD4B-7CDF-476B-846A-15E2F8318FBD}"/>
    <cellStyle name="Millares 212 9 2 2 3 3 2" xfId="38527" xr:uid="{3082FDC3-736F-48D5-8846-60662983598D}"/>
    <cellStyle name="Millares 212 9 2 2 3 4" xfId="27086" xr:uid="{138B70A7-A06A-4741-9749-1423EE2F7ABA}"/>
    <cellStyle name="Millares 212 9 2 2 3 5" xfId="49968" xr:uid="{0E1C77D7-3530-40C3-83B6-2266D093272E}"/>
    <cellStyle name="Millares 212 9 2 2 4" xfId="5267" xr:uid="{690F5C34-3112-46B9-9018-9D1502BDA06A}"/>
    <cellStyle name="Millares 212 9 2 2 4 2" xfId="16719" xr:uid="{C9FCC5C3-0AA9-4AA7-B4CB-73C0F223B31A}"/>
    <cellStyle name="Millares 212 9 2 2 4 2 2" xfId="39613" xr:uid="{CA354EC2-5AB1-406D-AF09-32D69CAFD328}"/>
    <cellStyle name="Millares 212 9 2 2 4 3" xfId="28172" xr:uid="{56F76650-BF67-4B18-852A-83DD767E8772}"/>
    <cellStyle name="Millares 212 9 2 2 4 4" xfId="51054" xr:uid="{320F94D5-0466-4F78-BC24-F42CE066419A}"/>
    <cellStyle name="Millares 212 9 2 2 5" xfId="10328" xr:uid="{D2521186-E916-439D-92C9-453B1F5D6F3E}"/>
    <cellStyle name="Millares 212 9 2 2 5 2" xfId="21771" xr:uid="{8FB19A77-D407-4F2E-8A90-7D1FA1361414}"/>
    <cellStyle name="Millares 212 9 2 2 5 2 2" xfId="44665" xr:uid="{735166F9-1599-4331-A4BD-E0919E604DA5}"/>
    <cellStyle name="Millares 212 9 2 2 5 3" xfId="33224" xr:uid="{F9D68914-58C1-4473-9BC3-E70E3BF904B7}"/>
    <cellStyle name="Millares 212 9 2 2 6" xfId="11412" xr:uid="{387BD199-EDC5-4666-8D87-869DDCBDA34E}"/>
    <cellStyle name="Millares 212 9 2 2 6 2" xfId="22855" xr:uid="{B9E206CC-B951-486C-B9EE-B50C951FC85E}"/>
    <cellStyle name="Millares 212 9 2 2 6 2 2" xfId="45749" xr:uid="{D5C7737D-D384-4B8C-AEFC-6A6EF2C93C75}"/>
    <cellStyle name="Millares 212 9 2 2 6 3" xfId="34308" xr:uid="{2E60FB9F-2470-4763-A3A5-EFA41A3E2AE5}"/>
    <cellStyle name="Millares 212 9 2 2 7" xfId="12477" xr:uid="{F6F3774B-C27E-4D6D-9915-9D8E8BAAE862}"/>
    <cellStyle name="Millares 212 9 2 2 7 2" xfId="35371" xr:uid="{05CA7AB7-6750-4437-95E4-1C5723E3CC11}"/>
    <cellStyle name="Millares 212 9 2 2 8" xfId="23930" xr:uid="{C80A5787-D7B9-438E-8B14-55E8355896E7}"/>
    <cellStyle name="Millares 212 9 2 2 9" xfId="46813" xr:uid="{432B2C84-0755-4DF0-8CF7-83139AB070CA}"/>
    <cellStyle name="Millares 212 9 2 3" xfId="1810" xr:uid="{15EA02E6-5C5A-4C5B-BD3E-B954F9D8A7E2}"/>
    <cellStyle name="Millares 212 9 2 3 2" xfId="6057" xr:uid="{032AA003-1344-4F52-BE28-D9EAD3F8E007}"/>
    <cellStyle name="Millares 212 9 2 3 2 2" xfId="17509" xr:uid="{D1E366F7-5D25-43FC-8F60-C45241E73778}"/>
    <cellStyle name="Millares 212 9 2 3 2 2 2" xfId="40403" xr:uid="{8ECD9C2A-E670-4E49-A456-C25C1C751F4F}"/>
    <cellStyle name="Millares 212 9 2 3 2 3" xfId="28962" xr:uid="{66CF1D42-9761-4DEB-9005-BA1A53B8E3F3}"/>
    <cellStyle name="Millares 212 9 2 3 2 4" xfId="51844" xr:uid="{8B6D12B2-2114-4571-A192-BD185FCE09D6}"/>
    <cellStyle name="Millares 212 9 2 3 3" xfId="13267" xr:uid="{ADA995EE-3D28-47D9-8B8D-DB77E58807F4}"/>
    <cellStyle name="Millares 212 9 2 3 3 2" xfId="36161" xr:uid="{A5B415A0-3394-44B7-91FF-53E04496EC94}"/>
    <cellStyle name="Millares 212 9 2 3 4" xfId="24720" xr:uid="{E0A8C1A4-669E-4806-8F29-0DBFB4CA40BF}"/>
    <cellStyle name="Millares 212 9 2 3 5" xfId="47603" xr:uid="{1C5D85B1-1607-4B82-8517-BA25AE51D5B5}"/>
    <cellStyle name="Millares 212 9 2 4" xfId="3653" xr:uid="{EAB1EA21-3B49-4B57-9A3F-D4A9BF8CEC4F}"/>
    <cellStyle name="Millares 212 9 2 4 2" xfId="7896" xr:uid="{C86B917F-91EE-42A5-9971-76D64C0E0FCD}"/>
    <cellStyle name="Millares 212 9 2 4 2 2" xfId="19348" xr:uid="{7F4026E6-7C39-4327-8484-680F67DC358A}"/>
    <cellStyle name="Millares 212 9 2 4 2 2 2" xfId="42242" xr:uid="{C14BEEE8-C6A6-49BA-B72C-BFF0A7164536}"/>
    <cellStyle name="Millares 212 9 2 4 2 3" xfId="30801" xr:uid="{0CA3DE67-16D7-44CD-BCF7-56538524B2E2}"/>
    <cellStyle name="Millares 212 9 2 4 2 4" xfId="53683" xr:uid="{221C483A-E94B-46F8-92C2-90B3E29344EC}"/>
    <cellStyle name="Millares 212 9 2 4 3" xfId="15106" xr:uid="{B2113DD7-217C-4D87-AD0E-8813FBD5AFED}"/>
    <cellStyle name="Millares 212 9 2 4 3 2" xfId="38000" xr:uid="{41838D30-6274-40F0-A4DE-C9F009E0369D}"/>
    <cellStyle name="Millares 212 9 2 4 4" xfId="26559" xr:uid="{30B6272B-8345-448D-A7DF-63E7CE4CB94F}"/>
    <cellStyle name="Millares 212 9 2 4 5" xfId="49441" xr:uid="{8239196D-B3C3-469E-86E8-B5E2D1B7FB7D}"/>
    <cellStyle name="Millares 212 9 2 5" xfId="4740" xr:uid="{1548E338-77F9-498A-B3FE-8788974AFD4E}"/>
    <cellStyle name="Millares 212 9 2 5 2" xfId="16192" xr:uid="{AD8A562C-D73C-4ACC-B0D1-8EFF915E8EFF}"/>
    <cellStyle name="Millares 212 9 2 5 2 2" xfId="39086" xr:uid="{A48E225F-64B8-40AF-93B0-ACE175325227}"/>
    <cellStyle name="Millares 212 9 2 5 3" xfId="27645" xr:uid="{8BCECF1E-6D92-43EF-99FA-AE3D0EDD5222}"/>
    <cellStyle name="Millares 212 9 2 5 4" xfId="50527" xr:uid="{4A50A8C9-FE37-49EE-AC2F-1608DE50DE2B}"/>
    <cellStyle name="Millares 212 9 2 6" xfId="9801" xr:uid="{0D88CC99-EE8B-42E6-B971-ED2E3E70DD02}"/>
    <cellStyle name="Millares 212 9 2 6 2" xfId="21244" xr:uid="{3FF5F46D-4578-454E-B706-FD7736AA10F0}"/>
    <cellStyle name="Millares 212 9 2 6 2 2" xfId="44138" xr:uid="{EE74CE06-83E4-4BFC-A215-5DE4AE77D40C}"/>
    <cellStyle name="Millares 212 9 2 6 3" xfId="32697" xr:uid="{9A75BCB2-9207-4B9C-BC6B-327211C71843}"/>
    <cellStyle name="Millares 212 9 2 7" xfId="10885" xr:uid="{02830F97-5C1F-43B3-B0CA-C2AE8CCEC69B}"/>
    <cellStyle name="Millares 212 9 2 7 2" xfId="22328" xr:uid="{DC76E2DB-A6A1-4B61-A1CB-36CDC1EA7D5E}"/>
    <cellStyle name="Millares 212 9 2 7 2 2" xfId="45222" xr:uid="{23682D4D-A815-468F-8BE8-E3CD99CDE388}"/>
    <cellStyle name="Millares 212 9 2 7 3" xfId="33781" xr:uid="{26034A19-920C-4A4E-9A9D-BCDFFEBA1D28}"/>
    <cellStyle name="Millares 212 9 2 8" xfId="11950" xr:uid="{0DE28474-C130-496D-9CD6-22742F546B87}"/>
    <cellStyle name="Millares 212 9 2 8 2" xfId="34844" xr:uid="{F79E71E2-7CBF-4F07-8C3F-BDCE7BB0BADB}"/>
    <cellStyle name="Millares 212 9 2 9" xfId="23403" xr:uid="{CE403EBB-2CDC-446C-82DE-EF4A3512F04B}"/>
    <cellStyle name="Millares 212 9 3" xfId="756" xr:uid="{28087343-75DF-4B50-824E-B3A57B28462F}"/>
    <cellStyle name="Millares 212 9 3 2" xfId="2073" xr:uid="{A53C4878-D659-4769-8A77-6223C37E1CC9}"/>
    <cellStyle name="Millares 212 9 3 2 2" xfId="6320" xr:uid="{9CFB8CE7-BA1D-415C-ADFB-34FE46CD5A4E}"/>
    <cellStyle name="Millares 212 9 3 2 2 2" xfId="17772" xr:uid="{180F2CC3-74A3-4E4D-A4EB-A16197E22A93}"/>
    <cellStyle name="Millares 212 9 3 2 2 2 2" xfId="40666" xr:uid="{4F80C81E-170A-4795-8CC6-D421AF386089}"/>
    <cellStyle name="Millares 212 9 3 2 2 3" xfId="29225" xr:uid="{D49B6B8A-44DD-4670-9E86-37D43E6B5A4F}"/>
    <cellStyle name="Millares 212 9 3 2 2 4" xfId="52107" xr:uid="{5FBA836B-3CDC-4902-A512-220B8E8C5048}"/>
    <cellStyle name="Millares 212 9 3 2 3" xfId="13530" xr:uid="{80CBB9AE-E2B3-4511-8B95-6411E340036A}"/>
    <cellStyle name="Millares 212 9 3 2 3 2" xfId="36424" xr:uid="{DA29DE77-D7C7-462E-8829-BB75ED1780D4}"/>
    <cellStyle name="Millares 212 9 3 2 4" xfId="24983" xr:uid="{EE74DC1B-C433-4B03-B69F-6C5C05987087}"/>
    <cellStyle name="Millares 212 9 3 2 5" xfId="47866" xr:uid="{B2AA45AE-76DA-45BB-A1E4-3C36E1386005}"/>
    <cellStyle name="Millares 212 9 3 3" xfId="3916" xr:uid="{C37FAFF5-2A15-49CC-B3DB-4739F2AF8194}"/>
    <cellStyle name="Millares 212 9 3 3 2" xfId="8159" xr:uid="{1854C255-D541-4C2F-A6C4-8A966FC97FDB}"/>
    <cellStyle name="Millares 212 9 3 3 2 2" xfId="19611" xr:uid="{D23B5605-DD1D-4CD5-8100-AF6010A835A4}"/>
    <cellStyle name="Millares 212 9 3 3 2 2 2" xfId="42505" xr:uid="{F8608446-10EC-480B-A773-3B69127B22A8}"/>
    <cellStyle name="Millares 212 9 3 3 2 3" xfId="31064" xr:uid="{94EC9596-6203-4613-9EA2-5A10DEB7632B}"/>
    <cellStyle name="Millares 212 9 3 3 2 4" xfId="53946" xr:uid="{AF037283-BC8E-4628-AB30-DC7460A7F14A}"/>
    <cellStyle name="Millares 212 9 3 3 3" xfId="15369" xr:uid="{E5894109-CBF9-499D-8EF2-646A1C9B3D7E}"/>
    <cellStyle name="Millares 212 9 3 3 3 2" xfId="38263" xr:uid="{730A9684-4C43-42FD-B9A1-4C52D01100AE}"/>
    <cellStyle name="Millares 212 9 3 3 4" xfId="26822" xr:uid="{548B0854-693F-4A74-B2EA-264CFAA3E51B}"/>
    <cellStyle name="Millares 212 9 3 3 5" xfId="49704" xr:uid="{126783E9-915D-4F29-A9A3-F8906A3308EA}"/>
    <cellStyle name="Millares 212 9 3 4" xfId="5003" xr:uid="{D047EE74-AA85-4494-ABA2-7504BC45FDC0}"/>
    <cellStyle name="Millares 212 9 3 4 2" xfId="16455" xr:uid="{3D6A0953-0338-407E-B5E2-24F0754C787F}"/>
    <cellStyle name="Millares 212 9 3 4 2 2" xfId="39349" xr:uid="{84793026-EE30-452F-A3E2-263A4AAC829C}"/>
    <cellStyle name="Millares 212 9 3 4 3" xfId="27908" xr:uid="{E9654763-AE61-450C-8829-B8C490AE9842}"/>
    <cellStyle name="Millares 212 9 3 4 4" xfId="50790" xr:uid="{B6E666E4-E8C8-4481-921B-DD4A1D048C9D}"/>
    <cellStyle name="Millares 212 9 3 5" xfId="10064" xr:uid="{2F46D2F4-B2AF-4678-AB8E-E1FAA27A09A2}"/>
    <cellStyle name="Millares 212 9 3 5 2" xfId="21507" xr:uid="{A6F9A286-3912-44C3-8F3B-F11942570050}"/>
    <cellStyle name="Millares 212 9 3 5 2 2" xfId="44401" xr:uid="{2B043A4F-DF46-46DB-A4BB-EB2E5FC1AD51}"/>
    <cellStyle name="Millares 212 9 3 5 3" xfId="32960" xr:uid="{CC6E19D2-41D9-4176-B29F-7B4FDFE43B1D}"/>
    <cellStyle name="Millares 212 9 3 6" xfId="11148" xr:uid="{82BA7E6D-8BBF-4368-BE8A-BC0C929EBDAD}"/>
    <cellStyle name="Millares 212 9 3 6 2" xfId="22591" xr:uid="{CB5C2723-B97C-4B7E-9278-A09C28CA3A49}"/>
    <cellStyle name="Millares 212 9 3 6 2 2" xfId="45485" xr:uid="{1CDE5A0E-2B0D-42A5-9595-A9598A670485}"/>
    <cellStyle name="Millares 212 9 3 6 3" xfId="34044" xr:uid="{A2334290-1382-423F-9B70-6CD9BC658C73}"/>
    <cellStyle name="Millares 212 9 3 7" xfId="12213" xr:uid="{10E0091B-9196-4C45-B871-6BE8F398F879}"/>
    <cellStyle name="Millares 212 9 3 7 2" xfId="35107" xr:uid="{C27DFA99-EE57-4CD3-A1A4-5A1CF7E5492F}"/>
    <cellStyle name="Millares 212 9 3 8" xfId="23666" xr:uid="{76A1699F-E8C3-44CF-8C93-F4862DD7BA13}"/>
    <cellStyle name="Millares 212 9 3 9" xfId="46549" xr:uid="{B1519E29-8660-42F2-9306-6AF1AA2EA1F1}"/>
    <cellStyle name="Millares 212 9 4" xfId="1284" xr:uid="{97732D97-44B4-4508-852A-B75C3033F097}"/>
    <cellStyle name="Millares 212 9 4 2" xfId="2601" xr:uid="{D71EDC83-5C07-43EC-A5BA-79CDD55EDE95}"/>
    <cellStyle name="Millares 212 9 4 2 2" xfId="6848" xr:uid="{EF27D9F3-BA15-4866-B0FC-D6E5544D2CFD}"/>
    <cellStyle name="Millares 212 9 4 2 2 2" xfId="18300" xr:uid="{50FE5C8C-56BF-458D-B4FA-2B1828EEF79E}"/>
    <cellStyle name="Millares 212 9 4 2 2 2 2" xfId="41194" xr:uid="{53644EFB-5909-4301-8F3F-945305EAED98}"/>
    <cellStyle name="Millares 212 9 4 2 2 3" xfId="29753" xr:uid="{4B7EEDB1-3F54-4716-88FF-1F24BE311CD6}"/>
    <cellStyle name="Millares 212 9 4 2 2 4" xfId="52635" xr:uid="{C3A5C99A-9D9D-4938-9AEC-205BDD4A2BC4}"/>
    <cellStyle name="Millares 212 9 4 2 3" xfId="14058" xr:uid="{940EA192-D37B-44E2-94D5-5E963FCB8B09}"/>
    <cellStyle name="Millares 212 9 4 2 3 2" xfId="36952" xr:uid="{BD623596-2AAF-4507-8541-27BF0319A9DB}"/>
    <cellStyle name="Millares 212 9 4 2 4" xfId="25511" xr:uid="{BD8EC82E-A844-4D21-A391-E5BE980467B4}"/>
    <cellStyle name="Millares 212 9 4 2 5" xfId="48394" xr:uid="{4AD5423A-821F-4962-948F-7D23F1AD16A0}"/>
    <cellStyle name="Millares 212 9 4 3" xfId="5531" xr:uid="{E73896F6-A620-4F86-9757-F957AD2F709A}"/>
    <cellStyle name="Millares 212 9 4 3 2" xfId="16983" xr:uid="{8257A5C7-1FF7-45DF-B431-6ADD719AEB21}"/>
    <cellStyle name="Millares 212 9 4 3 2 2" xfId="39877" xr:uid="{6A4AB364-5D8B-4386-9CF6-BC9EC14DE98B}"/>
    <cellStyle name="Millares 212 9 4 3 3" xfId="28436" xr:uid="{3D5D689A-057E-465E-8BC5-45A9B7C296CE}"/>
    <cellStyle name="Millares 212 9 4 3 4" xfId="51318" xr:uid="{892BAA09-46D9-4601-8B83-0213914F560E}"/>
    <cellStyle name="Millares 212 9 4 4" xfId="12741" xr:uid="{F02B261E-F883-475E-8AAE-D8F761449B3E}"/>
    <cellStyle name="Millares 212 9 4 4 2" xfId="35635" xr:uid="{BDB9AAAB-0DD8-41B5-9CD6-3B44EE7BD6A1}"/>
    <cellStyle name="Millares 212 9 4 5" xfId="24194" xr:uid="{1F041334-722F-45C0-A062-B14608E532CF}"/>
    <cellStyle name="Millares 212 9 4 6" xfId="47077" xr:uid="{91C354C1-1028-4A13-8E3B-D1FB3EE20B46}"/>
    <cellStyle name="Millares 212 9 5" xfId="1547" xr:uid="{25E3CB98-AFC4-4CD6-A610-E79E069CF59F}"/>
    <cellStyle name="Millares 212 9 5 2" xfId="5794" xr:uid="{2F07C224-AAD2-4CA8-8B1C-CEC4A11BEC3B}"/>
    <cellStyle name="Millares 212 9 5 2 2" xfId="17246" xr:uid="{A3207BC8-E856-4DB5-A930-A8DD18AA57F3}"/>
    <cellStyle name="Millares 212 9 5 2 2 2" xfId="40140" xr:uid="{F1D882A1-9E47-4810-9765-80C01D8898E7}"/>
    <cellStyle name="Millares 212 9 5 2 3" xfId="28699" xr:uid="{76EB426F-65C6-431C-A027-3E476BCE14BA}"/>
    <cellStyle name="Millares 212 9 5 2 4" xfId="51581" xr:uid="{E6E9B8B1-1760-48D6-9D0C-2A2DA4DFCF43}"/>
    <cellStyle name="Millares 212 9 5 3" xfId="13004" xr:uid="{3F182A3E-3B1D-4F86-8B6A-0059EFD29A3E}"/>
    <cellStyle name="Millares 212 9 5 3 2" xfId="35898" xr:uid="{8C46E135-0EFA-4996-93BF-FFBD07A4CB35}"/>
    <cellStyle name="Millares 212 9 5 4" xfId="24457" xr:uid="{85664085-022A-4F6B-B547-FB01808D9164}"/>
    <cellStyle name="Millares 212 9 5 5" xfId="47340" xr:uid="{2C9BC729-E7D7-4293-B1EB-723168DE6887}"/>
    <cellStyle name="Millares 212 9 6" xfId="2868" xr:uid="{DA71BEE3-D95D-49CA-920A-6AC9AF220266}"/>
    <cellStyle name="Millares 212 9 6 2" xfId="7112" xr:uid="{026F5977-FBDA-495E-AEBE-8E105B1A84CB}"/>
    <cellStyle name="Millares 212 9 6 2 2" xfId="18564" xr:uid="{B72DEF9B-A720-4167-9C43-E3CB3CE74C45}"/>
    <cellStyle name="Millares 212 9 6 2 2 2" xfId="41458" xr:uid="{FD6F52B5-621D-4465-9E68-E6954874F5AF}"/>
    <cellStyle name="Millares 212 9 6 2 3" xfId="30017" xr:uid="{7C72AE8E-01A6-48AD-AACD-9A57208E1AAA}"/>
    <cellStyle name="Millares 212 9 6 2 4" xfId="52899" xr:uid="{8C021CB9-A837-472C-8149-F7A8215BB8BA}"/>
    <cellStyle name="Millares 212 9 6 3" xfId="14322" xr:uid="{EEDFC47F-CAAA-4147-8E53-735FC61F97E1}"/>
    <cellStyle name="Millares 212 9 6 3 2" xfId="37216" xr:uid="{3B837EA8-FD22-4090-896A-EA927F4300BB}"/>
    <cellStyle name="Millares 212 9 6 4" xfId="25775" xr:uid="{103D41B8-BA71-4169-A1A0-F8564A537AE5}"/>
    <cellStyle name="Millares 212 9 6 5" xfId="48657" xr:uid="{580D1C14-947B-43BE-81A2-F65FB5E5FED0}"/>
    <cellStyle name="Millares 212 9 7" xfId="3129" xr:uid="{682D6410-A720-4A66-840A-55200D2041BC}"/>
    <cellStyle name="Millares 212 9 7 2" xfId="7371" xr:uid="{A156DA96-9677-49CB-9157-42990429DEB2}"/>
    <cellStyle name="Millares 212 9 7 2 2" xfId="18823" xr:uid="{3764D7E2-F88C-499C-A9B8-8EBCA21A7B3B}"/>
    <cellStyle name="Millares 212 9 7 2 2 2" xfId="41717" xr:uid="{83961489-3ACB-4490-9F18-EBD85B7CD7B3}"/>
    <cellStyle name="Millares 212 9 7 2 3" xfId="30276" xr:uid="{53C65EC0-6BD5-4C24-8391-1DEE3E86454B}"/>
    <cellStyle name="Millares 212 9 7 2 4" xfId="53158" xr:uid="{B22E7ABC-799C-4CD5-9A82-89FFC269E790}"/>
    <cellStyle name="Millares 212 9 7 3" xfId="14581" xr:uid="{BF3F2DBF-2978-4B29-8B8B-C416E69A2ECC}"/>
    <cellStyle name="Millares 212 9 7 3 2" xfId="37475" xr:uid="{EE9AFA61-0B22-4A8D-9816-658C7263D90F}"/>
    <cellStyle name="Millares 212 9 7 4" xfId="26034" xr:uid="{A1692B4A-68B8-46C4-A087-234C8D9B7C6C}"/>
    <cellStyle name="Millares 212 9 7 5" xfId="48916" xr:uid="{3A9E1063-95B1-40D5-A55E-2A6215C4DF82}"/>
    <cellStyle name="Millares 212 9 8" xfId="3390" xr:uid="{E49E1FFD-787D-480A-A9D0-F83C5B22A96B}"/>
    <cellStyle name="Millares 212 9 8 2" xfId="7633" xr:uid="{5FEC9BBF-0605-4E69-AFDE-EF50F3211420}"/>
    <cellStyle name="Millares 212 9 8 2 2" xfId="19085" xr:uid="{4A81A951-3531-463F-A454-81BFDCBE4334}"/>
    <cellStyle name="Millares 212 9 8 2 2 2" xfId="41979" xr:uid="{AEE509E9-439B-4DCD-9144-5FC25D4507E7}"/>
    <cellStyle name="Millares 212 9 8 2 3" xfId="30538" xr:uid="{3DBCB65D-76B8-4820-A768-493EB53DC51C}"/>
    <cellStyle name="Millares 212 9 8 2 4" xfId="53420" xr:uid="{6855102D-53E8-4601-8EA8-0DC4AC8A059D}"/>
    <cellStyle name="Millares 212 9 8 3" xfId="14843" xr:uid="{9C9EE4F8-E18F-4FE9-B9FB-310CF935B635}"/>
    <cellStyle name="Millares 212 9 8 3 2" xfId="37737" xr:uid="{4FF19D67-B3D9-499C-A2CB-EE46F423BE2A}"/>
    <cellStyle name="Millares 212 9 8 4" xfId="26296" xr:uid="{E172847A-025C-4491-A01E-CE99B7719E77}"/>
    <cellStyle name="Millares 212 9 8 5" xfId="49178" xr:uid="{19B3F63F-A4EF-4340-83EE-5A7AC83AE52E}"/>
    <cellStyle name="Millares 212 9 9" xfId="4450" xr:uid="{FD4BC934-46F4-4911-871B-703EB0ADBD46}"/>
    <cellStyle name="Millares 212 9 9 2" xfId="15902" xr:uid="{1406AA84-D875-4BF7-A2CD-D831291C7C7F}"/>
    <cellStyle name="Millares 212 9 9 2 2" xfId="38796" xr:uid="{26FAD38D-188D-4D72-B658-7B03BEF53F02}"/>
    <cellStyle name="Millares 212 9 9 3" xfId="27355" xr:uid="{5E881215-0D7A-4F7C-8EC9-DB75586075C9}"/>
    <cellStyle name="Millares 212 9 9 4" xfId="50237" xr:uid="{8FF130A0-228D-4C9C-8521-AD97B428240F}"/>
    <cellStyle name="Millares 22" xfId="329" xr:uid="{EFD2E7C0-4B5A-4B4C-8122-FFE26E4CA31C}"/>
    <cellStyle name="Millares 22 10" xfId="4562" xr:uid="{6851365C-5CF1-42BF-811B-F2E73ABF4990}"/>
    <cellStyle name="Millares 22 10 2" xfId="16014" xr:uid="{742FD898-B70A-4043-AD20-0A1722909270}"/>
    <cellStyle name="Millares 22 10 2 2" xfId="38908" xr:uid="{835F48D7-6F68-4B1B-9BE5-72556DB304EF}"/>
    <cellStyle name="Millares 22 10 3" xfId="27467" xr:uid="{91FED354-2DCA-4174-9FC2-7D744985431C}"/>
    <cellStyle name="Millares 22 10 4" xfId="50349" xr:uid="{7F3FD6D1-ED78-4643-83A0-C48610F9A5F2}"/>
    <cellStyle name="Millares 22 11" xfId="8842" xr:uid="{870D4C89-4E73-4BF5-93CE-294CE4C74E9E}"/>
    <cellStyle name="Millares 22 11 2" xfId="20286" xr:uid="{50D8455F-4425-4EEC-AFDC-42769070FABA}"/>
    <cellStyle name="Millares 22 11 2 2" xfId="43180" xr:uid="{EF896A99-3634-44E3-84EC-D0970F979DFD}"/>
    <cellStyle name="Millares 22 11 3" xfId="31739" xr:uid="{49F59FD3-3CEE-480C-ABC6-7B7946CDF295}"/>
    <cellStyle name="Millares 22 11 4" xfId="54621" xr:uid="{62E94CB0-2733-4E14-AB58-883CF7B7638F}"/>
    <cellStyle name="Millares 22 12" xfId="9104" xr:uid="{6C54F817-C04C-45EA-988B-A873CDDC0883}"/>
    <cellStyle name="Millares 22 12 2" xfId="20548" xr:uid="{E625BFFE-8A2B-4908-BED7-B278C9BF390A}"/>
    <cellStyle name="Millares 22 12 2 2" xfId="43442" xr:uid="{DF6C793C-15A6-4A87-8770-83887DC33F41}"/>
    <cellStyle name="Millares 22 12 3" xfId="32001" xr:uid="{5FF5315F-F40C-481E-BF8F-5160E1DAFC0C}"/>
    <cellStyle name="Millares 22 12 4" xfId="54883" xr:uid="{85CD0482-0A69-4C6B-AE95-FA4EC2DEC77D}"/>
    <cellStyle name="Millares 22 13" xfId="9371" xr:uid="{7C6DC977-2A42-4C0F-9907-A32F8451BD66}"/>
    <cellStyle name="Millares 22 13 2" xfId="20815" xr:uid="{AB51BA7C-7F23-471D-92D5-8616D48A1A79}"/>
    <cellStyle name="Millares 22 13 2 2" xfId="43709" xr:uid="{E8AEE4EB-B9B6-462F-ABB6-69F5AF41B665}"/>
    <cellStyle name="Millares 22 13 3" xfId="32268" xr:uid="{563DEAE0-89DC-4509-867A-66B3A005A601}"/>
    <cellStyle name="Millares 22 13 4" xfId="55150" xr:uid="{712288A8-05FA-442D-A423-D815A4471065}"/>
    <cellStyle name="Millares 22 14" xfId="9643" xr:uid="{9FB34548-3979-4989-A26F-AC5D7DAA1CB9}"/>
    <cellStyle name="Millares 22 14 2" xfId="21086" xr:uid="{8D29A790-896D-41B5-8230-1A8593337D63}"/>
    <cellStyle name="Millares 22 14 2 2" xfId="43980" xr:uid="{AB7EE572-11A8-43C1-B6D9-7622821073BC}"/>
    <cellStyle name="Millares 22 14 3" xfId="32539" xr:uid="{218371FF-1359-4716-8816-483C84CF4698}"/>
    <cellStyle name="Millares 22 15" xfId="10727" xr:uid="{25604394-3C1B-4165-8F9D-0427E53E1C07}"/>
    <cellStyle name="Millares 22 15 2" xfId="22170" xr:uid="{37D7C305-9372-47CD-9D3B-FC0D383D0975}"/>
    <cellStyle name="Millares 22 15 2 2" xfId="45064" xr:uid="{7706A11D-69A9-47BD-A55F-0B54F27EC202}"/>
    <cellStyle name="Millares 22 15 3" xfId="33623" xr:uid="{2C4E7EB9-0359-4CD2-8FF2-3C5EC37A41D3}"/>
    <cellStyle name="Millares 22 16" xfId="11792" xr:uid="{81BB2C2B-05E2-42E4-9EE1-7CC140EFEEFE}"/>
    <cellStyle name="Millares 22 16 2" xfId="34686" xr:uid="{5A8A4963-757F-437C-80D0-F8BBF069136C}"/>
    <cellStyle name="Millares 22 17" xfId="23245" xr:uid="{3079FB53-1BBB-4C23-BF8D-88C013D287EB}"/>
    <cellStyle name="Millares 22 18" xfId="46128" xr:uid="{D8398EB5-1F2A-4927-AEF7-0F72651C164E}"/>
    <cellStyle name="Millares 22 19" xfId="55467" xr:uid="{A6AFBB92-3537-4E9F-ADAA-8A4D64063B7C}"/>
    <cellStyle name="Millares 22 2" xfId="450" xr:uid="{19EE8BB7-0E92-4E67-9D8F-319B2340FFAC}"/>
    <cellStyle name="Millares 22 2 10" xfId="8958" xr:uid="{A9B1E67C-66AD-473C-923F-511F1FA6405E}"/>
    <cellStyle name="Millares 22 2 10 2" xfId="20402" xr:uid="{D8A6CC61-062E-4D19-BA42-8D6F8E5BBD4D}"/>
    <cellStyle name="Millares 22 2 10 2 2" xfId="43296" xr:uid="{4699B06F-8085-4158-9103-671C8B9E7676}"/>
    <cellStyle name="Millares 22 2 10 3" xfId="31855" xr:uid="{80661DB1-749A-4C10-8AC0-574622981DDB}"/>
    <cellStyle name="Millares 22 2 10 4" xfId="54737" xr:uid="{72B18AF2-038E-4EBA-B28B-E34CC468A045}"/>
    <cellStyle name="Millares 22 2 11" xfId="9220" xr:uid="{5479E320-E64F-4B41-9442-AE78F249B2CD}"/>
    <cellStyle name="Millares 22 2 11 2" xfId="20664" xr:uid="{72169857-B315-4F39-9990-AEB702B33F57}"/>
    <cellStyle name="Millares 22 2 11 2 2" xfId="43558" xr:uid="{0EC84900-7D81-4A6B-9F98-400D50E173CE}"/>
    <cellStyle name="Millares 22 2 11 3" xfId="32117" xr:uid="{453AD0B6-541F-43D4-9DAC-47F095EEF1A6}"/>
    <cellStyle name="Millares 22 2 11 4" xfId="54999" xr:uid="{7A03F7D5-035D-44E3-94F1-C46F273EE20A}"/>
    <cellStyle name="Millares 22 2 12" xfId="9487" xr:uid="{D62A8D8B-7CFD-4E05-9DE5-E6BCC0499CB9}"/>
    <cellStyle name="Millares 22 2 12 2" xfId="20931" xr:uid="{A08EB082-FB9C-40D2-A1E5-B29C31F676FA}"/>
    <cellStyle name="Millares 22 2 12 2 2" xfId="43825" xr:uid="{DBC80AD3-2FC3-42F4-9810-CA2509243EC1}"/>
    <cellStyle name="Millares 22 2 12 3" xfId="32384" xr:uid="{9E2C4FF0-7DAC-4323-9CA6-D8DBDD2B250C}"/>
    <cellStyle name="Millares 22 2 12 4" xfId="55266" xr:uid="{0DFFA794-B468-483A-8A71-FFBAEF980FC1}"/>
    <cellStyle name="Millares 22 2 13" xfId="9759" xr:uid="{227890BF-9740-48EA-932B-A4756008F1C1}"/>
    <cellStyle name="Millares 22 2 13 2" xfId="21202" xr:uid="{A42F787B-4EE2-40BB-8A77-E04A10605A1A}"/>
    <cellStyle name="Millares 22 2 13 2 2" xfId="44096" xr:uid="{1A950860-220C-4452-8969-BACC9AC52679}"/>
    <cellStyle name="Millares 22 2 13 3" xfId="32655" xr:uid="{BEBE6298-44C6-4938-921B-F076FF7DBACE}"/>
    <cellStyle name="Millares 22 2 14" xfId="10843" xr:uid="{7001EA15-A8CC-4436-9AB4-9379F59AABCF}"/>
    <cellStyle name="Millares 22 2 14 2" xfId="22286" xr:uid="{1DB215BF-C769-478C-8485-504479226F29}"/>
    <cellStyle name="Millares 22 2 14 2 2" xfId="45180" xr:uid="{4F2DA814-DE44-4D51-AE6A-2D09479F3E97}"/>
    <cellStyle name="Millares 22 2 14 3" xfId="33739" xr:uid="{020C682F-C172-409D-8270-C4CE0C7B6A11}"/>
    <cellStyle name="Millares 22 2 15" xfId="11908" xr:uid="{8E92FE03-7CAA-48B4-9D25-78BA26B934A3}"/>
    <cellStyle name="Millares 22 2 15 2" xfId="34802" xr:uid="{EC99EED6-9CE9-4A2F-9280-F5A6AF8B42B1}"/>
    <cellStyle name="Millares 22 2 16" xfId="23361" xr:uid="{ED528F70-4579-4F4D-8C8E-6D73458847E9}"/>
    <cellStyle name="Millares 22 2 17" xfId="46244" xr:uid="{4144E355-EB46-4EBA-9D24-92D8DC0A764C}"/>
    <cellStyle name="Millares 22 2 18" xfId="55583" xr:uid="{2812C747-6BB5-4C42-B797-C8726B33AEE2}"/>
    <cellStyle name="Millares 22 2 2" xfId="713" xr:uid="{46C17FA7-76D6-4DED-A63A-7EEC6B2C9CEB}"/>
    <cellStyle name="Millares 22 2 2 10" xfId="46507" xr:uid="{867A5412-F167-419D-AE7D-0FC41B5C8A14}"/>
    <cellStyle name="Millares 22 2 2 11" xfId="55852" xr:uid="{3EAF4256-5658-4989-A999-4C5BB26708D7}"/>
    <cellStyle name="Millares 22 2 2 2" xfId="1241" xr:uid="{AB72B40F-7BCE-4C75-8AE4-DF52951FEBDE}"/>
    <cellStyle name="Millares 22 2 2 2 2" xfId="2558" xr:uid="{D2B822D5-1AB4-42E3-BB5D-0B5A1671DDE0}"/>
    <cellStyle name="Millares 22 2 2 2 2 2" xfId="6805" xr:uid="{4DFB76C5-E4D8-46CD-9C9A-9F75146A3DD8}"/>
    <cellStyle name="Millares 22 2 2 2 2 2 2" xfId="18257" xr:uid="{375EB74C-7E9C-444C-B64C-3C6FB1C4F94A}"/>
    <cellStyle name="Millares 22 2 2 2 2 2 2 2" xfId="41151" xr:uid="{D34AF43B-6270-4029-BE21-D2C55DF3CC75}"/>
    <cellStyle name="Millares 22 2 2 2 2 2 3" xfId="29710" xr:uid="{B50B2E8C-F940-49A9-B3A6-0A108FCFBB6E}"/>
    <cellStyle name="Millares 22 2 2 2 2 2 4" xfId="52592" xr:uid="{691AA32E-6482-450A-A1A3-320E8143924F}"/>
    <cellStyle name="Millares 22 2 2 2 2 3" xfId="14015" xr:uid="{35703410-DA31-421E-855E-6E7ECB174623}"/>
    <cellStyle name="Millares 22 2 2 2 2 3 2" xfId="36909" xr:uid="{C860C013-B794-43DD-8F45-6AE58C9DD915}"/>
    <cellStyle name="Millares 22 2 2 2 2 4" xfId="25468" xr:uid="{2C92DD79-B14B-401E-A68D-1C1888830945}"/>
    <cellStyle name="Millares 22 2 2 2 2 5" xfId="48351" xr:uid="{9EF85E70-1E88-491C-A7A0-C0EC1AAC494D}"/>
    <cellStyle name="Millares 22 2 2 2 3" xfId="4401" xr:uid="{00032513-0992-4667-8813-7202CC717980}"/>
    <cellStyle name="Millares 22 2 2 2 3 2" xfId="8644" xr:uid="{D301946E-1499-4200-9EBE-D0464907D15C}"/>
    <cellStyle name="Millares 22 2 2 2 3 2 2" xfId="20096" xr:uid="{A1E74EE1-3EC7-49A3-8D9C-3C315922669C}"/>
    <cellStyle name="Millares 22 2 2 2 3 2 2 2" xfId="42990" xr:uid="{53011C57-36C7-4562-8DCD-09386E178DC5}"/>
    <cellStyle name="Millares 22 2 2 2 3 2 3" xfId="31549" xr:uid="{070679B3-038C-460C-B049-3362E8718D87}"/>
    <cellStyle name="Millares 22 2 2 2 3 2 4" xfId="54431" xr:uid="{39360773-7AE9-4DF4-9018-C0CA04181457}"/>
    <cellStyle name="Millares 22 2 2 2 3 3" xfId="15854" xr:uid="{E259476A-924A-433A-9212-D5278028A596}"/>
    <cellStyle name="Millares 22 2 2 2 3 3 2" xfId="38748" xr:uid="{309D8E97-3DB6-4D4B-860F-CD28ED3C3647}"/>
    <cellStyle name="Millares 22 2 2 2 3 4" xfId="27307" xr:uid="{C5B9BBCB-EC78-4C7C-8D96-ABE6016A8E6C}"/>
    <cellStyle name="Millares 22 2 2 2 3 5" xfId="50189" xr:uid="{4301B282-B196-495A-8BF1-AF68EE32D12D}"/>
    <cellStyle name="Millares 22 2 2 2 4" xfId="5488" xr:uid="{64CE4E02-58DB-450B-846B-261AC77F6B74}"/>
    <cellStyle name="Millares 22 2 2 2 4 2" xfId="16940" xr:uid="{4518C943-A25A-4567-BA2A-F2D54D44149C}"/>
    <cellStyle name="Millares 22 2 2 2 4 2 2" xfId="39834" xr:uid="{5796B9A7-0521-4446-B765-C479E7287FE2}"/>
    <cellStyle name="Millares 22 2 2 2 4 3" xfId="28393" xr:uid="{672061E3-BF0E-4A02-9F51-2CD97E694E3F}"/>
    <cellStyle name="Millares 22 2 2 2 4 4" xfId="51275" xr:uid="{37DDFCF3-D64A-4E0B-AD80-2C7341A347EE}"/>
    <cellStyle name="Millares 22 2 2 2 5" xfId="10549" xr:uid="{329E7F09-E9F1-4DAA-AA27-91481D006487}"/>
    <cellStyle name="Millares 22 2 2 2 5 2" xfId="21992" xr:uid="{80CD2C08-C46B-494B-9AAA-84A4AD62C310}"/>
    <cellStyle name="Millares 22 2 2 2 5 2 2" xfId="44886" xr:uid="{5B4263F7-E430-4E39-BED6-4CA59C3A0B43}"/>
    <cellStyle name="Millares 22 2 2 2 5 3" xfId="33445" xr:uid="{0F08689A-1E91-483D-94C3-D8A60095A980}"/>
    <cellStyle name="Millares 22 2 2 2 6" xfId="11633" xr:uid="{7AC41C56-B08F-450E-B6DB-E23409A14B8F}"/>
    <cellStyle name="Millares 22 2 2 2 6 2" xfId="23076" xr:uid="{9FF92616-40E8-4235-ABB7-89DFEB2220AF}"/>
    <cellStyle name="Millares 22 2 2 2 6 2 2" xfId="45970" xr:uid="{C90A3194-8B99-4373-85F2-9A2866AE1790}"/>
    <cellStyle name="Millares 22 2 2 2 6 3" xfId="34529" xr:uid="{AD7C4362-8185-4BF1-BCF3-085A77EE2094}"/>
    <cellStyle name="Millares 22 2 2 2 7" xfId="12698" xr:uid="{E3D68ACF-A1CC-45E0-BB91-642079D3EED5}"/>
    <cellStyle name="Millares 22 2 2 2 7 2" xfId="35592" xr:uid="{74204F2A-8A68-434D-AC1B-C2B5884CD44A}"/>
    <cellStyle name="Millares 22 2 2 2 8" xfId="24151" xr:uid="{E2BA1F42-6F8C-40FB-BDBC-60C5044741BA}"/>
    <cellStyle name="Millares 22 2 2 2 9" xfId="47034" xr:uid="{F08BEB65-FB1B-4C85-B556-30031F5E65F7}"/>
    <cellStyle name="Millares 22 2 2 3" xfId="2031" xr:uid="{1B234271-7B50-4869-9AFE-323C312BA5CE}"/>
    <cellStyle name="Millares 22 2 2 3 2" xfId="6278" xr:uid="{4D0FB35F-3BB6-454E-A12C-1BDB46399EAA}"/>
    <cellStyle name="Millares 22 2 2 3 2 2" xfId="17730" xr:uid="{E1597A30-AE25-4B2A-BDAB-78CF7481B233}"/>
    <cellStyle name="Millares 22 2 2 3 2 2 2" xfId="40624" xr:uid="{0B72FFD8-DA94-468D-8D26-0156D8BBA125}"/>
    <cellStyle name="Millares 22 2 2 3 2 3" xfId="29183" xr:uid="{EF118A3C-8EBC-4370-9EAE-D04831DE0AA7}"/>
    <cellStyle name="Millares 22 2 2 3 2 4" xfId="52065" xr:uid="{31F15BE1-E246-4F1B-9E32-1DF6C0DC5062}"/>
    <cellStyle name="Millares 22 2 2 3 3" xfId="13488" xr:uid="{B331F3C9-995A-48F6-8E6F-8F227786A1B6}"/>
    <cellStyle name="Millares 22 2 2 3 3 2" xfId="36382" xr:uid="{4FCD0CEC-FC30-4F87-B5F0-818A99844283}"/>
    <cellStyle name="Millares 22 2 2 3 4" xfId="24941" xr:uid="{02599F7F-1CFB-49F2-A8D7-FCAC9C2E5007}"/>
    <cellStyle name="Millares 22 2 2 3 5" xfId="47824" xr:uid="{7FC839B9-9386-4FA3-9F99-1EDA17CB1627}"/>
    <cellStyle name="Millares 22 2 2 4" xfId="3874" xr:uid="{0F5F958B-BF04-41D6-AEF5-27B69FDC8AF2}"/>
    <cellStyle name="Millares 22 2 2 4 2" xfId="8117" xr:uid="{49B66FF3-FC45-43DE-BD61-F1CB38DA9576}"/>
    <cellStyle name="Millares 22 2 2 4 2 2" xfId="19569" xr:uid="{658B4A17-C5AB-45E0-A7BB-F54E25D742AD}"/>
    <cellStyle name="Millares 22 2 2 4 2 2 2" xfId="42463" xr:uid="{665E0BDF-839B-4A14-A135-C98D9DBA58D2}"/>
    <cellStyle name="Millares 22 2 2 4 2 3" xfId="31022" xr:uid="{AB5017D8-CC83-41A4-B059-3EDA80BA8146}"/>
    <cellStyle name="Millares 22 2 2 4 2 4" xfId="53904" xr:uid="{168ACB6C-C2FB-4067-8F2E-367566E3E64E}"/>
    <cellStyle name="Millares 22 2 2 4 3" xfId="15327" xr:uid="{B27A376A-E838-40AB-871C-F8022BB40778}"/>
    <cellStyle name="Millares 22 2 2 4 3 2" xfId="38221" xr:uid="{18B91442-29ED-4A34-9931-F5C1D95FDED8}"/>
    <cellStyle name="Millares 22 2 2 4 4" xfId="26780" xr:uid="{326B81CC-9C9A-487B-B1E7-541B8AD009AE}"/>
    <cellStyle name="Millares 22 2 2 4 5" xfId="49662" xr:uid="{82B36CC9-304A-4A1D-BAA3-79703895A4C4}"/>
    <cellStyle name="Millares 22 2 2 5" xfId="4961" xr:uid="{31F12F31-764D-4F16-A70E-AE5388F9D4A8}"/>
    <cellStyle name="Millares 22 2 2 5 2" xfId="16413" xr:uid="{872765AB-F608-4655-8674-3FEE9902444A}"/>
    <cellStyle name="Millares 22 2 2 5 2 2" xfId="39307" xr:uid="{DC6DA16D-9DD5-41E2-828F-5B196F58CC67}"/>
    <cellStyle name="Millares 22 2 2 5 3" xfId="27866" xr:uid="{19EC0C58-E837-40CF-929F-29D3AA2A44BD}"/>
    <cellStyle name="Millares 22 2 2 5 4" xfId="50748" xr:uid="{3D3B5EE8-39BC-4B6E-9976-F72A39CD5C84}"/>
    <cellStyle name="Millares 22 2 2 6" xfId="10022" xr:uid="{2ECEFCF7-5955-49A0-8548-3C4A7E6A3FED}"/>
    <cellStyle name="Millares 22 2 2 6 2" xfId="21465" xr:uid="{85DBF6E4-BA71-46F9-8602-F6026FD61917}"/>
    <cellStyle name="Millares 22 2 2 6 2 2" xfId="44359" xr:uid="{BF17C4F1-59E4-4102-B491-31DE31695ADC}"/>
    <cellStyle name="Millares 22 2 2 6 3" xfId="32918" xr:uid="{990B5A14-4B8E-464C-A064-7910C9C0C4DE}"/>
    <cellStyle name="Millares 22 2 2 7" xfId="11106" xr:uid="{A72BEC95-DD1D-4314-B0D0-E3D46F6DE57D}"/>
    <cellStyle name="Millares 22 2 2 7 2" xfId="22549" xr:uid="{03A81887-EBDB-47CB-BD8E-C70FE620517E}"/>
    <cellStyle name="Millares 22 2 2 7 2 2" xfId="45443" xr:uid="{FCFEBC5F-12C6-423C-B0FA-14C80E50A23D}"/>
    <cellStyle name="Millares 22 2 2 7 3" xfId="34002" xr:uid="{F1CD17AF-DBA2-49AF-97BD-0F2BF239A61E}"/>
    <cellStyle name="Millares 22 2 2 8" xfId="12171" xr:uid="{4870BE02-A32B-40F2-96E0-28BB2F787A47}"/>
    <cellStyle name="Millares 22 2 2 8 2" xfId="35065" xr:uid="{BE699E8F-FA03-4EBB-96C6-BC0B49DC7DA5}"/>
    <cellStyle name="Millares 22 2 2 9" xfId="23624" xr:uid="{DA15FFDA-6003-4E3B-AD4B-8EADEA3F3F91}"/>
    <cellStyle name="Millares 22 2 3" xfId="978" xr:uid="{FE113408-4F8E-4DB6-9E99-AAC55FE89D98}"/>
    <cellStyle name="Millares 22 2 3 2" xfId="2295" xr:uid="{E711C64E-FFC9-43FE-A471-DE471A1A7D4C}"/>
    <cellStyle name="Millares 22 2 3 2 2" xfId="6542" xr:uid="{00644AE6-D2E4-4850-BFD1-59D998544219}"/>
    <cellStyle name="Millares 22 2 3 2 2 2" xfId="17994" xr:uid="{8201B5EA-FE78-48D3-A492-BD0685F57971}"/>
    <cellStyle name="Millares 22 2 3 2 2 2 2" xfId="40888" xr:uid="{C736EEC6-86E2-4742-B66E-113C016BBB77}"/>
    <cellStyle name="Millares 22 2 3 2 2 3" xfId="29447" xr:uid="{DB02258A-BB10-45D2-AC0B-CDE54AA03EB1}"/>
    <cellStyle name="Millares 22 2 3 2 2 4" xfId="52329" xr:uid="{898D794A-8520-474B-A94A-AA368FA8AA67}"/>
    <cellStyle name="Millares 22 2 3 2 3" xfId="13752" xr:uid="{D6A3B448-F3AC-42B4-A807-94A8B62CA16C}"/>
    <cellStyle name="Millares 22 2 3 2 3 2" xfId="36646" xr:uid="{54263C87-D401-4D79-85FC-6D6715FF8D3C}"/>
    <cellStyle name="Millares 22 2 3 2 4" xfId="25205" xr:uid="{FC0EA3C7-ED40-4422-9CC2-635A40EB6A8D}"/>
    <cellStyle name="Millares 22 2 3 2 5" xfId="48088" xr:uid="{FC66A619-1694-49B5-A42B-00CD99D36472}"/>
    <cellStyle name="Millares 22 2 3 3" xfId="4138" xr:uid="{B3262FC0-2D7A-4D6F-A725-E485EDCF9073}"/>
    <cellStyle name="Millares 22 2 3 3 2" xfId="8381" xr:uid="{2FC2E938-0E68-45B7-9AC1-16B4A481EDC8}"/>
    <cellStyle name="Millares 22 2 3 3 2 2" xfId="19833" xr:uid="{E3D2B565-2161-43E3-B934-7EA40BDC5389}"/>
    <cellStyle name="Millares 22 2 3 3 2 2 2" xfId="42727" xr:uid="{E11C4229-3636-48CB-9615-A3FE117EB311}"/>
    <cellStyle name="Millares 22 2 3 3 2 3" xfId="31286" xr:uid="{C19A9D1B-2ECF-47E0-AB83-43F972AE962A}"/>
    <cellStyle name="Millares 22 2 3 3 2 4" xfId="54168" xr:uid="{1ABE0EC8-E12A-486E-808F-FD42641D9617}"/>
    <cellStyle name="Millares 22 2 3 3 3" xfId="15591" xr:uid="{4927FCA0-8BBA-4B1C-8D91-6AF3F7A60DB8}"/>
    <cellStyle name="Millares 22 2 3 3 3 2" xfId="38485" xr:uid="{0DC39526-3931-4F32-B81C-AFE6A2E9F783}"/>
    <cellStyle name="Millares 22 2 3 3 4" xfId="27044" xr:uid="{D4EE25DB-6FA5-4B0A-9E22-B2263B25CD99}"/>
    <cellStyle name="Millares 22 2 3 3 5" xfId="49926" xr:uid="{DDF6FB57-2811-4ACE-BC6A-185EBCBAD77D}"/>
    <cellStyle name="Millares 22 2 3 4" xfId="5225" xr:uid="{1221A0F6-F6D5-4E26-BE52-0141671104D4}"/>
    <cellStyle name="Millares 22 2 3 4 2" xfId="16677" xr:uid="{59E0CD0A-5CE5-4144-A4F6-28A904F799B6}"/>
    <cellStyle name="Millares 22 2 3 4 2 2" xfId="39571" xr:uid="{558E0EB7-0FC2-4642-9748-65CB73F36216}"/>
    <cellStyle name="Millares 22 2 3 4 3" xfId="28130" xr:uid="{AA2CDB79-D2A1-4537-9B1E-6F68035E9C09}"/>
    <cellStyle name="Millares 22 2 3 4 4" xfId="51012" xr:uid="{F7179F46-FD06-4230-A756-0B8E726E73BB}"/>
    <cellStyle name="Millares 22 2 3 5" xfId="10286" xr:uid="{13B6CE10-B66B-4321-B348-D88528991F00}"/>
    <cellStyle name="Millares 22 2 3 5 2" xfId="21729" xr:uid="{16000252-5157-4B3C-B4E7-1823B148A89E}"/>
    <cellStyle name="Millares 22 2 3 5 2 2" xfId="44623" xr:uid="{1FD96C5C-F9CF-4A20-9216-07746B680433}"/>
    <cellStyle name="Millares 22 2 3 5 3" xfId="33182" xr:uid="{665E6A9E-5A1C-46F7-A350-EEFCC91DB720}"/>
    <cellStyle name="Millares 22 2 3 6" xfId="11370" xr:uid="{21EED679-56AB-4662-9BB4-7D66D91B3949}"/>
    <cellStyle name="Millares 22 2 3 6 2" xfId="22813" xr:uid="{22A93CF9-869B-4AFF-8327-ACD64AE7D4D2}"/>
    <cellStyle name="Millares 22 2 3 6 2 2" xfId="45707" xr:uid="{826A653D-55A7-4B47-AC04-1E8714F7409E}"/>
    <cellStyle name="Millares 22 2 3 6 3" xfId="34266" xr:uid="{41D1F468-8427-4B21-BBF0-C96F1CC5054E}"/>
    <cellStyle name="Millares 22 2 3 7" xfId="12435" xr:uid="{00F0301E-0ED6-47C0-8DE3-C1F2B170789A}"/>
    <cellStyle name="Millares 22 2 3 7 2" xfId="35329" xr:uid="{8BE4D9A4-55FE-4CEB-8950-117FF881164B}"/>
    <cellStyle name="Millares 22 2 3 8" xfId="23888" xr:uid="{86334C4B-671B-4411-BCC6-BBBE0DF632B2}"/>
    <cellStyle name="Millares 22 2 3 9" xfId="46771" xr:uid="{AB68DEE0-0F93-4FC5-A3F1-147D8B199D91}"/>
    <cellStyle name="Millares 22 2 4" xfId="1506" xr:uid="{265FFB7B-7AD8-475E-BDEB-E76E93E63A49}"/>
    <cellStyle name="Millares 22 2 4 2" xfId="2823" xr:uid="{66526BD3-1C1B-47C9-B42C-392827BCD0CC}"/>
    <cellStyle name="Millares 22 2 4 2 2" xfId="7070" xr:uid="{A6060A86-CE19-4EFB-BF73-03569DAC444F}"/>
    <cellStyle name="Millares 22 2 4 2 2 2" xfId="18522" xr:uid="{5A74F73C-6C8C-4A80-B26D-FA63DB5D1CC8}"/>
    <cellStyle name="Millares 22 2 4 2 2 2 2" xfId="41416" xr:uid="{C1B9EC29-D2D5-4A27-984E-E8219100370C}"/>
    <cellStyle name="Millares 22 2 4 2 2 3" xfId="29975" xr:uid="{7DF825CB-1518-4019-B512-34482024608A}"/>
    <cellStyle name="Millares 22 2 4 2 2 4" xfId="52857" xr:uid="{DA65D26A-8756-4690-8C29-9F5702FEB678}"/>
    <cellStyle name="Millares 22 2 4 2 3" xfId="14280" xr:uid="{DEAE7215-5A4C-406F-807A-8927BDFD0F52}"/>
    <cellStyle name="Millares 22 2 4 2 3 2" xfId="37174" xr:uid="{947BF165-CE72-43A8-8585-5B9561A8199F}"/>
    <cellStyle name="Millares 22 2 4 2 4" xfId="25733" xr:uid="{AB6A23FE-5B39-4180-A7B6-5DC57C995099}"/>
    <cellStyle name="Millares 22 2 4 2 5" xfId="48616" xr:uid="{0CB8FE5D-A055-4987-859E-A13ABA8516A1}"/>
    <cellStyle name="Millares 22 2 4 3" xfId="5753" xr:uid="{97339823-8ACB-42A2-935B-C210853ADD20}"/>
    <cellStyle name="Millares 22 2 4 3 2" xfId="17205" xr:uid="{64B73B55-2DCA-4ED7-B290-F65A844808C8}"/>
    <cellStyle name="Millares 22 2 4 3 2 2" xfId="40099" xr:uid="{197D5879-9E32-490D-AA20-89FBE69EBEEB}"/>
    <cellStyle name="Millares 22 2 4 3 3" xfId="28658" xr:uid="{FFE53CA7-B472-48EF-9EEB-EBEF8D092F8F}"/>
    <cellStyle name="Millares 22 2 4 3 4" xfId="51540" xr:uid="{AA98ADA0-245E-4600-B575-3B403FC0BEFE}"/>
    <cellStyle name="Millares 22 2 4 4" xfId="12963" xr:uid="{74D822E6-AD19-4EA2-AB66-DF45C4FA2073}"/>
    <cellStyle name="Millares 22 2 4 4 2" xfId="35857" xr:uid="{727FC2BA-20F2-4F65-BB7A-ACE1CFDBACFE}"/>
    <cellStyle name="Millares 22 2 4 5" xfId="24416" xr:uid="{17D42BCF-2251-4C93-9750-9AB747E52688}"/>
    <cellStyle name="Millares 22 2 4 6" xfId="47299" xr:uid="{ABF62178-B8C6-44C6-9F08-0168D6495D94}"/>
    <cellStyle name="Millares 22 2 5" xfId="1768" xr:uid="{5D7125E9-852A-4645-9D40-E6ACF2257C40}"/>
    <cellStyle name="Millares 22 2 5 2" xfId="6015" xr:uid="{C3115D09-5E05-4AFF-98D0-03635DA978EC}"/>
    <cellStyle name="Millares 22 2 5 2 2" xfId="17467" xr:uid="{4403E30B-F300-4CBC-B171-B11BD740E224}"/>
    <cellStyle name="Millares 22 2 5 2 2 2" xfId="40361" xr:uid="{7CB90DF4-2C91-4338-92AE-92528F6A1049}"/>
    <cellStyle name="Millares 22 2 5 2 3" xfId="28920" xr:uid="{6C2C6626-49DA-4CEA-BBD8-9A1BC5A5317B}"/>
    <cellStyle name="Millares 22 2 5 2 4" xfId="51802" xr:uid="{94AB562E-B0E3-45D5-AC50-295201E2984D}"/>
    <cellStyle name="Millares 22 2 5 3" xfId="13225" xr:uid="{23AD0089-CEFA-4088-BB7B-31792C7453D7}"/>
    <cellStyle name="Millares 22 2 5 3 2" xfId="36119" xr:uid="{7C157D49-089D-4B9D-A38B-05C46CE77B7C}"/>
    <cellStyle name="Millares 22 2 5 4" xfId="24678" xr:uid="{CB634126-BBF7-47FC-9BF7-6E1E2216FF84}"/>
    <cellStyle name="Millares 22 2 5 5" xfId="47561" xr:uid="{507ACE51-9CFD-4158-AE62-74A7D3E60CD9}"/>
    <cellStyle name="Millares 22 2 6" xfId="3091" xr:uid="{8E0DB434-6DF3-4B59-AFF9-050818F12626}"/>
    <cellStyle name="Millares 22 2 6 2" xfId="7333" xr:uid="{B599427C-7E51-4BE3-8CD3-E38FB14E57DC}"/>
    <cellStyle name="Millares 22 2 6 2 2" xfId="18785" xr:uid="{04F68C05-C713-4704-8375-DCC046DF26B6}"/>
    <cellStyle name="Millares 22 2 6 2 2 2" xfId="41679" xr:uid="{5595A620-05AD-497F-85AF-2A4F60C4AA05}"/>
    <cellStyle name="Millares 22 2 6 2 3" xfId="30238" xr:uid="{57A52F89-9ED6-42AD-99FD-618547EFFAF7}"/>
    <cellStyle name="Millares 22 2 6 2 4" xfId="53120" xr:uid="{F7B14B61-AA84-4EA1-9C4A-6F43AA0933E8}"/>
    <cellStyle name="Millares 22 2 6 3" xfId="14543" xr:uid="{DE5299E2-6A9F-4709-AC1A-06C4CC23F82B}"/>
    <cellStyle name="Millares 22 2 6 3 2" xfId="37437" xr:uid="{49A7A605-5654-4B25-B24A-BAA7B6EE61A4}"/>
    <cellStyle name="Millares 22 2 6 4" xfId="25996" xr:uid="{6EBA96A7-567F-465D-817E-8FCDCE903A7A}"/>
    <cellStyle name="Millares 22 2 6 5" xfId="48878" xr:uid="{62B8D832-2384-47A6-8B50-F6AF5E023D02}"/>
    <cellStyle name="Millares 22 2 7" xfId="3351" xr:uid="{38DAFA01-EBA5-42CF-B7E6-1E27712A966A}"/>
    <cellStyle name="Millares 22 2 7 2" xfId="7593" xr:uid="{5D7D77D6-CC4F-4977-AD68-CFD7D5F5C952}"/>
    <cellStyle name="Millares 22 2 7 2 2" xfId="19045" xr:uid="{BA1BE1EF-4961-459C-9C47-0AAE9C7DF49F}"/>
    <cellStyle name="Millares 22 2 7 2 2 2" xfId="41939" xr:uid="{BEA2FE20-1A07-4CAD-9D2F-318006DF5B37}"/>
    <cellStyle name="Millares 22 2 7 2 3" xfId="30498" xr:uid="{07F4174D-7D4B-4738-BF84-B3D8092EF5B8}"/>
    <cellStyle name="Millares 22 2 7 2 4" xfId="53380" xr:uid="{A8468F27-5872-43FD-83ED-AF4A96AA61AA}"/>
    <cellStyle name="Millares 22 2 7 3" xfId="14803" xr:uid="{AA6C375E-E94C-4645-95B1-F6AD137D9CCC}"/>
    <cellStyle name="Millares 22 2 7 3 2" xfId="37697" xr:uid="{F39A798C-6B24-40E4-BE2E-5DDA0F3D3152}"/>
    <cellStyle name="Millares 22 2 7 4" xfId="26256" xr:uid="{0F6A0F9D-385D-4F9A-9EA2-7C29EF46E677}"/>
    <cellStyle name="Millares 22 2 7 5" xfId="49138" xr:uid="{4EE0C264-AFFB-4695-9C56-2A7CAA31E229}"/>
    <cellStyle name="Millares 22 2 8" xfId="3611" xr:uid="{04C1DDFA-5696-4CB2-B9CC-DBB39AE8A33E}"/>
    <cellStyle name="Millares 22 2 8 2" xfId="7854" xr:uid="{8132DE6B-78FF-4B3F-9E51-386DC2AD5F9C}"/>
    <cellStyle name="Millares 22 2 8 2 2" xfId="19306" xr:uid="{1253BCEE-55CF-4D44-AD64-02AF12A7C74D}"/>
    <cellStyle name="Millares 22 2 8 2 2 2" xfId="42200" xr:uid="{B7FE6EDE-D427-4CF9-B5DD-B351930F460E}"/>
    <cellStyle name="Millares 22 2 8 2 3" xfId="30759" xr:uid="{1AC8B4CB-7A42-4458-A096-EBA80D3EA870}"/>
    <cellStyle name="Millares 22 2 8 2 4" xfId="53641" xr:uid="{0E058F8B-2D45-44C3-A4A2-811B5C17C79A}"/>
    <cellStyle name="Millares 22 2 8 3" xfId="15064" xr:uid="{35EF9957-E55B-4ACE-8B4C-D6AE59ECBADC}"/>
    <cellStyle name="Millares 22 2 8 3 2" xfId="37958" xr:uid="{4C7608AF-DFB1-4C60-82B2-79846C4CB081}"/>
    <cellStyle name="Millares 22 2 8 4" xfId="26517" xr:uid="{BB56FA01-85C9-4EA3-99FB-DA33EAB4FCD0}"/>
    <cellStyle name="Millares 22 2 8 5" xfId="49399" xr:uid="{67E6D920-ED51-47FF-8191-319705E526B9}"/>
    <cellStyle name="Millares 22 2 9" xfId="4679" xr:uid="{AEC1AF09-702D-4555-8D1C-40BEA0629595}"/>
    <cellStyle name="Millares 22 2 9 2" xfId="16131" xr:uid="{3F94F1F1-EF8F-4DF6-BA5E-3C0E98CF97A2}"/>
    <cellStyle name="Millares 22 2 9 2 2" xfId="39025" xr:uid="{2D03C56A-70C3-41C7-A56E-C971C82740CE}"/>
    <cellStyle name="Millares 22 2 9 3" xfId="27584" xr:uid="{39F3D0E2-7C13-4C9A-8780-07D8254C6EFF}"/>
    <cellStyle name="Millares 22 2 9 4" xfId="50466" xr:uid="{DCEA4B5C-C624-4FFD-B7AA-36825008827A}"/>
    <cellStyle name="Millares 22 3" xfId="597" xr:uid="{3C1A2BA3-28AF-4067-BFB6-374BBF764295}"/>
    <cellStyle name="Millares 22 3 10" xfId="46391" xr:uid="{9427C763-3409-49B6-B5DC-8CFA9259D028}"/>
    <cellStyle name="Millares 22 3 11" xfId="55736" xr:uid="{C08612D7-F233-41B6-86F2-DDCA2E8C388B}"/>
    <cellStyle name="Millares 22 3 2" xfId="1125" xr:uid="{F0032353-F742-4747-AC19-514A9E524203}"/>
    <cellStyle name="Millares 22 3 2 2" xfId="2442" xr:uid="{6E828043-99CE-49CB-807F-CE5C53DD4997}"/>
    <cellStyle name="Millares 22 3 2 2 2" xfId="6689" xr:uid="{075FBD54-0071-404A-A412-2565B731C5BB}"/>
    <cellStyle name="Millares 22 3 2 2 2 2" xfId="18141" xr:uid="{77ADF3BF-6321-4727-B0C4-C193AF48BF43}"/>
    <cellStyle name="Millares 22 3 2 2 2 2 2" xfId="41035" xr:uid="{942840B5-6870-43CE-B41E-70EFAAD72A7D}"/>
    <cellStyle name="Millares 22 3 2 2 2 3" xfId="29594" xr:uid="{E8BAFA71-2249-4FBC-90F1-15E12542FCCA}"/>
    <cellStyle name="Millares 22 3 2 2 2 4" xfId="52476" xr:uid="{03F76A05-94CA-4E4F-9212-0CF091D31437}"/>
    <cellStyle name="Millares 22 3 2 2 3" xfId="13899" xr:uid="{2730905A-7CF4-4202-9792-82E50B896655}"/>
    <cellStyle name="Millares 22 3 2 2 3 2" xfId="36793" xr:uid="{DA2B0D11-9162-4676-8B3B-5FD3A8621A80}"/>
    <cellStyle name="Millares 22 3 2 2 4" xfId="25352" xr:uid="{7AF25476-D25A-4920-8248-7DC06D6264C5}"/>
    <cellStyle name="Millares 22 3 2 2 5" xfId="48235" xr:uid="{E54C083E-4839-43A9-ADE8-CE1AB6C76D0B}"/>
    <cellStyle name="Millares 22 3 2 3" xfId="4285" xr:uid="{3EEACBC1-41D5-43D4-B4C8-31178244FE9E}"/>
    <cellStyle name="Millares 22 3 2 3 2" xfId="8528" xr:uid="{C4F41033-BB19-4C00-B24A-355F5A703875}"/>
    <cellStyle name="Millares 22 3 2 3 2 2" xfId="19980" xr:uid="{A0EF401D-ECCE-42D4-BE5D-6C3FF9B5F490}"/>
    <cellStyle name="Millares 22 3 2 3 2 2 2" xfId="42874" xr:uid="{93EC19D6-D1D5-41F1-BA4C-3638062D66FC}"/>
    <cellStyle name="Millares 22 3 2 3 2 3" xfId="31433" xr:uid="{8570687A-114D-46DE-BC67-C688C97B7808}"/>
    <cellStyle name="Millares 22 3 2 3 2 4" xfId="54315" xr:uid="{BF1E39ED-95DA-40CF-A2FA-0A7F96A0D1F6}"/>
    <cellStyle name="Millares 22 3 2 3 3" xfId="15738" xr:uid="{785FAD3D-062D-4F15-BDDF-9F1DAA139EB8}"/>
    <cellStyle name="Millares 22 3 2 3 3 2" xfId="38632" xr:uid="{1D4872F7-9B34-4221-AB59-65ABB8AB997F}"/>
    <cellStyle name="Millares 22 3 2 3 4" xfId="27191" xr:uid="{09C331CF-FD73-4D42-95E5-5D8088E10CA2}"/>
    <cellStyle name="Millares 22 3 2 3 5" xfId="50073" xr:uid="{9548A59F-7620-4F88-B9BA-313F08B4F734}"/>
    <cellStyle name="Millares 22 3 2 4" xfId="5372" xr:uid="{8631DE3B-5732-41C2-BC22-F61876C6594A}"/>
    <cellStyle name="Millares 22 3 2 4 2" xfId="16824" xr:uid="{015D7471-ED67-4DC9-BD30-47774F1DCC62}"/>
    <cellStyle name="Millares 22 3 2 4 2 2" xfId="39718" xr:uid="{3C27A59C-4B7F-4901-A8AF-61C34A1E3CE5}"/>
    <cellStyle name="Millares 22 3 2 4 3" xfId="28277" xr:uid="{981A7F50-2EEF-4260-B536-F594F446B205}"/>
    <cellStyle name="Millares 22 3 2 4 4" xfId="51159" xr:uid="{3B7E2180-5CE2-467A-94E5-267C8AC7F2B0}"/>
    <cellStyle name="Millares 22 3 2 5" xfId="10433" xr:uid="{40A43D93-BAC9-4F74-8E7E-BC5971424062}"/>
    <cellStyle name="Millares 22 3 2 5 2" xfId="21876" xr:uid="{D012119D-5454-434E-9C7D-8CAF420F2D50}"/>
    <cellStyle name="Millares 22 3 2 5 2 2" xfId="44770" xr:uid="{02F94442-64DB-49CC-A8CE-D94A2D96FDF0}"/>
    <cellStyle name="Millares 22 3 2 5 3" xfId="33329" xr:uid="{12E4AFB1-D004-49F4-BAF7-09929E110365}"/>
    <cellStyle name="Millares 22 3 2 6" xfId="11517" xr:uid="{DF299B13-4EA3-4D93-8BE5-2E1D513E9E1A}"/>
    <cellStyle name="Millares 22 3 2 6 2" xfId="22960" xr:uid="{9DA144B7-94C5-486A-8399-F73E2D89CBAA}"/>
    <cellStyle name="Millares 22 3 2 6 2 2" xfId="45854" xr:uid="{BA1AAA3D-6CD3-4B98-8AD3-66830C35EEFF}"/>
    <cellStyle name="Millares 22 3 2 6 3" xfId="34413" xr:uid="{0F282C88-7C6F-49EA-A392-B30FB58617D5}"/>
    <cellStyle name="Millares 22 3 2 7" xfId="12582" xr:uid="{BC21E1BA-3AFF-43D0-AE18-6837F6615D3A}"/>
    <cellStyle name="Millares 22 3 2 7 2" xfId="35476" xr:uid="{E9BFEDF3-97DF-4AFD-A43F-6D044E1B08B0}"/>
    <cellStyle name="Millares 22 3 2 8" xfId="24035" xr:uid="{9E91ED26-30C6-472A-80E3-61CC5317CFC6}"/>
    <cellStyle name="Millares 22 3 2 9" xfId="46918" xr:uid="{855C7530-4E27-4FC3-9742-73E463404193}"/>
    <cellStyle name="Millares 22 3 3" xfId="1915" xr:uid="{9FE9B991-1FCC-4BFF-9652-69BC3EDAA391}"/>
    <cellStyle name="Millares 22 3 3 2" xfId="6162" xr:uid="{1A9E0AB3-8FD8-4738-878E-61EAFCAC1DDB}"/>
    <cellStyle name="Millares 22 3 3 2 2" xfId="17614" xr:uid="{AC8C182E-A20C-444B-A9FB-DDBE91CFDA45}"/>
    <cellStyle name="Millares 22 3 3 2 2 2" xfId="40508" xr:uid="{48CE203D-BE55-4763-A98E-0445401CCCF5}"/>
    <cellStyle name="Millares 22 3 3 2 3" xfId="29067" xr:uid="{20E03C15-FF4A-4DD8-A730-F92503303847}"/>
    <cellStyle name="Millares 22 3 3 2 4" xfId="51949" xr:uid="{9CB201B3-AAE3-4E9E-9931-CB346A6E7C40}"/>
    <cellStyle name="Millares 22 3 3 3" xfId="13372" xr:uid="{735FF88D-856E-42E5-ABD0-7DE09B5F660D}"/>
    <cellStyle name="Millares 22 3 3 3 2" xfId="36266" xr:uid="{33F6FF3A-51CA-4D83-AAD3-466A66459F01}"/>
    <cellStyle name="Millares 22 3 3 4" xfId="24825" xr:uid="{35E1CD55-8EAF-4E50-AF2E-9AF881EA68E6}"/>
    <cellStyle name="Millares 22 3 3 5" xfId="47708" xr:uid="{7201CFEC-DFD4-460F-B349-0D7AA5EFA31B}"/>
    <cellStyle name="Millares 22 3 4" xfId="3758" xr:uid="{DFD84D67-97C9-4BFD-94B4-C7A537342955}"/>
    <cellStyle name="Millares 22 3 4 2" xfId="8001" xr:uid="{9E90F9FD-990C-4F6A-8CEF-94B780C977E1}"/>
    <cellStyle name="Millares 22 3 4 2 2" xfId="19453" xr:uid="{AF234EDF-75AF-4123-8DCB-0DCB970E4812}"/>
    <cellStyle name="Millares 22 3 4 2 2 2" xfId="42347" xr:uid="{2D6C2126-670E-48D8-82FB-5740A3FF804D}"/>
    <cellStyle name="Millares 22 3 4 2 3" xfId="30906" xr:uid="{C645F336-B712-4E63-9FFD-4BEC79E873FC}"/>
    <cellStyle name="Millares 22 3 4 2 4" xfId="53788" xr:uid="{F0D10DCA-A9D8-4D1B-AFE6-C0615D05B606}"/>
    <cellStyle name="Millares 22 3 4 3" xfId="15211" xr:uid="{ED68993A-418B-4553-8E96-1CA8A850F586}"/>
    <cellStyle name="Millares 22 3 4 3 2" xfId="38105" xr:uid="{526E7086-A8C8-44B9-98EE-1AD631506E97}"/>
    <cellStyle name="Millares 22 3 4 4" xfId="26664" xr:uid="{3A786799-DEDB-437F-8645-2962220883B3}"/>
    <cellStyle name="Millares 22 3 4 5" xfId="49546" xr:uid="{690609E6-4A0D-42CE-A461-A9410BA53738}"/>
    <cellStyle name="Millares 22 3 5" xfId="4845" xr:uid="{8351A00D-47E1-4004-9AD2-AE6D69E41309}"/>
    <cellStyle name="Millares 22 3 5 2" xfId="16297" xr:uid="{DF9F30F1-D50A-4D94-AB65-CC536B20ABC0}"/>
    <cellStyle name="Millares 22 3 5 2 2" xfId="39191" xr:uid="{A529A653-802E-4E6A-B6A3-B03DBD762AB5}"/>
    <cellStyle name="Millares 22 3 5 3" xfId="27750" xr:uid="{09E9B621-A35B-4BE2-A532-CCC73AFF29C0}"/>
    <cellStyle name="Millares 22 3 5 4" xfId="50632" xr:uid="{57A63EE4-F86F-48E3-ABB9-72923D7CA8E0}"/>
    <cellStyle name="Millares 22 3 6" xfId="9906" xr:uid="{C8C9E127-718C-48EB-AFA1-D2B1498502E6}"/>
    <cellStyle name="Millares 22 3 6 2" xfId="21349" xr:uid="{48689060-5F11-4C1B-A9E2-B7C9930DEAEC}"/>
    <cellStyle name="Millares 22 3 6 2 2" xfId="44243" xr:uid="{BDD493C8-AD65-40B9-AC4A-332EB3688A5B}"/>
    <cellStyle name="Millares 22 3 6 3" xfId="32802" xr:uid="{CDB205BB-53F3-4A7A-B350-282B8CABBB77}"/>
    <cellStyle name="Millares 22 3 7" xfId="10990" xr:uid="{AFEB0D50-6EEA-49DD-B319-07F4782EFD3E}"/>
    <cellStyle name="Millares 22 3 7 2" xfId="22433" xr:uid="{4087B494-EF19-4858-8FAC-25E0D7939F42}"/>
    <cellStyle name="Millares 22 3 7 2 2" xfId="45327" xr:uid="{394D338F-C90F-4BA5-A824-E825CCC18CD5}"/>
    <cellStyle name="Millares 22 3 7 3" xfId="33886" xr:uid="{6C5AE321-9371-4AFC-8480-868C43B30940}"/>
    <cellStyle name="Millares 22 3 8" xfId="12055" xr:uid="{59E1C4F4-4E95-406D-A2DC-292152B8DD69}"/>
    <cellStyle name="Millares 22 3 8 2" xfId="34949" xr:uid="{738766B0-F06A-47D3-A518-F7090BB1CC8B}"/>
    <cellStyle name="Millares 22 3 9" xfId="23508" xr:uid="{08467C32-A5B6-4532-A9DB-38C914468E8F}"/>
    <cellStyle name="Millares 22 4" xfId="862" xr:uid="{ABAFDD0A-3D82-40A9-8F39-DCDB3CC41E4B}"/>
    <cellStyle name="Millares 22 4 2" xfId="2179" xr:uid="{019D5640-3C14-4D04-9685-DA67AAC7BB73}"/>
    <cellStyle name="Millares 22 4 2 2" xfId="6426" xr:uid="{71E8ED2D-1E6A-4E94-AAFD-9875BD586321}"/>
    <cellStyle name="Millares 22 4 2 2 2" xfId="17878" xr:uid="{62C59E55-3749-4D7F-B412-AEE6300DFECE}"/>
    <cellStyle name="Millares 22 4 2 2 2 2" xfId="40772" xr:uid="{0B9401C9-B286-41CA-8FA0-6AD3D45D30EA}"/>
    <cellStyle name="Millares 22 4 2 2 3" xfId="29331" xr:uid="{10979F87-A54F-4A19-A943-24AEAA3E051D}"/>
    <cellStyle name="Millares 22 4 2 2 4" xfId="52213" xr:uid="{96E56EF9-3B24-45C3-A96F-0B2D7617A639}"/>
    <cellStyle name="Millares 22 4 2 3" xfId="13636" xr:uid="{C249C10C-E82A-478F-8A79-BD8C0A29C52A}"/>
    <cellStyle name="Millares 22 4 2 3 2" xfId="36530" xr:uid="{90BC6137-1367-4FB1-B981-EB766329459D}"/>
    <cellStyle name="Millares 22 4 2 4" xfId="25089" xr:uid="{DED5E372-4AFA-4040-AB38-6F4F4E508145}"/>
    <cellStyle name="Millares 22 4 2 5" xfId="47972" xr:uid="{20CC203D-507B-4DD3-B801-6DF274B5F0AE}"/>
    <cellStyle name="Millares 22 4 3" xfId="4022" xr:uid="{683FDAF5-EB53-4679-9A75-E208107A6B79}"/>
    <cellStyle name="Millares 22 4 3 2" xfId="8265" xr:uid="{8526E7C5-9E1F-4874-8581-73641F3E51B0}"/>
    <cellStyle name="Millares 22 4 3 2 2" xfId="19717" xr:uid="{52BFA687-DBBC-4DF2-9BA3-7B829CC0290C}"/>
    <cellStyle name="Millares 22 4 3 2 2 2" xfId="42611" xr:uid="{36ED6FB7-5F99-4F6A-9672-EAC784369B8D}"/>
    <cellStyle name="Millares 22 4 3 2 3" xfId="31170" xr:uid="{A93A3656-335F-4580-B98F-8A54D095EEE4}"/>
    <cellStyle name="Millares 22 4 3 2 4" xfId="54052" xr:uid="{C70DEEB1-30CF-4B1F-8AF1-D81AAE0F01F6}"/>
    <cellStyle name="Millares 22 4 3 3" xfId="15475" xr:uid="{5BBD75DB-3947-4A74-B5F9-A7420CAC61A2}"/>
    <cellStyle name="Millares 22 4 3 3 2" xfId="38369" xr:uid="{A66E44B5-9A3E-4092-844E-900AA6E98420}"/>
    <cellStyle name="Millares 22 4 3 4" xfId="26928" xr:uid="{C7863762-7EAD-43A6-B859-A855042204DB}"/>
    <cellStyle name="Millares 22 4 3 5" xfId="49810" xr:uid="{18A49124-A55A-45E2-B2BD-B607708E79D2}"/>
    <cellStyle name="Millares 22 4 4" xfId="5109" xr:uid="{E31FCD29-96F8-4EFB-9031-AD9C8F023CDE}"/>
    <cellStyle name="Millares 22 4 4 2" xfId="16561" xr:uid="{85ADABA9-98ED-45D3-B0DA-0FC7D6E7E7CF}"/>
    <cellStyle name="Millares 22 4 4 2 2" xfId="39455" xr:uid="{54EA1D6B-DC8B-4565-95D9-34F5F9AB02C6}"/>
    <cellStyle name="Millares 22 4 4 3" xfId="28014" xr:uid="{841B8E0F-3943-4995-BC36-A997912195D8}"/>
    <cellStyle name="Millares 22 4 4 4" xfId="50896" xr:uid="{A3E0D31A-4514-4635-A77A-85509B78E8B4}"/>
    <cellStyle name="Millares 22 4 5" xfId="10170" xr:uid="{A399418C-11FD-4033-BE8A-F568F79820E6}"/>
    <cellStyle name="Millares 22 4 5 2" xfId="21613" xr:uid="{D1675D51-D710-478A-81A8-1F64885567AE}"/>
    <cellStyle name="Millares 22 4 5 2 2" xfId="44507" xr:uid="{627FF6F5-2834-4F00-AA54-F55BDC7F9FD0}"/>
    <cellStyle name="Millares 22 4 5 3" xfId="33066" xr:uid="{B5D22E00-0FBA-453C-B18E-A7B4845EE495}"/>
    <cellStyle name="Millares 22 4 6" xfId="11254" xr:uid="{E3774486-55EE-4D0F-B545-2617A80E7CBB}"/>
    <cellStyle name="Millares 22 4 6 2" xfId="22697" xr:uid="{6A39A9C4-94EE-429C-98B6-0F1038CC4606}"/>
    <cellStyle name="Millares 22 4 6 2 2" xfId="45591" xr:uid="{0AEEED0C-9FF7-4434-A63C-EB984F686EF1}"/>
    <cellStyle name="Millares 22 4 6 3" xfId="34150" xr:uid="{CA4B560D-C3B8-454E-9ACA-25C2E47AD380}"/>
    <cellStyle name="Millares 22 4 7" xfId="12319" xr:uid="{C4437EAB-FA72-4991-A820-C4410B13A751}"/>
    <cellStyle name="Millares 22 4 7 2" xfId="35213" xr:uid="{0B17ECAF-BDB3-43EF-92A4-BFCECF1460AC}"/>
    <cellStyle name="Millares 22 4 8" xfId="23772" xr:uid="{C838BC1C-7582-4AE5-A188-7A480BC936EF}"/>
    <cellStyle name="Millares 22 4 9" xfId="46655" xr:uid="{80B918A9-D88C-480B-A464-9890AF53ED5C}"/>
    <cellStyle name="Millares 22 5" xfId="1390" xr:uid="{410B131D-5933-4E33-9D3D-AC102F9E80D7}"/>
    <cellStyle name="Millares 22 5 2" xfId="2707" xr:uid="{2967D744-7EED-4110-B46E-CF4FEFD8EED0}"/>
    <cellStyle name="Millares 22 5 2 2" xfId="6954" xr:uid="{E95C7EF4-0A8D-4DBA-BEDE-FF3524B66BC9}"/>
    <cellStyle name="Millares 22 5 2 2 2" xfId="18406" xr:uid="{616761A1-FAC8-4A68-8611-84B697CDE0E0}"/>
    <cellStyle name="Millares 22 5 2 2 2 2" xfId="41300" xr:uid="{C5686E28-7BE4-4B17-AA1E-C323057B1A61}"/>
    <cellStyle name="Millares 22 5 2 2 3" xfId="29859" xr:uid="{55CACACD-C59C-4F57-9DF4-BCA7A879B328}"/>
    <cellStyle name="Millares 22 5 2 2 4" xfId="52741" xr:uid="{0AC9E5AE-BE5D-4B79-BFF6-5FEC4B4B004F}"/>
    <cellStyle name="Millares 22 5 2 3" xfId="14164" xr:uid="{3C298733-C515-4994-8EF5-5100C883B475}"/>
    <cellStyle name="Millares 22 5 2 3 2" xfId="37058" xr:uid="{5D74157B-FFFE-4800-A022-8B45BD73A4DE}"/>
    <cellStyle name="Millares 22 5 2 4" xfId="25617" xr:uid="{D6A9404A-798D-4265-B418-4167C971A637}"/>
    <cellStyle name="Millares 22 5 2 5" xfId="48500" xr:uid="{0D8D415B-55BA-4214-B368-6A8F310E9CD8}"/>
    <cellStyle name="Millares 22 5 3" xfId="5637" xr:uid="{CE5AA378-506D-40C4-B50E-106209879116}"/>
    <cellStyle name="Millares 22 5 3 2" xfId="17089" xr:uid="{92FEDCDD-777D-4091-B035-ECE57D1B260D}"/>
    <cellStyle name="Millares 22 5 3 2 2" xfId="39983" xr:uid="{78E1184A-D7BC-468D-89B1-C95B7A93FFC0}"/>
    <cellStyle name="Millares 22 5 3 3" xfId="28542" xr:uid="{5D43D3B9-D355-4E1F-935B-2CDDAA6CE68E}"/>
    <cellStyle name="Millares 22 5 3 4" xfId="51424" xr:uid="{BD6BFB51-44FC-4C21-BDC4-D7F025C8F792}"/>
    <cellStyle name="Millares 22 5 4" xfId="12847" xr:uid="{63A9362E-B780-43BF-80AE-6854999F098E}"/>
    <cellStyle name="Millares 22 5 4 2" xfId="35741" xr:uid="{EF134D0F-4C71-4A9C-9FB8-6EEC9B5BD14B}"/>
    <cellStyle name="Millares 22 5 5" xfId="24300" xr:uid="{B4943EEB-C5B4-4FE9-B339-32C194E7A24E}"/>
    <cellStyle name="Millares 22 5 6" xfId="47183" xr:uid="{39E27171-28C9-4E5E-A261-EFCE38C45AD2}"/>
    <cellStyle name="Millares 22 6" xfId="1652" xr:uid="{FE859F37-AA8C-451B-94C0-857DE4EFAD35}"/>
    <cellStyle name="Millares 22 6 2" xfId="5899" xr:uid="{C5BD4D9B-38CA-419D-98D5-A493F95A7819}"/>
    <cellStyle name="Millares 22 6 2 2" xfId="17351" xr:uid="{52C69AB5-4F2A-4281-BD8A-8896BCC4B1BB}"/>
    <cellStyle name="Millares 22 6 2 2 2" xfId="40245" xr:uid="{C5C95285-EBA0-4B1E-88F7-C3F1A23F3654}"/>
    <cellStyle name="Millares 22 6 2 3" xfId="28804" xr:uid="{017F048A-480F-4EE8-BF5F-EA233F7FE0D9}"/>
    <cellStyle name="Millares 22 6 2 4" xfId="51686" xr:uid="{220DD3CF-9D65-4A30-9C3D-7E2B0A86BFDA}"/>
    <cellStyle name="Millares 22 6 3" xfId="13109" xr:uid="{9ECB99C5-E1E7-4A20-AC76-6AC3AA0F4147}"/>
    <cellStyle name="Millares 22 6 3 2" xfId="36003" xr:uid="{D6AFBB6A-ECE3-4F10-A990-CF6EA6F645C3}"/>
    <cellStyle name="Millares 22 6 4" xfId="24562" xr:uid="{1DB6FC4D-E641-480C-BD4D-F0EC4C851ADE}"/>
    <cellStyle name="Millares 22 6 5" xfId="47445" xr:uid="{7DADA995-6068-4B09-984F-00896571056D}"/>
    <cellStyle name="Millares 22 7" xfId="2975" xr:uid="{B71AB436-4092-461E-AFA7-BF274105DA6A}"/>
    <cellStyle name="Millares 22 7 2" xfId="7217" xr:uid="{25D5FB0D-73AE-4A8F-9DC8-B52A84B4A85A}"/>
    <cellStyle name="Millares 22 7 2 2" xfId="18669" xr:uid="{E3F5C6F9-004F-44DC-A8FA-F90D4ED1363D}"/>
    <cellStyle name="Millares 22 7 2 2 2" xfId="41563" xr:uid="{A605A045-4CA7-458A-B22C-F4AD669A4AC3}"/>
    <cellStyle name="Millares 22 7 2 3" xfId="30122" xr:uid="{E46177CE-5A73-44E9-9E1D-B85E321C2D75}"/>
    <cellStyle name="Millares 22 7 2 4" xfId="53004" xr:uid="{A98E3339-983A-4CCE-A951-5B946B4FD904}"/>
    <cellStyle name="Millares 22 7 3" xfId="14427" xr:uid="{9785A7E4-5F46-4F85-96C6-C78575323146}"/>
    <cellStyle name="Millares 22 7 3 2" xfId="37321" xr:uid="{B0404168-A9EE-4921-97D6-E18899146E02}"/>
    <cellStyle name="Millares 22 7 4" xfId="25880" xr:uid="{B9031A8C-991C-413B-9457-05C77F54358D}"/>
    <cellStyle name="Millares 22 7 5" xfId="48762" xr:uid="{751AE240-EA2F-4739-8DC1-7BB7629650A9}"/>
    <cellStyle name="Millares 22 8" xfId="3235" xr:uid="{B5A92E71-7776-4DF4-8D54-572CA8EAFD23}"/>
    <cellStyle name="Millares 22 8 2" xfId="7477" xr:uid="{D9B26015-2540-4FCE-9480-7D002A4C5026}"/>
    <cellStyle name="Millares 22 8 2 2" xfId="18929" xr:uid="{88961CA8-8517-4A87-A16D-A7747959DC8C}"/>
    <cellStyle name="Millares 22 8 2 2 2" xfId="41823" xr:uid="{89FE68B3-DC8D-45B8-A03C-8CFF8613474B}"/>
    <cellStyle name="Millares 22 8 2 3" xfId="30382" xr:uid="{3C87383D-054F-432F-941C-B9684E954E72}"/>
    <cellStyle name="Millares 22 8 2 4" xfId="53264" xr:uid="{1DF8933E-E187-4BB0-8C7F-1F815299CE5F}"/>
    <cellStyle name="Millares 22 8 3" xfId="14687" xr:uid="{C07A67A2-E27E-4FB9-AC12-0FF343FF33E1}"/>
    <cellStyle name="Millares 22 8 3 2" xfId="37581" xr:uid="{475760A0-6F7C-45B5-92D2-899ED86D2C0B}"/>
    <cellStyle name="Millares 22 8 4" xfId="26140" xr:uid="{93C966D9-EE52-455F-B5FA-28D961298A74}"/>
    <cellStyle name="Millares 22 8 5" xfId="49022" xr:uid="{45DC7AE4-5340-4FF4-BC96-88CFB548276C}"/>
    <cellStyle name="Millares 22 9" xfId="3495" xr:uid="{5B08B4F7-C620-4DA3-883B-3938D8F55B05}"/>
    <cellStyle name="Millares 22 9 2" xfId="7738" xr:uid="{82EFF8E0-1966-46CD-84C3-B67D9893E59A}"/>
    <cellStyle name="Millares 22 9 2 2" xfId="19190" xr:uid="{665C250D-D267-4911-9A53-CA32AF002814}"/>
    <cellStyle name="Millares 22 9 2 2 2" xfId="42084" xr:uid="{0D921B5C-DD29-415C-9E95-AEAB153E4E9F}"/>
    <cellStyle name="Millares 22 9 2 3" xfId="30643" xr:uid="{4F510D11-EF2E-4843-8232-F69447B08D07}"/>
    <cellStyle name="Millares 22 9 2 4" xfId="53525" xr:uid="{52DC45A2-7CFD-4340-B5E3-82329D827893}"/>
    <cellStyle name="Millares 22 9 3" xfId="14948" xr:uid="{689AAF64-84C7-4C4C-A35C-577D99CBE386}"/>
    <cellStyle name="Millares 22 9 3 2" xfId="37842" xr:uid="{87FB27A4-F1B9-4770-BD17-8EFF866AE51E}"/>
    <cellStyle name="Millares 22 9 4" xfId="26401" xr:uid="{A78A144F-C972-4747-A961-E237DDD02C16}"/>
    <cellStyle name="Millares 22 9 5" xfId="49283" xr:uid="{0DD9EFD7-293F-42B6-80DF-A932C9C6497D}"/>
    <cellStyle name="Millares 23" xfId="330" xr:uid="{402984FA-1CC6-4A53-B1C6-8A8A03FC4F0F}"/>
    <cellStyle name="Millares 23 10" xfId="4563" xr:uid="{E508EEC8-A726-4F60-A791-23F10026F672}"/>
    <cellStyle name="Millares 23 10 2" xfId="16015" xr:uid="{302AE436-E76D-4DB4-896A-466502C44998}"/>
    <cellStyle name="Millares 23 10 2 2" xfId="38909" xr:uid="{0032C84D-B039-4212-9E76-9A1D899AC812}"/>
    <cellStyle name="Millares 23 10 3" xfId="27468" xr:uid="{96081567-CDBA-4AB9-8B4A-0F05C6E9A888}"/>
    <cellStyle name="Millares 23 10 4" xfId="50350" xr:uid="{928DE0AD-5D27-435A-BF4A-D3D4D48B341E}"/>
    <cellStyle name="Millares 23 11" xfId="8843" xr:uid="{440064F7-49C4-4F39-BAA0-91EAF3C5E197}"/>
    <cellStyle name="Millares 23 11 2" xfId="20287" xr:uid="{92A1F658-88DE-4A2D-B6A6-F8A6E70316BB}"/>
    <cellStyle name="Millares 23 11 2 2" xfId="43181" xr:uid="{294F0D4D-B6A5-4B66-885B-5CD7AF3ACDA7}"/>
    <cellStyle name="Millares 23 11 3" xfId="31740" xr:uid="{F5417795-4B75-43BD-A702-0438038FB74C}"/>
    <cellStyle name="Millares 23 11 4" xfId="54622" xr:uid="{85C73E3A-58AF-470D-8506-1F302D7BBD8E}"/>
    <cellStyle name="Millares 23 12" xfId="9105" xr:uid="{C3328D3C-F768-4722-9200-7C1C29AB2515}"/>
    <cellStyle name="Millares 23 12 2" xfId="20549" xr:uid="{73C53A77-8A25-4A5E-AD4E-AAC5CB14DE61}"/>
    <cellStyle name="Millares 23 12 2 2" xfId="43443" xr:uid="{897D5A82-7B9D-4509-8986-EA15A9D6C527}"/>
    <cellStyle name="Millares 23 12 3" xfId="32002" xr:uid="{07CA9F12-5D63-42FC-B3F2-7AC755530508}"/>
    <cellStyle name="Millares 23 12 4" xfId="54884" xr:uid="{5C846E52-6562-4CD8-A0AE-FA6B4107D376}"/>
    <cellStyle name="Millares 23 13" xfId="9372" xr:uid="{11E3DE79-BEAD-474A-B2CF-3F1C7523EE11}"/>
    <cellStyle name="Millares 23 13 2" xfId="20816" xr:uid="{66B04375-5C0E-4C10-BEB9-0D57ABA450AA}"/>
    <cellStyle name="Millares 23 13 2 2" xfId="43710" xr:uid="{2D64D58A-79D5-4DC4-8B7F-FD213977253B}"/>
    <cellStyle name="Millares 23 13 3" xfId="32269" xr:uid="{89F0AE92-5056-4F5E-AD11-9A54D349C2E8}"/>
    <cellStyle name="Millares 23 13 4" xfId="55151" xr:uid="{EB745694-8FB4-4B6F-9F5C-5B369B63BF7A}"/>
    <cellStyle name="Millares 23 14" xfId="9644" xr:uid="{CB025385-CFE9-4647-A835-8216E42226D1}"/>
    <cellStyle name="Millares 23 14 2" xfId="21087" xr:uid="{EDED1E55-F400-4A25-9985-6802F5C74BEF}"/>
    <cellStyle name="Millares 23 14 2 2" xfId="43981" xr:uid="{0B657AE1-F63B-4538-8EB9-D9277555FAE5}"/>
    <cellStyle name="Millares 23 14 3" xfId="32540" xr:uid="{49F55360-07A9-4DE4-A3FD-26812BDCB237}"/>
    <cellStyle name="Millares 23 15" xfId="10728" xr:uid="{780A4007-4C64-4561-BDCE-3DD756E36285}"/>
    <cellStyle name="Millares 23 15 2" xfId="22171" xr:uid="{1CCB2EF2-768B-40FE-85F3-DEEB0EAC3330}"/>
    <cellStyle name="Millares 23 15 2 2" xfId="45065" xr:uid="{2268709B-39A6-4874-8DC5-58CE48F49700}"/>
    <cellStyle name="Millares 23 15 3" xfId="33624" xr:uid="{580E076D-573C-422F-BD44-7B04FF2ACE7A}"/>
    <cellStyle name="Millares 23 16" xfId="11793" xr:uid="{B20BAA90-4D1C-4F45-BE86-FB1566076E5E}"/>
    <cellStyle name="Millares 23 16 2" xfId="34687" xr:uid="{1083A4A9-81AC-49B3-91F4-222BE68B013A}"/>
    <cellStyle name="Millares 23 17" xfId="23246" xr:uid="{C5A3D3BA-6D32-4A7F-A4E7-DCD0D8BC5B19}"/>
    <cellStyle name="Millares 23 18" xfId="46129" xr:uid="{8C9E2305-0F89-4C35-AE38-A4846769167F}"/>
    <cellStyle name="Millares 23 19" xfId="55468" xr:uid="{BF9A8C94-3291-4CF3-9A2E-EFE827387F01}"/>
    <cellStyle name="Millares 23 2" xfId="451" xr:uid="{CDEDE976-4C19-45AD-842A-59FB3B3482F7}"/>
    <cellStyle name="Millares 23 2 10" xfId="8959" xr:uid="{65179B82-9787-4121-988D-EE466A282393}"/>
    <cellStyle name="Millares 23 2 10 2" xfId="20403" xr:uid="{0181C7C3-FC31-42C2-AD22-B6C95A99C105}"/>
    <cellStyle name="Millares 23 2 10 2 2" xfId="43297" xr:uid="{B6224605-C857-4394-A1A1-3BE27721289D}"/>
    <cellStyle name="Millares 23 2 10 3" xfId="31856" xr:uid="{7C5174CD-469F-4A4F-A76C-098A1501E680}"/>
    <cellStyle name="Millares 23 2 10 4" xfId="54738" xr:uid="{8D1DE0EF-8117-41A8-9564-3AFEEE0ECF76}"/>
    <cellStyle name="Millares 23 2 11" xfId="9221" xr:uid="{134BF409-24C3-496D-BB45-0649E4501A03}"/>
    <cellStyle name="Millares 23 2 11 2" xfId="20665" xr:uid="{816E6DF8-4FDC-4580-9BF9-C58914256F41}"/>
    <cellStyle name="Millares 23 2 11 2 2" xfId="43559" xr:uid="{46CC88CD-D0B0-48BD-BE5B-19E0A80FB880}"/>
    <cellStyle name="Millares 23 2 11 3" xfId="32118" xr:uid="{1553926E-720B-4FA5-B7E7-3E8D868B5E7D}"/>
    <cellStyle name="Millares 23 2 11 4" xfId="55000" xr:uid="{0CE6EC4F-7A7F-4D01-A967-F8263FFDC2DC}"/>
    <cellStyle name="Millares 23 2 12" xfId="9488" xr:uid="{4D328D44-5DB5-485F-9590-8BB5EA30CD3C}"/>
    <cellStyle name="Millares 23 2 12 2" xfId="20932" xr:uid="{7B048CFA-39DF-44B9-BA54-FF026D5403E7}"/>
    <cellStyle name="Millares 23 2 12 2 2" xfId="43826" xr:uid="{A56653A7-C861-453A-9F30-3F893B0CC8C1}"/>
    <cellStyle name="Millares 23 2 12 3" xfId="32385" xr:uid="{05F95235-67D1-43FC-AD6F-DD757868E192}"/>
    <cellStyle name="Millares 23 2 12 4" xfId="55267" xr:uid="{BEFB98D5-2725-457C-A50F-0B98D537598B}"/>
    <cellStyle name="Millares 23 2 13" xfId="9760" xr:uid="{4A182D2C-3F5D-4F0B-B7CE-D060506FB4FA}"/>
    <cellStyle name="Millares 23 2 13 2" xfId="21203" xr:uid="{52B83275-612B-4F1B-9AC9-64B378AD9F96}"/>
    <cellStyle name="Millares 23 2 13 2 2" xfId="44097" xr:uid="{9B29723B-614E-4853-B703-0F6DEE58EAF6}"/>
    <cellStyle name="Millares 23 2 13 3" xfId="32656" xr:uid="{CBF18DA1-B617-4EA3-9556-D2EA328846C7}"/>
    <cellStyle name="Millares 23 2 14" xfId="10844" xr:uid="{25FA4998-FE6A-471F-8DB6-712FBE7CA92A}"/>
    <cellStyle name="Millares 23 2 14 2" xfId="22287" xr:uid="{FFA79FFF-55C1-4E1F-8236-854EF5C933D6}"/>
    <cellStyle name="Millares 23 2 14 2 2" xfId="45181" xr:uid="{C1EA8B15-65E7-4F88-9297-CD90EBA51F51}"/>
    <cellStyle name="Millares 23 2 14 3" xfId="33740" xr:uid="{3F4ECC64-69EE-4F40-8AC6-10BA869237A4}"/>
    <cellStyle name="Millares 23 2 15" xfId="11909" xr:uid="{6CDD91F6-69B9-4C7C-B9E3-2990BECBC3EB}"/>
    <cellStyle name="Millares 23 2 15 2" xfId="34803" xr:uid="{948B7616-810B-47E4-93BC-2B96373B3F48}"/>
    <cellStyle name="Millares 23 2 16" xfId="23362" xr:uid="{FB2B51DD-77BB-4498-A68B-5A026B893BE1}"/>
    <cellStyle name="Millares 23 2 17" xfId="46245" xr:uid="{144F03A8-0542-4A8A-B4E9-C5AEAFEB37B3}"/>
    <cellStyle name="Millares 23 2 18" xfId="55584" xr:uid="{08B7F41B-F107-4E58-9AB4-99C23DA2EB4F}"/>
    <cellStyle name="Millares 23 2 2" xfId="714" xr:uid="{3F63B6C2-7DE6-48D1-8496-A4ED2581F69E}"/>
    <cellStyle name="Millares 23 2 2 10" xfId="46508" xr:uid="{52E9C079-2461-42AE-8428-5A2224E6FE3C}"/>
    <cellStyle name="Millares 23 2 2 11" xfId="55853" xr:uid="{7F5033E0-C543-4852-BAAD-185697085432}"/>
    <cellStyle name="Millares 23 2 2 2" xfId="1242" xr:uid="{342D141A-1ECE-4F68-9AC0-EBB79C7CCC66}"/>
    <cellStyle name="Millares 23 2 2 2 2" xfId="2559" xr:uid="{C2FDA021-DD8F-442B-AD3D-902F52D8D52F}"/>
    <cellStyle name="Millares 23 2 2 2 2 2" xfId="6806" xr:uid="{40F24BBE-4D52-4D41-BE6A-D2FC0C5963FD}"/>
    <cellStyle name="Millares 23 2 2 2 2 2 2" xfId="18258" xr:uid="{85BDB9A7-1B6B-4F9A-BD32-CD9F5A7590FF}"/>
    <cellStyle name="Millares 23 2 2 2 2 2 2 2" xfId="41152" xr:uid="{923F100C-5246-432A-98A4-69137A4C0981}"/>
    <cellStyle name="Millares 23 2 2 2 2 2 3" xfId="29711" xr:uid="{56BF17DC-B2CD-437C-BBDE-2F4B880EFFAC}"/>
    <cellStyle name="Millares 23 2 2 2 2 2 4" xfId="52593" xr:uid="{B1B1024E-DBC7-43E8-B767-C5397D043CF8}"/>
    <cellStyle name="Millares 23 2 2 2 2 3" xfId="14016" xr:uid="{8CD9B9A0-0ACC-4987-BBDB-47C14C06D42C}"/>
    <cellStyle name="Millares 23 2 2 2 2 3 2" xfId="36910" xr:uid="{5F38A45D-0EA2-4113-AD1F-36C28146B5A7}"/>
    <cellStyle name="Millares 23 2 2 2 2 4" xfId="25469" xr:uid="{9ADF3F21-0029-4CA5-B323-A3A6AD1400AB}"/>
    <cellStyle name="Millares 23 2 2 2 2 5" xfId="48352" xr:uid="{96DA9DAF-5827-418F-9691-DDD82B9C28EB}"/>
    <cellStyle name="Millares 23 2 2 2 3" xfId="4402" xr:uid="{AE4ABBF7-CA7A-4F79-8813-5BF1A973139C}"/>
    <cellStyle name="Millares 23 2 2 2 3 2" xfId="8645" xr:uid="{508732BE-F6E1-42F6-9BF6-04A4DF232009}"/>
    <cellStyle name="Millares 23 2 2 2 3 2 2" xfId="20097" xr:uid="{7483F99B-D2D8-468B-8E83-872CCB74D919}"/>
    <cellStyle name="Millares 23 2 2 2 3 2 2 2" xfId="42991" xr:uid="{1E850B24-6A38-47AB-A268-2B960099971C}"/>
    <cellStyle name="Millares 23 2 2 2 3 2 3" xfId="31550" xr:uid="{A19F0B1A-C00A-4D72-9649-E069F6A95336}"/>
    <cellStyle name="Millares 23 2 2 2 3 2 4" xfId="54432" xr:uid="{6765967D-5199-44B2-94EF-C3F6E567D42F}"/>
    <cellStyle name="Millares 23 2 2 2 3 3" xfId="15855" xr:uid="{DB5E8603-94FA-4BDC-917A-6F4903BE1584}"/>
    <cellStyle name="Millares 23 2 2 2 3 3 2" xfId="38749" xr:uid="{85ECF021-BFAA-487C-A811-584CC81410B3}"/>
    <cellStyle name="Millares 23 2 2 2 3 4" xfId="27308" xr:uid="{36725401-8334-4FD2-BFDB-1EB182CDD1A5}"/>
    <cellStyle name="Millares 23 2 2 2 3 5" xfId="50190" xr:uid="{00E0CF23-753A-490F-8CD9-316D1EE751EA}"/>
    <cellStyle name="Millares 23 2 2 2 4" xfId="5489" xr:uid="{730D37FB-23A8-4191-9AA5-CFC5A7986A42}"/>
    <cellStyle name="Millares 23 2 2 2 4 2" xfId="16941" xr:uid="{F8521675-5026-4A83-87C8-8AB90FE0BA93}"/>
    <cellStyle name="Millares 23 2 2 2 4 2 2" xfId="39835" xr:uid="{D2A5F096-502D-4A5E-946A-AD180A9A00F9}"/>
    <cellStyle name="Millares 23 2 2 2 4 3" xfId="28394" xr:uid="{3B392986-68ED-4D42-8182-1256B7C78552}"/>
    <cellStyle name="Millares 23 2 2 2 4 4" xfId="51276" xr:uid="{292C6C8B-42A0-4432-B2E3-0F75AF464054}"/>
    <cellStyle name="Millares 23 2 2 2 5" xfId="10550" xr:uid="{269F7698-450E-4E75-A943-8F5C5BF9FA3F}"/>
    <cellStyle name="Millares 23 2 2 2 5 2" xfId="21993" xr:uid="{07AD567C-0803-4410-9A6A-1333EFCB0405}"/>
    <cellStyle name="Millares 23 2 2 2 5 2 2" xfId="44887" xr:uid="{29EA805D-45FC-4E00-90C8-E63DC2922B38}"/>
    <cellStyle name="Millares 23 2 2 2 5 3" xfId="33446" xr:uid="{84586EA3-0E85-4E82-8965-230397FCDFB2}"/>
    <cellStyle name="Millares 23 2 2 2 6" xfId="11634" xr:uid="{773FA175-AEB7-46A7-8BBA-A250859A5BF7}"/>
    <cellStyle name="Millares 23 2 2 2 6 2" xfId="23077" xr:uid="{EB09C46F-8A0C-431F-97DE-91EB4EB84F88}"/>
    <cellStyle name="Millares 23 2 2 2 6 2 2" xfId="45971" xr:uid="{11D64A77-10C6-431A-9398-4D4E3EF491D0}"/>
    <cellStyle name="Millares 23 2 2 2 6 3" xfId="34530" xr:uid="{13BCFD3B-1A71-4AB0-BD95-B4D6377BF417}"/>
    <cellStyle name="Millares 23 2 2 2 7" xfId="12699" xr:uid="{78412645-322F-4176-AD01-D786CC0717AC}"/>
    <cellStyle name="Millares 23 2 2 2 7 2" xfId="35593" xr:uid="{2281DA74-A89A-4F6D-9226-631F9BE16EC4}"/>
    <cellStyle name="Millares 23 2 2 2 8" xfId="24152" xr:uid="{A7633A90-3390-4DB7-B151-2931F4958BF0}"/>
    <cellStyle name="Millares 23 2 2 2 9" xfId="47035" xr:uid="{EA7B54D3-CEF7-4858-9E3A-AC15B30E0796}"/>
    <cellStyle name="Millares 23 2 2 3" xfId="2032" xr:uid="{D04A6A6A-BD21-4A76-944C-85BCBD47C01B}"/>
    <cellStyle name="Millares 23 2 2 3 2" xfId="6279" xr:uid="{6C2BB6C9-6498-4630-9BAC-5E44803128D8}"/>
    <cellStyle name="Millares 23 2 2 3 2 2" xfId="17731" xr:uid="{AEF1FB70-C999-4CB4-9125-2CBDFDC803A7}"/>
    <cellStyle name="Millares 23 2 2 3 2 2 2" xfId="40625" xr:uid="{85CAC96F-94A2-4811-81FB-5FE1F44559BA}"/>
    <cellStyle name="Millares 23 2 2 3 2 3" xfId="29184" xr:uid="{06C3DDA9-0E17-49E4-BE29-7BEBBB6FB475}"/>
    <cellStyle name="Millares 23 2 2 3 2 4" xfId="52066" xr:uid="{A206FA4D-1D95-4E4A-AE64-D52FC2DBDC95}"/>
    <cellStyle name="Millares 23 2 2 3 3" xfId="13489" xr:uid="{0979F3A6-01BC-4BF1-B10F-CD2628954D62}"/>
    <cellStyle name="Millares 23 2 2 3 3 2" xfId="36383" xr:uid="{21DEBF0A-0631-49FE-A986-C257F44F1E30}"/>
    <cellStyle name="Millares 23 2 2 3 4" xfId="24942" xr:uid="{66F20AC8-DD8C-4F0E-A30F-CB02044EA2FF}"/>
    <cellStyle name="Millares 23 2 2 3 5" xfId="47825" xr:uid="{D6F123B6-C825-4A08-9FAD-3A63479A40BA}"/>
    <cellStyle name="Millares 23 2 2 4" xfId="3875" xr:uid="{441A9B87-BA96-4275-84EC-991B04294060}"/>
    <cellStyle name="Millares 23 2 2 4 2" xfId="8118" xr:uid="{9BE74303-0ACD-44A1-8041-1F9BF5573D9F}"/>
    <cellStyle name="Millares 23 2 2 4 2 2" xfId="19570" xr:uid="{95313B59-A979-4A7D-B1A7-94A27E8C1903}"/>
    <cellStyle name="Millares 23 2 2 4 2 2 2" xfId="42464" xr:uid="{6BB3955D-5CB2-4E85-9ECB-64F95759DBAB}"/>
    <cellStyle name="Millares 23 2 2 4 2 3" xfId="31023" xr:uid="{45018CE8-A361-44D4-AB3E-970C50CAC581}"/>
    <cellStyle name="Millares 23 2 2 4 2 4" xfId="53905" xr:uid="{5CE93586-1680-47AF-AA5C-4638AC8960B0}"/>
    <cellStyle name="Millares 23 2 2 4 3" xfId="15328" xr:uid="{559C29D1-D5BD-4C63-B204-20219558D3A3}"/>
    <cellStyle name="Millares 23 2 2 4 3 2" xfId="38222" xr:uid="{EBDCB105-86E4-4DF3-BF77-8E2B464DBAB7}"/>
    <cellStyle name="Millares 23 2 2 4 4" xfId="26781" xr:uid="{64267C20-32D6-423B-879B-837CD2528556}"/>
    <cellStyle name="Millares 23 2 2 4 5" xfId="49663" xr:uid="{DC29D193-0037-497B-AD07-77498ADF9AAB}"/>
    <cellStyle name="Millares 23 2 2 5" xfId="4962" xr:uid="{1786B6DA-4C60-4747-85E7-26C695D3FF58}"/>
    <cellStyle name="Millares 23 2 2 5 2" xfId="16414" xr:uid="{617522AE-7826-48EE-9AEC-B258AD763CA5}"/>
    <cellStyle name="Millares 23 2 2 5 2 2" xfId="39308" xr:uid="{3A8F6FA2-5031-4C61-AD08-A81AD50CF56B}"/>
    <cellStyle name="Millares 23 2 2 5 3" xfId="27867" xr:uid="{6664C1ED-5F39-4D70-9301-080B96BF9FF0}"/>
    <cellStyle name="Millares 23 2 2 5 4" xfId="50749" xr:uid="{85E654EF-6A2D-4974-BA84-25A758E67D93}"/>
    <cellStyle name="Millares 23 2 2 6" xfId="10023" xr:uid="{D95F10F4-4BC2-4B66-BF2E-A21D2200E8EE}"/>
    <cellStyle name="Millares 23 2 2 6 2" xfId="21466" xr:uid="{E378D351-ED2B-4DF5-8797-809C53C87963}"/>
    <cellStyle name="Millares 23 2 2 6 2 2" xfId="44360" xr:uid="{498CB9F2-EE5D-4DA7-892E-D36A2CAA6BA7}"/>
    <cellStyle name="Millares 23 2 2 6 3" xfId="32919" xr:uid="{F7A86131-9FA9-432E-B407-5E50350BF453}"/>
    <cellStyle name="Millares 23 2 2 7" xfId="11107" xr:uid="{83493CBD-5EB8-4539-88B4-497915271DF6}"/>
    <cellStyle name="Millares 23 2 2 7 2" xfId="22550" xr:uid="{BE4579B4-BCA3-44BF-9555-1D791F4C0B1C}"/>
    <cellStyle name="Millares 23 2 2 7 2 2" xfId="45444" xr:uid="{24F86BDF-C98A-4E5E-BD08-0E556FC6AC13}"/>
    <cellStyle name="Millares 23 2 2 7 3" xfId="34003" xr:uid="{110BE064-DC48-4CE8-9F22-3EC60A8216DB}"/>
    <cellStyle name="Millares 23 2 2 8" xfId="12172" xr:uid="{73D9C93E-1FA5-43A7-B63E-53AA38C9C4BF}"/>
    <cellStyle name="Millares 23 2 2 8 2" xfId="35066" xr:uid="{D7845F36-5E65-4470-9627-B544729AF828}"/>
    <cellStyle name="Millares 23 2 2 9" xfId="23625" xr:uid="{CA58829A-438D-4B3E-9676-85A142D82723}"/>
    <cellStyle name="Millares 23 2 3" xfId="979" xr:uid="{24EC4834-4586-450F-90CB-44912258DDCA}"/>
    <cellStyle name="Millares 23 2 3 2" xfId="2296" xr:uid="{A1474026-E577-45F6-AE6D-DC3FDCF61DAB}"/>
    <cellStyle name="Millares 23 2 3 2 2" xfId="6543" xr:uid="{76B9821D-3B0B-4331-AC8B-CC95519B579F}"/>
    <cellStyle name="Millares 23 2 3 2 2 2" xfId="17995" xr:uid="{58BA0AEA-A7B5-4C5E-9B71-A6C607DB5F82}"/>
    <cellStyle name="Millares 23 2 3 2 2 2 2" xfId="40889" xr:uid="{9865698C-62BE-41F5-BD42-9EBF5E4D0E57}"/>
    <cellStyle name="Millares 23 2 3 2 2 3" xfId="29448" xr:uid="{E0A84E4E-CA53-4981-985D-562163F814D3}"/>
    <cellStyle name="Millares 23 2 3 2 2 4" xfId="52330" xr:uid="{180670F6-7330-405E-98C4-BA648F5C165E}"/>
    <cellStyle name="Millares 23 2 3 2 3" xfId="13753" xr:uid="{A8BAAEB4-4085-4CD4-B8E1-3AAB1A6FC214}"/>
    <cellStyle name="Millares 23 2 3 2 3 2" xfId="36647" xr:uid="{7B026659-AC76-469E-8363-B1D5BAA7E2AD}"/>
    <cellStyle name="Millares 23 2 3 2 4" xfId="25206" xr:uid="{3F743219-3040-42CA-8CA8-D54C1E3282FB}"/>
    <cellStyle name="Millares 23 2 3 2 5" xfId="48089" xr:uid="{95A48604-DC05-4E92-B40C-1BE90B405C03}"/>
    <cellStyle name="Millares 23 2 3 3" xfId="4139" xr:uid="{132FD285-09CA-4A5B-A800-26E5D94822C2}"/>
    <cellStyle name="Millares 23 2 3 3 2" xfId="8382" xr:uid="{2C814C7E-CB7E-4790-A063-DE767C4F4718}"/>
    <cellStyle name="Millares 23 2 3 3 2 2" xfId="19834" xr:uid="{36E3451A-B503-459A-B360-CE130817E5BA}"/>
    <cellStyle name="Millares 23 2 3 3 2 2 2" xfId="42728" xr:uid="{398BF5AB-D5FB-4725-A9FC-55A36B46EE17}"/>
    <cellStyle name="Millares 23 2 3 3 2 3" xfId="31287" xr:uid="{B9FB4350-242C-4B51-A034-9749F5A61421}"/>
    <cellStyle name="Millares 23 2 3 3 2 4" xfId="54169" xr:uid="{684DA8C9-20AD-4FDC-9787-16A8E70B56B7}"/>
    <cellStyle name="Millares 23 2 3 3 3" xfId="15592" xr:uid="{C64CD06E-512B-4C64-ABFB-C672127EE6AB}"/>
    <cellStyle name="Millares 23 2 3 3 3 2" xfId="38486" xr:uid="{F8A86D05-39C5-42F6-B940-8128EB0A7699}"/>
    <cellStyle name="Millares 23 2 3 3 4" xfId="27045" xr:uid="{C6198114-268D-409F-9AF1-6FE1C5EDDE1D}"/>
    <cellStyle name="Millares 23 2 3 3 5" xfId="49927" xr:uid="{F33F9B82-C08A-4B48-9F14-6EA042D96350}"/>
    <cellStyle name="Millares 23 2 3 4" xfId="5226" xr:uid="{0063C1F1-AD5E-4C27-A8E5-6518055D5E85}"/>
    <cellStyle name="Millares 23 2 3 4 2" xfId="16678" xr:uid="{5EF99EDF-CA3D-42E0-86E2-3C22AEA6336D}"/>
    <cellStyle name="Millares 23 2 3 4 2 2" xfId="39572" xr:uid="{6074DE12-78B9-4759-9555-584D06EF29EE}"/>
    <cellStyle name="Millares 23 2 3 4 3" xfId="28131" xr:uid="{13148118-2F63-4546-A281-19117562D226}"/>
    <cellStyle name="Millares 23 2 3 4 4" xfId="51013" xr:uid="{FAE495C4-3F57-4E8A-A6E6-E70884CA639B}"/>
    <cellStyle name="Millares 23 2 3 5" xfId="10287" xr:uid="{C000D62B-B4F8-4273-B12D-E12B284B86B5}"/>
    <cellStyle name="Millares 23 2 3 5 2" xfId="21730" xr:uid="{99CA0779-A1A7-4F30-9E04-F094B709AD2B}"/>
    <cellStyle name="Millares 23 2 3 5 2 2" xfId="44624" xr:uid="{064204D2-27FA-47A8-9924-38251A095DFA}"/>
    <cellStyle name="Millares 23 2 3 5 3" xfId="33183" xr:uid="{DE52AA88-4EB7-4D06-9608-6D66BCE3B43D}"/>
    <cellStyle name="Millares 23 2 3 6" xfId="11371" xr:uid="{4264DCE9-8D6D-4315-A72E-D04E5F01F25C}"/>
    <cellStyle name="Millares 23 2 3 6 2" xfId="22814" xr:uid="{2DD2483E-94AA-479B-8709-3708BAC3F2DC}"/>
    <cellStyle name="Millares 23 2 3 6 2 2" xfId="45708" xr:uid="{738727C1-E877-43E1-97A7-3BCBB995922B}"/>
    <cellStyle name="Millares 23 2 3 6 3" xfId="34267" xr:uid="{80E184FB-F9B0-4982-AE35-12453BF526AE}"/>
    <cellStyle name="Millares 23 2 3 7" xfId="12436" xr:uid="{CE6B2A7C-AC6E-404D-B264-7CE261828E6B}"/>
    <cellStyle name="Millares 23 2 3 7 2" xfId="35330" xr:uid="{8DD18642-BBE0-4E40-8838-3E85F37A67F1}"/>
    <cellStyle name="Millares 23 2 3 8" xfId="23889" xr:uid="{F01D618A-F43F-4684-BFC4-BCF516101F62}"/>
    <cellStyle name="Millares 23 2 3 9" xfId="46772" xr:uid="{A7A8C0A1-6999-47B5-9695-6F2C7ABAB802}"/>
    <cellStyle name="Millares 23 2 4" xfId="1507" xr:uid="{384F259D-F58A-4BF3-8A42-BE1D336C294D}"/>
    <cellStyle name="Millares 23 2 4 2" xfId="2824" xr:uid="{5AE15F89-4C48-4421-9EBB-4A9E0F224579}"/>
    <cellStyle name="Millares 23 2 4 2 2" xfId="7071" xr:uid="{23DCEBA8-D610-4C08-9DF2-49FDA181D8C5}"/>
    <cellStyle name="Millares 23 2 4 2 2 2" xfId="18523" xr:uid="{CE6DCD65-A22B-4EB1-933C-7EFE71CE08C5}"/>
    <cellStyle name="Millares 23 2 4 2 2 2 2" xfId="41417" xr:uid="{EB00D2BF-C0DB-4B91-8A84-FE360CA209E1}"/>
    <cellStyle name="Millares 23 2 4 2 2 3" xfId="29976" xr:uid="{CC9E0B20-BF03-4AE7-98B2-0C2EED18797B}"/>
    <cellStyle name="Millares 23 2 4 2 2 4" xfId="52858" xr:uid="{D7869826-DE86-4C89-89AC-6EEFA2162CDA}"/>
    <cellStyle name="Millares 23 2 4 2 3" xfId="14281" xr:uid="{1CAE81B1-1B57-486D-BF95-FC2349902C2F}"/>
    <cellStyle name="Millares 23 2 4 2 3 2" xfId="37175" xr:uid="{00BA87BF-0024-4568-92C9-5EF8F706998F}"/>
    <cellStyle name="Millares 23 2 4 2 4" xfId="25734" xr:uid="{6A3C3C81-CCDF-4FD5-BBB6-6EEB62514FF6}"/>
    <cellStyle name="Millares 23 2 4 2 5" xfId="48617" xr:uid="{B481B049-D623-411B-9074-FC21E4F5F4F7}"/>
    <cellStyle name="Millares 23 2 4 3" xfId="5754" xr:uid="{35BBFC32-CF30-45DC-95C4-D6BD54E05F5B}"/>
    <cellStyle name="Millares 23 2 4 3 2" xfId="17206" xr:uid="{17F63CF9-BC8A-4151-A1CC-E967320F2D21}"/>
    <cellStyle name="Millares 23 2 4 3 2 2" xfId="40100" xr:uid="{1C66F57D-7DA0-4531-A99C-D4F6417C8B51}"/>
    <cellStyle name="Millares 23 2 4 3 3" xfId="28659" xr:uid="{669DA594-2952-4F36-A155-3786CD9C1C76}"/>
    <cellStyle name="Millares 23 2 4 3 4" xfId="51541" xr:uid="{F9E18D3C-F9CB-4B7D-8008-C2CEAE741E74}"/>
    <cellStyle name="Millares 23 2 4 4" xfId="12964" xr:uid="{64327D21-16F9-428F-BC7D-DABDD387EF30}"/>
    <cellStyle name="Millares 23 2 4 4 2" xfId="35858" xr:uid="{FD96F53C-F2F6-4710-8AA1-3CCB16CB8AAE}"/>
    <cellStyle name="Millares 23 2 4 5" xfId="24417" xr:uid="{60440892-FAC5-4F6F-8859-9B4395C078E4}"/>
    <cellStyle name="Millares 23 2 4 6" xfId="47300" xr:uid="{A1EEF37A-7D4A-452C-9DCD-6ECFB8DDB632}"/>
    <cellStyle name="Millares 23 2 5" xfId="1769" xr:uid="{3BB38142-9CF7-4AF6-A21B-90831BE6F779}"/>
    <cellStyle name="Millares 23 2 5 2" xfId="6016" xr:uid="{47D55C69-A559-492B-944D-47945E0FFE80}"/>
    <cellStyle name="Millares 23 2 5 2 2" xfId="17468" xr:uid="{F3D0B604-63B4-4137-B193-CC720597D2DD}"/>
    <cellStyle name="Millares 23 2 5 2 2 2" xfId="40362" xr:uid="{6798495D-45BA-4F39-BB02-E3E621CE3D6E}"/>
    <cellStyle name="Millares 23 2 5 2 3" xfId="28921" xr:uid="{BCC27960-B0BB-4D1A-A537-6086B8C7F3D7}"/>
    <cellStyle name="Millares 23 2 5 2 4" xfId="51803" xr:uid="{CDF0F46C-4B23-47A2-9499-5E9F170E8DF8}"/>
    <cellStyle name="Millares 23 2 5 3" xfId="13226" xr:uid="{690D0C0F-9059-4F5B-B5FF-DE83F015DDED}"/>
    <cellStyle name="Millares 23 2 5 3 2" xfId="36120" xr:uid="{29A15E97-63D1-4EFB-8A87-AE63C1001561}"/>
    <cellStyle name="Millares 23 2 5 4" xfId="24679" xr:uid="{234B80AC-994C-49B5-8284-3052B3A6C1CE}"/>
    <cellStyle name="Millares 23 2 5 5" xfId="47562" xr:uid="{B937D915-97AC-4B99-8F10-3CB5AC755782}"/>
    <cellStyle name="Millares 23 2 6" xfId="3092" xr:uid="{404396D2-1F7B-4D7C-8E43-787432B51F44}"/>
    <cellStyle name="Millares 23 2 6 2" xfId="7334" xr:uid="{7DE7A9E4-E65C-4DA6-A2AE-5514307A164E}"/>
    <cellStyle name="Millares 23 2 6 2 2" xfId="18786" xr:uid="{4C427226-5804-4688-AF4F-5126A2ABEDCA}"/>
    <cellStyle name="Millares 23 2 6 2 2 2" xfId="41680" xr:uid="{B8BF6A91-974C-49E0-810F-4DE24D104FBE}"/>
    <cellStyle name="Millares 23 2 6 2 3" xfId="30239" xr:uid="{3DECCEDB-9F19-4DC0-830B-90A263FCA687}"/>
    <cellStyle name="Millares 23 2 6 2 4" xfId="53121" xr:uid="{646754A1-08B7-49C6-9948-B0BC7FE425D7}"/>
    <cellStyle name="Millares 23 2 6 3" xfId="14544" xr:uid="{087779AB-34AE-4793-A965-5579DC06E6D6}"/>
    <cellStyle name="Millares 23 2 6 3 2" xfId="37438" xr:uid="{096A07C4-1999-40FE-8B7E-BEFEE446DE9F}"/>
    <cellStyle name="Millares 23 2 6 4" xfId="25997" xr:uid="{BABCFA18-3D55-4214-8DED-63D8FA42A2BB}"/>
    <cellStyle name="Millares 23 2 6 5" xfId="48879" xr:uid="{07F4355E-A339-4F0D-858E-0B74CEACFB5C}"/>
    <cellStyle name="Millares 23 2 7" xfId="3352" xr:uid="{9B8CAC77-4CAA-4026-9D58-024D72177418}"/>
    <cellStyle name="Millares 23 2 7 2" xfId="7594" xr:uid="{720CCBE7-4931-4813-B32F-2E377D0DDF97}"/>
    <cellStyle name="Millares 23 2 7 2 2" xfId="19046" xr:uid="{62A30FDF-F684-4590-B7B5-F1DA48320D0C}"/>
    <cellStyle name="Millares 23 2 7 2 2 2" xfId="41940" xr:uid="{DFE0C8BB-2F12-46A6-8791-703EB7ADFE1C}"/>
    <cellStyle name="Millares 23 2 7 2 3" xfId="30499" xr:uid="{45AD15E2-FAE3-4EF5-9375-7F3C667A6B0E}"/>
    <cellStyle name="Millares 23 2 7 2 4" xfId="53381" xr:uid="{17E9614B-504C-40D9-82DB-E62DAEC65BC5}"/>
    <cellStyle name="Millares 23 2 7 3" xfId="14804" xr:uid="{3C41CE97-5368-48B3-BA72-EF5F59E3B279}"/>
    <cellStyle name="Millares 23 2 7 3 2" xfId="37698" xr:uid="{1761E809-F75A-47B4-B55A-D951B461A446}"/>
    <cellStyle name="Millares 23 2 7 4" xfId="26257" xr:uid="{05112712-779C-454E-81E1-D954E6295171}"/>
    <cellStyle name="Millares 23 2 7 5" xfId="49139" xr:uid="{B26FD76C-4A1A-43CD-85C6-5699CD4928B2}"/>
    <cellStyle name="Millares 23 2 8" xfId="3612" xr:uid="{1DE4DDB7-C0FA-4E8D-B2C8-F706150D0805}"/>
    <cellStyle name="Millares 23 2 8 2" xfId="7855" xr:uid="{ED986DEB-CF76-4D3D-B5A5-25CCB88D6498}"/>
    <cellStyle name="Millares 23 2 8 2 2" xfId="19307" xr:uid="{207EA516-1CBC-4299-B587-7AE9F0083339}"/>
    <cellStyle name="Millares 23 2 8 2 2 2" xfId="42201" xr:uid="{8EC76A60-6293-45F0-A2D6-7B73DC0C3050}"/>
    <cellStyle name="Millares 23 2 8 2 3" xfId="30760" xr:uid="{EC831B2C-4DA4-4F8B-8F13-FF8F6D7FDB07}"/>
    <cellStyle name="Millares 23 2 8 2 4" xfId="53642" xr:uid="{9A015741-8298-46CA-AB4E-30C5A4C7AE87}"/>
    <cellStyle name="Millares 23 2 8 3" xfId="15065" xr:uid="{AFF1E639-58C8-4651-B38C-3B421F5FD3E3}"/>
    <cellStyle name="Millares 23 2 8 3 2" xfId="37959" xr:uid="{167E028F-0CC5-405F-BF40-759DCF526CD3}"/>
    <cellStyle name="Millares 23 2 8 4" xfId="26518" xr:uid="{75EA3D7E-FE3B-4CCC-AA50-04330AF8393E}"/>
    <cellStyle name="Millares 23 2 8 5" xfId="49400" xr:uid="{712DD912-79B9-4188-88DD-12FCC42CF423}"/>
    <cellStyle name="Millares 23 2 9" xfId="4680" xr:uid="{FB034DB4-9A9A-4A3F-8E00-5EC11ED2DCFB}"/>
    <cellStyle name="Millares 23 2 9 2" xfId="16132" xr:uid="{F6DB8F49-2D55-4831-B13A-B7DA09B59F77}"/>
    <cellStyle name="Millares 23 2 9 2 2" xfId="39026" xr:uid="{123EA2FC-52C0-455C-80E1-744FF303DEBE}"/>
    <cellStyle name="Millares 23 2 9 3" xfId="27585" xr:uid="{8B364272-054D-487B-97A9-E1828DA57D17}"/>
    <cellStyle name="Millares 23 2 9 4" xfId="50467" xr:uid="{A55487B4-E7AC-4E09-9BB4-DF2EABB4A543}"/>
    <cellStyle name="Millares 23 3" xfId="598" xr:uid="{3F87FED6-545F-4E5E-A513-5C94768335C7}"/>
    <cellStyle name="Millares 23 3 10" xfId="46392" xr:uid="{C2E03B6A-88D7-4091-B36C-6CFCBC240D69}"/>
    <cellStyle name="Millares 23 3 11" xfId="55737" xr:uid="{AAD1AE03-A461-42E3-829A-D3082101B504}"/>
    <cellStyle name="Millares 23 3 2" xfId="1126" xr:uid="{A5E97ECF-98B3-4677-9F9F-4A830E8B981C}"/>
    <cellStyle name="Millares 23 3 2 2" xfId="2443" xr:uid="{C27050F1-C52F-4934-AB9C-197407776547}"/>
    <cellStyle name="Millares 23 3 2 2 2" xfId="6690" xr:uid="{1FFDAFBB-D283-449D-B6B4-99EE25B4F266}"/>
    <cellStyle name="Millares 23 3 2 2 2 2" xfId="18142" xr:uid="{7CBC3F05-A24D-43A0-A28D-45393AE27FEE}"/>
    <cellStyle name="Millares 23 3 2 2 2 2 2" xfId="41036" xr:uid="{E08DD1EF-7352-48BA-8CCB-3DC9E20ACDB4}"/>
    <cellStyle name="Millares 23 3 2 2 2 3" xfId="29595" xr:uid="{75EC1BF5-1BE1-4745-94F9-A3D5358E0B78}"/>
    <cellStyle name="Millares 23 3 2 2 2 4" xfId="52477" xr:uid="{55841B13-0E0D-41FC-8CF6-848AB348567E}"/>
    <cellStyle name="Millares 23 3 2 2 3" xfId="13900" xr:uid="{023B72DE-B5F9-4A26-9BA9-FCE7539ABD21}"/>
    <cellStyle name="Millares 23 3 2 2 3 2" xfId="36794" xr:uid="{F6D19FA0-4D77-44D3-B9B8-AA79C886D7B1}"/>
    <cellStyle name="Millares 23 3 2 2 4" xfId="25353" xr:uid="{93263FF2-16C5-486E-8212-E91030716F20}"/>
    <cellStyle name="Millares 23 3 2 2 5" xfId="48236" xr:uid="{1F6AAB00-828F-4303-90EF-BE2714A2E771}"/>
    <cellStyle name="Millares 23 3 2 3" xfId="4286" xr:uid="{99D2468E-32FE-498A-A42D-6B233203CB0E}"/>
    <cellStyle name="Millares 23 3 2 3 2" xfId="8529" xr:uid="{32D8ACAA-14E4-48B3-BC74-46FB6566C4DF}"/>
    <cellStyle name="Millares 23 3 2 3 2 2" xfId="19981" xr:uid="{538F3B24-3066-4D2D-945B-466771D60357}"/>
    <cellStyle name="Millares 23 3 2 3 2 2 2" xfId="42875" xr:uid="{BEECAB66-5F54-4532-AEA9-4D63A4A632F8}"/>
    <cellStyle name="Millares 23 3 2 3 2 3" xfId="31434" xr:uid="{57FB4E8D-3942-47B3-BF10-BC9B54A4FDAA}"/>
    <cellStyle name="Millares 23 3 2 3 2 4" xfId="54316" xr:uid="{BC137300-C61D-446A-AE55-74875BFA1E4A}"/>
    <cellStyle name="Millares 23 3 2 3 3" xfId="15739" xr:uid="{568095D4-B20B-4ECE-8F3A-9BC0244D5B67}"/>
    <cellStyle name="Millares 23 3 2 3 3 2" xfId="38633" xr:uid="{8BCF3A95-7ED1-4778-B826-476985442629}"/>
    <cellStyle name="Millares 23 3 2 3 4" xfId="27192" xr:uid="{F2814ECB-4EFB-4745-BBB0-3DEDD3E316EA}"/>
    <cellStyle name="Millares 23 3 2 3 5" xfId="50074" xr:uid="{12D6FDED-344B-4C84-B4E4-8C2A1E0A4ADC}"/>
    <cellStyle name="Millares 23 3 2 4" xfId="5373" xr:uid="{B1ABCFE4-840B-40CC-B662-22313073B280}"/>
    <cellStyle name="Millares 23 3 2 4 2" xfId="16825" xr:uid="{05F3C21D-1005-472D-8DCA-0F8BEBD94589}"/>
    <cellStyle name="Millares 23 3 2 4 2 2" xfId="39719" xr:uid="{95F831FD-ACD6-4259-A4DB-807EE3AF6A2F}"/>
    <cellStyle name="Millares 23 3 2 4 3" xfId="28278" xr:uid="{197091CD-9B7C-4EE4-8CB4-C557A8E77D0A}"/>
    <cellStyle name="Millares 23 3 2 4 4" xfId="51160" xr:uid="{5E283260-EB8E-4EF9-8CE5-9D3545E63CE6}"/>
    <cellStyle name="Millares 23 3 2 5" xfId="10434" xr:uid="{A4288182-094E-4FFC-A8F2-CB14D52EDBC8}"/>
    <cellStyle name="Millares 23 3 2 5 2" xfId="21877" xr:uid="{9B1038CA-3039-49BC-9986-E3C1AA85E0A7}"/>
    <cellStyle name="Millares 23 3 2 5 2 2" xfId="44771" xr:uid="{3DF46687-62D2-4B64-8E5D-0E2F09D358FF}"/>
    <cellStyle name="Millares 23 3 2 5 3" xfId="33330" xr:uid="{FB5DDEAB-1749-4AB7-8223-8FECDB6DEE4B}"/>
    <cellStyle name="Millares 23 3 2 6" xfId="11518" xr:uid="{2E65146A-28A1-4CD5-904B-5FC7649F5ABA}"/>
    <cellStyle name="Millares 23 3 2 6 2" xfId="22961" xr:uid="{8BFE28C8-6429-4A6F-BEA8-DE1D3F2A1127}"/>
    <cellStyle name="Millares 23 3 2 6 2 2" xfId="45855" xr:uid="{7E757A9C-814C-489E-8935-C7EEB94E8517}"/>
    <cellStyle name="Millares 23 3 2 6 3" xfId="34414" xr:uid="{7258C713-4758-4724-9890-5449F27DB11B}"/>
    <cellStyle name="Millares 23 3 2 7" xfId="12583" xr:uid="{C45664C8-A993-4B77-9ABD-34FE01D3E3CE}"/>
    <cellStyle name="Millares 23 3 2 7 2" xfId="35477" xr:uid="{1F1364F6-60E3-4917-9C64-C548E759A542}"/>
    <cellStyle name="Millares 23 3 2 8" xfId="24036" xr:uid="{8AE6961F-0AB1-4F91-B616-6A7F8E8F61A8}"/>
    <cellStyle name="Millares 23 3 2 9" xfId="46919" xr:uid="{5AC8166E-E8B0-423E-80EB-9A9F17F2C790}"/>
    <cellStyle name="Millares 23 3 3" xfId="1916" xr:uid="{55B54628-8728-4194-8065-A2F9E69CF73E}"/>
    <cellStyle name="Millares 23 3 3 2" xfId="6163" xr:uid="{D3A226C1-6892-457D-A8BF-4D0F2A671CF6}"/>
    <cellStyle name="Millares 23 3 3 2 2" xfId="17615" xr:uid="{C9442B6B-8026-4190-A3A2-8F70BC000AA4}"/>
    <cellStyle name="Millares 23 3 3 2 2 2" xfId="40509" xr:uid="{19C14F00-F867-48DD-8FF5-42D70FA580D3}"/>
    <cellStyle name="Millares 23 3 3 2 3" xfId="29068" xr:uid="{2FFE1CDF-53B1-4B79-A6D6-DB8D797B5CE7}"/>
    <cellStyle name="Millares 23 3 3 2 4" xfId="51950" xr:uid="{B4548AF4-BA79-42EA-BBA3-A95808DC0408}"/>
    <cellStyle name="Millares 23 3 3 3" xfId="13373" xr:uid="{23636EB6-D327-4164-BB6D-B1D560CF7BE6}"/>
    <cellStyle name="Millares 23 3 3 3 2" xfId="36267" xr:uid="{C51922A0-4333-4F5C-AE3B-986FE74929A0}"/>
    <cellStyle name="Millares 23 3 3 4" xfId="24826" xr:uid="{C08CA1B6-7CE1-4BF8-A201-EE7DCC59FD3A}"/>
    <cellStyle name="Millares 23 3 3 5" xfId="47709" xr:uid="{AD108C5E-40F9-4610-ADC1-1FA2CF3423B8}"/>
    <cellStyle name="Millares 23 3 4" xfId="3759" xr:uid="{BCFAFEB3-CA26-4D9B-8E7C-3CACAC6D2316}"/>
    <cellStyle name="Millares 23 3 4 2" xfId="8002" xr:uid="{179E544F-9191-4365-8377-1EBDB7CCF201}"/>
    <cellStyle name="Millares 23 3 4 2 2" xfId="19454" xr:uid="{A0C615F1-F68A-4161-B99F-222975CE7E85}"/>
    <cellStyle name="Millares 23 3 4 2 2 2" xfId="42348" xr:uid="{520FFD35-D840-40BD-A634-15DBEF7E2C34}"/>
    <cellStyle name="Millares 23 3 4 2 3" xfId="30907" xr:uid="{B5BD2B36-9834-45A9-9DA1-654456B3D04B}"/>
    <cellStyle name="Millares 23 3 4 2 4" xfId="53789" xr:uid="{DC2FD034-88B9-4F16-A755-8704B8AB5E97}"/>
    <cellStyle name="Millares 23 3 4 3" xfId="15212" xr:uid="{257C4112-87B6-4EDA-9EE1-C9975DEC6209}"/>
    <cellStyle name="Millares 23 3 4 3 2" xfId="38106" xr:uid="{75ED3B47-9B55-4498-BD96-3BC8F90A8B17}"/>
    <cellStyle name="Millares 23 3 4 4" xfId="26665" xr:uid="{55DA7BBC-E3CE-43E9-B9F7-C399C35D21F2}"/>
    <cellStyle name="Millares 23 3 4 5" xfId="49547" xr:uid="{820E5945-3759-4275-A8E9-885EACF7B2E8}"/>
    <cellStyle name="Millares 23 3 5" xfId="4846" xr:uid="{F69BEBA0-E243-42E1-B9B8-2A047D2D3BE8}"/>
    <cellStyle name="Millares 23 3 5 2" xfId="16298" xr:uid="{C4A478B4-6DCC-4522-A714-96358934A76E}"/>
    <cellStyle name="Millares 23 3 5 2 2" xfId="39192" xr:uid="{8B3BCC8A-F8EC-4D39-BC99-C317AB06B1FA}"/>
    <cellStyle name="Millares 23 3 5 3" xfId="27751" xr:uid="{E7A3AEE0-5211-4890-8B7B-FA93DA8C0424}"/>
    <cellStyle name="Millares 23 3 5 4" xfId="50633" xr:uid="{337B6CD5-5055-40EB-B082-1E393FFDB47A}"/>
    <cellStyle name="Millares 23 3 6" xfId="9907" xr:uid="{A4506669-4DEE-4EC2-9496-5C8A55272C28}"/>
    <cellStyle name="Millares 23 3 6 2" xfId="21350" xr:uid="{9A91FB37-066D-4EC9-B610-043AEC88A7F7}"/>
    <cellStyle name="Millares 23 3 6 2 2" xfId="44244" xr:uid="{08BAC6A6-39A4-4E2B-960C-8DC57BFA54D6}"/>
    <cellStyle name="Millares 23 3 6 3" xfId="32803" xr:uid="{10E267AA-CAF8-45C1-8657-2FF7DC825898}"/>
    <cellStyle name="Millares 23 3 7" xfId="10991" xr:uid="{D6531B01-9AD3-4879-8E70-CA2935CCA090}"/>
    <cellStyle name="Millares 23 3 7 2" xfId="22434" xr:uid="{5DE46D23-218E-4913-AA0C-21725AFB5891}"/>
    <cellStyle name="Millares 23 3 7 2 2" xfId="45328" xr:uid="{8D13F4BC-2484-46E7-AE57-E00D6D61CD1C}"/>
    <cellStyle name="Millares 23 3 7 3" xfId="33887" xr:uid="{7C356882-6CEC-47E6-B393-97156CADC1B1}"/>
    <cellStyle name="Millares 23 3 8" xfId="12056" xr:uid="{32878D0C-5A30-4854-A895-F4A5AF08AFFA}"/>
    <cellStyle name="Millares 23 3 8 2" xfId="34950" xr:uid="{E887C8BC-FF9E-4167-9908-99545699ACEB}"/>
    <cellStyle name="Millares 23 3 9" xfId="23509" xr:uid="{74B197AB-1D50-4D4D-9545-6BB6BB9A8B10}"/>
    <cellStyle name="Millares 23 4" xfId="863" xr:uid="{BB3BEE61-1C4C-4FAB-9EAE-633983EB7202}"/>
    <cellStyle name="Millares 23 4 2" xfId="2180" xr:uid="{EBBDE666-57F4-4361-A82F-E2EF72F6CE5B}"/>
    <cellStyle name="Millares 23 4 2 2" xfId="6427" xr:uid="{7333F496-E025-485C-ABC6-47A4CDEAEF22}"/>
    <cellStyle name="Millares 23 4 2 2 2" xfId="17879" xr:uid="{EAF57901-B0CF-4DCF-BE58-755135FAD429}"/>
    <cellStyle name="Millares 23 4 2 2 2 2" xfId="40773" xr:uid="{4705A574-D30B-45DE-B3E0-9690C5E890C1}"/>
    <cellStyle name="Millares 23 4 2 2 3" xfId="29332" xr:uid="{54EF1EFF-AEAD-44CC-8BE5-8D5AE83FB0D8}"/>
    <cellStyle name="Millares 23 4 2 2 4" xfId="52214" xr:uid="{00EB32B8-CC65-4BA3-9D69-6249B18D3528}"/>
    <cellStyle name="Millares 23 4 2 3" xfId="13637" xr:uid="{998B11D7-F7BA-4DBF-9100-55DA189C0E03}"/>
    <cellStyle name="Millares 23 4 2 3 2" xfId="36531" xr:uid="{65B27A9F-C198-4300-9B78-55461BD36C8C}"/>
    <cellStyle name="Millares 23 4 2 4" xfId="25090" xr:uid="{7B5EC176-5607-4694-A826-7C2948D512DE}"/>
    <cellStyle name="Millares 23 4 2 5" xfId="47973" xr:uid="{C6AA95F6-EAC2-4140-ACF9-F482FFB79434}"/>
    <cellStyle name="Millares 23 4 3" xfId="4023" xr:uid="{57720D90-5B76-43A0-880F-A4DF90618052}"/>
    <cellStyle name="Millares 23 4 3 2" xfId="8266" xr:uid="{A3696F47-5059-4E21-A389-0755E3B4C14F}"/>
    <cellStyle name="Millares 23 4 3 2 2" xfId="19718" xr:uid="{6CB92716-0510-4CF4-9FA4-E28BAA34C344}"/>
    <cellStyle name="Millares 23 4 3 2 2 2" xfId="42612" xr:uid="{3AEA164B-2102-4E84-9193-E4509FC5668B}"/>
    <cellStyle name="Millares 23 4 3 2 3" xfId="31171" xr:uid="{1A4E1C7E-BFEE-4DB7-95D5-E5564D7B775C}"/>
    <cellStyle name="Millares 23 4 3 2 4" xfId="54053" xr:uid="{8DA15ABE-8768-43CA-86D2-02C76932421B}"/>
    <cellStyle name="Millares 23 4 3 3" xfId="15476" xr:uid="{FF398E43-B703-4096-9948-BAFA9CAB4739}"/>
    <cellStyle name="Millares 23 4 3 3 2" xfId="38370" xr:uid="{4E3187C2-F019-43B2-859F-BB9828FE4FD4}"/>
    <cellStyle name="Millares 23 4 3 4" xfId="26929" xr:uid="{1DC90704-750F-4B5E-936E-AB1D19CA8ECB}"/>
    <cellStyle name="Millares 23 4 3 5" xfId="49811" xr:uid="{3405150F-5D93-4B1E-BB59-4C9348B3C527}"/>
    <cellStyle name="Millares 23 4 4" xfId="5110" xr:uid="{ACC2FC32-F678-4E99-BD47-B41504FF1081}"/>
    <cellStyle name="Millares 23 4 4 2" xfId="16562" xr:uid="{4D905C13-DF96-4B50-855D-D529C48C19F9}"/>
    <cellStyle name="Millares 23 4 4 2 2" xfId="39456" xr:uid="{B0BDD143-B489-426E-88E7-690FBABD8AF3}"/>
    <cellStyle name="Millares 23 4 4 3" xfId="28015" xr:uid="{8FB43F05-4DAA-4E13-B63D-2C795FFFBFFC}"/>
    <cellStyle name="Millares 23 4 4 4" xfId="50897" xr:uid="{3EA29196-940B-4CBB-B460-1B3B6993193F}"/>
    <cellStyle name="Millares 23 4 5" xfId="10171" xr:uid="{F778386D-EF8A-4ECD-983E-9D2D2381AF74}"/>
    <cellStyle name="Millares 23 4 5 2" xfId="21614" xr:uid="{A4B5D565-F0E9-4DA9-AA52-99130842BB7B}"/>
    <cellStyle name="Millares 23 4 5 2 2" xfId="44508" xr:uid="{C43AE9D6-80BE-455C-A93B-290CBAE801C9}"/>
    <cellStyle name="Millares 23 4 5 3" xfId="33067" xr:uid="{C32DAD32-B099-439D-8E71-4F9ADFF930C2}"/>
    <cellStyle name="Millares 23 4 6" xfId="11255" xr:uid="{B40C6EE2-3DE7-49DF-8235-547598F2B38E}"/>
    <cellStyle name="Millares 23 4 6 2" xfId="22698" xr:uid="{C2C41BCA-3A57-44EA-8F3F-695543FB3854}"/>
    <cellStyle name="Millares 23 4 6 2 2" xfId="45592" xr:uid="{B2C434A9-8D84-47CC-99FD-3B0706D92F43}"/>
    <cellStyle name="Millares 23 4 6 3" xfId="34151" xr:uid="{7F62BAF1-0738-4E9B-B67C-9548EFD11F3F}"/>
    <cellStyle name="Millares 23 4 7" xfId="12320" xr:uid="{BBA29E50-509D-432E-B1E7-789A178EC43D}"/>
    <cellStyle name="Millares 23 4 7 2" xfId="35214" xr:uid="{9278D3F5-AB59-4325-9193-26B913D80F8B}"/>
    <cellStyle name="Millares 23 4 8" xfId="23773" xr:uid="{91AF6870-63D9-4BBC-9251-5701220620FA}"/>
    <cellStyle name="Millares 23 4 9" xfId="46656" xr:uid="{7DB520E3-367E-44A4-8AAD-620F0A8EE023}"/>
    <cellStyle name="Millares 23 5" xfId="1391" xr:uid="{035BE4E3-4E12-4283-BDD6-B43DDF5A8C5A}"/>
    <cellStyle name="Millares 23 5 2" xfId="2708" xr:uid="{D27F7CB1-F71E-4F52-82C5-E95EFF7A714C}"/>
    <cellStyle name="Millares 23 5 2 2" xfId="6955" xr:uid="{5A5B6F5B-326D-417F-ABE7-14D1B6EB82C5}"/>
    <cellStyle name="Millares 23 5 2 2 2" xfId="18407" xr:uid="{71FDB9D7-0620-4D4D-B70C-36084380AF74}"/>
    <cellStyle name="Millares 23 5 2 2 2 2" xfId="41301" xr:uid="{8B0D2165-E07E-48C3-BDD1-BBC52BD2CBC8}"/>
    <cellStyle name="Millares 23 5 2 2 3" xfId="29860" xr:uid="{4EB14982-1BBC-4CB7-84EE-AA8B3024EA51}"/>
    <cellStyle name="Millares 23 5 2 2 4" xfId="52742" xr:uid="{0AC4FB36-7C49-4763-BB31-D1D3F7299250}"/>
    <cellStyle name="Millares 23 5 2 3" xfId="14165" xr:uid="{AD9B4F59-0AC1-4F3C-8029-C5B2E45D7DC8}"/>
    <cellStyle name="Millares 23 5 2 3 2" xfId="37059" xr:uid="{1F127654-5876-4DA7-8E13-1BA34E0B68BD}"/>
    <cellStyle name="Millares 23 5 2 4" xfId="25618" xr:uid="{55F8164D-8913-47A7-B570-6EE19CEE83EB}"/>
    <cellStyle name="Millares 23 5 2 5" xfId="48501" xr:uid="{59D3FD21-3DAD-426F-A36B-BC4FB7B70FC1}"/>
    <cellStyle name="Millares 23 5 3" xfId="5638" xr:uid="{7C3C3CB5-CBB9-4D3F-A2D6-3F87DA5DF6DB}"/>
    <cellStyle name="Millares 23 5 3 2" xfId="17090" xr:uid="{F63A054B-2A03-4580-B686-635BE55807B4}"/>
    <cellStyle name="Millares 23 5 3 2 2" xfId="39984" xr:uid="{07F97E2F-A3DE-4C69-B4A9-1BDAB15BDC8D}"/>
    <cellStyle name="Millares 23 5 3 3" xfId="28543" xr:uid="{944B95C3-4BCA-4335-A89C-4FD5C16AF137}"/>
    <cellStyle name="Millares 23 5 3 4" xfId="51425" xr:uid="{0E468F7E-5166-4AF3-A1AD-4CCC95402961}"/>
    <cellStyle name="Millares 23 5 4" xfId="12848" xr:uid="{65F7065B-F01E-48DF-8403-63D56317334C}"/>
    <cellStyle name="Millares 23 5 4 2" xfId="35742" xr:uid="{BD9EB053-9DEB-425B-ADAF-FA00ECBAFE6B}"/>
    <cellStyle name="Millares 23 5 5" xfId="24301" xr:uid="{70A6A3BE-CD14-498C-9BE2-F57F20835D5A}"/>
    <cellStyle name="Millares 23 5 6" xfId="47184" xr:uid="{854B061D-E478-4059-9042-0617BB67736B}"/>
    <cellStyle name="Millares 23 6" xfId="1653" xr:uid="{FDDBEFE1-BF82-4667-9081-99A267EB5827}"/>
    <cellStyle name="Millares 23 6 2" xfId="5900" xr:uid="{C5D21B0F-88E4-4797-B35A-6435FC1D53B2}"/>
    <cellStyle name="Millares 23 6 2 2" xfId="17352" xr:uid="{35B100DD-BE1D-40A0-A731-48CFA3585633}"/>
    <cellStyle name="Millares 23 6 2 2 2" xfId="40246" xr:uid="{247DC7EF-3B85-40A9-A6C9-441CC9196DE0}"/>
    <cellStyle name="Millares 23 6 2 3" xfId="28805" xr:uid="{50A329DC-246B-4638-9A61-C74A66B50D0D}"/>
    <cellStyle name="Millares 23 6 2 4" xfId="51687" xr:uid="{503167F2-CA28-43C6-A570-8D661CE7F40F}"/>
    <cellStyle name="Millares 23 6 3" xfId="13110" xr:uid="{40E09E19-0452-45A2-8191-5DABE6098F71}"/>
    <cellStyle name="Millares 23 6 3 2" xfId="36004" xr:uid="{F7E66BAE-42A0-4B0E-AE0B-348142FAC5EE}"/>
    <cellStyle name="Millares 23 6 4" xfId="24563" xr:uid="{37D75671-63DF-4CED-850E-2B2BE47CAE98}"/>
    <cellStyle name="Millares 23 6 5" xfId="47446" xr:uid="{B088606D-820A-43EE-9A42-0D17E14D9A8B}"/>
    <cellStyle name="Millares 23 7" xfId="2976" xr:uid="{CA08DDBC-6904-4963-BBB8-B28AA13A9D54}"/>
    <cellStyle name="Millares 23 7 2" xfId="7218" xr:uid="{AD348FD8-11DE-444D-9C3F-8E758B06281A}"/>
    <cellStyle name="Millares 23 7 2 2" xfId="18670" xr:uid="{A002E9A6-7951-4D9B-8091-1EDBF5CF8273}"/>
    <cellStyle name="Millares 23 7 2 2 2" xfId="41564" xr:uid="{F5C685A5-0DB8-4E0D-9865-D171A85DC7E1}"/>
    <cellStyle name="Millares 23 7 2 3" xfId="30123" xr:uid="{555D0DDB-B4C9-4060-AA18-BA6EF6560816}"/>
    <cellStyle name="Millares 23 7 2 4" xfId="53005" xr:uid="{BD8A2CAB-C84E-4E3C-B858-1212616B1DCD}"/>
    <cellStyle name="Millares 23 7 3" xfId="14428" xr:uid="{47D9897D-D5EB-4C48-AF79-0EB398AD9025}"/>
    <cellStyle name="Millares 23 7 3 2" xfId="37322" xr:uid="{5A3B1C0D-1AD2-4AB4-A17A-48C7780AFCB5}"/>
    <cellStyle name="Millares 23 7 4" xfId="25881" xr:uid="{E7417205-C8AB-49C6-B3B8-A25D2D652463}"/>
    <cellStyle name="Millares 23 7 5" xfId="48763" xr:uid="{508F5266-EBC2-4312-9BFD-17C19FD9DAD9}"/>
    <cellStyle name="Millares 23 8" xfId="3236" xr:uid="{98496248-50B4-49D1-9888-8CBCC11C932C}"/>
    <cellStyle name="Millares 23 8 2" xfId="7478" xr:uid="{F224BB7C-DAC4-4484-980E-C4E80DDC2992}"/>
    <cellStyle name="Millares 23 8 2 2" xfId="18930" xr:uid="{EE745174-B260-4517-B379-B62E401E3FE5}"/>
    <cellStyle name="Millares 23 8 2 2 2" xfId="41824" xr:uid="{777A3493-9173-42D0-98EF-43A2CDEFDA3E}"/>
    <cellStyle name="Millares 23 8 2 3" xfId="30383" xr:uid="{9E869B00-626B-4A5D-8E62-AE73D746C33E}"/>
    <cellStyle name="Millares 23 8 2 4" xfId="53265" xr:uid="{658348A1-1C2C-44D9-9AF7-33013DAFBF9F}"/>
    <cellStyle name="Millares 23 8 3" xfId="14688" xr:uid="{602D83A4-38CE-4DB7-B89C-16FD188C4F88}"/>
    <cellStyle name="Millares 23 8 3 2" xfId="37582" xr:uid="{AF2C225B-FAEA-4B05-940A-6F8F7A83782B}"/>
    <cellStyle name="Millares 23 8 4" xfId="26141" xr:uid="{CBDAA17B-2B29-4B1F-8DCA-4D1FA571E438}"/>
    <cellStyle name="Millares 23 8 5" xfId="49023" xr:uid="{B46A78CA-18C0-4E64-BE8F-EDF0883D7009}"/>
    <cellStyle name="Millares 23 9" xfId="3496" xr:uid="{859CC645-9ABA-4831-A469-F5D335C7A4D4}"/>
    <cellStyle name="Millares 23 9 2" xfId="7739" xr:uid="{59BF8B1A-B7F0-4220-ADCC-55D45A352866}"/>
    <cellStyle name="Millares 23 9 2 2" xfId="19191" xr:uid="{7CD9F0EC-5975-4B96-A73E-964527224A5F}"/>
    <cellStyle name="Millares 23 9 2 2 2" xfId="42085" xr:uid="{2B7F8BD9-2B26-497E-A110-BDF8081CDF41}"/>
    <cellStyle name="Millares 23 9 2 3" xfId="30644" xr:uid="{9B015516-6A7F-4121-987D-4B4DC5C12AE0}"/>
    <cellStyle name="Millares 23 9 2 4" xfId="53526" xr:uid="{231BF516-61A3-4E18-A2CE-8D1EA683D8C6}"/>
    <cellStyle name="Millares 23 9 3" xfId="14949" xr:uid="{2B1F263D-8988-4759-A998-A75422D00D78}"/>
    <cellStyle name="Millares 23 9 3 2" xfId="37843" xr:uid="{549D0A9D-8DDD-4CCE-AAB0-C9330C38287D}"/>
    <cellStyle name="Millares 23 9 4" xfId="26402" xr:uid="{3992B1AA-FEE4-4F15-9CBA-EDC3DBA5DA20}"/>
    <cellStyle name="Millares 23 9 5" xfId="49284" xr:uid="{444C7A8F-22E9-4635-A5DF-DC0AF858894A}"/>
    <cellStyle name="Millares 24" xfId="331" xr:uid="{EF88901E-1B5E-4488-B005-7AAFA94E0639}"/>
    <cellStyle name="Millares 24 10" xfId="4564" xr:uid="{D06FC2BF-743E-4B2C-99A4-F340D38F84A0}"/>
    <cellStyle name="Millares 24 10 2" xfId="16016" xr:uid="{8DE923C4-1C38-411A-997A-60E8095FF5F4}"/>
    <cellStyle name="Millares 24 10 2 2" xfId="38910" xr:uid="{D50B0B0C-C17E-4915-ACE8-AABFABB79D32}"/>
    <cellStyle name="Millares 24 10 3" xfId="27469" xr:uid="{F8847EFB-1FFB-47A8-A9F1-9DA97C5C0660}"/>
    <cellStyle name="Millares 24 10 4" xfId="50351" xr:uid="{3D5872DC-4727-461E-83B3-003D66537C9C}"/>
    <cellStyle name="Millares 24 11" xfId="8844" xr:uid="{187147A8-9420-44E1-9124-F145E39D531F}"/>
    <cellStyle name="Millares 24 11 2" xfId="20288" xr:uid="{3798180A-5B93-4D30-AB17-EFBADD0B205F}"/>
    <cellStyle name="Millares 24 11 2 2" xfId="43182" xr:uid="{3369A8FC-59C7-4CA5-80E7-F35CE32B765B}"/>
    <cellStyle name="Millares 24 11 3" xfId="31741" xr:uid="{AB2ED6C1-389E-43C9-8F51-CF5B5EDFFB5C}"/>
    <cellStyle name="Millares 24 11 4" xfId="54623" xr:uid="{BBCDE0D6-99D8-4FBF-9719-5BF5D29ABB3B}"/>
    <cellStyle name="Millares 24 12" xfId="9106" xr:uid="{B99BB355-289B-46D4-9912-5E0CB7004592}"/>
    <cellStyle name="Millares 24 12 2" xfId="20550" xr:uid="{BBAA79E1-8771-48FF-B07F-47E50CF7533D}"/>
    <cellStyle name="Millares 24 12 2 2" xfId="43444" xr:uid="{B1C6F7D3-F7D5-4E32-B9AA-DCCDCB3D8F01}"/>
    <cellStyle name="Millares 24 12 3" xfId="32003" xr:uid="{7E3831BE-5230-4BB3-B9D4-D86F1DFAA3C2}"/>
    <cellStyle name="Millares 24 12 4" xfId="54885" xr:uid="{935F14A3-60AB-4359-B38C-A4F050C02C83}"/>
    <cellStyle name="Millares 24 13" xfId="9373" xr:uid="{5E0673C0-6E99-42CC-9DB4-6933520EFB2D}"/>
    <cellStyle name="Millares 24 13 2" xfId="20817" xr:uid="{37363320-781D-40A0-BE9D-30D74DC76618}"/>
    <cellStyle name="Millares 24 13 2 2" xfId="43711" xr:uid="{4ED54A4F-1140-4818-A77B-10FA8427C806}"/>
    <cellStyle name="Millares 24 13 3" xfId="32270" xr:uid="{D4707A71-F194-4ACC-8D3C-4DADE9245082}"/>
    <cellStyle name="Millares 24 13 4" xfId="55152" xr:uid="{E75591DD-289A-443C-9619-939890BD5824}"/>
    <cellStyle name="Millares 24 14" xfId="9645" xr:uid="{1E0F47D3-BB35-4422-9C9E-3D8F226DC5C9}"/>
    <cellStyle name="Millares 24 14 2" xfId="21088" xr:uid="{6CAF52D7-5787-433B-A354-5962D9C03B9D}"/>
    <cellStyle name="Millares 24 14 2 2" xfId="43982" xr:uid="{479B9C8C-0A65-47AF-BFB3-B68CC5A348A0}"/>
    <cellStyle name="Millares 24 14 3" xfId="32541" xr:uid="{0AF293E1-D78B-4626-876E-79340DF84B89}"/>
    <cellStyle name="Millares 24 15" xfId="10729" xr:uid="{3CA4DD49-5A4D-4D63-BF58-EE7BA7D11846}"/>
    <cellStyle name="Millares 24 15 2" xfId="22172" xr:uid="{3B0CD9AE-0EEC-4361-8DEE-10FD79FD2F90}"/>
    <cellStyle name="Millares 24 15 2 2" xfId="45066" xr:uid="{A3B22297-9D79-41AF-98CF-82DFA900DAB0}"/>
    <cellStyle name="Millares 24 15 3" xfId="33625" xr:uid="{6F98E09C-A57C-4D4C-8EBB-F3E1F09A2779}"/>
    <cellStyle name="Millares 24 16" xfId="11794" xr:uid="{1F5440A8-E59B-4235-8F62-367CFF0BE328}"/>
    <cellStyle name="Millares 24 16 2" xfId="34688" xr:uid="{CE081A49-9C43-4836-AED3-FD7908904A1C}"/>
    <cellStyle name="Millares 24 17" xfId="23247" xr:uid="{AB8406CB-D3CA-478D-927F-6DE93770FFBA}"/>
    <cellStyle name="Millares 24 18" xfId="46130" xr:uid="{3B74D211-1716-4736-B6B5-91F0F511FFAB}"/>
    <cellStyle name="Millares 24 19" xfId="55469" xr:uid="{8C0D0C77-65E5-48EF-BD54-365C22D78711}"/>
    <cellStyle name="Millares 24 2" xfId="452" xr:uid="{78D5D7C4-6028-4A35-A4A7-01EFAC5450A5}"/>
    <cellStyle name="Millares 24 2 10" xfId="8960" xr:uid="{B1A4C16E-6BBE-466D-9836-54F7FDC6781D}"/>
    <cellStyle name="Millares 24 2 10 2" xfId="20404" xr:uid="{1CDEBA11-464E-4B67-A69D-58BAB6493E8A}"/>
    <cellStyle name="Millares 24 2 10 2 2" xfId="43298" xr:uid="{EAE2AD75-0251-42F2-BD03-DECF5A8DE223}"/>
    <cellStyle name="Millares 24 2 10 3" xfId="31857" xr:uid="{210E23D3-5D46-41EE-9B42-B3F8F9F37333}"/>
    <cellStyle name="Millares 24 2 10 4" xfId="54739" xr:uid="{8567E7F9-6672-40C1-8365-2197A5CF3E6A}"/>
    <cellStyle name="Millares 24 2 11" xfId="9222" xr:uid="{E6441808-4B34-4BF1-9A59-FE552C435326}"/>
    <cellStyle name="Millares 24 2 11 2" xfId="20666" xr:uid="{45DA32C8-8219-4A53-B7BB-717755BD3DA1}"/>
    <cellStyle name="Millares 24 2 11 2 2" xfId="43560" xr:uid="{06DC8882-964E-4B64-BAD0-A2E56BA40F99}"/>
    <cellStyle name="Millares 24 2 11 3" xfId="32119" xr:uid="{C523CF90-D57E-444F-8426-648A53D703FA}"/>
    <cellStyle name="Millares 24 2 11 4" xfId="55001" xr:uid="{FA55B9A3-D7A4-4811-BBCB-2F2A9775560E}"/>
    <cellStyle name="Millares 24 2 12" xfId="9489" xr:uid="{F9D7FF18-E4F1-4666-BC84-3F4DE1624856}"/>
    <cellStyle name="Millares 24 2 12 2" xfId="20933" xr:uid="{78660EC7-1F36-4F99-A644-AD4B686F79C4}"/>
    <cellStyle name="Millares 24 2 12 2 2" xfId="43827" xr:uid="{57A01AC0-79B3-490E-804F-5C98529D17A4}"/>
    <cellStyle name="Millares 24 2 12 3" xfId="32386" xr:uid="{28958373-9E27-4E89-BB99-C714795179FB}"/>
    <cellStyle name="Millares 24 2 12 4" xfId="55268" xr:uid="{984404B7-0083-43AA-8839-4FD604443B23}"/>
    <cellStyle name="Millares 24 2 13" xfId="9761" xr:uid="{146CEDDC-28AB-4DE2-9F7B-B5277B47782D}"/>
    <cellStyle name="Millares 24 2 13 2" xfId="21204" xr:uid="{AF386EEA-88FF-44BA-9FE2-7697B34395C4}"/>
    <cellStyle name="Millares 24 2 13 2 2" xfId="44098" xr:uid="{81ED00E7-A27B-4417-9995-41DA17428319}"/>
    <cellStyle name="Millares 24 2 13 3" xfId="32657" xr:uid="{69C1230E-BB01-4D95-A32B-DB3A8B059701}"/>
    <cellStyle name="Millares 24 2 14" xfId="10845" xr:uid="{887F7775-9C40-40D3-9655-8CEE2DC1F77E}"/>
    <cellStyle name="Millares 24 2 14 2" xfId="22288" xr:uid="{F9B73A8F-727B-4956-8192-DE60AA4C761C}"/>
    <cellStyle name="Millares 24 2 14 2 2" xfId="45182" xr:uid="{D421F176-2171-4F58-85E1-0A21F17AA658}"/>
    <cellStyle name="Millares 24 2 14 3" xfId="33741" xr:uid="{D221E18A-2388-4C9B-815D-36991D36A441}"/>
    <cellStyle name="Millares 24 2 15" xfId="11910" xr:uid="{2C5FCBDD-A825-4978-915B-143749498AE8}"/>
    <cellStyle name="Millares 24 2 15 2" xfId="34804" xr:uid="{14867915-C178-4DF4-A90C-D1722FA337BE}"/>
    <cellStyle name="Millares 24 2 16" xfId="23363" xr:uid="{0B71BCF5-69BA-4454-B619-17258D73ECA6}"/>
    <cellStyle name="Millares 24 2 17" xfId="46246" xr:uid="{C7332C6B-8572-4A82-B4D8-9EAE8233A069}"/>
    <cellStyle name="Millares 24 2 18" xfId="55585" xr:uid="{CDAC16B2-2560-4F5B-ACB4-E88631E56AFC}"/>
    <cellStyle name="Millares 24 2 2" xfId="715" xr:uid="{C16681A2-4CA6-4A42-8F2B-CF59BE2F6895}"/>
    <cellStyle name="Millares 24 2 2 10" xfId="46509" xr:uid="{B43B8252-919D-4BEE-B041-5AAC6A7A96EA}"/>
    <cellStyle name="Millares 24 2 2 11" xfId="55854" xr:uid="{54DD3237-C71D-4F5D-A528-11C95CE75DE4}"/>
    <cellStyle name="Millares 24 2 2 2" xfId="1243" xr:uid="{DF47628B-E289-4364-AF00-B693F8570353}"/>
    <cellStyle name="Millares 24 2 2 2 2" xfId="2560" xr:uid="{FCC87803-05D4-4608-8208-4B95AC0D84D7}"/>
    <cellStyle name="Millares 24 2 2 2 2 2" xfId="6807" xr:uid="{036778AB-5EDD-4B7E-8F32-CE893DF5D870}"/>
    <cellStyle name="Millares 24 2 2 2 2 2 2" xfId="18259" xr:uid="{566A096C-6AD5-4553-B07B-B4BFCC8807F6}"/>
    <cellStyle name="Millares 24 2 2 2 2 2 2 2" xfId="41153" xr:uid="{F817EA57-19C2-4341-9976-A8ABCC43319D}"/>
    <cellStyle name="Millares 24 2 2 2 2 2 3" xfId="29712" xr:uid="{9700D84A-5C85-4AEA-BD7A-38F780DF357E}"/>
    <cellStyle name="Millares 24 2 2 2 2 2 4" xfId="52594" xr:uid="{342B57FA-D560-40EF-A2B0-C4E2F5A32136}"/>
    <cellStyle name="Millares 24 2 2 2 2 3" xfId="14017" xr:uid="{B7ED9578-1876-4B25-B102-396AC9E5E533}"/>
    <cellStyle name="Millares 24 2 2 2 2 3 2" xfId="36911" xr:uid="{149C4A58-3336-4CDD-905F-7072AFF6B0FD}"/>
    <cellStyle name="Millares 24 2 2 2 2 4" xfId="25470" xr:uid="{77EEE462-35B4-4DA0-95AD-FB33C3D110AF}"/>
    <cellStyle name="Millares 24 2 2 2 2 5" xfId="48353" xr:uid="{2BDFB015-97E2-4726-A1C1-B9D14DF9E347}"/>
    <cellStyle name="Millares 24 2 2 2 3" xfId="4403" xr:uid="{FF96D73B-6BC3-4E1A-BCC3-17A6FA3B1AC2}"/>
    <cellStyle name="Millares 24 2 2 2 3 2" xfId="8646" xr:uid="{8704FD66-FCD7-458B-AD6A-30BF00DF3A7F}"/>
    <cellStyle name="Millares 24 2 2 2 3 2 2" xfId="20098" xr:uid="{5DC86DB7-392C-47C6-9919-028DC3D87BE1}"/>
    <cellStyle name="Millares 24 2 2 2 3 2 2 2" xfId="42992" xr:uid="{1BB023B9-7999-4BFE-8D45-A66B582E0D1F}"/>
    <cellStyle name="Millares 24 2 2 2 3 2 3" xfId="31551" xr:uid="{488565CB-8746-477B-98CD-F0EDA075CAE1}"/>
    <cellStyle name="Millares 24 2 2 2 3 2 4" xfId="54433" xr:uid="{1F16E93C-5C72-4C9E-9AF5-BAE911BA3D85}"/>
    <cellStyle name="Millares 24 2 2 2 3 3" xfId="15856" xr:uid="{383086DC-1221-42D3-8A04-3ED0C40757BD}"/>
    <cellStyle name="Millares 24 2 2 2 3 3 2" xfId="38750" xr:uid="{17DA1A37-14CE-4F0E-A353-B3A783947DAD}"/>
    <cellStyle name="Millares 24 2 2 2 3 4" xfId="27309" xr:uid="{D3FAC315-B36A-4F2F-83CE-637BA7883450}"/>
    <cellStyle name="Millares 24 2 2 2 3 5" xfId="50191" xr:uid="{4CA6B079-9678-47AE-8144-FBD6A4FDABC0}"/>
    <cellStyle name="Millares 24 2 2 2 4" xfId="5490" xr:uid="{C9601FB0-3656-418E-B9B4-AEF7CFBCB9C0}"/>
    <cellStyle name="Millares 24 2 2 2 4 2" xfId="16942" xr:uid="{C21D1FD1-F06E-4FB7-B337-F135C6BDC8E7}"/>
    <cellStyle name="Millares 24 2 2 2 4 2 2" xfId="39836" xr:uid="{242F021B-59BC-40D5-84FA-FB75502F4FB0}"/>
    <cellStyle name="Millares 24 2 2 2 4 3" xfId="28395" xr:uid="{65F99B7E-C7B3-4C63-AFD4-D511FDE1C311}"/>
    <cellStyle name="Millares 24 2 2 2 4 4" xfId="51277" xr:uid="{773B5F5F-254D-467D-829F-691CC5F20436}"/>
    <cellStyle name="Millares 24 2 2 2 5" xfId="10551" xr:uid="{E728B55C-C745-43BD-9921-0DE722125DD5}"/>
    <cellStyle name="Millares 24 2 2 2 5 2" xfId="21994" xr:uid="{27168278-5A51-47E5-83FD-B3FB017701CA}"/>
    <cellStyle name="Millares 24 2 2 2 5 2 2" xfId="44888" xr:uid="{6D1E45F2-C4D5-426C-ADF0-83FE177F3E55}"/>
    <cellStyle name="Millares 24 2 2 2 5 3" xfId="33447" xr:uid="{BAF9445A-2953-4C2A-B6CC-D84EC6815AC3}"/>
    <cellStyle name="Millares 24 2 2 2 6" xfId="11635" xr:uid="{4C4534A1-F86E-4CD9-8919-1CF9EB8A400D}"/>
    <cellStyle name="Millares 24 2 2 2 6 2" xfId="23078" xr:uid="{843DF85F-9EA4-41BC-90AB-6D11438BB979}"/>
    <cellStyle name="Millares 24 2 2 2 6 2 2" xfId="45972" xr:uid="{629E9EBF-9824-4961-B41A-F71930469E1E}"/>
    <cellStyle name="Millares 24 2 2 2 6 3" xfId="34531" xr:uid="{D6854DF7-0D2E-4F82-9160-984093C13CED}"/>
    <cellStyle name="Millares 24 2 2 2 7" xfId="12700" xr:uid="{2BC4DAD7-ABA5-4531-93C9-4FC6A279ED23}"/>
    <cellStyle name="Millares 24 2 2 2 7 2" xfId="35594" xr:uid="{916CD12F-824D-484A-9112-2305EEE92028}"/>
    <cellStyle name="Millares 24 2 2 2 8" xfId="24153" xr:uid="{8AC6BFA2-5BDD-4587-90B1-916CDE092922}"/>
    <cellStyle name="Millares 24 2 2 2 9" xfId="47036" xr:uid="{4E9FA75E-78FF-4603-AD1A-F24051315E7A}"/>
    <cellStyle name="Millares 24 2 2 3" xfId="2033" xr:uid="{13D2B578-6426-4847-B093-954AB639D1F8}"/>
    <cellStyle name="Millares 24 2 2 3 2" xfId="6280" xr:uid="{C9DBB6D5-C682-4A8F-AA6E-11FDEF23E988}"/>
    <cellStyle name="Millares 24 2 2 3 2 2" xfId="17732" xr:uid="{CBBB583C-8558-425A-A71E-5106A58D6461}"/>
    <cellStyle name="Millares 24 2 2 3 2 2 2" xfId="40626" xr:uid="{7D15C7CC-25EB-4C19-9D6C-994788856DB8}"/>
    <cellStyle name="Millares 24 2 2 3 2 3" xfId="29185" xr:uid="{7A252DDE-17E2-4AE9-B4AB-67DA6E9AF9AC}"/>
    <cellStyle name="Millares 24 2 2 3 2 4" xfId="52067" xr:uid="{726814EC-9185-43F2-94B4-F226014560B2}"/>
    <cellStyle name="Millares 24 2 2 3 3" xfId="13490" xr:uid="{DC1CF50C-B9B5-46F0-861E-B260A464425F}"/>
    <cellStyle name="Millares 24 2 2 3 3 2" xfId="36384" xr:uid="{1C0ECDC9-FB42-452B-895A-219B0190EF6B}"/>
    <cellStyle name="Millares 24 2 2 3 4" xfId="24943" xr:uid="{05AB930A-019E-4C60-89C1-6E56C1F04D08}"/>
    <cellStyle name="Millares 24 2 2 3 5" xfId="47826" xr:uid="{81305D8D-739D-4D9E-8AD1-3EE34CECCDC0}"/>
    <cellStyle name="Millares 24 2 2 4" xfId="3876" xr:uid="{DAAF2C47-6B80-4066-9007-03D04C853C6D}"/>
    <cellStyle name="Millares 24 2 2 4 2" xfId="8119" xr:uid="{64597562-04AD-437B-AE6F-3913323B6EB1}"/>
    <cellStyle name="Millares 24 2 2 4 2 2" xfId="19571" xr:uid="{35D4708D-0BCF-48C4-B8AB-AF5FFB53E5A0}"/>
    <cellStyle name="Millares 24 2 2 4 2 2 2" xfId="42465" xr:uid="{A0B80448-9D45-46CE-8C80-DE36E84DF5BE}"/>
    <cellStyle name="Millares 24 2 2 4 2 3" xfId="31024" xr:uid="{BDFACC0F-39A7-4660-A28D-4E9E22E88C10}"/>
    <cellStyle name="Millares 24 2 2 4 2 4" xfId="53906" xr:uid="{7BD4F2FC-822C-4DB0-B68E-F624BFE1399E}"/>
    <cellStyle name="Millares 24 2 2 4 3" xfId="15329" xr:uid="{6700574E-012A-4863-ABF7-121AF51F0972}"/>
    <cellStyle name="Millares 24 2 2 4 3 2" xfId="38223" xr:uid="{CC1595D1-2604-4051-8918-48A1211DB9EC}"/>
    <cellStyle name="Millares 24 2 2 4 4" xfId="26782" xr:uid="{675D100F-79AD-4A11-BDAB-507E3F8FB8F2}"/>
    <cellStyle name="Millares 24 2 2 4 5" xfId="49664" xr:uid="{3569F86A-BD61-4CB6-8936-8EE4FFD40E4B}"/>
    <cellStyle name="Millares 24 2 2 5" xfId="4963" xr:uid="{25AD860B-DB33-49B2-8665-C3AD7F5F89A0}"/>
    <cellStyle name="Millares 24 2 2 5 2" xfId="16415" xr:uid="{94965DF1-0287-4382-A0FB-460272C109CC}"/>
    <cellStyle name="Millares 24 2 2 5 2 2" xfId="39309" xr:uid="{98D163B9-08D0-4571-A4B3-F57E945986A1}"/>
    <cellStyle name="Millares 24 2 2 5 3" xfId="27868" xr:uid="{B9AFC276-2D87-463D-91AF-9E0F4774AA7F}"/>
    <cellStyle name="Millares 24 2 2 5 4" xfId="50750" xr:uid="{60C9DF01-EDC5-49C8-8795-E776DBDB012D}"/>
    <cellStyle name="Millares 24 2 2 6" xfId="10024" xr:uid="{BCDC111F-9B1E-466D-AD53-3AF7D06EDF53}"/>
    <cellStyle name="Millares 24 2 2 6 2" xfId="21467" xr:uid="{7C6F40A5-ACBD-46E3-8256-46D508A23F35}"/>
    <cellStyle name="Millares 24 2 2 6 2 2" xfId="44361" xr:uid="{1A822391-98CA-42CD-8892-CAB8ED7B7F70}"/>
    <cellStyle name="Millares 24 2 2 6 3" xfId="32920" xr:uid="{1C21E8D0-705B-4A82-AF5A-69807A7E3763}"/>
    <cellStyle name="Millares 24 2 2 7" xfId="11108" xr:uid="{877F0E6C-72E0-43E1-AB64-E7C7AFB2D0CE}"/>
    <cellStyle name="Millares 24 2 2 7 2" xfId="22551" xr:uid="{30D848D7-DF80-45F5-B86C-3BC604817FDA}"/>
    <cellStyle name="Millares 24 2 2 7 2 2" xfId="45445" xr:uid="{BD8C8BBF-369F-4D15-BCA9-7631444041B3}"/>
    <cellStyle name="Millares 24 2 2 7 3" xfId="34004" xr:uid="{3FF294F0-38D1-416B-8038-9FA5B8E2CD3F}"/>
    <cellStyle name="Millares 24 2 2 8" xfId="12173" xr:uid="{4AEA92B4-6352-4D39-8AB2-EE23151342E4}"/>
    <cellStyle name="Millares 24 2 2 8 2" xfId="35067" xr:uid="{A9A9AEEF-08B2-45E4-97D8-3C1113473133}"/>
    <cellStyle name="Millares 24 2 2 9" xfId="23626" xr:uid="{86658B3B-00C9-4577-8982-59B97E56A6A3}"/>
    <cellStyle name="Millares 24 2 3" xfId="980" xr:uid="{55B38B4D-A6E0-4C37-9039-3ED6273E98EF}"/>
    <cellStyle name="Millares 24 2 3 2" xfId="2297" xr:uid="{83F417F5-CE4D-4C1E-B471-38E187A10234}"/>
    <cellStyle name="Millares 24 2 3 2 2" xfId="6544" xr:uid="{B204966F-8620-4EB7-863B-F6EDD2C31961}"/>
    <cellStyle name="Millares 24 2 3 2 2 2" xfId="17996" xr:uid="{8E114D26-68E2-4DE6-8EAE-007DD5FF433A}"/>
    <cellStyle name="Millares 24 2 3 2 2 2 2" xfId="40890" xr:uid="{E6C836D5-FA82-47AD-AD53-29F27E91CC33}"/>
    <cellStyle name="Millares 24 2 3 2 2 3" xfId="29449" xr:uid="{D43A1805-43BC-48F9-9F98-0119E81756D4}"/>
    <cellStyle name="Millares 24 2 3 2 2 4" xfId="52331" xr:uid="{E937EAB6-904C-423F-A025-F25E50DBDBAB}"/>
    <cellStyle name="Millares 24 2 3 2 3" xfId="13754" xr:uid="{865AB1E9-796F-4D57-ACD4-85DAC21D9CA2}"/>
    <cellStyle name="Millares 24 2 3 2 3 2" xfId="36648" xr:uid="{009E2807-8C95-4EB1-B6E2-8B45362CD01A}"/>
    <cellStyle name="Millares 24 2 3 2 4" xfId="25207" xr:uid="{8D1A18BE-0967-4FB6-989F-3E8C5298AD15}"/>
    <cellStyle name="Millares 24 2 3 2 5" xfId="48090" xr:uid="{F50F90D0-FDBB-43FA-A0DB-836D3C0282E5}"/>
    <cellStyle name="Millares 24 2 3 3" xfId="4140" xr:uid="{67E91918-A3FA-4559-9C85-8202CEF44F95}"/>
    <cellStyle name="Millares 24 2 3 3 2" xfId="8383" xr:uid="{19DAFD04-D80D-46BB-95AB-4FF80FF96F1F}"/>
    <cellStyle name="Millares 24 2 3 3 2 2" xfId="19835" xr:uid="{56BA2B45-2988-435B-A651-E6BF730ACDBB}"/>
    <cellStyle name="Millares 24 2 3 3 2 2 2" xfId="42729" xr:uid="{CCB435AE-4CD5-4AED-AEDB-F423595AE07D}"/>
    <cellStyle name="Millares 24 2 3 3 2 3" xfId="31288" xr:uid="{D5B8CA80-9230-44E3-9832-DAD4C93E3078}"/>
    <cellStyle name="Millares 24 2 3 3 2 4" xfId="54170" xr:uid="{68015966-E944-4FE9-9695-7AC3C27EA76C}"/>
    <cellStyle name="Millares 24 2 3 3 3" xfId="15593" xr:uid="{17494CE2-8F1F-4668-AC7E-02BD680DD467}"/>
    <cellStyle name="Millares 24 2 3 3 3 2" xfId="38487" xr:uid="{BA98F665-269C-46F1-BCAA-F90E99BE8B5F}"/>
    <cellStyle name="Millares 24 2 3 3 4" xfId="27046" xr:uid="{9211BF1D-F80E-40AF-B06B-1E9CD200C61F}"/>
    <cellStyle name="Millares 24 2 3 3 5" xfId="49928" xr:uid="{444923DD-C9E5-4B19-BEC6-CCCB38283903}"/>
    <cellStyle name="Millares 24 2 3 4" xfId="5227" xr:uid="{BF204D91-3541-46E2-BC66-30D000534D84}"/>
    <cellStyle name="Millares 24 2 3 4 2" xfId="16679" xr:uid="{648E416E-81E7-405F-B128-66F557E2C591}"/>
    <cellStyle name="Millares 24 2 3 4 2 2" xfId="39573" xr:uid="{57A1467F-9D2B-4D44-89DA-E34808F656EE}"/>
    <cellStyle name="Millares 24 2 3 4 3" xfId="28132" xr:uid="{780CD67C-EBA4-472A-B4C4-89D67AB9ABA5}"/>
    <cellStyle name="Millares 24 2 3 4 4" xfId="51014" xr:uid="{8128355A-CCD9-4915-B31A-5171E0A0674F}"/>
    <cellStyle name="Millares 24 2 3 5" xfId="10288" xr:uid="{3C1978E2-A6C8-4004-9629-35ADC3BC1873}"/>
    <cellStyle name="Millares 24 2 3 5 2" xfId="21731" xr:uid="{38564CB7-A564-4A36-A338-5F3E56E1D491}"/>
    <cellStyle name="Millares 24 2 3 5 2 2" xfId="44625" xr:uid="{818F1732-0B43-4C2B-AF18-E8FFE9092BE3}"/>
    <cellStyle name="Millares 24 2 3 5 3" xfId="33184" xr:uid="{F382DACF-1FC2-44E2-9A7E-E3A7EE01EC4D}"/>
    <cellStyle name="Millares 24 2 3 6" xfId="11372" xr:uid="{F11DA62B-17A2-471B-82F9-333877AD4331}"/>
    <cellStyle name="Millares 24 2 3 6 2" xfId="22815" xr:uid="{A1CD532F-64B3-48B8-9B3A-1318B0309E15}"/>
    <cellStyle name="Millares 24 2 3 6 2 2" xfId="45709" xr:uid="{7FDB359E-4978-45E5-BE45-BE7CF80709DE}"/>
    <cellStyle name="Millares 24 2 3 6 3" xfId="34268" xr:uid="{D9828C1D-8446-41BE-BC10-83A46208116B}"/>
    <cellStyle name="Millares 24 2 3 7" xfId="12437" xr:uid="{3AE210DB-54CC-4DCA-8A1B-C0484E1E078D}"/>
    <cellStyle name="Millares 24 2 3 7 2" xfId="35331" xr:uid="{A85841AD-52A2-40BF-BCDE-673AA61358F6}"/>
    <cellStyle name="Millares 24 2 3 8" xfId="23890" xr:uid="{0B65FC53-D318-4374-BB6D-CA2BCB818318}"/>
    <cellStyle name="Millares 24 2 3 9" xfId="46773" xr:uid="{C5F31156-5ACF-45A0-9A9E-F42704606894}"/>
    <cellStyle name="Millares 24 2 4" xfId="1508" xr:uid="{CD6CEEDC-66DA-44F9-A1D6-71227D1EA7B4}"/>
    <cellStyle name="Millares 24 2 4 2" xfId="2825" xr:uid="{CF151AC3-6B63-4359-807E-7D4CA54364E9}"/>
    <cellStyle name="Millares 24 2 4 2 2" xfId="7072" xr:uid="{CB8F1D44-9EC0-4121-987C-E68DA266D6A4}"/>
    <cellStyle name="Millares 24 2 4 2 2 2" xfId="18524" xr:uid="{49B71A3E-96E2-4F1E-BC6F-F8CA49F1DBE7}"/>
    <cellStyle name="Millares 24 2 4 2 2 2 2" xfId="41418" xr:uid="{06828B45-9B62-47AD-B81A-0A5585B20E8D}"/>
    <cellStyle name="Millares 24 2 4 2 2 3" xfId="29977" xr:uid="{657DC0FA-48CF-4FF2-87E3-10B6F4AA8242}"/>
    <cellStyle name="Millares 24 2 4 2 2 4" xfId="52859" xr:uid="{8C9A17E3-15CD-4B02-A25B-A26B4948A080}"/>
    <cellStyle name="Millares 24 2 4 2 3" xfId="14282" xr:uid="{536E49A1-50DA-4F31-9524-53D997D246EA}"/>
    <cellStyle name="Millares 24 2 4 2 3 2" xfId="37176" xr:uid="{8E4E29D0-DBDD-48CF-8AA7-4AA6F554614F}"/>
    <cellStyle name="Millares 24 2 4 2 4" xfId="25735" xr:uid="{389A9BDF-ED89-4A22-88D2-789C4A1266AA}"/>
    <cellStyle name="Millares 24 2 4 2 5" xfId="48618" xr:uid="{694C9ADA-7FEB-4EC8-A276-8037C274FE9A}"/>
    <cellStyle name="Millares 24 2 4 3" xfId="5755" xr:uid="{D3A435BA-CB86-46B2-977B-EDABDE7BC56E}"/>
    <cellStyle name="Millares 24 2 4 3 2" xfId="17207" xr:uid="{39063950-FB67-4AD1-A2F8-770FCCC9478C}"/>
    <cellStyle name="Millares 24 2 4 3 2 2" xfId="40101" xr:uid="{A12CAB24-8F9F-487F-BC4B-31130A33771E}"/>
    <cellStyle name="Millares 24 2 4 3 3" xfId="28660" xr:uid="{C5F98F6F-BC9D-4290-9CEE-AA46DE8C9373}"/>
    <cellStyle name="Millares 24 2 4 3 4" xfId="51542" xr:uid="{E1398997-B70E-4DFD-B054-42E0037BDE9C}"/>
    <cellStyle name="Millares 24 2 4 4" xfId="12965" xr:uid="{26C0BAC6-BAC2-4D0E-9E9B-8F40718C9729}"/>
    <cellStyle name="Millares 24 2 4 4 2" xfId="35859" xr:uid="{FDFFDEAA-7E53-4999-BEF5-6FCFCC623FEC}"/>
    <cellStyle name="Millares 24 2 4 5" xfId="24418" xr:uid="{001096CD-58CB-41E3-A503-328004C59EE0}"/>
    <cellStyle name="Millares 24 2 4 6" xfId="47301" xr:uid="{2E530E1D-5BF2-4ACA-8E96-7709E8F5C28F}"/>
    <cellStyle name="Millares 24 2 5" xfId="1770" xr:uid="{28A98A59-9B83-4C1D-AB87-1A2A1E9A5FEB}"/>
    <cellStyle name="Millares 24 2 5 2" xfId="6017" xr:uid="{0B74339D-E957-452A-8289-A533F56B8B30}"/>
    <cellStyle name="Millares 24 2 5 2 2" xfId="17469" xr:uid="{48E66337-2BE6-43E4-BBBD-6955538EF889}"/>
    <cellStyle name="Millares 24 2 5 2 2 2" xfId="40363" xr:uid="{64770DA3-800C-4593-BE75-ED7DA4C344DF}"/>
    <cellStyle name="Millares 24 2 5 2 3" xfId="28922" xr:uid="{30AB3CE7-2F7E-4229-9727-20CD9DC6CCE3}"/>
    <cellStyle name="Millares 24 2 5 2 4" xfId="51804" xr:uid="{26018C10-19DC-41DA-84FC-2D4BAB2BE5FC}"/>
    <cellStyle name="Millares 24 2 5 3" xfId="13227" xr:uid="{1D1BA02A-E6DB-4E95-BA4F-5CC9B30CC4F2}"/>
    <cellStyle name="Millares 24 2 5 3 2" xfId="36121" xr:uid="{062D5BD3-6156-4F81-9E24-A936F0C0477D}"/>
    <cellStyle name="Millares 24 2 5 4" xfId="24680" xr:uid="{BDF3A3CE-B314-4A21-A8D1-30BCC0F5953F}"/>
    <cellStyle name="Millares 24 2 5 5" xfId="47563" xr:uid="{959AF38C-FB75-4CBB-A4E7-CED5E9604070}"/>
    <cellStyle name="Millares 24 2 6" xfId="3093" xr:uid="{3A1E6252-9C3F-4AB4-9419-884B9D66C344}"/>
    <cellStyle name="Millares 24 2 6 2" xfId="7335" xr:uid="{9C4771D0-6023-4CFF-9461-268388345C2F}"/>
    <cellStyle name="Millares 24 2 6 2 2" xfId="18787" xr:uid="{98E28F01-F83F-48BD-B1E6-38589B4EBD33}"/>
    <cellStyle name="Millares 24 2 6 2 2 2" xfId="41681" xr:uid="{FC84FB8D-E6C3-4F0F-99A3-6418458D0EE4}"/>
    <cellStyle name="Millares 24 2 6 2 3" xfId="30240" xr:uid="{C0C14DB4-8B50-4204-8B23-7A608D740831}"/>
    <cellStyle name="Millares 24 2 6 2 4" xfId="53122" xr:uid="{574629FC-C6D0-4779-B480-C82E1A1E4E91}"/>
    <cellStyle name="Millares 24 2 6 3" xfId="14545" xr:uid="{453BAFE8-B113-41F9-87CC-C5ED6661D56C}"/>
    <cellStyle name="Millares 24 2 6 3 2" xfId="37439" xr:uid="{785E3725-9F5C-4073-9621-7FC65A85B522}"/>
    <cellStyle name="Millares 24 2 6 4" xfId="25998" xr:uid="{998B41DC-6C21-45F4-A733-2425E7873923}"/>
    <cellStyle name="Millares 24 2 6 5" xfId="48880" xr:uid="{7893A28C-ECEA-4553-A388-5E2FED676C51}"/>
    <cellStyle name="Millares 24 2 7" xfId="3353" xr:uid="{B069C9EB-73B6-43F6-9401-6DE682C0EBAC}"/>
    <cellStyle name="Millares 24 2 7 2" xfId="7595" xr:uid="{3561A654-9B72-4058-AAEC-182C5C2A8119}"/>
    <cellStyle name="Millares 24 2 7 2 2" xfId="19047" xr:uid="{14C6A33D-16DD-472A-BA92-4D80F4CC7163}"/>
    <cellStyle name="Millares 24 2 7 2 2 2" xfId="41941" xr:uid="{7E4F70DE-0CC8-4F87-A52D-28FEE710641B}"/>
    <cellStyle name="Millares 24 2 7 2 3" xfId="30500" xr:uid="{440E63D8-99A2-4339-8F69-FE7D5AE6F97F}"/>
    <cellStyle name="Millares 24 2 7 2 4" xfId="53382" xr:uid="{E4FD327A-8C3D-4530-85D9-E02DE2569C4A}"/>
    <cellStyle name="Millares 24 2 7 3" xfId="14805" xr:uid="{AEFAA816-162B-46C0-9DA8-B8689870C340}"/>
    <cellStyle name="Millares 24 2 7 3 2" xfId="37699" xr:uid="{8B57ECD5-22C3-4292-9D17-B6BDDBC56BFD}"/>
    <cellStyle name="Millares 24 2 7 4" xfId="26258" xr:uid="{985A8F79-2298-4C5F-9F6B-F4ED62E44203}"/>
    <cellStyle name="Millares 24 2 7 5" xfId="49140" xr:uid="{37C34D15-21F2-4D8F-980B-9785C07DE63E}"/>
    <cellStyle name="Millares 24 2 8" xfId="3613" xr:uid="{430068AC-8997-4DA0-96E3-206FC51E12B9}"/>
    <cellStyle name="Millares 24 2 8 2" xfId="7856" xr:uid="{EB6EAE0D-FAAB-42BA-876F-7E3D9EB74F6D}"/>
    <cellStyle name="Millares 24 2 8 2 2" xfId="19308" xr:uid="{6A17DFFC-4AA6-4A3B-82DB-D2263CECE636}"/>
    <cellStyle name="Millares 24 2 8 2 2 2" xfId="42202" xr:uid="{9EC062F6-A520-4488-ADF5-0979D52C02F4}"/>
    <cellStyle name="Millares 24 2 8 2 3" xfId="30761" xr:uid="{304497EF-C326-44EF-9DB3-13A8E3E21286}"/>
    <cellStyle name="Millares 24 2 8 2 4" xfId="53643" xr:uid="{FD97F520-24CC-4531-AB35-05F5EFC03BDC}"/>
    <cellStyle name="Millares 24 2 8 3" xfId="15066" xr:uid="{C94985E4-98B0-4920-B6B6-C9C016B9F08E}"/>
    <cellStyle name="Millares 24 2 8 3 2" xfId="37960" xr:uid="{7325398D-2114-449E-8D59-2251842CA0E1}"/>
    <cellStyle name="Millares 24 2 8 4" xfId="26519" xr:uid="{980E7839-BFAD-4304-BACF-207A61AA7682}"/>
    <cellStyle name="Millares 24 2 8 5" xfId="49401" xr:uid="{0A228C36-A59C-49AD-8AC3-9723045BB930}"/>
    <cellStyle name="Millares 24 2 9" xfId="4681" xr:uid="{418B06FB-E23E-489C-878D-6D41E7C90FFA}"/>
    <cellStyle name="Millares 24 2 9 2" xfId="16133" xr:uid="{F9019F4B-B59B-47B5-955B-01A58887F108}"/>
    <cellStyle name="Millares 24 2 9 2 2" xfId="39027" xr:uid="{3D38D4C1-EDF0-442F-9157-BF2291B61DE4}"/>
    <cellStyle name="Millares 24 2 9 3" xfId="27586" xr:uid="{9D11A71D-C247-451E-8D3B-C1BAEC77816C}"/>
    <cellStyle name="Millares 24 2 9 4" xfId="50468" xr:uid="{B7E0329A-F3E4-493F-B5C8-F7E4A0CC704A}"/>
    <cellStyle name="Millares 24 3" xfId="599" xr:uid="{8A810120-401C-40F0-8547-4EFC9087DDB5}"/>
    <cellStyle name="Millares 24 3 10" xfId="46393" xr:uid="{99CF583F-BAB7-42D6-B53E-88DA79D4FAC7}"/>
    <cellStyle name="Millares 24 3 11" xfId="55738" xr:uid="{0B8F837F-572B-42E8-ABC8-88A3946AA59A}"/>
    <cellStyle name="Millares 24 3 2" xfId="1127" xr:uid="{B4A8DE0A-4BBE-4A5E-B7F6-FF3BDB0CBA90}"/>
    <cellStyle name="Millares 24 3 2 2" xfId="2444" xr:uid="{926FA5CB-EC46-4A07-B6C0-F04A25CB8334}"/>
    <cellStyle name="Millares 24 3 2 2 2" xfId="6691" xr:uid="{15A3D13F-4898-47D6-8F70-D21683F7D6D6}"/>
    <cellStyle name="Millares 24 3 2 2 2 2" xfId="18143" xr:uid="{1943068F-5D95-4211-99BE-4D34EE0993AD}"/>
    <cellStyle name="Millares 24 3 2 2 2 2 2" xfId="41037" xr:uid="{BA44BBBD-BFC4-478E-8BA8-82E7433E9C45}"/>
    <cellStyle name="Millares 24 3 2 2 2 3" xfId="29596" xr:uid="{8D986E0E-E3C9-42D2-9DA1-09D65912FC37}"/>
    <cellStyle name="Millares 24 3 2 2 2 4" xfId="52478" xr:uid="{20407D0C-61A1-4F84-9DF0-C0572462333A}"/>
    <cellStyle name="Millares 24 3 2 2 3" xfId="13901" xr:uid="{85B54807-1E8A-4BC1-B51F-0E7E8DE8C430}"/>
    <cellStyle name="Millares 24 3 2 2 3 2" xfId="36795" xr:uid="{E5D8B036-7BCC-478B-81F8-134335DB37FF}"/>
    <cellStyle name="Millares 24 3 2 2 4" xfId="25354" xr:uid="{6DC98160-FAD1-44FA-976C-3DEA0BB3865C}"/>
    <cellStyle name="Millares 24 3 2 2 5" xfId="48237" xr:uid="{D0DC0ECB-C055-4446-819B-37705D3B760C}"/>
    <cellStyle name="Millares 24 3 2 3" xfId="4287" xr:uid="{2E6B1810-739B-4167-B215-D653D802DD16}"/>
    <cellStyle name="Millares 24 3 2 3 2" xfId="8530" xr:uid="{C6D5AC58-0499-4B2C-823D-B0638386340B}"/>
    <cellStyle name="Millares 24 3 2 3 2 2" xfId="19982" xr:uid="{B91EBFA7-531E-4AE4-A1A1-C42DE8448A58}"/>
    <cellStyle name="Millares 24 3 2 3 2 2 2" xfId="42876" xr:uid="{6EE38519-288B-4D47-AB49-EBB84009A90E}"/>
    <cellStyle name="Millares 24 3 2 3 2 3" xfId="31435" xr:uid="{B11B9CEA-379B-4235-B852-E6B61D662E5E}"/>
    <cellStyle name="Millares 24 3 2 3 2 4" xfId="54317" xr:uid="{CFAA8E77-639B-4721-BB36-474612545B93}"/>
    <cellStyle name="Millares 24 3 2 3 3" xfId="15740" xr:uid="{E01303BA-AE13-4413-852E-A3A56E08BF02}"/>
    <cellStyle name="Millares 24 3 2 3 3 2" xfId="38634" xr:uid="{71B959B0-8711-49DB-9C48-C097015C4FB5}"/>
    <cellStyle name="Millares 24 3 2 3 4" xfId="27193" xr:uid="{F6706FB1-395C-4187-91CD-A4E15B738884}"/>
    <cellStyle name="Millares 24 3 2 3 5" xfId="50075" xr:uid="{51F1EEF7-6EC2-4618-B478-5F25285737FA}"/>
    <cellStyle name="Millares 24 3 2 4" xfId="5374" xr:uid="{CA692360-AB50-4234-BE58-927BCFA4D587}"/>
    <cellStyle name="Millares 24 3 2 4 2" xfId="16826" xr:uid="{BEDE6282-330A-49EC-AB71-B806440B1015}"/>
    <cellStyle name="Millares 24 3 2 4 2 2" xfId="39720" xr:uid="{65DD76D4-1E2A-414E-887E-865BAE6D614E}"/>
    <cellStyle name="Millares 24 3 2 4 3" xfId="28279" xr:uid="{CC552737-79C9-458C-80E1-CE59DD57DDE3}"/>
    <cellStyle name="Millares 24 3 2 4 4" xfId="51161" xr:uid="{579A5B68-5EE4-4F51-9FE6-A54935B9A771}"/>
    <cellStyle name="Millares 24 3 2 5" xfId="10435" xr:uid="{247ACB93-72DF-490F-AD24-CBF520AF1EDE}"/>
    <cellStyle name="Millares 24 3 2 5 2" xfId="21878" xr:uid="{713F2D2E-7EC1-4585-A1DB-A1A213DB550C}"/>
    <cellStyle name="Millares 24 3 2 5 2 2" xfId="44772" xr:uid="{81783586-5FE7-4D3D-B4A4-743CCB8EF42B}"/>
    <cellStyle name="Millares 24 3 2 5 3" xfId="33331" xr:uid="{8398BCAC-0908-4C6E-8D16-B00BD8CD4053}"/>
    <cellStyle name="Millares 24 3 2 6" xfId="11519" xr:uid="{4D601BD7-B7D2-4935-8F8E-717D6F53F433}"/>
    <cellStyle name="Millares 24 3 2 6 2" xfId="22962" xr:uid="{3DE7FFB9-B96E-4825-89BE-51B9F0073D25}"/>
    <cellStyle name="Millares 24 3 2 6 2 2" xfId="45856" xr:uid="{6A13601D-7760-46AA-B1A1-BDB0BEDA0B18}"/>
    <cellStyle name="Millares 24 3 2 6 3" xfId="34415" xr:uid="{01A50917-9606-427D-851A-F94ED9E47EE4}"/>
    <cellStyle name="Millares 24 3 2 7" xfId="12584" xr:uid="{E829C952-47DC-4969-9CDA-BF0092652C32}"/>
    <cellStyle name="Millares 24 3 2 7 2" xfId="35478" xr:uid="{0075B8F2-3E53-469F-9E02-8A7EDBA209BF}"/>
    <cellStyle name="Millares 24 3 2 8" xfId="24037" xr:uid="{1AA039E4-C961-485F-A111-AF2714615925}"/>
    <cellStyle name="Millares 24 3 2 9" xfId="46920" xr:uid="{6AD252F8-5234-4432-9428-0050C2DD66C9}"/>
    <cellStyle name="Millares 24 3 3" xfId="1917" xr:uid="{FE2419C8-F3DD-4480-938F-0320818837B4}"/>
    <cellStyle name="Millares 24 3 3 2" xfId="6164" xr:uid="{BB608642-13E8-411B-87DD-76BB43990B0E}"/>
    <cellStyle name="Millares 24 3 3 2 2" xfId="17616" xr:uid="{B1BC8E2D-A840-4889-9AC8-9327ABA1DC10}"/>
    <cellStyle name="Millares 24 3 3 2 2 2" xfId="40510" xr:uid="{B5ACD447-86F6-40D3-B34D-4D30B019D168}"/>
    <cellStyle name="Millares 24 3 3 2 3" xfId="29069" xr:uid="{5CCE4BF0-3040-4F49-96BA-A468DFDBFAC7}"/>
    <cellStyle name="Millares 24 3 3 2 4" xfId="51951" xr:uid="{98B0F75C-F4EF-4C1E-BCE5-91E48DDEB930}"/>
    <cellStyle name="Millares 24 3 3 3" xfId="13374" xr:uid="{0B5D82A3-FA05-42F7-9641-37D2C2D6C696}"/>
    <cellStyle name="Millares 24 3 3 3 2" xfId="36268" xr:uid="{566C581A-ABB0-4835-96D4-0239748074CF}"/>
    <cellStyle name="Millares 24 3 3 4" xfId="24827" xr:uid="{FB01D271-4173-45FA-9FD7-9F7194D9E55E}"/>
    <cellStyle name="Millares 24 3 3 5" xfId="47710" xr:uid="{55547145-1D28-46C7-B8BB-C5F2DF0BE285}"/>
    <cellStyle name="Millares 24 3 4" xfId="3760" xr:uid="{97ADE784-BE15-4B21-88D1-D64777E66D19}"/>
    <cellStyle name="Millares 24 3 4 2" xfId="8003" xr:uid="{11804E14-55A7-42D8-BA5D-67C3F1468540}"/>
    <cellStyle name="Millares 24 3 4 2 2" xfId="19455" xr:uid="{2F64F8C7-6B54-42D7-9CD1-B64EF01CB9B9}"/>
    <cellStyle name="Millares 24 3 4 2 2 2" xfId="42349" xr:uid="{13813E1B-9EAB-4616-954C-E48615E48F2F}"/>
    <cellStyle name="Millares 24 3 4 2 3" xfId="30908" xr:uid="{A3339EFE-3E62-40DC-94E3-65C381635E5D}"/>
    <cellStyle name="Millares 24 3 4 2 4" xfId="53790" xr:uid="{3CF89074-A55A-4D14-B21D-FD979EBC5644}"/>
    <cellStyle name="Millares 24 3 4 3" xfId="15213" xr:uid="{CF4813CB-975E-46D3-BDFA-27189A1ADF16}"/>
    <cellStyle name="Millares 24 3 4 3 2" xfId="38107" xr:uid="{8D8EE180-1B57-4A01-B269-58D9BCDEC486}"/>
    <cellStyle name="Millares 24 3 4 4" xfId="26666" xr:uid="{E962455C-F9E5-405F-97B8-2A1F162AEF7B}"/>
    <cellStyle name="Millares 24 3 4 5" xfId="49548" xr:uid="{6EB2A9C6-A23A-4E92-A637-FB60E7DD843A}"/>
    <cellStyle name="Millares 24 3 5" xfId="4847" xr:uid="{B2B7756F-DE26-4F66-87BB-0609CC718358}"/>
    <cellStyle name="Millares 24 3 5 2" xfId="16299" xr:uid="{E8D010C5-16C3-4CB6-AE98-6A79C4EEBFED}"/>
    <cellStyle name="Millares 24 3 5 2 2" xfId="39193" xr:uid="{6EE5EEAB-D981-4026-A498-C7043D468BD9}"/>
    <cellStyle name="Millares 24 3 5 3" xfId="27752" xr:uid="{C764D805-8691-47E9-A303-6F9CE8DC7EC1}"/>
    <cellStyle name="Millares 24 3 5 4" xfId="50634" xr:uid="{B9B1AFED-C1DE-417D-92D6-D4A18243574E}"/>
    <cellStyle name="Millares 24 3 6" xfId="9908" xr:uid="{3BAC64A4-CB4C-4E96-B767-5088D2E0391B}"/>
    <cellStyle name="Millares 24 3 6 2" xfId="21351" xr:uid="{C6AB7302-600B-4C70-BDE2-8647F719EEB3}"/>
    <cellStyle name="Millares 24 3 6 2 2" xfId="44245" xr:uid="{67AAA0C7-7797-4EF0-9A1F-DBEDCFD90ED1}"/>
    <cellStyle name="Millares 24 3 6 3" xfId="32804" xr:uid="{58281577-7BEA-4395-9430-967C3C1BC9BE}"/>
    <cellStyle name="Millares 24 3 7" xfId="10992" xr:uid="{2DDF43C0-DC5D-406B-8507-26B14DEE0F65}"/>
    <cellStyle name="Millares 24 3 7 2" xfId="22435" xr:uid="{6D85BF23-4522-4182-9648-AD502DC3F09E}"/>
    <cellStyle name="Millares 24 3 7 2 2" xfId="45329" xr:uid="{1E6F09D8-DD7A-4B9F-881C-10D271D8A2B9}"/>
    <cellStyle name="Millares 24 3 7 3" xfId="33888" xr:uid="{C71EBD69-D4B9-4083-86A4-CF2BD5502829}"/>
    <cellStyle name="Millares 24 3 8" xfId="12057" xr:uid="{98F9E255-1CCE-4DCE-B110-65FE16672E09}"/>
    <cellStyle name="Millares 24 3 8 2" xfId="34951" xr:uid="{76CF5BD1-A07A-4F45-8F57-D8BA409BDBB6}"/>
    <cellStyle name="Millares 24 3 9" xfId="23510" xr:uid="{5C8A4A64-EA5B-4327-91DF-7A357382464A}"/>
    <cellStyle name="Millares 24 4" xfId="864" xr:uid="{16C89C4C-E3A1-484D-B912-035F8404E2DA}"/>
    <cellStyle name="Millares 24 4 2" xfId="2181" xr:uid="{F47796DB-02F9-465D-954B-C8EBB979CCEF}"/>
    <cellStyle name="Millares 24 4 2 2" xfId="6428" xr:uid="{E4F67E1D-2EB4-44C7-9872-0B29A7D68300}"/>
    <cellStyle name="Millares 24 4 2 2 2" xfId="17880" xr:uid="{E4BF86D0-2CFA-4219-A357-656E52B6779A}"/>
    <cellStyle name="Millares 24 4 2 2 2 2" xfId="40774" xr:uid="{CAC892B5-BDDE-4117-B56D-D3B2D37AA04A}"/>
    <cellStyle name="Millares 24 4 2 2 3" xfId="29333" xr:uid="{E417A8BC-268C-4E51-96C0-8DF499EEC878}"/>
    <cellStyle name="Millares 24 4 2 2 4" xfId="52215" xr:uid="{9FACA06B-ECA0-4507-9BBF-B42529301893}"/>
    <cellStyle name="Millares 24 4 2 3" xfId="13638" xr:uid="{EC798F64-D2CB-4E1E-9FE0-8A026A2E4A19}"/>
    <cellStyle name="Millares 24 4 2 3 2" xfId="36532" xr:uid="{B8E6E7ED-12FD-490F-BCE9-FAA9EEB4F230}"/>
    <cellStyle name="Millares 24 4 2 4" xfId="25091" xr:uid="{CFFE80EA-BD55-44D5-A4C0-F9A00F3547A1}"/>
    <cellStyle name="Millares 24 4 2 5" xfId="47974" xr:uid="{FEB14F86-EEE2-4F3D-B97E-A11D158F9A39}"/>
    <cellStyle name="Millares 24 4 3" xfId="4024" xr:uid="{F0C2E928-1459-44F4-ABBA-F532D769E696}"/>
    <cellStyle name="Millares 24 4 3 2" xfId="8267" xr:uid="{5EE23331-75B3-41DC-B809-6853F71BE886}"/>
    <cellStyle name="Millares 24 4 3 2 2" xfId="19719" xr:uid="{C16516F5-8FD5-4340-B8DD-8B7258F0A5EC}"/>
    <cellStyle name="Millares 24 4 3 2 2 2" xfId="42613" xr:uid="{0F00D4C5-23F1-4CFC-88FF-C4428E1E79AA}"/>
    <cellStyle name="Millares 24 4 3 2 3" xfId="31172" xr:uid="{A1B625BB-3F92-47C2-9640-A021519DAFC1}"/>
    <cellStyle name="Millares 24 4 3 2 4" xfId="54054" xr:uid="{046AD80F-D539-45AC-AEFE-ACB883CC6B94}"/>
    <cellStyle name="Millares 24 4 3 3" xfId="15477" xr:uid="{253CEC19-A5A9-42B8-979D-AD075807FA4B}"/>
    <cellStyle name="Millares 24 4 3 3 2" xfId="38371" xr:uid="{AFA19FA6-D308-4BD8-A68A-F413B75744AB}"/>
    <cellStyle name="Millares 24 4 3 4" xfId="26930" xr:uid="{46AEE7C8-9D78-42B3-AF0D-657B99DF4EDE}"/>
    <cellStyle name="Millares 24 4 3 5" xfId="49812" xr:uid="{71F5D2DD-656B-47E9-8F7E-2A15DFEC31F7}"/>
    <cellStyle name="Millares 24 4 4" xfId="5111" xr:uid="{E5756518-746E-4968-941D-93759F969E9A}"/>
    <cellStyle name="Millares 24 4 4 2" xfId="16563" xr:uid="{8CC3C2AC-B08A-422B-9F59-1959DA3A4F1D}"/>
    <cellStyle name="Millares 24 4 4 2 2" xfId="39457" xr:uid="{23A5FD38-C023-4A45-ABCD-5AD2122FFFFE}"/>
    <cellStyle name="Millares 24 4 4 3" xfId="28016" xr:uid="{AE28A77B-B4A2-4F41-ACF5-6A635180C6D5}"/>
    <cellStyle name="Millares 24 4 4 4" xfId="50898" xr:uid="{F3260E91-2E2B-4219-BF1B-98C0554FA2A8}"/>
    <cellStyle name="Millares 24 4 5" xfId="10172" xr:uid="{F309EBDE-4BE1-4D78-BB2F-FB972DC81910}"/>
    <cellStyle name="Millares 24 4 5 2" xfId="21615" xr:uid="{B9F9B8D2-E046-4B0D-8543-646B32FE23D7}"/>
    <cellStyle name="Millares 24 4 5 2 2" xfId="44509" xr:uid="{605E826F-0289-4402-9979-D17972392FF8}"/>
    <cellStyle name="Millares 24 4 5 3" xfId="33068" xr:uid="{85D6D9CE-4EAD-4ECB-B266-D2DDE9256E0D}"/>
    <cellStyle name="Millares 24 4 6" xfId="11256" xr:uid="{D071C586-345C-4294-AFA9-D1C4BD5C1A9C}"/>
    <cellStyle name="Millares 24 4 6 2" xfId="22699" xr:uid="{6256F827-B52E-42AD-A7C0-EEB2E46169CB}"/>
    <cellStyle name="Millares 24 4 6 2 2" xfId="45593" xr:uid="{839F2AB3-5138-412C-94E5-68182E78C5EC}"/>
    <cellStyle name="Millares 24 4 6 3" xfId="34152" xr:uid="{03912433-1BB1-4DB4-85E1-4D120AA6DD83}"/>
    <cellStyle name="Millares 24 4 7" xfId="12321" xr:uid="{C66E7DC5-5E72-4FEA-822F-DB85FFA56100}"/>
    <cellStyle name="Millares 24 4 7 2" xfId="35215" xr:uid="{BDD76FAE-FABB-40EF-B75E-18CE70A043B1}"/>
    <cellStyle name="Millares 24 4 8" xfId="23774" xr:uid="{5C1806FB-FDB4-4C96-BCDC-04AC275D5FB5}"/>
    <cellStyle name="Millares 24 4 9" xfId="46657" xr:uid="{50760714-092F-4084-AA3D-49551115A056}"/>
    <cellStyle name="Millares 24 5" xfId="1392" xr:uid="{A7880FE6-84F8-4D7A-9609-1D779277E61B}"/>
    <cellStyle name="Millares 24 5 2" xfId="2709" xr:uid="{F095A2EA-0A0F-42FE-98B0-682B6179207B}"/>
    <cellStyle name="Millares 24 5 2 2" xfId="6956" xr:uid="{CD212AF1-6835-4791-8EC1-37234328F7D3}"/>
    <cellStyle name="Millares 24 5 2 2 2" xfId="18408" xr:uid="{7C4CC28E-4EB3-4CBB-B4D2-42F04FDE35D4}"/>
    <cellStyle name="Millares 24 5 2 2 2 2" xfId="41302" xr:uid="{C5C5F88A-71EC-4951-94F6-961B621B386B}"/>
    <cellStyle name="Millares 24 5 2 2 3" xfId="29861" xr:uid="{4A32960C-1AFB-46D2-B04F-3F44B0178027}"/>
    <cellStyle name="Millares 24 5 2 2 4" xfId="52743" xr:uid="{D13DCB32-BE0B-4E45-B23F-C7BFC3C4ECC8}"/>
    <cellStyle name="Millares 24 5 2 3" xfId="14166" xr:uid="{01A9E187-FF84-472C-B910-BED59A74F8A5}"/>
    <cellStyle name="Millares 24 5 2 3 2" xfId="37060" xr:uid="{E75BAA81-2D51-4594-BDE5-4FC41F73D741}"/>
    <cellStyle name="Millares 24 5 2 4" xfId="25619" xr:uid="{1FB2EDF1-FC65-4EF9-9911-0FC6B185904F}"/>
    <cellStyle name="Millares 24 5 2 5" xfId="48502" xr:uid="{F19222AA-0FEE-4C5E-8CC7-6F01E7AB7B9D}"/>
    <cellStyle name="Millares 24 5 3" xfId="5639" xr:uid="{F663B4DA-67D6-4711-AB88-0650F706BA3E}"/>
    <cellStyle name="Millares 24 5 3 2" xfId="17091" xr:uid="{72155523-BD65-430F-8396-2C765C9FF6E7}"/>
    <cellStyle name="Millares 24 5 3 2 2" xfId="39985" xr:uid="{CC92F69E-E0DB-4836-B45F-D127DD904078}"/>
    <cellStyle name="Millares 24 5 3 3" xfId="28544" xr:uid="{CF287C5C-4196-431D-A691-3592967E39DE}"/>
    <cellStyle name="Millares 24 5 3 4" xfId="51426" xr:uid="{0142F2BA-4FBB-42D3-A15E-5A9D0FC3CBA5}"/>
    <cellStyle name="Millares 24 5 4" xfId="12849" xr:uid="{4F40DD08-EEE8-4F52-B196-19173D83FFEF}"/>
    <cellStyle name="Millares 24 5 4 2" xfId="35743" xr:uid="{42D2D12F-CF10-4D74-8D13-44D7371C60A9}"/>
    <cellStyle name="Millares 24 5 5" xfId="24302" xr:uid="{E17F700F-3000-4C24-82C7-B0C38A433D00}"/>
    <cellStyle name="Millares 24 5 6" xfId="47185" xr:uid="{D807AA1E-6064-49B8-B111-FC6623BD6BE8}"/>
    <cellStyle name="Millares 24 6" xfId="1654" xr:uid="{9268C027-4633-4CD5-8BEB-E9A1BEDE74DF}"/>
    <cellStyle name="Millares 24 6 2" xfId="5901" xr:uid="{86E75C45-4144-46E0-9B89-F7A034F1B7E9}"/>
    <cellStyle name="Millares 24 6 2 2" xfId="17353" xr:uid="{119AC519-770A-4F08-8DE5-9280A2EF03DD}"/>
    <cellStyle name="Millares 24 6 2 2 2" xfId="40247" xr:uid="{6491BBF6-5E68-49A9-BED5-D5805AB6C3DD}"/>
    <cellStyle name="Millares 24 6 2 3" xfId="28806" xr:uid="{A705885F-148B-4C54-983A-3340095088DE}"/>
    <cellStyle name="Millares 24 6 2 4" xfId="51688" xr:uid="{EB7D14FB-5BBF-4940-9978-20E73D727B39}"/>
    <cellStyle name="Millares 24 6 3" xfId="13111" xr:uid="{B152A7D2-23E5-47F7-B71B-610F98A37AA4}"/>
    <cellStyle name="Millares 24 6 3 2" xfId="36005" xr:uid="{0AD5A63A-D9B3-4E9E-A191-EC87283BF8C8}"/>
    <cellStyle name="Millares 24 6 4" xfId="24564" xr:uid="{EE9B5B32-F143-4732-AF31-D3F143FB1C56}"/>
    <cellStyle name="Millares 24 6 5" xfId="47447" xr:uid="{3F87E5C0-C05A-4765-A20E-C5ACF410D481}"/>
    <cellStyle name="Millares 24 7" xfId="2977" xr:uid="{E027AB37-FCC8-4A23-9567-CD1448734E05}"/>
    <cellStyle name="Millares 24 7 2" xfId="7219" xr:uid="{5FE2CFDA-2480-40CD-9791-020581476971}"/>
    <cellStyle name="Millares 24 7 2 2" xfId="18671" xr:uid="{40D815DD-EA7E-4BAF-97FB-00764B61CB9A}"/>
    <cellStyle name="Millares 24 7 2 2 2" xfId="41565" xr:uid="{92888E11-95AA-4AB1-95F5-A379E40E6D41}"/>
    <cellStyle name="Millares 24 7 2 3" xfId="30124" xr:uid="{23C8B3B5-2588-48FF-972F-C52C5D7D6FF6}"/>
    <cellStyle name="Millares 24 7 2 4" xfId="53006" xr:uid="{0B30ADE3-6719-4AC0-8ADA-93F974442147}"/>
    <cellStyle name="Millares 24 7 3" xfId="14429" xr:uid="{39B9650C-EE12-404E-94B8-F7FFDEEB9D89}"/>
    <cellStyle name="Millares 24 7 3 2" xfId="37323" xr:uid="{0274E449-B796-4FE7-97BD-5F2A508A030B}"/>
    <cellStyle name="Millares 24 7 4" xfId="25882" xr:uid="{03034A29-458F-4904-841A-C88288C0CFD4}"/>
    <cellStyle name="Millares 24 7 5" xfId="48764" xr:uid="{DB6F1C61-83C0-4702-8837-3F2AEBD01E7E}"/>
    <cellStyle name="Millares 24 8" xfId="3237" xr:uid="{47C6CCDC-4826-4452-A193-F015E961EDB9}"/>
    <cellStyle name="Millares 24 8 2" xfId="7479" xr:uid="{D46D801E-A48B-4321-9E1B-CAEDEAB3DAA4}"/>
    <cellStyle name="Millares 24 8 2 2" xfId="18931" xr:uid="{EFEA3C52-5D92-4A55-9404-D90DB86C1D62}"/>
    <cellStyle name="Millares 24 8 2 2 2" xfId="41825" xr:uid="{6E04E6E1-858E-4532-A033-AF2DF073996B}"/>
    <cellStyle name="Millares 24 8 2 3" xfId="30384" xr:uid="{D5DD0DCD-765B-40D9-9810-F0675019839D}"/>
    <cellStyle name="Millares 24 8 2 4" xfId="53266" xr:uid="{573D77A1-F475-4D45-A027-2D63CDA4B0A9}"/>
    <cellStyle name="Millares 24 8 3" xfId="14689" xr:uid="{4B0E182B-4E9E-4038-A517-DB85BC14AAA7}"/>
    <cellStyle name="Millares 24 8 3 2" xfId="37583" xr:uid="{40C0202F-9A72-4DD5-A3B2-0079A308F632}"/>
    <cellStyle name="Millares 24 8 4" xfId="26142" xr:uid="{49DC9DE4-63E8-42E9-8B74-D89A0EEF3A36}"/>
    <cellStyle name="Millares 24 8 5" xfId="49024" xr:uid="{5EC32C8B-71BC-4ED5-8578-8D8245B4285E}"/>
    <cellStyle name="Millares 24 9" xfId="3497" xr:uid="{17139DA9-0DE7-44EC-A093-75A224BDA57F}"/>
    <cellStyle name="Millares 24 9 2" xfId="7740" xr:uid="{6B273BAD-74D1-466F-8F13-858AE3AA435B}"/>
    <cellStyle name="Millares 24 9 2 2" xfId="19192" xr:uid="{7413BA0E-9322-4C81-A160-043128C73E22}"/>
    <cellStyle name="Millares 24 9 2 2 2" xfId="42086" xr:uid="{69E1F3F7-3EAC-4550-9770-1C2FF009886B}"/>
    <cellStyle name="Millares 24 9 2 3" xfId="30645" xr:uid="{56145C91-CE6C-4074-B55B-6E5A6CA14362}"/>
    <cellStyle name="Millares 24 9 2 4" xfId="53527" xr:uid="{32268251-D51E-410C-BE32-531F6C7E64A9}"/>
    <cellStyle name="Millares 24 9 3" xfId="14950" xr:uid="{4D4BA1A0-F9B2-4D7D-B3D6-36697165A1ED}"/>
    <cellStyle name="Millares 24 9 3 2" xfId="37844" xr:uid="{132FF113-BBEF-42AB-A102-38D0CFDCC039}"/>
    <cellStyle name="Millares 24 9 4" xfId="26403" xr:uid="{EADF7C19-1380-414A-92F7-60CAB1A6308D}"/>
    <cellStyle name="Millares 24 9 5" xfId="49285" xr:uid="{FB6FBC24-281C-4588-9701-52435579F366}"/>
    <cellStyle name="Millares 25" xfId="337" xr:uid="{8B43295D-925A-4BA3-B9F5-9764958723B7}"/>
    <cellStyle name="Millares 25 10" xfId="4570" xr:uid="{3F58E787-EA24-463C-9549-2A695B69A98B}"/>
    <cellStyle name="Millares 25 10 2" xfId="16022" xr:uid="{B54BB806-2FC2-4ADF-A0B1-3B1609848FC7}"/>
    <cellStyle name="Millares 25 10 2 2" xfId="38916" xr:uid="{1C1E6561-6A8E-4E8F-9E08-0DFD9E927056}"/>
    <cellStyle name="Millares 25 10 3" xfId="27475" xr:uid="{0CE97735-B3EF-4E1F-A447-A6DBA80B7605}"/>
    <cellStyle name="Millares 25 10 4" xfId="50357" xr:uid="{318F0090-3DFD-4994-8AFA-6BE946C8C124}"/>
    <cellStyle name="Millares 25 11" xfId="8850" xr:uid="{05601A03-63C9-4B32-8F62-57A06AA2E4BF}"/>
    <cellStyle name="Millares 25 11 2" xfId="20294" xr:uid="{920A7E7A-9E36-4B3E-A134-49675CD54DCF}"/>
    <cellStyle name="Millares 25 11 2 2" xfId="43188" xr:uid="{48A2BC9D-FC63-40F7-838D-AC8DE55DBE53}"/>
    <cellStyle name="Millares 25 11 3" xfId="31747" xr:uid="{74F89502-A297-4ED0-8073-9F375DE853EF}"/>
    <cellStyle name="Millares 25 11 4" xfId="54629" xr:uid="{869A812B-6B83-496F-89A1-D6E3CBD26F3F}"/>
    <cellStyle name="Millares 25 12" xfId="9112" xr:uid="{A5771667-7D44-4840-AA9A-BC38063BADED}"/>
    <cellStyle name="Millares 25 12 2" xfId="20556" xr:uid="{B35BA31F-AF0B-4BDB-83BD-E76D0ABD21CE}"/>
    <cellStyle name="Millares 25 12 2 2" xfId="43450" xr:uid="{A9620DAD-EFFD-40D1-A090-09FC881452AA}"/>
    <cellStyle name="Millares 25 12 3" xfId="32009" xr:uid="{AB1EBEC7-FE04-4D65-BF0B-D37BBBC5DC8A}"/>
    <cellStyle name="Millares 25 12 4" xfId="54891" xr:uid="{9F585406-28E0-4797-B8EA-D1C43BD2C36F}"/>
    <cellStyle name="Millares 25 13" xfId="9379" xr:uid="{4FBE4F5A-0036-451B-AB3B-44DDB16B25E3}"/>
    <cellStyle name="Millares 25 13 2" xfId="20823" xr:uid="{A7DE5E31-2E94-441E-BC27-B93BB7292CDE}"/>
    <cellStyle name="Millares 25 13 2 2" xfId="43717" xr:uid="{2CC04CB4-AC42-485B-8BDA-ADBCC9C8331C}"/>
    <cellStyle name="Millares 25 13 3" xfId="32276" xr:uid="{689DA84D-2B9E-4E68-9AD1-38E83FF0AEF8}"/>
    <cellStyle name="Millares 25 13 4" xfId="55158" xr:uid="{1BE79BB7-85F4-4E16-8A39-DF3CAC524D8F}"/>
    <cellStyle name="Millares 25 14" xfId="9651" xr:uid="{5F4A9B24-A2F7-4FBB-AE0B-5210AFC577F4}"/>
    <cellStyle name="Millares 25 14 2" xfId="21094" xr:uid="{07DC8DA5-214E-4731-BCA2-F31C2B89046E}"/>
    <cellStyle name="Millares 25 14 2 2" xfId="43988" xr:uid="{8B92CC8C-7CAA-49CE-8481-40D7B2726BD4}"/>
    <cellStyle name="Millares 25 14 3" xfId="32547" xr:uid="{A0254EFA-2330-4064-9DE4-A8DA5403093D}"/>
    <cellStyle name="Millares 25 15" xfId="10735" xr:uid="{69877A56-4C29-4AD4-901A-643A372B9CB4}"/>
    <cellStyle name="Millares 25 15 2" xfId="22178" xr:uid="{3C5F8161-73F4-4B7D-A12B-731DD5AE5EAA}"/>
    <cellStyle name="Millares 25 15 2 2" xfId="45072" xr:uid="{2142603F-18CF-450E-BD71-8927A83CB2C0}"/>
    <cellStyle name="Millares 25 15 3" xfId="33631" xr:uid="{4309A902-335C-4F3F-BC49-05D3FAA6D89A}"/>
    <cellStyle name="Millares 25 16" xfId="11800" xr:uid="{3E9C234A-BC7E-467C-9B2F-002867D4C9EA}"/>
    <cellStyle name="Millares 25 16 2" xfId="34694" xr:uid="{E6BFE509-419B-43BA-ADE7-565A77DCB2F8}"/>
    <cellStyle name="Millares 25 17" xfId="23253" xr:uid="{4D873051-8C7D-4326-8792-7D395E8DD082}"/>
    <cellStyle name="Millares 25 18" xfId="46136" xr:uid="{A137CBAE-32C0-40FB-BACE-996582220908}"/>
    <cellStyle name="Millares 25 19" xfId="55475" xr:uid="{7C6DE272-B94D-46BE-ACE9-9C1BBC95ED5B}"/>
    <cellStyle name="Millares 25 2" xfId="458" xr:uid="{84FD7809-C66F-4CDC-8082-5927FA9B75D9}"/>
    <cellStyle name="Millares 25 2 10" xfId="8966" xr:uid="{CBE1F5D5-896E-4212-88DB-57A1F11CA25F}"/>
    <cellStyle name="Millares 25 2 10 2" xfId="20410" xr:uid="{71CB3E67-20F2-4500-AE78-5639C9E809F4}"/>
    <cellStyle name="Millares 25 2 10 2 2" xfId="43304" xr:uid="{BE653A5C-B1DD-43D9-AC2B-FBBEC9938E84}"/>
    <cellStyle name="Millares 25 2 10 3" xfId="31863" xr:uid="{83ACD665-E9D4-4E76-B0F0-74AABECF3461}"/>
    <cellStyle name="Millares 25 2 10 4" xfId="54745" xr:uid="{6B2AD89F-E39B-4266-BDBD-42D1C6253C90}"/>
    <cellStyle name="Millares 25 2 11" xfId="9228" xr:uid="{87933EF8-C281-4232-AA5D-A1F9D80B03D5}"/>
    <cellStyle name="Millares 25 2 11 2" xfId="20672" xr:uid="{22444DE7-79A1-4BE4-9122-F11938032576}"/>
    <cellStyle name="Millares 25 2 11 2 2" xfId="43566" xr:uid="{24BB55CC-CA9A-4637-8970-32776FCE8F59}"/>
    <cellStyle name="Millares 25 2 11 3" xfId="32125" xr:uid="{0BD11DD4-56DC-4766-890F-0D3944970924}"/>
    <cellStyle name="Millares 25 2 11 4" xfId="55007" xr:uid="{26614FDF-E9B6-4123-A85F-644E39EF818D}"/>
    <cellStyle name="Millares 25 2 12" xfId="9495" xr:uid="{70A20BF5-E575-4B38-A7D6-57D9AAAF589F}"/>
    <cellStyle name="Millares 25 2 12 2" xfId="20939" xr:uid="{9DCD163F-F0C3-4F61-91AD-FA761C2D6DBB}"/>
    <cellStyle name="Millares 25 2 12 2 2" xfId="43833" xr:uid="{65E8BF63-0CA8-4FE8-83F7-C94DEC4378F1}"/>
    <cellStyle name="Millares 25 2 12 3" xfId="32392" xr:uid="{46FB00DD-5FDB-497B-AEA9-FE003F788307}"/>
    <cellStyle name="Millares 25 2 12 4" xfId="55274" xr:uid="{AC88FC5B-21F9-41FA-B2FF-5FFC2CE97527}"/>
    <cellStyle name="Millares 25 2 13" xfId="9767" xr:uid="{740E068E-8ABE-4C20-A2EA-EE9C3F553DCF}"/>
    <cellStyle name="Millares 25 2 13 2" xfId="21210" xr:uid="{BB1E766F-AD68-4B64-A93E-B0A2160EA7E8}"/>
    <cellStyle name="Millares 25 2 13 2 2" xfId="44104" xr:uid="{A8A8C6C3-C8C3-475B-A69B-2BA3C19F9ECB}"/>
    <cellStyle name="Millares 25 2 13 3" xfId="32663" xr:uid="{5F2607C1-5146-4E9C-A002-8FC4DEF05CB7}"/>
    <cellStyle name="Millares 25 2 14" xfId="10851" xr:uid="{E7430F4F-6AF7-4923-BC77-A305042552BA}"/>
    <cellStyle name="Millares 25 2 14 2" xfId="22294" xr:uid="{19A1B885-062A-435E-9015-E37FDDD24066}"/>
    <cellStyle name="Millares 25 2 14 2 2" xfId="45188" xr:uid="{1EB30316-87CE-4EF5-83B9-67CBD54FCA5E}"/>
    <cellStyle name="Millares 25 2 14 3" xfId="33747" xr:uid="{DC1D6A73-F4C4-446F-8FF6-B292DFCF3094}"/>
    <cellStyle name="Millares 25 2 15" xfId="11916" xr:uid="{E0D9A485-88B7-4F2A-8C2C-F0410744A896}"/>
    <cellStyle name="Millares 25 2 15 2" xfId="34810" xr:uid="{BFE5C5AB-8D66-4860-AEB1-62AE2E0504E6}"/>
    <cellStyle name="Millares 25 2 16" xfId="23369" xr:uid="{5CC4A9E9-2B62-4BA8-8D4A-5BDD65F49966}"/>
    <cellStyle name="Millares 25 2 17" xfId="46252" xr:uid="{DD15F747-DE18-4F96-B868-C807EDF94697}"/>
    <cellStyle name="Millares 25 2 18" xfId="55590" xr:uid="{F6BBD392-6505-4038-99A5-2B2EBC0C030E}"/>
    <cellStyle name="Millares 25 2 2" xfId="721" xr:uid="{C62E77B8-C97A-4E04-895F-F50151C4F11C}"/>
    <cellStyle name="Millares 25 2 2 10" xfId="46515" xr:uid="{2B1B57AE-206B-456F-892A-5F7886859878}"/>
    <cellStyle name="Millares 25 2 2 11" xfId="55860" xr:uid="{D4992EEF-C493-47AF-ACE0-C3C4BA1AF67C}"/>
    <cellStyle name="Millares 25 2 2 2" xfId="1249" xr:uid="{1F724135-CC28-4873-A733-8C907CE92F38}"/>
    <cellStyle name="Millares 25 2 2 2 2" xfId="2566" xr:uid="{9FB6B89C-1022-4E08-B91D-5AAF015AE4F7}"/>
    <cellStyle name="Millares 25 2 2 2 2 2" xfId="6813" xr:uid="{BC0DB6F9-7AD3-403B-B945-D338E8516D62}"/>
    <cellStyle name="Millares 25 2 2 2 2 2 2" xfId="18265" xr:uid="{6719E2E9-3331-411F-B1A2-77B5A97EA4D1}"/>
    <cellStyle name="Millares 25 2 2 2 2 2 2 2" xfId="41159" xr:uid="{8D5CF866-63F4-49A3-B4D1-1004DE6B50B3}"/>
    <cellStyle name="Millares 25 2 2 2 2 2 3" xfId="29718" xr:uid="{2A234ED7-0405-4BCA-8FCC-DC4E672F9C4B}"/>
    <cellStyle name="Millares 25 2 2 2 2 2 4" xfId="52600" xr:uid="{1E23EEF8-1119-4C98-A5EA-D3F1E8B68481}"/>
    <cellStyle name="Millares 25 2 2 2 2 3" xfId="14023" xr:uid="{8031EBE7-92A6-49A9-9F12-CAF3D37D063E}"/>
    <cellStyle name="Millares 25 2 2 2 2 3 2" xfId="36917" xr:uid="{0794C786-BB6D-4FD8-B756-168A8F8B5822}"/>
    <cellStyle name="Millares 25 2 2 2 2 4" xfId="25476" xr:uid="{361CC2ED-47B1-4C0B-B3C1-D0A79BB765E7}"/>
    <cellStyle name="Millares 25 2 2 2 2 5" xfId="48359" xr:uid="{98285DC1-1619-4897-BE02-662D8F957395}"/>
    <cellStyle name="Millares 25 2 2 2 3" xfId="4409" xr:uid="{C5841B77-A07A-48C2-A019-C42F97E0B449}"/>
    <cellStyle name="Millares 25 2 2 2 3 2" xfId="8652" xr:uid="{7BE8A440-18B3-4F91-90D3-5671861C1318}"/>
    <cellStyle name="Millares 25 2 2 2 3 2 2" xfId="20104" xr:uid="{B0376551-6D4B-4276-8038-442EFF36D6A5}"/>
    <cellStyle name="Millares 25 2 2 2 3 2 2 2" xfId="42998" xr:uid="{72510430-58D9-47FE-AD53-959D1BF56CA0}"/>
    <cellStyle name="Millares 25 2 2 2 3 2 3" xfId="31557" xr:uid="{1812E8C9-3C90-4425-921C-CB07DFE88804}"/>
    <cellStyle name="Millares 25 2 2 2 3 2 4" xfId="54439" xr:uid="{1B0CC8C1-212C-4162-AB2C-D5887213113F}"/>
    <cellStyle name="Millares 25 2 2 2 3 3" xfId="15862" xr:uid="{BDEDCB40-6F8B-4AFE-ABC8-0D3C561571CE}"/>
    <cellStyle name="Millares 25 2 2 2 3 3 2" xfId="38756" xr:uid="{4D684B25-E31F-444E-9A52-9BB973853F40}"/>
    <cellStyle name="Millares 25 2 2 2 3 4" xfId="27315" xr:uid="{832C6C0D-337B-46C3-B946-5AF98544057E}"/>
    <cellStyle name="Millares 25 2 2 2 3 5" xfId="50197" xr:uid="{2CDB8A94-2C8C-44EA-AD87-7FF556B810D1}"/>
    <cellStyle name="Millares 25 2 2 2 4" xfId="5496" xr:uid="{08F7E873-7FEC-4677-B112-CDB904602817}"/>
    <cellStyle name="Millares 25 2 2 2 4 2" xfId="16948" xr:uid="{A36EA90F-9590-4BF1-8D8B-78ED7AF0960B}"/>
    <cellStyle name="Millares 25 2 2 2 4 2 2" xfId="39842" xr:uid="{22790432-A10D-4D5F-A140-39B053AEED3E}"/>
    <cellStyle name="Millares 25 2 2 2 4 3" xfId="28401" xr:uid="{EFC089FB-CA76-4957-8FA5-2B53A71D3B5C}"/>
    <cellStyle name="Millares 25 2 2 2 4 4" xfId="51283" xr:uid="{9C8DFAF4-5D2B-4A97-B4F5-CAEBD6D4354E}"/>
    <cellStyle name="Millares 25 2 2 2 5" xfId="10557" xr:uid="{383DE8F4-413D-478B-913F-F37BAC9EFA5F}"/>
    <cellStyle name="Millares 25 2 2 2 5 2" xfId="22000" xr:uid="{3EFF05E4-C298-4C06-85EF-4C9EDD1C9A96}"/>
    <cellStyle name="Millares 25 2 2 2 5 2 2" xfId="44894" xr:uid="{689AC79B-3619-4BD2-A720-FCA47347CB3B}"/>
    <cellStyle name="Millares 25 2 2 2 5 3" xfId="33453" xr:uid="{BB0B3EE4-0C02-4B4F-9600-4EAEF95F3846}"/>
    <cellStyle name="Millares 25 2 2 2 6" xfId="11641" xr:uid="{1BBB1AAD-1F5A-4F8D-B1A8-0CE237C11A02}"/>
    <cellStyle name="Millares 25 2 2 2 6 2" xfId="23084" xr:uid="{DCC1B189-4353-47D1-88C7-9307E5121A50}"/>
    <cellStyle name="Millares 25 2 2 2 6 2 2" xfId="45978" xr:uid="{64098806-E889-466F-8679-CF11C15602AD}"/>
    <cellStyle name="Millares 25 2 2 2 6 3" xfId="34537" xr:uid="{E68F1502-3D63-41B5-A013-D07FB9CDDCFF}"/>
    <cellStyle name="Millares 25 2 2 2 7" xfId="12706" xr:uid="{530A446A-388F-4122-B012-373498C774FF}"/>
    <cellStyle name="Millares 25 2 2 2 7 2" xfId="35600" xr:uid="{8090E744-506B-4537-BDB7-FE7D9942D1C6}"/>
    <cellStyle name="Millares 25 2 2 2 8" xfId="24159" xr:uid="{1A3C1B8D-6043-44FF-920B-E9C8AB773283}"/>
    <cellStyle name="Millares 25 2 2 2 9" xfId="47042" xr:uid="{4550010C-C624-47E1-865E-4CE7C1D34BAC}"/>
    <cellStyle name="Millares 25 2 2 3" xfId="2039" xr:uid="{7A823980-57E9-4250-84FC-7FFB57441584}"/>
    <cellStyle name="Millares 25 2 2 3 2" xfId="6286" xr:uid="{D10FF6F5-9509-4A0F-ABA8-97B306F82E20}"/>
    <cellStyle name="Millares 25 2 2 3 2 2" xfId="17738" xr:uid="{BB6832DD-4A15-4B84-8D83-0011A3C9DCB8}"/>
    <cellStyle name="Millares 25 2 2 3 2 2 2" xfId="40632" xr:uid="{27D46139-189F-4DF8-8257-5CEE6C2364CE}"/>
    <cellStyle name="Millares 25 2 2 3 2 3" xfId="29191" xr:uid="{54DAEE49-E4E1-4C22-B2A9-36C7A47715A7}"/>
    <cellStyle name="Millares 25 2 2 3 2 4" xfId="52073" xr:uid="{C08926E1-B6B3-4162-BD63-6D7025F6B31D}"/>
    <cellStyle name="Millares 25 2 2 3 3" xfId="13496" xr:uid="{FFADD491-B2EB-4E46-8037-0F5BC2C040D6}"/>
    <cellStyle name="Millares 25 2 2 3 3 2" xfId="36390" xr:uid="{5EE489B7-C0AE-47D2-8525-71BBE54E55EC}"/>
    <cellStyle name="Millares 25 2 2 3 4" xfId="24949" xr:uid="{EAADE3B8-3A96-4AED-B7A7-73DDEB71A20E}"/>
    <cellStyle name="Millares 25 2 2 3 5" xfId="47832" xr:uid="{4C27CBB0-3DAE-46FF-91C8-E0323CA76524}"/>
    <cellStyle name="Millares 25 2 2 4" xfId="3882" xr:uid="{A208AA17-7DD3-47C3-8A52-CD1949FB0A2D}"/>
    <cellStyle name="Millares 25 2 2 4 2" xfId="8125" xr:uid="{5E9E29FC-ED13-4847-9838-8F82F6E31901}"/>
    <cellStyle name="Millares 25 2 2 4 2 2" xfId="19577" xr:uid="{856D2BBD-EECF-4C25-9439-9272C58E7802}"/>
    <cellStyle name="Millares 25 2 2 4 2 2 2" xfId="42471" xr:uid="{AC574630-6F9B-477A-A2F7-D40D654D5D6C}"/>
    <cellStyle name="Millares 25 2 2 4 2 3" xfId="31030" xr:uid="{898298DF-0DF4-4C1E-9291-DE2D5E757A3B}"/>
    <cellStyle name="Millares 25 2 2 4 2 4" xfId="53912" xr:uid="{987A814A-86F6-4ACC-A0B9-C6733EDE5674}"/>
    <cellStyle name="Millares 25 2 2 4 3" xfId="15335" xr:uid="{A0DFDBD7-42CF-4752-A876-D145B09D2D6A}"/>
    <cellStyle name="Millares 25 2 2 4 3 2" xfId="38229" xr:uid="{75C22B67-3531-43BE-B50A-22DEF785E27F}"/>
    <cellStyle name="Millares 25 2 2 4 4" xfId="26788" xr:uid="{CB266764-DC1E-4A00-97B9-DC6511E13200}"/>
    <cellStyle name="Millares 25 2 2 4 5" xfId="49670" xr:uid="{467FBBC3-3309-4CFC-91D9-0369C759B94A}"/>
    <cellStyle name="Millares 25 2 2 5" xfId="4969" xr:uid="{1ECD66B4-64A0-4B77-ACA5-ACE3D34A531E}"/>
    <cellStyle name="Millares 25 2 2 5 2" xfId="16421" xr:uid="{E49D6A1C-C982-4A96-87E2-F1C0EF97FC9B}"/>
    <cellStyle name="Millares 25 2 2 5 2 2" xfId="39315" xr:uid="{5A88B690-56F4-4C16-A532-1F7476306833}"/>
    <cellStyle name="Millares 25 2 2 5 3" xfId="27874" xr:uid="{DB4A8B30-F6AA-46DC-8E32-14E834E04F9D}"/>
    <cellStyle name="Millares 25 2 2 5 4" xfId="50756" xr:uid="{1EAFE433-DCBE-403A-9587-FC5A9779F34D}"/>
    <cellStyle name="Millares 25 2 2 6" xfId="10030" xr:uid="{47316106-20C9-4EEF-996F-EB509D02F382}"/>
    <cellStyle name="Millares 25 2 2 6 2" xfId="21473" xr:uid="{730F3BE1-2688-40FA-8005-C7A6B811E353}"/>
    <cellStyle name="Millares 25 2 2 6 2 2" xfId="44367" xr:uid="{826F0E52-98EE-43C0-AAF6-9E7AB445652B}"/>
    <cellStyle name="Millares 25 2 2 6 3" xfId="32926" xr:uid="{802A4868-2411-4177-8600-7635AD759B3E}"/>
    <cellStyle name="Millares 25 2 2 7" xfId="11114" xr:uid="{FEF7F75B-2A2D-4669-8796-9F12D3883F4E}"/>
    <cellStyle name="Millares 25 2 2 7 2" xfId="22557" xr:uid="{852F41B1-C34F-42AE-8A72-3296664516F1}"/>
    <cellStyle name="Millares 25 2 2 7 2 2" xfId="45451" xr:uid="{F12C4313-94E1-40C1-AF62-EAEF0AEAED19}"/>
    <cellStyle name="Millares 25 2 2 7 3" xfId="34010" xr:uid="{CCF7721A-1A51-49CD-B77E-4767496428D6}"/>
    <cellStyle name="Millares 25 2 2 8" xfId="12179" xr:uid="{F004728A-DFDB-4D18-AAB5-BA2491A81349}"/>
    <cellStyle name="Millares 25 2 2 8 2" xfId="35073" xr:uid="{8483D3E0-5603-4370-AA7D-3DFB2045B0EF}"/>
    <cellStyle name="Millares 25 2 2 9" xfId="23632" xr:uid="{FB320582-52FB-4923-AAC6-A1EC604DECB2}"/>
    <cellStyle name="Millares 25 2 3" xfId="986" xr:uid="{17DB4746-A755-4551-A587-642659A76C63}"/>
    <cellStyle name="Millares 25 2 3 2" xfId="2303" xr:uid="{88E2B694-4E42-413E-9C3C-25C925A12F8F}"/>
    <cellStyle name="Millares 25 2 3 2 2" xfId="6550" xr:uid="{97A02E85-6B1E-4B5E-BA3F-AA1521C51340}"/>
    <cellStyle name="Millares 25 2 3 2 2 2" xfId="18002" xr:uid="{5C9FE833-D34D-40E6-8695-13EB503DB852}"/>
    <cellStyle name="Millares 25 2 3 2 2 2 2" xfId="40896" xr:uid="{60688AF4-EC16-408B-9179-6006D00D0855}"/>
    <cellStyle name="Millares 25 2 3 2 2 3" xfId="29455" xr:uid="{E069526A-FEAD-4EB6-923A-3D0A0C07CD2B}"/>
    <cellStyle name="Millares 25 2 3 2 2 4" xfId="52337" xr:uid="{545377C3-A95A-429D-8584-C90E4FA45FE6}"/>
    <cellStyle name="Millares 25 2 3 2 3" xfId="13760" xr:uid="{44E2E36F-2071-483D-88F9-9C4870C3184B}"/>
    <cellStyle name="Millares 25 2 3 2 3 2" xfId="36654" xr:uid="{3F6736B1-4B50-40A9-B17B-CB85CABD6E36}"/>
    <cellStyle name="Millares 25 2 3 2 4" xfId="25213" xr:uid="{FF629B89-FFB5-4AB7-A959-32C19CF3C2E8}"/>
    <cellStyle name="Millares 25 2 3 2 5" xfId="48096" xr:uid="{0C7C0E82-DBB6-42C2-948C-51477F29474C}"/>
    <cellStyle name="Millares 25 2 3 3" xfId="4146" xr:uid="{BDCEEC2D-2833-4914-A7EB-F5F3F3700E8F}"/>
    <cellStyle name="Millares 25 2 3 3 2" xfId="8389" xr:uid="{98234E65-2419-452E-9568-80EB1B5081EF}"/>
    <cellStyle name="Millares 25 2 3 3 2 2" xfId="19841" xr:uid="{F76CAC66-77E6-40BA-8ECB-535685D2A50C}"/>
    <cellStyle name="Millares 25 2 3 3 2 2 2" xfId="42735" xr:uid="{279D6A34-0CEE-4449-9475-1CFC0F849923}"/>
    <cellStyle name="Millares 25 2 3 3 2 3" xfId="31294" xr:uid="{E87218DA-8F4D-4F90-A4AD-D5EB865D35AB}"/>
    <cellStyle name="Millares 25 2 3 3 2 4" xfId="54176" xr:uid="{3D9A187C-8248-4FE9-B2E2-5D6ACEF9C76A}"/>
    <cellStyle name="Millares 25 2 3 3 3" xfId="15599" xr:uid="{2E5D8238-2FF9-40B1-B57C-84333B85B987}"/>
    <cellStyle name="Millares 25 2 3 3 3 2" xfId="38493" xr:uid="{6BC9A185-3AAD-4B3C-ABD1-D6149151BD95}"/>
    <cellStyle name="Millares 25 2 3 3 4" xfId="27052" xr:uid="{F9C59F0D-70ED-4414-BF82-5FD54176B84E}"/>
    <cellStyle name="Millares 25 2 3 3 5" xfId="49934" xr:uid="{A7246F9F-A2AD-4D70-B5CC-F255DE814CC0}"/>
    <cellStyle name="Millares 25 2 3 4" xfId="5233" xr:uid="{017D5C78-3F20-421B-B4EF-505128C37B08}"/>
    <cellStyle name="Millares 25 2 3 4 2" xfId="16685" xr:uid="{4B2BB2E2-1C62-4FF2-8625-863AEC045C54}"/>
    <cellStyle name="Millares 25 2 3 4 2 2" xfId="39579" xr:uid="{EEA22CDF-46E8-4CDC-BEA1-0D2E6F148687}"/>
    <cellStyle name="Millares 25 2 3 4 3" xfId="28138" xr:uid="{7A81DDFA-C375-47BC-B687-4692FA4ABBCD}"/>
    <cellStyle name="Millares 25 2 3 4 4" xfId="51020" xr:uid="{3B448AFF-CACD-4F3F-95AB-74438B131FA5}"/>
    <cellStyle name="Millares 25 2 3 5" xfId="10294" xr:uid="{4473AE2B-0746-49E7-9208-3919E31B799C}"/>
    <cellStyle name="Millares 25 2 3 5 2" xfId="21737" xr:uid="{55285540-C0BD-4AF8-96EA-840D03DACC4A}"/>
    <cellStyle name="Millares 25 2 3 5 2 2" xfId="44631" xr:uid="{E4E3F14F-0FAD-4174-AA3A-5642A146A00A}"/>
    <cellStyle name="Millares 25 2 3 5 3" xfId="33190" xr:uid="{2D75AF48-FA98-4532-8C4E-373244065576}"/>
    <cellStyle name="Millares 25 2 3 6" xfId="11378" xr:uid="{51625926-F7AA-4E13-A212-840AE953D16A}"/>
    <cellStyle name="Millares 25 2 3 6 2" xfId="22821" xr:uid="{8BC641FE-1E7C-489E-9D92-51DEA4AAD4C1}"/>
    <cellStyle name="Millares 25 2 3 6 2 2" xfId="45715" xr:uid="{5D076A74-C9BF-4F0E-842F-8D4B49DC5524}"/>
    <cellStyle name="Millares 25 2 3 6 3" xfId="34274" xr:uid="{B9420266-A8C0-4A8F-B87B-C3C09B8FA932}"/>
    <cellStyle name="Millares 25 2 3 7" xfId="12443" xr:uid="{56E2946A-6D4B-465F-A97B-BBE5931EC2A3}"/>
    <cellStyle name="Millares 25 2 3 7 2" xfId="35337" xr:uid="{86E38EF4-EAE4-4E3E-972D-6EBDF93A3989}"/>
    <cellStyle name="Millares 25 2 3 8" xfId="23896" xr:uid="{C3A27574-AA63-4930-9243-93D8AB59A180}"/>
    <cellStyle name="Millares 25 2 3 9" xfId="46779" xr:uid="{584C1BDE-A2FD-4B63-8929-8CDA3A15265E}"/>
    <cellStyle name="Millares 25 2 4" xfId="1514" xr:uid="{6FCA1FC8-85E9-4D82-B146-E39A6C9EA58F}"/>
    <cellStyle name="Millares 25 2 4 2" xfId="2831" xr:uid="{7373A8A2-11AB-4FEE-8A78-98D88DA59279}"/>
    <cellStyle name="Millares 25 2 4 2 2" xfId="7078" xr:uid="{5F73F473-5CB8-4EBC-8E0A-5B80B1919182}"/>
    <cellStyle name="Millares 25 2 4 2 2 2" xfId="18530" xr:uid="{7F6ADAA2-0613-40EB-AF0E-5C310FFFBD3D}"/>
    <cellStyle name="Millares 25 2 4 2 2 2 2" xfId="41424" xr:uid="{C2D5CB20-0D0D-4021-8F9A-F6B702E5C692}"/>
    <cellStyle name="Millares 25 2 4 2 2 3" xfId="29983" xr:uid="{1A80CFC8-228C-4F04-A022-B64C489E8B3D}"/>
    <cellStyle name="Millares 25 2 4 2 2 4" xfId="52865" xr:uid="{960F804E-D33B-44AE-B39B-C16A1DF42367}"/>
    <cellStyle name="Millares 25 2 4 2 3" xfId="14288" xr:uid="{E28BA597-2085-4199-8305-A7DBA8DEFD07}"/>
    <cellStyle name="Millares 25 2 4 2 3 2" xfId="37182" xr:uid="{6513FFE5-80FC-48F0-9DF0-13BDCE753E8B}"/>
    <cellStyle name="Millares 25 2 4 2 4" xfId="25741" xr:uid="{F5B91FF0-FC04-44C2-87FD-683C00281C60}"/>
    <cellStyle name="Millares 25 2 4 2 5" xfId="48624" xr:uid="{7F46DA38-D66C-4F27-9148-793C19FF015C}"/>
    <cellStyle name="Millares 25 2 4 3" xfId="5761" xr:uid="{D808AE65-2946-4516-8663-7926C189F508}"/>
    <cellStyle name="Millares 25 2 4 3 2" xfId="17213" xr:uid="{86462D00-B6AE-4E02-803F-357D691C4BEF}"/>
    <cellStyle name="Millares 25 2 4 3 2 2" xfId="40107" xr:uid="{886EF911-80CA-4F2D-8341-9ACDFB6DE7BE}"/>
    <cellStyle name="Millares 25 2 4 3 3" xfId="28666" xr:uid="{39573910-9B27-43F9-B5EA-9F92B0B20F5A}"/>
    <cellStyle name="Millares 25 2 4 3 4" xfId="51548" xr:uid="{2D433A84-5D72-45DE-B3CC-0DED2CE57F4F}"/>
    <cellStyle name="Millares 25 2 4 4" xfId="12971" xr:uid="{558355F5-7BEF-4F38-9FF0-040445D060A9}"/>
    <cellStyle name="Millares 25 2 4 4 2" xfId="35865" xr:uid="{85047A71-EEDE-4BF7-97B5-5F3C8AF1ECC8}"/>
    <cellStyle name="Millares 25 2 4 5" xfId="24424" xr:uid="{D6736E8F-1DE3-498E-B73F-1D54026FF8DB}"/>
    <cellStyle name="Millares 25 2 4 6" xfId="47307" xr:uid="{2BAC6CBD-21A4-46B5-9D5B-DBAE79CE8568}"/>
    <cellStyle name="Millares 25 2 5" xfId="1776" xr:uid="{60F37206-1094-46BA-8FB0-E787113E3D06}"/>
    <cellStyle name="Millares 25 2 5 2" xfId="6023" xr:uid="{FAFBEC67-B537-4F29-9293-313AD23D5C69}"/>
    <cellStyle name="Millares 25 2 5 2 2" xfId="17475" xr:uid="{56304645-552D-4247-8F81-BB12FB461E0A}"/>
    <cellStyle name="Millares 25 2 5 2 2 2" xfId="40369" xr:uid="{5875D08D-80D1-49A9-BA97-2211B23953BD}"/>
    <cellStyle name="Millares 25 2 5 2 3" xfId="28928" xr:uid="{CB957EF9-F2C9-4500-8505-BC9FFE095F6A}"/>
    <cellStyle name="Millares 25 2 5 2 4" xfId="51810" xr:uid="{30275A1E-E1BA-4663-AB2A-3DA0EB3CDBFA}"/>
    <cellStyle name="Millares 25 2 5 3" xfId="13233" xr:uid="{41C993AD-1850-49A2-A20D-AC694C58903A}"/>
    <cellStyle name="Millares 25 2 5 3 2" xfId="36127" xr:uid="{B1CB0962-D03A-4EC0-B708-A48336C5CCCC}"/>
    <cellStyle name="Millares 25 2 5 4" xfId="24686" xr:uid="{906BBBA4-4C60-4B1F-A410-3199F1F4BE40}"/>
    <cellStyle name="Millares 25 2 5 5" xfId="47569" xr:uid="{57C4026C-EB6A-4615-8E4C-BDF4AB6FC581}"/>
    <cellStyle name="Millares 25 2 6" xfId="3099" xr:uid="{D7F1561C-A492-4CAC-9192-3709D7962057}"/>
    <cellStyle name="Millares 25 2 6 2" xfId="7341" xr:uid="{04B09042-C971-4E53-AC61-39D2FEF22E06}"/>
    <cellStyle name="Millares 25 2 6 2 2" xfId="18793" xr:uid="{BD776F54-AB46-435E-BFEA-F40C21F71DBD}"/>
    <cellStyle name="Millares 25 2 6 2 2 2" xfId="41687" xr:uid="{3C4064A9-8408-4CCA-BFD7-2CC0F06D8DE3}"/>
    <cellStyle name="Millares 25 2 6 2 3" xfId="30246" xr:uid="{F1EFE73F-C331-454E-989F-0EE95C89F14E}"/>
    <cellStyle name="Millares 25 2 6 2 4" xfId="53128" xr:uid="{9B4B6393-ED2F-4924-99CB-F9D2E88D2D21}"/>
    <cellStyle name="Millares 25 2 6 3" xfId="14551" xr:uid="{985FC514-509D-43A0-80E0-4FC771625CC2}"/>
    <cellStyle name="Millares 25 2 6 3 2" xfId="37445" xr:uid="{C126DA80-21F4-49B0-9595-167E7EF3267C}"/>
    <cellStyle name="Millares 25 2 6 4" xfId="26004" xr:uid="{6876B923-7750-4F3D-8625-BF66221350B1}"/>
    <cellStyle name="Millares 25 2 6 5" xfId="48886" xr:uid="{E2F104D9-7036-4C01-852B-C5E7C9AFB4DF}"/>
    <cellStyle name="Millares 25 2 7" xfId="3358" xr:uid="{DC023B34-614C-4929-A919-182452759D58}"/>
    <cellStyle name="Millares 25 2 7 2" xfId="7601" xr:uid="{5D3498C1-00D4-4F3F-9562-F43EDB148867}"/>
    <cellStyle name="Millares 25 2 7 2 2" xfId="19053" xr:uid="{AD3E7A07-25EE-4B48-9DDD-BCADD8A6D8A3}"/>
    <cellStyle name="Millares 25 2 7 2 2 2" xfId="41947" xr:uid="{DA4F2F2A-89BE-425C-BAB7-85F8912AC84C}"/>
    <cellStyle name="Millares 25 2 7 2 3" xfId="30506" xr:uid="{BACEFC29-072B-4A51-921A-EF0C2F2487AF}"/>
    <cellStyle name="Millares 25 2 7 2 4" xfId="53388" xr:uid="{A28BAE07-E164-4DC3-B482-FBDE70AEDEF3}"/>
    <cellStyle name="Millares 25 2 7 3" xfId="14811" xr:uid="{38B29B11-F2DC-4186-9FB6-E4FF18A41C9C}"/>
    <cellStyle name="Millares 25 2 7 3 2" xfId="37705" xr:uid="{A99B8B3F-A8F1-4687-951F-02B60DE7A403}"/>
    <cellStyle name="Millares 25 2 7 4" xfId="26264" xr:uid="{D86090CE-2DE0-46BC-BE06-B35F073F804A}"/>
    <cellStyle name="Millares 25 2 7 5" xfId="49146" xr:uid="{1849BA4A-65F4-40E1-A991-6BA5129C238B}"/>
    <cellStyle name="Millares 25 2 8" xfId="3619" xr:uid="{D87ED893-F7A9-4610-9D2A-E4EC9C903B52}"/>
    <cellStyle name="Millares 25 2 8 2" xfId="7862" xr:uid="{0B8E709B-B340-4A92-8CA0-81ED3C4E1E83}"/>
    <cellStyle name="Millares 25 2 8 2 2" xfId="19314" xr:uid="{743473A2-965C-41BE-9395-3966D61E8D9B}"/>
    <cellStyle name="Millares 25 2 8 2 2 2" xfId="42208" xr:uid="{1484CEED-22B5-4F07-9DB4-F39799F09FC4}"/>
    <cellStyle name="Millares 25 2 8 2 3" xfId="30767" xr:uid="{9896BD83-355D-4995-BD0D-1D3E25531E1C}"/>
    <cellStyle name="Millares 25 2 8 2 4" xfId="53649" xr:uid="{27F0A63C-7516-4F91-9CF7-9E325C801673}"/>
    <cellStyle name="Millares 25 2 8 3" xfId="15072" xr:uid="{69383620-817F-4ADC-93B9-47AC41AAED64}"/>
    <cellStyle name="Millares 25 2 8 3 2" xfId="37966" xr:uid="{45B8CF5E-CDAA-4FF5-A086-EDC788BBAA64}"/>
    <cellStyle name="Millares 25 2 8 4" xfId="26525" xr:uid="{2D145934-3276-40CD-941F-A9872506C996}"/>
    <cellStyle name="Millares 25 2 8 5" xfId="49407" xr:uid="{E12C741B-549E-4DE5-971F-6AAC79A68DA0}"/>
    <cellStyle name="Millares 25 2 9" xfId="4687" xr:uid="{A5EB1EB9-756A-467D-B42B-5436A758FE04}"/>
    <cellStyle name="Millares 25 2 9 2" xfId="16139" xr:uid="{9275488C-9448-4FD0-A213-D3F5F9CC3D6F}"/>
    <cellStyle name="Millares 25 2 9 2 2" xfId="39033" xr:uid="{08B7CF1A-0C85-4827-9E6D-49F9012ABBA0}"/>
    <cellStyle name="Millares 25 2 9 3" xfId="27592" xr:uid="{EB8A49D1-A587-4C17-B908-8A5A32797231}"/>
    <cellStyle name="Millares 25 2 9 4" xfId="50474" xr:uid="{F4ADB2B8-0E45-45D4-A1BD-A4B55B3ABED6}"/>
    <cellStyle name="Millares 25 3" xfId="605" xr:uid="{7855D985-A6C0-4C05-9579-CAEA00435EF5}"/>
    <cellStyle name="Millares 25 3 10" xfId="46399" xr:uid="{9689569B-443A-49B0-8FC8-AB074AE208C1}"/>
    <cellStyle name="Millares 25 3 11" xfId="55744" xr:uid="{AE4A944F-B0F4-4E78-862D-624937E8DA71}"/>
    <cellStyle name="Millares 25 3 2" xfId="1133" xr:uid="{3330F42C-EEBA-47E5-847E-EA41BB6CEF86}"/>
    <cellStyle name="Millares 25 3 2 2" xfId="2450" xr:uid="{2DDC4935-1B48-4538-B8BE-4CABEDBC590D}"/>
    <cellStyle name="Millares 25 3 2 2 2" xfId="6697" xr:uid="{FD684FC5-5278-42D6-BE2A-8324519249F5}"/>
    <cellStyle name="Millares 25 3 2 2 2 2" xfId="18149" xr:uid="{A0F3C1BE-284C-4959-BF9C-14E21BAB2247}"/>
    <cellStyle name="Millares 25 3 2 2 2 2 2" xfId="41043" xr:uid="{621FC1BB-ED0A-46E4-8C92-3658C3EB8F63}"/>
    <cellStyle name="Millares 25 3 2 2 2 3" xfId="29602" xr:uid="{A9CBA400-F820-4058-A5C9-F72DA18D7D2E}"/>
    <cellStyle name="Millares 25 3 2 2 2 4" xfId="52484" xr:uid="{37C7A9E1-5A54-4137-AC19-C48D769E386E}"/>
    <cellStyle name="Millares 25 3 2 2 3" xfId="13907" xr:uid="{AB38FBF1-3895-4C97-9E7A-B8AFA6A69EF0}"/>
    <cellStyle name="Millares 25 3 2 2 3 2" xfId="36801" xr:uid="{569B6BB9-7148-4BB3-924F-54E6307DA3B7}"/>
    <cellStyle name="Millares 25 3 2 2 4" xfId="25360" xr:uid="{0640E647-C37C-4AD1-8355-E3C345284DD8}"/>
    <cellStyle name="Millares 25 3 2 2 5" xfId="48243" xr:uid="{AD282571-CDD9-429C-A9A2-1383B407A23C}"/>
    <cellStyle name="Millares 25 3 2 3" xfId="4293" xr:uid="{D0FDC957-8BFF-429C-8F11-D18851F74BFA}"/>
    <cellStyle name="Millares 25 3 2 3 2" xfId="8536" xr:uid="{6AB7A86B-A044-45FD-BFBF-403BF6908B68}"/>
    <cellStyle name="Millares 25 3 2 3 2 2" xfId="19988" xr:uid="{43B3C03A-E053-4ECC-9B4C-9357ED5604E8}"/>
    <cellStyle name="Millares 25 3 2 3 2 2 2" xfId="42882" xr:uid="{99784440-5E08-40B3-B714-12B12A3150D2}"/>
    <cellStyle name="Millares 25 3 2 3 2 3" xfId="31441" xr:uid="{27DD90E8-CC50-40F6-B8D5-77F6B0FC7D4A}"/>
    <cellStyle name="Millares 25 3 2 3 2 4" xfId="54323" xr:uid="{021F06AA-02EF-4778-9842-6A4ACB9645CB}"/>
    <cellStyle name="Millares 25 3 2 3 3" xfId="15746" xr:uid="{9480CCC9-34C8-4B95-93C2-2F5EDED1513E}"/>
    <cellStyle name="Millares 25 3 2 3 3 2" xfId="38640" xr:uid="{3238CBE9-D9F5-44F1-BC77-AFBD91C64B10}"/>
    <cellStyle name="Millares 25 3 2 3 4" xfId="27199" xr:uid="{4982FE36-E4FA-45D8-8572-7CB07E3DC3E8}"/>
    <cellStyle name="Millares 25 3 2 3 5" xfId="50081" xr:uid="{FD51A057-3F16-4011-8930-F81F4866DA7E}"/>
    <cellStyle name="Millares 25 3 2 4" xfId="5380" xr:uid="{0A652F40-3655-4C4F-9D7F-9DA110643B50}"/>
    <cellStyle name="Millares 25 3 2 4 2" xfId="16832" xr:uid="{CE4E7B27-B536-4CFC-89A4-131A95975D9F}"/>
    <cellStyle name="Millares 25 3 2 4 2 2" xfId="39726" xr:uid="{71F864EB-A844-45E0-8A5D-3D00C2CBB012}"/>
    <cellStyle name="Millares 25 3 2 4 3" xfId="28285" xr:uid="{20E71E67-3642-4FA2-A81A-C52B2D048829}"/>
    <cellStyle name="Millares 25 3 2 4 4" xfId="51167" xr:uid="{3589AB70-EFA9-4E4C-9FA1-9B95DF6AE073}"/>
    <cellStyle name="Millares 25 3 2 5" xfId="10441" xr:uid="{875C4358-F670-4012-A370-F73B7F9BC8EE}"/>
    <cellStyle name="Millares 25 3 2 5 2" xfId="21884" xr:uid="{A4AA530C-0892-43B0-AAED-F3D2D7552F42}"/>
    <cellStyle name="Millares 25 3 2 5 2 2" xfId="44778" xr:uid="{6165DB9C-10E4-43AE-A098-74D3A5DEEFC7}"/>
    <cellStyle name="Millares 25 3 2 5 3" xfId="33337" xr:uid="{90C8F4A2-E525-40B3-B8CF-D250C8B5CAA3}"/>
    <cellStyle name="Millares 25 3 2 6" xfId="11525" xr:uid="{5441FA94-EEAA-4A49-8026-5F2B8D3496CA}"/>
    <cellStyle name="Millares 25 3 2 6 2" xfId="22968" xr:uid="{158600AD-C464-4525-B6E2-1D7F332CF49A}"/>
    <cellStyle name="Millares 25 3 2 6 2 2" xfId="45862" xr:uid="{26FD5820-C410-4EE9-8D84-9F3A070DA8DE}"/>
    <cellStyle name="Millares 25 3 2 6 3" xfId="34421" xr:uid="{A881518E-2028-44BE-B07D-0C1E291BF297}"/>
    <cellStyle name="Millares 25 3 2 7" xfId="12590" xr:uid="{99E9A824-CE35-48B9-BB13-03A5EAB48EF0}"/>
    <cellStyle name="Millares 25 3 2 7 2" xfId="35484" xr:uid="{801265EA-5C31-42CA-A1EB-ABDF1F58EF93}"/>
    <cellStyle name="Millares 25 3 2 8" xfId="24043" xr:uid="{B1C8C87A-62CC-4E47-9550-2130864EF652}"/>
    <cellStyle name="Millares 25 3 2 9" xfId="46926" xr:uid="{D9ADB84E-AB6F-4370-967B-77470B380592}"/>
    <cellStyle name="Millares 25 3 3" xfId="1923" xr:uid="{4A6A2071-EF3B-4360-977A-8ABB364281E1}"/>
    <cellStyle name="Millares 25 3 3 2" xfId="6170" xr:uid="{EEAC9343-4F44-4147-869B-49CF662FBEFC}"/>
    <cellStyle name="Millares 25 3 3 2 2" xfId="17622" xr:uid="{3902BC18-AF7D-4320-BFDC-BBDD66078EE7}"/>
    <cellStyle name="Millares 25 3 3 2 2 2" xfId="40516" xr:uid="{C1A31129-61A2-4D3F-AC2B-E17FD6E4915C}"/>
    <cellStyle name="Millares 25 3 3 2 3" xfId="29075" xr:uid="{AFCDBBB8-23A6-4B80-9863-1F3E351BC570}"/>
    <cellStyle name="Millares 25 3 3 2 4" xfId="51957" xr:uid="{E0764F5D-CA12-4D63-9ED2-74CC81F75095}"/>
    <cellStyle name="Millares 25 3 3 3" xfId="13380" xr:uid="{3F3CCB55-4054-49C2-B4C1-EC2DA1465566}"/>
    <cellStyle name="Millares 25 3 3 3 2" xfId="36274" xr:uid="{5F0BF065-2F0A-44A7-8C30-55A7C5853A45}"/>
    <cellStyle name="Millares 25 3 3 4" xfId="24833" xr:uid="{9B293278-DF52-4318-B704-808188586BE3}"/>
    <cellStyle name="Millares 25 3 3 5" xfId="47716" xr:uid="{3224E0F7-F902-48A0-A842-F0FA648AE759}"/>
    <cellStyle name="Millares 25 3 4" xfId="3766" xr:uid="{E5754303-259E-4F4D-8F8D-F314AFCBACA7}"/>
    <cellStyle name="Millares 25 3 4 2" xfId="8009" xr:uid="{3B214EF6-13BB-4033-974B-576740C36465}"/>
    <cellStyle name="Millares 25 3 4 2 2" xfId="19461" xr:uid="{7FC4794D-D7F9-417A-9E54-1147C33D0E32}"/>
    <cellStyle name="Millares 25 3 4 2 2 2" xfId="42355" xr:uid="{672F5D16-FA4C-4B4A-A330-674259251DF5}"/>
    <cellStyle name="Millares 25 3 4 2 3" xfId="30914" xr:uid="{0504DDF9-A8C7-4383-B9E9-55B562AE4E31}"/>
    <cellStyle name="Millares 25 3 4 2 4" xfId="53796" xr:uid="{AA0E089F-FC86-498D-82CE-F41AEFE90527}"/>
    <cellStyle name="Millares 25 3 4 3" xfId="15219" xr:uid="{4328D21A-3B72-4AD3-BC1F-A107A55FFB15}"/>
    <cellStyle name="Millares 25 3 4 3 2" xfId="38113" xr:uid="{1BE1D70D-D0C6-42EB-AC7E-7BE8ED883718}"/>
    <cellStyle name="Millares 25 3 4 4" xfId="26672" xr:uid="{75971A19-059E-4894-A7D0-147A2F07F0C1}"/>
    <cellStyle name="Millares 25 3 4 5" xfId="49554" xr:uid="{BA70B930-7BA7-4AC5-B735-0513D45F7B1A}"/>
    <cellStyle name="Millares 25 3 5" xfId="4853" xr:uid="{C0D65C73-D733-442D-83FB-8F8E9B914C2F}"/>
    <cellStyle name="Millares 25 3 5 2" xfId="16305" xr:uid="{4370596A-01F4-4723-ADC7-B1A4F0FCA320}"/>
    <cellStyle name="Millares 25 3 5 2 2" xfId="39199" xr:uid="{60535BFC-34C0-450F-9FD7-F52183CA951B}"/>
    <cellStyle name="Millares 25 3 5 3" xfId="27758" xr:uid="{4FA87825-A278-4E8C-A9ED-F054398C11BC}"/>
    <cellStyle name="Millares 25 3 5 4" xfId="50640" xr:uid="{BA06C9DC-1511-4AC8-9DCC-3EBECF1673B0}"/>
    <cellStyle name="Millares 25 3 6" xfId="9914" xr:uid="{84B41584-3334-4268-B5A2-E5D94C2E0BCA}"/>
    <cellStyle name="Millares 25 3 6 2" xfId="21357" xr:uid="{36BE9E81-A352-40ED-BF99-3078ABB70E26}"/>
    <cellStyle name="Millares 25 3 6 2 2" xfId="44251" xr:uid="{4031DDF4-E2FF-4C23-BAA3-780D4DC87C0E}"/>
    <cellStyle name="Millares 25 3 6 3" xfId="32810" xr:uid="{7C3145D1-117C-425F-B25F-9A842B070622}"/>
    <cellStyle name="Millares 25 3 7" xfId="10998" xr:uid="{ED6946B3-72B1-473F-8117-DD0D1D14345F}"/>
    <cellStyle name="Millares 25 3 7 2" xfId="22441" xr:uid="{9AB589B5-21C5-422B-9E76-3221CA5165E2}"/>
    <cellStyle name="Millares 25 3 7 2 2" xfId="45335" xr:uid="{71574905-9DAA-4376-B11C-EB281C8EECCB}"/>
    <cellStyle name="Millares 25 3 7 3" xfId="33894" xr:uid="{1AA30301-8228-4FFD-B74A-B32AD944A273}"/>
    <cellStyle name="Millares 25 3 8" xfId="12063" xr:uid="{0793DC1D-9FCD-4458-8666-5F4172C372EF}"/>
    <cellStyle name="Millares 25 3 8 2" xfId="34957" xr:uid="{BB710E3A-E5DE-4378-BC31-B4522332572E}"/>
    <cellStyle name="Millares 25 3 9" xfId="23516" xr:uid="{307A0E43-045B-4D9F-A63E-88266C447361}"/>
    <cellStyle name="Millares 25 4" xfId="870" xr:uid="{CA62518D-91E1-4A0D-AF49-238C1210F271}"/>
    <cellStyle name="Millares 25 4 2" xfId="2187" xr:uid="{AEF165D0-B340-40BF-9FF2-C9C37C828440}"/>
    <cellStyle name="Millares 25 4 2 2" xfId="6434" xr:uid="{31378130-4526-4322-A731-674BC7DBA18E}"/>
    <cellStyle name="Millares 25 4 2 2 2" xfId="17886" xr:uid="{985E3701-BC1F-494E-9848-1F940170DD73}"/>
    <cellStyle name="Millares 25 4 2 2 2 2" xfId="40780" xr:uid="{98872702-7F25-4FB6-A3BC-EDC37821435D}"/>
    <cellStyle name="Millares 25 4 2 2 3" xfId="29339" xr:uid="{392B2FBA-4D41-49D1-9759-E8BD383AF180}"/>
    <cellStyle name="Millares 25 4 2 2 4" xfId="52221" xr:uid="{7C6332A6-9F39-4212-93B3-34EE2C8D4EA9}"/>
    <cellStyle name="Millares 25 4 2 3" xfId="13644" xr:uid="{37FF534A-A15E-403C-B55B-FF126B61BF7A}"/>
    <cellStyle name="Millares 25 4 2 3 2" xfId="36538" xr:uid="{1D8ACFA4-1C74-4AF9-AB8D-B9F702C11F93}"/>
    <cellStyle name="Millares 25 4 2 4" xfId="25097" xr:uid="{3C6D93DE-EB5D-4E38-8213-14E893E76F24}"/>
    <cellStyle name="Millares 25 4 2 5" xfId="47980" xr:uid="{CDEF834B-71B8-4382-AC3F-8CD48AA7D680}"/>
    <cellStyle name="Millares 25 4 3" xfId="4030" xr:uid="{85E2504F-724A-4AD0-B6AA-EB3F8A96D521}"/>
    <cellStyle name="Millares 25 4 3 2" xfId="8273" xr:uid="{10A53440-1CF5-468F-ABBF-745EF692D5CB}"/>
    <cellStyle name="Millares 25 4 3 2 2" xfId="19725" xr:uid="{B73A80B8-C42A-442F-9163-74A48BD39E05}"/>
    <cellStyle name="Millares 25 4 3 2 2 2" xfId="42619" xr:uid="{0751A9E2-EA7D-4987-9C42-405E9D2B76D0}"/>
    <cellStyle name="Millares 25 4 3 2 3" xfId="31178" xr:uid="{DF3E34DD-0B7C-4EDE-BDF6-12FBB199A4A1}"/>
    <cellStyle name="Millares 25 4 3 2 4" xfId="54060" xr:uid="{21B9B21D-684D-427A-BDEE-E606127184C1}"/>
    <cellStyle name="Millares 25 4 3 3" xfId="15483" xr:uid="{7A1C1C5A-9EF1-4DC2-B722-F9DDD7A89CF9}"/>
    <cellStyle name="Millares 25 4 3 3 2" xfId="38377" xr:uid="{CBF80F87-7864-4409-86DC-A84F32DBA9B9}"/>
    <cellStyle name="Millares 25 4 3 4" xfId="26936" xr:uid="{63804E14-DB1A-492B-AFFF-569A602F188A}"/>
    <cellStyle name="Millares 25 4 3 5" xfId="49818" xr:uid="{54907FC2-5495-4892-AB7D-FF8984732D06}"/>
    <cellStyle name="Millares 25 4 4" xfId="5117" xr:uid="{58505957-32EC-4C52-BE9C-F289DBBE4FD9}"/>
    <cellStyle name="Millares 25 4 4 2" xfId="16569" xr:uid="{F858EB44-1F45-4885-A8C9-85A065DE9DFA}"/>
    <cellStyle name="Millares 25 4 4 2 2" xfId="39463" xr:uid="{100EB2FD-9292-4A7D-8D04-E2D00E131707}"/>
    <cellStyle name="Millares 25 4 4 3" xfId="28022" xr:uid="{51351CB6-9E58-4614-8D09-4DACA6A26175}"/>
    <cellStyle name="Millares 25 4 4 4" xfId="50904" xr:uid="{6316C0F1-1A2D-46D1-8D4B-A84EE780BD25}"/>
    <cellStyle name="Millares 25 4 5" xfId="10178" xr:uid="{0C5B83DD-36D1-4F9E-8937-9E577B661628}"/>
    <cellStyle name="Millares 25 4 5 2" xfId="21621" xr:uid="{6E7623C0-8379-450D-9768-DCC963511C2B}"/>
    <cellStyle name="Millares 25 4 5 2 2" xfId="44515" xr:uid="{60B2F8A1-82D2-46FD-ADD5-B715CF7BD843}"/>
    <cellStyle name="Millares 25 4 5 3" xfId="33074" xr:uid="{2C95C879-434B-40B1-8949-3D0936157500}"/>
    <cellStyle name="Millares 25 4 6" xfId="11262" xr:uid="{74D2A07B-6ACB-4750-904D-94A182BC0298}"/>
    <cellStyle name="Millares 25 4 6 2" xfId="22705" xr:uid="{CEAB4F24-0B08-4068-9F71-1A844E62EB41}"/>
    <cellStyle name="Millares 25 4 6 2 2" xfId="45599" xr:uid="{C66BD561-C4A2-44CA-9D93-ACBA59968BB5}"/>
    <cellStyle name="Millares 25 4 6 3" xfId="34158" xr:uid="{6662ABCB-3C85-4942-8DC8-78F23D3BF81F}"/>
    <cellStyle name="Millares 25 4 7" xfId="12327" xr:uid="{1EE491FB-FE88-43B3-8BB9-03D9499316CA}"/>
    <cellStyle name="Millares 25 4 7 2" xfId="35221" xr:uid="{6BDA6C29-9C67-4006-941D-576EA4A23318}"/>
    <cellStyle name="Millares 25 4 8" xfId="23780" xr:uid="{24748931-4BF1-42EF-879D-7BA0850F780F}"/>
    <cellStyle name="Millares 25 4 9" xfId="46663" xr:uid="{02921BD9-E202-4E57-AE7F-64167223BC87}"/>
    <cellStyle name="Millares 25 5" xfId="1398" xr:uid="{F5E84544-A0B5-4B61-8321-4FD425AFEAC5}"/>
    <cellStyle name="Millares 25 5 2" xfId="2715" xr:uid="{4FFD3178-E534-44FD-BA94-DF9FED238B89}"/>
    <cellStyle name="Millares 25 5 2 2" xfId="6962" xr:uid="{F3C9CEFD-EF28-4760-9CC8-17B0B3919590}"/>
    <cellStyle name="Millares 25 5 2 2 2" xfId="18414" xr:uid="{A4EBC8B6-9FDD-4309-B938-11DA0EE324FB}"/>
    <cellStyle name="Millares 25 5 2 2 2 2" xfId="41308" xr:uid="{EA95450F-6C7C-4C27-AA98-D71BBCA50679}"/>
    <cellStyle name="Millares 25 5 2 2 3" xfId="29867" xr:uid="{D2E5D2C3-A9A8-4000-8642-0F0D8B55E8EA}"/>
    <cellStyle name="Millares 25 5 2 2 4" xfId="52749" xr:uid="{19C3E404-72CE-4187-BBFD-E12A8A7450F6}"/>
    <cellStyle name="Millares 25 5 2 3" xfId="14172" xr:uid="{9FCD647D-9149-4391-BC3E-CD0F4DE71A41}"/>
    <cellStyle name="Millares 25 5 2 3 2" xfId="37066" xr:uid="{AFEBC59E-76B9-433E-B25C-08EE8D957F30}"/>
    <cellStyle name="Millares 25 5 2 4" xfId="25625" xr:uid="{8A42D306-36B7-4FF9-ADF8-79B46E465F67}"/>
    <cellStyle name="Millares 25 5 2 5" xfId="48508" xr:uid="{452E6D1E-39EE-4E93-95EA-C7E9DE4F62B4}"/>
    <cellStyle name="Millares 25 5 3" xfId="5645" xr:uid="{FABB3663-F056-4B95-9DA4-7C085D3F827C}"/>
    <cellStyle name="Millares 25 5 3 2" xfId="17097" xr:uid="{7ECBF6B4-E2D5-45D2-84AD-6CF8BE0F28F0}"/>
    <cellStyle name="Millares 25 5 3 2 2" xfId="39991" xr:uid="{A10DA65D-9712-442F-A92F-B94F3FF5F0CE}"/>
    <cellStyle name="Millares 25 5 3 3" xfId="28550" xr:uid="{9665849F-84AB-4C5E-9870-522EEF8F779E}"/>
    <cellStyle name="Millares 25 5 3 4" xfId="51432" xr:uid="{6D714469-1778-471D-87BC-C165F3247E42}"/>
    <cellStyle name="Millares 25 5 4" xfId="12855" xr:uid="{52A42C79-7948-4719-B45E-94A49996BDDC}"/>
    <cellStyle name="Millares 25 5 4 2" xfId="35749" xr:uid="{0602AB16-3C7F-456B-A9F1-75AA4C12B5A8}"/>
    <cellStyle name="Millares 25 5 5" xfId="24308" xr:uid="{65E406CF-7E72-463E-9552-644B8CC2CABD}"/>
    <cellStyle name="Millares 25 5 6" xfId="47191" xr:uid="{5B71A267-A753-49EE-9332-E58575C7BACC}"/>
    <cellStyle name="Millares 25 6" xfId="1660" xr:uid="{C76598CA-CE7B-4BE2-8C0A-780A10155D4D}"/>
    <cellStyle name="Millares 25 6 2" xfId="5907" xr:uid="{67B28E37-2566-4481-A78E-9F722BD087D3}"/>
    <cellStyle name="Millares 25 6 2 2" xfId="17359" xr:uid="{B05A10D0-AEE9-48E5-B5AF-FED1D66C80C0}"/>
    <cellStyle name="Millares 25 6 2 2 2" xfId="40253" xr:uid="{43397D39-6DD2-4253-8FC4-E0E46BD8E176}"/>
    <cellStyle name="Millares 25 6 2 3" xfId="28812" xr:uid="{7B864836-D052-4FE5-9EEA-F3BA42A240EA}"/>
    <cellStyle name="Millares 25 6 2 4" xfId="51694" xr:uid="{F9313FCA-4625-45AC-839C-64958FB8D5C2}"/>
    <cellStyle name="Millares 25 6 3" xfId="13117" xr:uid="{DA2D9D5D-8145-4BBD-812B-7303C64D964E}"/>
    <cellStyle name="Millares 25 6 3 2" xfId="36011" xr:uid="{2347C587-88F9-4BA4-BD14-A667B49B6C51}"/>
    <cellStyle name="Millares 25 6 4" xfId="24570" xr:uid="{394F674B-3B11-492C-B88E-33AE75941295}"/>
    <cellStyle name="Millares 25 6 5" xfId="47453" xr:uid="{64B46345-D83F-4709-AC4C-7965EA9A5F09}"/>
    <cellStyle name="Millares 25 7" xfId="2983" xr:uid="{6A1E18A7-F08C-4AB7-915F-59C4C2A116D8}"/>
    <cellStyle name="Millares 25 7 2" xfId="7225" xr:uid="{61BC0FB5-CC44-47AA-B13E-1D6C8486B2CD}"/>
    <cellStyle name="Millares 25 7 2 2" xfId="18677" xr:uid="{A4BDA4B1-3D07-4CE2-9F56-535DD23094E4}"/>
    <cellStyle name="Millares 25 7 2 2 2" xfId="41571" xr:uid="{3EE45D2B-0E88-4FEC-BF66-581097421743}"/>
    <cellStyle name="Millares 25 7 2 3" xfId="30130" xr:uid="{41EEA720-6D24-4124-9163-237CFFB15717}"/>
    <cellStyle name="Millares 25 7 2 4" xfId="53012" xr:uid="{4E9F8565-1668-44FB-8DC2-C6FE04A29124}"/>
    <cellStyle name="Millares 25 7 3" xfId="14435" xr:uid="{A27CECA7-6380-4CCA-82B8-5BC9C0280AF6}"/>
    <cellStyle name="Millares 25 7 3 2" xfId="37329" xr:uid="{E84BE253-1A8B-48E9-BD67-3052C9E09014}"/>
    <cellStyle name="Millares 25 7 4" xfId="25888" xr:uid="{E4CA1E67-C121-4EC2-8470-41D5766BB945}"/>
    <cellStyle name="Millares 25 7 5" xfId="48770" xr:uid="{6EC9A138-16A7-439E-BB60-852E7CEE5376}"/>
    <cellStyle name="Millares 25 8" xfId="3243" xr:uid="{4373EF6E-5C40-4459-BF0B-D08D7CCC7370}"/>
    <cellStyle name="Millares 25 8 2" xfId="7485" xr:uid="{64F50520-EF52-4141-818F-A77D38CD0815}"/>
    <cellStyle name="Millares 25 8 2 2" xfId="18937" xr:uid="{C07B0815-627D-4E6C-9585-3422A0D5613F}"/>
    <cellStyle name="Millares 25 8 2 2 2" xfId="41831" xr:uid="{F01A032D-1E50-48C1-B177-225A9DCBEF08}"/>
    <cellStyle name="Millares 25 8 2 3" xfId="30390" xr:uid="{E3CB6E27-10DF-4D30-9E51-C7D507924F68}"/>
    <cellStyle name="Millares 25 8 2 4" xfId="53272" xr:uid="{B7437719-7A4A-4C74-B1E6-872C12A2416F}"/>
    <cellStyle name="Millares 25 8 3" xfId="14695" xr:uid="{47E7E089-30DA-4591-866E-F845B31A5F27}"/>
    <cellStyle name="Millares 25 8 3 2" xfId="37589" xr:uid="{3FABA0B5-895E-45A4-A6DE-C875001C92DD}"/>
    <cellStyle name="Millares 25 8 4" xfId="26148" xr:uid="{E42DC959-C9D2-457E-94FB-8403747A97FD}"/>
    <cellStyle name="Millares 25 8 5" xfId="49030" xr:uid="{271D6DD5-174A-4B9B-8A19-54B594B2927A}"/>
    <cellStyle name="Millares 25 9" xfId="3503" xr:uid="{3C96B429-4D40-4BA7-BF0F-2212E0029E4C}"/>
    <cellStyle name="Millares 25 9 2" xfId="7746" xr:uid="{30A9F1CF-D776-4B03-962B-D0E60C3D2F07}"/>
    <cellStyle name="Millares 25 9 2 2" xfId="19198" xr:uid="{61669E45-986B-409E-94DA-61EA0653EB5A}"/>
    <cellStyle name="Millares 25 9 2 2 2" xfId="42092" xr:uid="{20BE2173-1717-4B18-8A15-3D5E932E81D2}"/>
    <cellStyle name="Millares 25 9 2 3" xfId="30651" xr:uid="{24950CAC-FFEF-4123-A669-606C933A8CCC}"/>
    <cellStyle name="Millares 25 9 2 4" xfId="53533" xr:uid="{D24D824E-8AF2-4634-84B6-3299DDD8357E}"/>
    <cellStyle name="Millares 25 9 3" xfId="14956" xr:uid="{7FDD5284-9E20-47A8-A231-CCAE9B058103}"/>
    <cellStyle name="Millares 25 9 3 2" xfId="37850" xr:uid="{7B8008A8-9B0F-4848-B5EC-312640340867}"/>
    <cellStyle name="Millares 25 9 4" xfId="26409" xr:uid="{8610848F-7124-4206-8E80-63A8E5D909EA}"/>
    <cellStyle name="Millares 25 9 5" xfId="49291" xr:uid="{5783133F-5AC8-4481-8857-455D0CC52A60}"/>
    <cellStyle name="Millares 26" xfId="341" xr:uid="{1ED54A61-8EA4-4B76-AC2F-B1B4827F8053}"/>
    <cellStyle name="Millares 27" xfId="342" xr:uid="{0CE1F58A-1E7F-456D-A9AE-B4C170A7735D}"/>
    <cellStyle name="Millares 28" xfId="340" xr:uid="{A4DC6593-ACC8-4E51-BFE6-B0851DC9471D}"/>
    <cellStyle name="Millares 29" xfId="343" xr:uid="{A930DCC0-252F-41A6-AD42-330814498484}"/>
    <cellStyle name="Millares 3" xfId="64" xr:uid="{005D0520-E26D-4000-BBD9-7B19B6D6444E}"/>
    <cellStyle name="Millares 3 11" xfId="147" xr:uid="{3B778B28-DC4A-4170-9F25-AB4768D3D0B3}"/>
    <cellStyle name="Millares 3 11 10" xfId="55356" xr:uid="{92E3CFFE-EB3D-43F1-837D-0E2E34535CCE}"/>
    <cellStyle name="Millares 3 11 2" xfId="238" xr:uid="{09FF4B88-42E2-42CC-926F-B8D288AD9D12}"/>
    <cellStyle name="Millares 3 11 2 10" xfId="3423" xr:uid="{DFA7A10A-24E7-46ED-AC5C-1BF237FE22EA}"/>
    <cellStyle name="Millares 3 11 2 10 2" xfId="7666" xr:uid="{DEA209B1-C049-4C69-9181-D6A3AAB72088}"/>
    <cellStyle name="Millares 3 11 2 10 2 2" xfId="19118" xr:uid="{51E7254A-CAFD-4C73-BDEC-BCFD8F207BD4}"/>
    <cellStyle name="Millares 3 11 2 10 2 2 2" xfId="42012" xr:uid="{8500D95B-0C11-4032-9D25-611A4D7C971D}"/>
    <cellStyle name="Millares 3 11 2 10 2 3" xfId="30571" xr:uid="{7684905A-4933-4C11-A5BA-ECAC4CBBE032}"/>
    <cellStyle name="Millares 3 11 2 10 2 4" xfId="53453" xr:uid="{D329C570-760D-4164-913D-38859AB4AC4E}"/>
    <cellStyle name="Millares 3 11 2 10 3" xfId="14876" xr:uid="{EC4D78FE-29FF-4392-9FA0-64BEE692F26B}"/>
    <cellStyle name="Millares 3 11 2 10 3 2" xfId="37770" xr:uid="{866BF930-A95B-41C7-90B9-1D30FCC028DD}"/>
    <cellStyle name="Millares 3 11 2 10 4" xfId="26329" xr:uid="{1B0D0B54-1D3B-46D4-8C60-177DA40C70F2}"/>
    <cellStyle name="Millares 3 11 2 10 5" xfId="49211" xr:uid="{C374BF1A-BCA7-4C8C-9E0A-E72AC34DC326}"/>
    <cellStyle name="Millares 3 11 2 11" xfId="4486" xr:uid="{B31873A6-35E7-42D8-A83E-49FBE97CAB96}"/>
    <cellStyle name="Millares 3 11 2 11 2" xfId="15938" xr:uid="{6E9B93F9-B6AE-488E-BD59-871BD77E635B}"/>
    <cellStyle name="Millares 3 11 2 11 2 2" xfId="38832" xr:uid="{CB78E76C-95C5-483B-831C-D6E4CCBC86A3}"/>
    <cellStyle name="Millares 3 11 2 11 3" xfId="27391" xr:uid="{B915CDAA-A65D-49DD-8519-21815816C2A9}"/>
    <cellStyle name="Millares 3 11 2 11 4" xfId="50273" xr:uid="{24B68EB9-3E06-4CE5-AD88-E02CBCBC7C74}"/>
    <cellStyle name="Millares 3 11 2 12" xfId="8770" xr:uid="{BE59897D-CF9F-46F4-A722-F5385D18927F}"/>
    <cellStyle name="Millares 3 11 2 12 2" xfId="20214" xr:uid="{50FE62E0-6A03-4A47-96E7-6FA641F51CF7}"/>
    <cellStyle name="Millares 3 11 2 12 2 2" xfId="43108" xr:uid="{0AF78547-5DED-456C-83A5-6A0E7FFA5F26}"/>
    <cellStyle name="Millares 3 11 2 12 3" xfId="31667" xr:uid="{E0817811-0683-4C95-9226-47C0AF5A099D}"/>
    <cellStyle name="Millares 3 11 2 12 4" xfId="54549" xr:uid="{409F9967-6AC8-4719-820F-81CF7F5955F9}"/>
    <cellStyle name="Millares 3 11 2 13" xfId="9031" xr:uid="{68CCAA6D-FF38-48E9-981C-651BD5011994}"/>
    <cellStyle name="Millares 3 11 2 13 2" xfId="20475" xr:uid="{3A1F3CC1-FD1C-4CE2-BE24-943CD84F236F}"/>
    <cellStyle name="Millares 3 11 2 13 2 2" xfId="43369" xr:uid="{A852E60D-1457-482F-8CF5-26F5C6CE434D}"/>
    <cellStyle name="Millares 3 11 2 13 3" xfId="31928" xr:uid="{3E015860-E398-47D5-A81D-0071B46AFDB3}"/>
    <cellStyle name="Millares 3 11 2 13 4" xfId="54810" xr:uid="{170602F4-C664-4DCC-AEC5-49F266A77D88}"/>
    <cellStyle name="Millares 3 11 2 14" xfId="9298" xr:uid="{FF168000-0544-4ECD-BA08-90EC620E0EE2}"/>
    <cellStyle name="Millares 3 11 2 14 2" xfId="20742" xr:uid="{10641CA9-BCE8-49E2-B63F-D492F6E5677D}"/>
    <cellStyle name="Millares 3 11 2 14 2 2" xfId="43636" xr:uid="{EB7EF88A-949C-4646-A388-FE4EA84C043E}"/>
    <cellStyle name="Millares 3 11 2 14 3" xfId="32195" xr:uid="{2141B5D4-186A-4318-BC60-5FBF0551CAE0}"/>
    <cellStyle name="Millares 3 11 2 14 4" xfId="55077" xr:uid="{AEFC8597-D4F0-4515-BB3D-7B21A621DBA2}"/>
    <cellStyle name="Millares 3 11 2 15" xfId="9569" xr:uid="{1A67AA4F-D4F6-4F36-80C1-C1C639895E38}"/>
    <cellStyle name="Millares 3 11 2 15 2" xfId="21012" xr:uid="{B05FF6A7-05B0-490C-BAE2-E3CF71DD7D1D}"/>
    <cellStyle name="Millares 3 11 2 15 2 2" xfId="43906" xr:uid="{DFC8CC73-6743-4F8F-8201-75B9D2767B5D}"/>
    <cellStyle name="Millares 3 11 2 15 3" xfId="32465" xr:uid="{BA369B64-9719-47E0-BB6F-7149186B0459}"/>
    <cellStyle name="Millares 3 11 2 16" xfId="10655" xr:uid="{ADEE4F14-5BAD-426B-98EA-89EF52EDFDD6}"/>
    <cellStyle name="Millares 3 11 2 16 2" xfId="22098" xr:uid="{8FA6EAC7-E3F1-4B42-8ABA-DFB499429F98}"/>
    <cellStyle name="Millares 3 11 2 16 2 2" xfId="44992" xr:uid="{6E0F0257-9BF9-4F4A-9589-91C2E7DCA401}"/>
    <cellStyle name="Millares 3 11 2 16 3" xfId="33551" xr:uid="{B5842002-83DF-4B73-9AE6-2A9A7C62CD39}"/>
    <cellStyle name="Millares 3 11 2 17" xfId="11720" xr:uid="{1E9B081D-95E5-461A-9F8E-EF2E0D2D1013}"/>
    <cellStyle name="Millares 3 11 2 17 2" xfId="34614" xr:uid="{767B0A8D-DB30-4F60-A4A8-EC0A719E1DFE}"/>
    <cellStyle name="Millares 3 11 2 18" xfId="23173" xr:uid="{B5650DAF-1F42-43AE-8979-7E4AB066B69E}"/>
    <cellStyle name="Millares 3 11 2 19" xfId="46056" xr:uid="{C85C671B-D872-44FE-AE60-5F5AD62B1EA5}"/>
    <cellStyle name="Millares 3 11 2 2" xfId="276" xr:uid="{39019B49-F1DB-480D-A20D-AE69CC03DC64}"/>
    <cellStyle name="Millares 3 11 2 2 10" xfId="4523" xr:uid="{92BC6403-8ACB-4E61-9EC6-63C4E51EE4F9}"/>
    <cellStyle name="Millares 3 11 2 2 10 2" xfId="15975" xr:uid="{4125BD04-06A0-4CB3-826D-650C555E9FCE}"/>
    <cellStyle name="Millares 3 11 2 2 10 2 2" xfId="38869" xr:uid="{86F7FF19-9A4A-43DA-AC3E-1231DE5F4497}"/>
    <cellStyle name="Millares 3 11 2 2 10 3" xfId="27428" xr:uid="{23105416-C7DB-4605-AAE0-462FA19B9E33}"/>
    <cellStyle name="Millares 3 11 2 2 10 4" xfId="50310" xr:uid="{E65811DE-1237-48F0-B1D2-94E382523602}"/>
    <cellStyle name="Millares 3 11 2 2 11" xfId="8807" xr:uid="{5657409C-1EF9-4818-AE23-82BD67A4BA95}"/>
    <cellStyle name="Millares 3 11 2 2 11 2" xfId="20251" xr:uid="{6B36832D-9D07-43E2-85C4-34680E588CBC}"/>
    <cellStyle name="Millares 3 11 2 2 11 2 2" xfId="43145" xr:uid="{BF3F0355-BC15-4B34-B268-5469E1CBADDF}"/>
    <cellStyle name="Millares 3 11 2 2 11 3" xfId="31704" xr:uid="{85EA81F2-D077-4567-BEAA-70CDAB3C77EF}"/>
    <cellStyle name="Millares 3 11 2 2 11 4" xfId="54586" xr:uid="{3D10D2CF-E60A-4CF9-ADCD-3AE9B27C12BC}"/>
    <cellStyle name="Millares 3 11 2 2 12" xfId="9068" xr:uid="{2E05185A-31AE-43B6-92F8-4CA98BD376B7}"/>
    <cellStyle name="Millares 3 11 2 2 12 2" xfId="20512" xr:uid="{88C7BF13-2644-46D9-A22B-9126B5E53EF3}"/>
    <cellStyle name="Millares 3 11 2 2 12 2 2" xfId="43406" xr:uid="{AAF51871-5D35-4E65-A1F9-33CEFEDB985E}"/>
    <cellStyle name="Millares 3 11 2 2 12 3" xfId="31965" xr:uid="{BD465287-7BEA-4FA8-9018-4E1B400E4140}"/>
    <cellStyle name="Millares 3 11 2 2 12 4" xfId="54847" xr:uid="{CF6E416E-221F-4763-80CE-1044475B4A56}"/>
    <cellStyle name="Millares 3 11 2 2 13" xfId="9335" xr:uid="{2229C4C9-CA92-4EDA-B9F1-D82956C547D8}"/>
    <cellStyle name="Millares 3 11 2 2 13 2" xfId="20779" xr:uid="{64B4FDA0-F499-4F27-ABEC-F125A37E62C5}"/>
    <cellStyle name="Millares 3 11 2 2 13 2 2" xfId="43673" xr:uid="{00C8BD4B-9E91-4CC6-9014-C368DB4DB3C7}"/>
    <cellStyle name="Millares 3 11 2 2 13 3" xfId="32232" xr:uid="{10863403-EEE0-4189-AE07-5A906F4D3F4F}"/>
    <cellStyle name="Millares 3 11 2 2 13 4" xfId="55114" xr:uid="{EF3C9E69-F449-4C41-A95C-7FE41FAA47BE}"/>
    <cellStyle name="Millares 3 11 2 2 14" xfId="9606" xr:uid="{EB58B47A-0E48-48E7-95C4-6BA1720B6636}"/>
    <cellStyle name="Millares 3 11 2 2 14 2" xfId="21049" xr:uid="{1C97A9E4-6427-4EA7-A151-49EAD1650D7F}"/>
    <cellStyle name="Millares 3 11 2 2 14 2 2" xfId="43943" xr:uid="{9DEDD8E2-5F59-44DE-9919-040B32C0DC83}"/>
    <cellStyle name="Millares 3 11 2 2 14 3" xfId="32502" xr:uid="{162F900C-A8B8-4438-BBC7-2725543B392E}"/>
    <cellStyle name="Millares 3 11 2 2 15" xfId="10692" xr:uid="{92207C33-BF8A-4C27-9013-8AC6E9CB79C9}"/>
    <cellStyle name="Millares 3 11 2 2 15 2" xfId="22135" xr:uid="{723FA3F0-C3DC-4698-A37F-5CE9C2B46E21}"/>
    <cellStyle name="Millares 3 11 2 2 15 2 2" xfId="45029" xr:uid="{837B329F-0245-42D4-8898-27E8C3090064}"/>
    <cellStyle name="Millares 3 11 2 2 15 3" xfId="33588" xr:uid="{E1749740-4F22-4466-8780-FC470549DE11}"/>
    <cellStyle name="Millares 3 11 2 2 16" xfId="11757" xr:uid="{2B45BF70-97E9-4BD0-B371-DCE4C8FF05E0}"/>
    <cellStyle name="Millares 3 11 2 2 16 2" xfId="34651" xr:uid="{ECF4D5F8-F889-40EB-B711-E3303E74F19B}"/>
    <cellStyle name="Millares 3 11 2 2 17" xfId="23210" xr:uid="{95A70E07-147D-44D4-840B-1173EF58A319}"/>
    <cellStyle name="Millares 3 11 2 2 18" xfId="46093" xr:uid="{B1DE8A21-8B64-45F0-83C4-E20265472239}"/>
    <cellStyle name="Millares 3 11 2 2 19" xfId="55429" xr:uid="{F1F648C6-6C1B-4249-811B-2992E88BCD64}"/>
    <cellStyle name="Millares 3 11 2 2 2" xfId="415" xr:uid="{FE6507C5-0812-485E-BF04-18F8D3C7478F}"/>
    <cellStyle name="Millares 3 11 2 2 2 10" xfId="8923" xr:uid="{56E0E1B7-BA07-4119-8ED8-587EFFFFEE82}"/>
    <cellStyle name="Millares 3 11 2 2 2 10 2" xfId="20367" xr:uid="{958E0FA0-4BE4-4723-93DF-4ED8AD3CFC4A}"/>
    <cellStyle name="Millares 3 11 2 2 2 10 2 2" xfId="43261" xr:uid="{E756EFD0-D84E-4761-B0BF-095098288B96}"/>
    <cellStyle name="Millares 3 11 2 2 2 10 3" xfId="31820" xr:uid="{A033433B-4711-4A2A-B09B-501BCF8F824A}"/>
    <cellStyle name="Millares 3 11 2 2 2 10 4" xfId="54702" xr:uid="{8AC9C2A2-A9C1-40CF-A2A2-F449FC988E3A}"/>
    <cellStyle name="Millares 3 11 2 2 2 11" xfId="9185" xr:uid="{7121394F-EDE2-443F-94EB-A6DFD1165A28}"/>
    <cellStyle name="Millares 3 11 2 2 2 11 2" xfId="20629" xr:uid="{BC0D7435-C4B3-4611-BAD0-D6CC134AF0DD}"/>
    <cellStyle name="Millares 3 11 2 2 2 11 2 2" xfId="43523" xr:uid="{68B599E5-8633-43A6-834A-A15DD1BAE682}"/>
    <cellStyle name="Millares 3 11 2 2 2 11 3" xfId="32082" xr:uid="{769FA0D7-5FA6-405F-A6FF-65E9DC852BA6}"/>
    <cellStyle name="Millares 3 11 2 2 2 11 4" xfId="54964" xr:uid="{42CA5B98-ACAA-476D-8B07-7DADC161FBE5}"/>
    <cellStyle name="Millares 3 11 2 2 2 12" xfId="9452" xr:uid="{0B80CD8B-A100-430F-BDAA-B5C931C7ADED}"/>
    <cellStyle name="Millares 3 11 2 2 2 12 2" xfId="20896" xr:uid="{ECAE689F-B9F1-4C5D-B4BC-F7733E89DDE2}"/>
    <cellStyle name="Millares 3 11 2 2 2 12 2 2" xfId="43790" xr:uid="{B2198008-DEE8-4EE7-8581-59BD47560073}"/>
    <cellStyle name="Millares 3 11 2 2 2 12 3" xfId="32349" xr:uid="{FD48249F-4C3E-4FD6-A8E0-FDDE7361ECEF}"/>
    <cellStyle name="Millares 3 11 2 2 2 12 4" xfId="55231" xr:uid="{E38B8CDF-5AC8-42B2-8F19-E8D423E4AA96}"/>
    <cellStyle name="Millares 3 11 2 2 2 13" xfId="9724" xr:uid="{5982FBC6-E200-474A-9327-900E52FF4C98}"/>
    <cellStyle name="Millares 3 11 2 2 2 13 2" xfId="21167" xr:uid="{0E05CE32-E7B9-458D-B5DC-347712B3FA24}"/>
    <cellStyle name="Millares 3 11 2 2 2 13 2 2" xfId="44061" xr:uid="{2C7C96C9-8524-4CD3-8E6B-38064EE42FFC}"/>
    <cellStyle name="Millares 3 11 2 2 2 13 3" xfId="32620" xr:uid="{27A16BF2-17A4-40E9-8959-61006B55A640}"/>
    <cellStyle name="Millares 3 11 2 2 2 14" xfId="10808" xr:uid="{CAF2D5D9-700B-4364-BE28-CE1D94D9ED3B}"/>
    <cellStyle name="Millares 3 11 2 2 2 14 2" xfId="22251" xr:uid="{9C5A1CE8-6F83-49E9-B422-3CD06A079523}"/>
    <cellStyle name="Millares 3 11 2 2 2 14 2 2" xfId="45145" xr:uid="{7F9AC79C-1A4A-48E6-9077-3D8C377C4D23}"/>
    <cellStyle name="Millares 3 11 2 2 2 14 3" xfId="33704" xr:uid="{EFCC7794-CEE8-4853-ADC1-FB41B196EB12}"/>
    <cellStyle name="Millares 3 11 2 2 2 15" xfId="11873" xr:uid="{79752E16-37C6-4E0F-88ED-8F92E6EE12E1}"/>
    <cellStyle name="Millares 3 11 2 2 2 15 2" xfId="34767" xr:uid="{9A31C2E4-28AF-4EE0-ABA0-30DEFF7CB493}"/>
    <cellStyle name="Millares 3 11 2 2 2 16" xfId="23326" xr:uid="{5629EEEB-7E61-4DCA-9242-F2C870D19511}"/>
    <cellStyle name="Millares 3 11 2 2 2 17" xfId="46209" xr:uid="{78662516-3667-4E85-9D52-3B786BDF6D44}"/>
    <cellStyle name="Millares 3 11 2 2 2 18" xfId="55548" xr:uid="{4EA026FC-1E80-421B-88C7-A99606A7BA44}"/>
    <cellStyle name="Millares 3 11 2 2 2 2" xfId="678" xr:uid="{3D3F0FEE-3F31-4A3A-90DF-ADC3951E2788}"/>
    <cellStyle name="Millares 3 11 2 2 2 2 10" xfId="46472" xr:uid="{0EC8ACB0-D45C-4161-A3F9-3244A6F950D0}"/>
    <cellStyle name="Millares 3 11 2 2 2 2 11" xfId="55817" xr:uid="{965D7705-256C-4634-9A41-29046BF348DC}"/>
    <cellStyle name="Millares 3 11 2 2 2 2 2" xfId="1206" xr:uid="{83BBF949-EEE2-4E5D-BC02-D12A2C3243D2}"/>
    <cellStyle name="Millares 3 11 2 2 2 2 2 2" xfId="2523" xr:uid="{32B94481-992E-4F54-BF35-892143370896}"/>
    <cellStyle name="Millares 3 11 2 2 2 2 2 2 2" xfId="6770" xr:uid="{F33015D5-8A29-40C1-91A2-0FA7DCF4FB16}"/>
    <cellStyle name="Millares 3 11 2 2 2 2 2 2 2 2" xfId="18222" xr:uid="{1971239F-4183-48C4-80A2-3F69229461F7}"/>
    <cellStyle name="Millares 3 11 2 2 2 2 2 2 2 2 2" xfId="41116" xr:uid="{8BBF3EB6-BD6C-43DA-9246-23D97F3A4770}"/>
    <cellStyle name="Millares 3 11 2 2 2 2 2 2 2 3" xfId="29675" xr:uid="{DFAFBDB8-9B0B-45D4-BDDC-7E883E3902DA}"/>
    <cellStyle name="Millares 3 11 2 2 2 2 2 2 2 4" xfId="52557" xr:uid="{0B4FFA5A-AD51-41ED-B210-9310B2890C27}"/>
    <cellStyle name="Millares 3 11 2 2 2 2 2 2 3" xfId="13980" xr:uid="{8444785D-92C3-4A31-8E08-90379DA2EB6E}"/>
    <cellStyle name="Millares 3 11 2 2 2 2 2 2 3 2" xfId="36874" xr:uid="{426B6A95-3F49-4635-BE56-99B8F1FAFE5E}"/>
    <cellStyle name="Millares 3 11 2 2 2 2 2 2 4" xfId="25433" xr:uid="{9FB241D0-4431-4482-9B64-EC557F42EE4A}"/>
    <cellStyle name="Millares 3 11 2 2 2 2 2 2 5" xfId="48316" xr:uid="{5CA9A5D3-BAE9-4FE0-8EB1-EDA503D15460}"/>
    <cellStyle name="Millares 3 11 2 2 2 2 2 3" xfId="4366" xr:uid="{8AC76F64-9E97-438E-AE63-E3E913493C07}"/>
    <cellStyle name="Millares 3 11 2 2 2 2 2 3 2" xfId="8609" xr:uid="{29F0F11C-4214-459D-8A51-F565A7A8F8E1}"/>
    <cellStyle name="Millares 3 11 2 2 2 2 2 3 2 2" xfId="20061" xr:uid="{1DDC894F-6DC3-47C8-82BB-ABC3B75A2466}"/>
    <cellStyle name="Millares 3 11 2 2 2 2 2 3 2 2 2" xfId="42955" xr:uid="{A7F8013C-8155-4531-BC95-656BEAC9B1FF}"/>
    <cellStyle name="Millares 3 11 2 2 2 2 2 3 2 3" xfId="31514" xr:uid="{A2A0353A-8C7C-4585-B6D9-DD0361CC339A}"/>
    <cellStyle name="Millares 3 11 2 2 2 2 2 3 2 4" xfId="54396" xr:uid="{5B6CD909-3A3B-4CB2-B776-F4317623C425}"/>
    <cellStyle name="Millares 3 11 2 2 2 2 2 3 3" xfId="15819" xr:uid="{D91F429B-DEAA-4243-987B-617EE96330B0}"/>
    <cellStyle name="Millares 3 11 2 2 2 2 2 3 3 2" xfId="38713" xr:uid="{C7334EA2-0D08-4CE0-B701-6CA58B166FBF}"/>
    <cellStyle name="Millares 3 11 2 2 2 2 2 3 4" xfId="27272" xr:uid="{1543A283-C3C6-450F-A4E6-FB3B37DD08E2}"/>
    <cellStyle name="Millares 3 11 2 2 2 2 2 3 5" xfId="50154" xr:uid="{92E60E0C-2AF8-479C-9D37-8F86AC32C95E}"/>
    <cellStyle name="Millares 3 11 2 2 2 2 2 4" xfId="5453" xr:uid="{B6755CEC-6EA0-4F3A-83BE-8560D7E1F580}"/>
    <cellStyle name="Millares 3 11 2 2 2 2 2 4 2" xfId="16905" xr:uid="{9A35150B-CE0E-4437-871F-129AA76B117E}"/>
    <cellStyle name="Millares 3 11 2 2 2 2 2 4 2 2" xfId="39799" xr:uid="{44AA6E9B-1E8F-4BF2-9954-8AEAC3EE3873}"/>
    <cellStyle name="Millares 3 11 2 2 2 2 2 4 3" xfId="28358" xr:uid="{81D40B58-0525-4E2D-9050-63B07A770BD5}"/>
    <cellStyle name="Millares 3 11 2 2 2 2 2 4 4" xfId="51240" xr:uid="{917627D2-6742-4AC8-820D-5EAA24E83324}"/>
    <cellStyle name="Millares 3 11 2 2 2 2 2 5" xfId="10514" xr:uid="{BC5B849A-F990-4882-B502-9A5ABB53FBE0}"/>
    <cellStyle name="Millares 3 11 2 2 2 2 2 5 2" xfId="21957" xr:uid="{391FC1C3-355F-474A-B985-FF0E1E211032}"/>
    <cellStyle name="Millares 3 11 2 2 2 2 2 5 2 2" xfId="44851" xr:uid="{F159E74A-6027-4CA1-A18D-EAE0A8EB527D}"/>
    <cellStyle name="Millares 3 11 2 2 2 2 2 5 3" xfId="33410" xr:uid="{CD084F0A-A76E-4CFE-AFC0-3CDD3FC58ABB}"/>
    <cellStyle name="Millares 3 11 2 2 2 2 2 6" xfId="11598" xr:uid="{82A91243-C0ED-4F11-A14C-B8093F0A1BA8}"/>
    <cellStyle name="Millares 3 11 2 2 2 2 2 6 2" xfId="23041" xr:uid="{6963EDCD-1194-4057-A464-BCC0EDD5396C}"/>
    <cellStyle name="Millares 3 11 2 2 2 2 2 6 2 2" xfId="45935" xr:uid="{B7EE18C3-656A-4FED-BD9B-55A3B32E7FE9}"/>
    <cellStyle name="Millares 3 11 2 2 2 2 2 6 3" xfId="34494" xr:uid="{E26E7C87-FC95-4929-ADEF-CE5821926260}"/>
    <cellStyle name="Millares 3 11 2 2 2 2 2 7" xfId="12663" xr:uid="{F559ED15-D3C2-4D4A-9951-69667D0A24A8}"/>
    <cellStyle name="Millares 3 11 2 2 2 2 2 7 2" xfId="35557" xr:uid="{3F0AAE75-4B24-4B2C-8ACE-377AA1E65189}"/>
    <cellStyle name="Millares 3 11 2 2 2 2 2 8" xfId="24116" xr:uid="{FE8DAFA1-92B5-49A5-97BF-6D20B47A4079}"/>
    <cellStyle name="Millares 3 11 2 2 2 2 2 9" xfId="46999" xr:uid="{1F51619C-731F-4242-B78A-A646CFE310EA}"/>
    <cellStyle name="Millares 3 11 2 2 2 2 3" xfId="1996" xr:uid="{4ADF13FF-042E-4FF8-8350-1CD69B2CAC15}"/>
    <cellStyle name="Millares 3 11 2 2 2 2 3 2" xfId="6243" xr:uid="{FC31A377-7B89-40D8-8B87-1F97514F6C43}"/>
    <cellStyle name="Millares 3 11 2 2 2 2 3 2 2" xfId="17695" xr:uid="{36558C98-652C-46C6-8CEE-0D8CA373B3D7}"/>
    <cellStyle name="Millares 3 11 2 2 2 2 3 2 2 2" xfId="40589" xr:uid="{5ADE1EE5-B4FF-4413-B748-04BEA25F33A8}"/>
    <cellStyle name="Millares 3 11 2 2 2 2 3 2 3" xfId="29148" xr:uid="{A2F8422C-EA0C-41E8-AC53-022AB8CB95B1}"/>
    <cellStyle name="Millares 3 11 2 2 2 2 3 2 4" xfId="52030" xr:uid="{F0E43AF5-FD87-4BCB-ABBD-1DE0A5F76009}"/>
    <cellStyle name="Millares 3 11 2 2 2 2 3 3" xfId="13453" xr:uid="{11CFED25-0AF4-4AF8-AB73-2209CDE69EF3}"/>
    <cellStyle name="Millares 3 11 2 2 2 2 3 3 2" xfId="36347" xr:uid="{D26B0E8E-B3EC-4762-9B1E-4264F979A8E3}"/>
    <cellStyle name="Millares 3 11 2 2 2 2 3 4" xfId="24906" xr:uid="{429EE744-E902-44B9-B833-51C2E32EB1D0}"/>
    <cellStyle name="Millares 3 11 2 2 2 2 3 5" xfId="47789" xr:uid="{7F21AAF6-BCAB-43E4-B8B7-7784B6434C50}"/>
    <cellStyle name="Millares 3 11 2 2 2 2 4" xfId="3839" xr:uid="{377F448D-938A-43DD-BF85-E592D019D90F}"/>
    <cellStyle name="Millares 3 11 2 2 2 2 4 2" xfId="8082" xr:uid="{A4670E67-7D8C-4108-A869-F9C805621179}"/>
    <cellStyle name="Millares 3 11 2 2 2 2 4 2 2" xfId="19534" xr:uid="{AB4E3ADB-45F1-4384-8DED-79611B2086F1}"/>
    <cellStyle name="Millares 3 11 2 2 2 2 4 2 2 2" xfId="42428" xr:uid="{5D158164-D1F5-408E-A7F4-0AD9F04007B6}"/>
    <cellStyle name="Millares 3 11 2 2 2 2 4 2 3" xfId="30987" xr:uid="{02622BAD-27E2-4CFE-9C3D-5B8009D02047}"/>
    <cellStyle name="Millares 3 11 2 2 2 2 4 2 4" xfId="53869" xr:uid="{1CA20AA5-B2C4-413A-844D-6ACBEAC4400C}"/>
    <cellStyle name="Millares 3 11 2 2 2 2 4 3" xfId="15292" xr:uid="{46E52082-ED59-47E3-9748-7D7A5D2AE015}"/>
    <cellStyle name="Millares 3 11 2 2 2 2 4 3 2" xfId="38186" xr:uid="{FFB09402-578E-495C-8D9F-BB1DF3DD823C}"/>
    <cellStyle name="Millares 3 11 2 2 2 2 4 4" xfId="26745" xr:uid="{164BA911-081A-463A-9968-B925B58DBF6D}"/>
    <cellStyle name="Millares 3 11 2 2 2 2 4 5" xfId="49627" xr:uid="{6D588D01-A99C-408D-8C22-7CC94A494B28}"/>
    <cellStyle name="Millares 3 11 2 2 2 2 5" xfId="4926" xr:uid="{29B7FEED-27A1-41C4-8357-A8EA98EFBD27}"/>
    <cellStyle name="Millares 3 11 2 2 2 2 5 2" xfId="16378" xr:uid="{ACD4AF01-6A28-41EC-9253-8023727BAD95}"/>
    <cellStyle name="Millares 3 11 2 2 2 2 5 2 2" xfId="39272" xr:uid="{19DEC02E-6877-49FB-93F8-D097B818C079}"/>
    <cellStyle name="Millares 3 11 2 2 2 2 5 3" xfId="27831" xr:uid="{99B2AA0B-9B3E-4CDF-B2F9-5AD2BD23E71F}"/>
    <cellStyle name="Millares 3 11 2 2 2 2 5 4" xfId="50713" xr:uid="{16A535F3-FE1E-4377-B976-3B472A41FC44}"/>
    <cellStyle name="Millares 3 11 2 2 2 2 6" xfId="9987" xr:uid="{12B7DC27-F744-47C8-B835-BF6E853460E0}"/>
    <cellStyle name="Millares 3 11 2 2 2 2 6 2" xfId="21430" xr:uid="{A1A30078-8E72-4A51-8B90-7FBA4D292165}"/>
    <cellStyle name="Millares 3 11 2 2 2 2 6 2 2" xfId="44324" xr:uid="{7092A3D7-235B-4FEB-948F-D11921DDA026}"/>
    <cellStyle name="Millares 3 11 2 2 2 2 6 3" xfId="32883" xr:uid="{2DA4D2BD-8E08-4AAC-96C7-C8EF352DF7FC}"/>
    <cellStyle name="Millares 3 11 2 2 2 2 7" xfId="11071" xr:uid="{8524710B-898A-4750-ABA4-B81C349D9A88}"/>
    <cellStyle name="Millares 3 11 2 2 2 2 7 2" xfId="22514" xr:uid="{E205F391-0915-4ABC-869D-6F054A6DE766}"/>
    <cellStyle name="Millares 3 11 2 2 2 2 7 2 2" xfId="45408" xr:uid="{506BC51E-8C61-49CD-A04D-FE0CB98C5952}"/>
    <cellStyle name="Millares 3 11 2 2 2 2 7 3" xfId="33967" xr:uid="{AD238F3F-E899-4789-AC6B-1ED5F2C4C580}"/>
    <cellStyle name="Millares 3 11 2 2 2 2 8" xfId="12136" xr:uid="{F111D6A1-56C4-4279-B4CB-58E5B168F6C1}"/>
    <cellStyle name="Millares 3 11 2 2 2 2 8 2" xfId="35030" xr:uid="{D714F329-B4FA-498A-9089-67A5AD96D7B7}"/>
    <cellStyle name="Millares 3 11 2 2 2 2 9" xfId="23589" xr:uid="{6172C91A-617E-4E58-9B89-83E55B5DFFA0}"/>
    <cellStyle name="Millares 3 11 2 2 2 3" xfId="943" xr:uid="{DE3FAE07-B0CB-4C4B-A52B-9E780A87F54B}"/>
    <cellStyle name="Millares 3 11 2 2 2 3 2" xfId="2260" xr:uid="{CB835025-7360-42A1-91B3-23E20818DAFE}"/>
    <cellStyle name="Millares 3 11 2 2 2 3 2 2" xfId="6507" xr:uid="{C981A84D-4B42-447A-821E-667D4C7FB0C1}"/>
    <cellStyle name="Millares 3 11 2 2 2 3 2 2 2" xfId="17959" xr:uid="{188F30D2-BEA1-4094-A269-7EA9ED9205A5}"/>
    <cellStyle name="Millares 3 11 2 2 2 3 2 2 2 2" xfId="40853" xr:uid="{A8D70D6C-CA88-4C70-8EB7-5B49380BB594}"/>
    <cellStyle name="Millares 3 11 2 2 2 3 2 2 3" xfId="29412" xr:uid="{4C1F08EB-9C4B-4004-A8F7-818BC89A2C9D}"/>
    <cellStyle name="Millares 3 11 2 2 2 3 2 2 4" xfId="52294" xr:uid="{8B41A9CF-B07C-4577-9A00-504ABBD48860}"/>
    <cellStyle name="Millares 3 11 2 2 2 3 2 3" xfId="13717" xr:uid="{58D80938-5454-45C9-B6F3-4C4087C82667}"/>
    <cellStyle name="Millares 3 11 2 2 2 3 2 3 2" xfId="36611" xr:uid="{A4B79F1B-1015-439D-A059-897B4D082E94}"/>
    <cellStyle name="Millares 3 11 2 2 2 3 2 4" xfId="25170" xr:uid="{03D1B9A4-DBB5-481D-B630-C3C29A14C577}"/>
    <cellStyle name="Millares 3 11 2 2 2 3 2 5" xfId="48053" xr:uid="{A0A2DEE2-25DC-4098-BBFA-52341B0506F3}"/>
    <cellStyle name="Millares 3 11 2 2 2 3 3" xfId="4103" xr:uid="{9DC687E1-5A55-4E86-9895-CBFD6AE2475A}"/>
    <cellStyle name="Millares 3 11 2 2 2 3 3 2" xfId="8346" xr:uid="{2073C439-61F8-4461-8BEC-4CA5C913C612}"/>
    <cellStyle name="Millares 3 11 2 2 2 3 3 2 2" xfId="19798" xr:uid="{37AA5BCC-D817-43C9-BF3E-0604EEC5B243}"/>
    <cellStyle name="Millares 3 11 2 2 2 3 3 2 2 2" xfId="42692" xr:uid="{B2F8C8B9-257B-4F41-BC6D-18EF751A983D}"/>
    <cellStyle name="Millares 3 11 2 2 2 3 3 2 3" xfId="31251" xr:uid="{0991772C-7A30-491C-ACB4-3C7CEABD8C59}"/>
    <cellStyle name="Millares 3 11 2 2 2 3 3 2 4" xfId="54133" xr:uid="{AB11E854-401A-41D4-88B0-E5E2D49B4DB4}"/>
    <cellStyle name="Millares 3 11 2 2 2 3 3 3" xfId="15556" xr:uid="{2338CE28-B0CC-44F2-9EE9-7C0617771CCF}"/>
    <cellStyle name="Millares 3 11 2 2 2 3 3 3 2" xfId="38450" xr:uid="{7F02D276-ABD9-4BBF-BF15-A977A5DD8432}"/>
    <cellStyle name="Millares 3 11 2 2 2 3 3 4" xfId="27009" xr:uid="{471A21FC-333A-4E3B-B406-D8A33A9F8AA4}"/>
    <cellStyle name="Millares 3 11 2 2 2 3 3 5" xfId="49891" xr:uid="{45F0695A-A13D-4E42-8A0E-84352C46E7E2}"/>
    <cellStyle name="Millares 3 11 2 2 2 3 4" xfId="5190" xr:uid="{099AB7B0-D019-457E-8A3F-594B64A65AFF}"/>
    <cellStyle name="Millares 3 11 2 2 2 3 4 2" xfId="16642" xr:uid="{41FBAFD3-87DC-4089-9D73-BDEEAD691DEF}"/>
    <cellStyle name="Millares 3 11 2 2 2 3 4 2 2" xfId="39536" xr:uid="{BB9A5E27-8E10-4A01-83CD-62DADEB715FC}"/>
    <cellStyle name="Millares 3 11 2 2 2 3 4 3" xfId="28095" xr:uid="{BFAE2AB5-BB7C-4A55-B0A6-EEA37392B2E7}"/>
    <cellStyle name="Millares 3 11 2 2 2 3 4 4" xfId="50977" xr:uid="{DD433B39-3492-4A3C-83C7-1885F179F74D}"/>
    <cellStyle name="Millares 3 11 2 2 2 3 5" xfId="10251" xr:uid="{20B73283-3FCF-41CF-A07C-AB15016D238F}"/>
    <cellStyle name="Millares 3 11 2 2 2 3 5 2" xfId="21694" xr:uid="{6252639E-8857-428C-93E1-733A093300C5}"/>
    <cellStyle name="Millares 3 11 2 2 2 3 5 2 2" xfId="44588" xr:uid="{B4862DE7-831D-4D79-97C8-ECAA2288F57E}"/>
    <cellStyle name="Millares 3 11 2 2 2 3 5 3" xfId="33147" xr:uid="{F504263F-01AD-434D-A09A-5753F2F33EAF}"/>
    <cellStyle name="Millares 3 11 2 2 2 3 6" xfId="11335" xr:uid="{EC84699B-7DB7-4705-8D9A-4E05667C7F0A}"/>
    <cellStyle name="Millares 3 11 2 2 2 3 6 2" xfId="22778" xr:uid="{28E6F9D5-80A2-4C77-B694-27E3A436645F}"/>
    <cellStyle name="Millares 3 11 2 2 2 3 6 2 2" xfId="45672" xr:uid="{67C05C1A-2E81-4317-A671-EC4821BEC351}"/>
    <cellStyle name="Millares 3 11 2 2 2 3 6 3" xfId="34231" xr:uid="{7719D9C2-3189-4DC6-9A3A-BEEFC85D5832}"/>
    <cellStyle name="Millares 3 11 2 2 2 3 7" xfId="12400" xr:uid="{399E8C8B-C6A0-4E0F-A0C4-C704B49A0652}"/>
    <cellStyle name="Millares 3 11 2 2 2 3 7 2" xfId="35294" xr:uid="{ECB092ED-D2A1-49D2-9A80-FBDE18BE847E}"/>
    <cellStyle name="Millares 3 11 2 2 2 3 8" xfId="23853" xr:uid="{B9CAC2B1-5867-4154-9FCE-5386AC443EE8}"/>
    <cellStyle name="Millares 3 11 2 2 2 3 9" xfId="46736" xr:uid="{0E36E25B-8D8D-485B-BD57-285C9EAB7190}"/>
    <cellStyle name="Millares 3 11 2 2 2 4" xfId="1471" xr:uid="{6DF608AC-5392-42B5-8BF2-AE2014810489}"/>
    <cellStyle name="Millares 3 11 2 2 2 4 2" xfId="2788" xr:uid="{3F01BD67-D282-4A3F-B9F3-A26149211D14}"/>
    <cellStyle name="Millares 3 11 2 2 2 4 2 2" xfId="7035" xr:uid="{3A2CDA79-5E0A-4F70-A2C2-70122A13DD23}"/>
    <cellStyle name="Millares 3 11 2 2 2 4 2 2 2" xfId="18487" xr:uid="{F4C5286C-A4E4-42D8-9F87-ED0F3A48675D}"/>
    <cellStyle name="Millares 3 11 2 2 2 4 2 2 2 2" xfId="41381" xr:uid="{28E5881B-12C6-4F49-829C-1DE261D1A2DA}"/>
    <cellStyle name="Millares 3 11 2 2 2 4 2 2 3" xfId="29940" xr:uid="{CFAD6BC5-D7B2-4F55-9509-B3912509B28D}"/>
    <cellStyle name="Millares 3 11 2 2 2 4 2 2 4" xfId="52822" xr:uid="{1EF7807E-BB1E-460C-ABB6-2B4DD0BDF7B9}"/>
    <cellStyle name="Millares 3 11 2 2 2 4 2 3" xfId="14245" xr:uid="{7B55D2DE-959F-454C-92D9-53538F344DA6}"/>
    <cellStyle name="Millares 3 11 2 2 2 4 2 3 2" xfId="37139" xr:uid="{DB4B5558-EEE7-49E9-9899-23F1D1A3A2B8}"/>
    <cellStyle name="Millares 3 11 2 2 2 4 2 4" xfId="25698" xr:uid="{C9118D6C-F9C1-48F7-A972-C037FFD1BB7C}"/>
    <cellStyle name="Millares 3 11 2 2 2 4 2 5" xfId="48581" xr:uid="{DF7FBC3B-CB0A-431C-846E-7FCF46EE25F7}"/>
    <cellStyle name="Millares 3 11 2 2 2 4 3" xfId="5718" xr:uid="{E2288ADE-E7B7-49C4-9845-3F9C59C9B0A3}"/>
    <cellStyle name="Millares 3 11 2 2 2 4 3 2" xfId="17170" xr:uid="{27CB0DA1-EF40-43F4-9910-D4F9F1542D1D}"/>
    <cellStyle name="Millares 3 11 2 2 2 4 3 2 2" xfId="40064" xr:uid="{F66D5580-257B-4BAA-A105-0DECEBD0BC86}"/>
    <cellStyle name="Millares 3 11 2 2 2 4 3 3" xfId="28623" xr:uid="{AC9B69DE-61BC-41FD-82B7-F470968140F1}"/>
    <cellStyle name="Millares 3 11 2 2 2 4 3 4" xfId="51505" xr:uid="{9D343504-1F6D-4595-84B4-428E4089B94D}"/>
    <cellStyle name="Millares 3 11 2 2 2 4 4" xfId="12928" xr:uid="{9B20F8A4-AF00-4560-8F79-AAEBF36B6795}"/>
    <cellStyle name="Millares 3 11 2 2 2 4 4 2" xfId="35822" xr:uid="{A040C5AD-6EB3-4A8F-8B75-22D34904B665}"/>
    <cellStyle name="Millares 3 11 2 2 2 4 5" xfId="24381" xr:uid="{E58CA8F7-9858-4629-ABAA-44940278EF9D}"/>
    <cellStyle name="Millares 3 11 2 2 2 4 6" xfId="47264" xr:uid="{3558CED3-7542-42CC-B718-FAACFBBFDE3A}"/>
    <cellStyle name="Millares 3 11 2 2 2 5" xfId="1733" xr:uid="{F98F6761-595C-4190-9CCE-52D45B13265E}"/>
    <cellStyle name="Millares 3 11 2 2 2 5 2" xfId="5980" xr:uid="{E1733505-133E-4D47-BC07-407934410784}"/>
    <cellStyle name="Millares 3 11 2 2 2 5 2 2" xfId="17432" xr:uid="{F76716D6-FA3B-4576-B2F9-52C5DA1D2821}"/>
    <cellStyle name="Millares 3 11 2 2 2 5 2 2 2" xfId="40326" xr:uid="{3AF52017-209B-41D3-AE56-0CBA538F2FFE}"/>
    <cellStyle name="Millares 3 11 2 2 2 5 2 3" xfId="28885" xr:uid="{DD4EC37C-331E-4658-9BCC-7A4C50E8275D}"/>
    <cellStyle name="Millares 3 11 2 2 2 5 2 4" xfId="51767" xr:uid="{3054EC43-B170-4AD5-A62D-CD87AAF83002}"/>
    <cellStyle name="Millares 3 11 2 2 2 5 3" xfId="13190" xr:uid="{6B16FC5A-4183-4EBE-A051-DA0A1ECC7A0F}"/>
    <cellStyle name="Millares 3 11 2 2 2 5 3 2" xfId="36084" xr:uid="{77FF7DE7-2BA4-4428-AE10-0FDAD3BBF9A2}"/>
    <cellStyle name="Millares 3 11 2 2 2 5 4" xfId="24643" xr:uid="{EBC5C240-798C-44AC-B65A-3EE261AB88D6}"/>
    <cellStyle name="Millares 3 11 2 2 2 5 5" xfId="47526" xr:uid="{91E555E9-25AC-4038-A6D0-98BA9B73E27C}"/>
    <cellStyle name="Millares 3 11 2 2 2 6" xfId="3056" xr:uid="{1402E4A5-F155-4BA0-82E7-5372E3084A5A}"/>
    <cellStyle name="Millares 3 11 2 2 2 6 2" xfId="7298" xr:uid="{3792AF20-D364-415D-AE4B-4BFFE1B14C1C}"/>
    <cellStyle name="Millares 3 11 2 2 2 6 2 2" xfId="18750" xr:uid="{C6C72404-9E43-4A21-8FB9-CE069E6FA026}"/>
    <cellStyle name="Millares 3 11 2 2 2 6 2 2 2" xfId="41644" xr:uid="{551FE897-A265-4C4E-A807-3025F0335108}"/>
    <cellStyle name="Millares 3 11 2 2 2 6 2 3" xfId="30203" xr:uid="{5B61A5F4-E533-4D2C-91CC-F9E9A6B601BE}"/>
    <cellStyle name="Millares 3 11 2 2 2 6 2 4" xfId="53085" xr:uid="{8CB8C373-823B-4C29-915D-D186467FB93B}"/>
    <cellStyle name="Millares 3 11 2 2 2 6 3" xfId="14508" xr:uid="{F9AF0CE2-B445-440D-B668-A1C2EBF87E02}"/>
    <cellStyle name="Millares 3 11 2 2 2 6 3 2" xfId="37402" xr:uid="{E548F5B2-E67F-41E9-92C7-4348E7FD6E21}"/>
    <cellStyle name="Millares 3 11 2 2 2 6 4" xfId="25961" xr:uid="{20A1B614-483A-43AD-9B55-0E1CA2A944EF}"/>
    <cellStyle name="Millares 3 11 2 2 2 6 5" xfId="48843" xr:uid="{518B0453-E23B-4CC1-B329-E73DBA8CDFA6}"/>
    <cellStyle name="Millares 3 11 2 2 2 7" xfId="3316" xr:uid="{F6A0BB1A-65F6-4B57-A2C8-F56F523811D7}"/>
    <cellStyle name="Millares 3 11 2 2 2 7 2" xfId="7558" xr:uid="{B2F280FD-1117-433B-B692-75FA9A12681D}"/>
    <cellStyle name="Millares 3 11 2 2 2 7 2 2" xfId="19010" xr:uid="{D0AD1EA8-47EB-4C6C-ABCF-6CCCB7EF729B}"/>
    <cellStyle name="Millares 3 11 2 2 2 7 2 2 2" xfId="41904" xr:uid="{BE29932B-8F48-4C7F-90F1-863CC0731C9A}"/>
    <cellStyle name="Millares 3 11 2 2 2 7 2 3" xfId="30463" xr:uid="{8A25CC31-80A3-4506-AC2B-E36A5A4004DB}"/>
    <cellStyle name="Millares 3 11 2 2 2 7 2 4" xfId="53345" xr:uid="{BD2C509B-9225-4916-A1ED-09C1BC69A103}"/>
    <cellStyle name="Millares 3 11 2 2 2 7 3" xfId="14768" xr:uid="{48FBC72E-40AD-469D-952A-8060928F0785}"/>
    <cellStyle name="Millares 3 11 2 2 2 7 3 2" xfId="37662" xr:uid="{8DAE8624-2168-42DC-BC77-15DDAF5AC4B2}"/>
    <cellStyle name="Millares 3 11 2 2 2 7 4" xfId="26221" xr:uid="{907563A2-F11F-49B1-9E06-BFF4218BE1AC}"/>
    <cellStyle name="Millares 3 11 2 2 2 7 5" xfId="49103" xr:uid="{3FBE9354-3602-45E3-B765-D872CA87D21F}"/>
    <cellStyle name="Millares 3 11 2 2 2 8" xfId="3576" xr:uid="{A4CA5547-FB3E-499D-A674-21E13E2FE6B3}"/>
    <cellStyle name="Millares 3 11 2 2 2 8 2" xfId="7819" xr:uid="{D4F9A556-607B-479A-A989-EC4D1CD579EC}"/>
    <cellStyle name="Millares 3 11 2 2 2 8 2 2" xfId="19271" xr:uid="{BE465F52-C0C1-4C58-BF24-922C654679C9}"/>
    <cellStyle name="Millares 3 11 2 2 2 8 2 2 2" xfId="42165" xr:uid="{E9AC068F-7763-4027-9918-16EF3E7345E6}"/>
    <cellStyle name="Millares 3 11 2 2 2 8 2 3" xfId="30724" xr:uid="{E4459F53-B20F-4AC7-B2F1-1A0B9C774EDC}"/>
    <cellStyle name="Millares 3 11 2 2 2 8 2 4" xfId="53606" xr:uid="{F42133BC-E06B-40DD-8D53-F4B3B027CC6C}"/>
    <cellStyle name="Millares 3 11 2 2 2 8 3" xfId="15029" xr:uid="{5C77A928-C9F2-4544-ABDF-CE73EBB5EA72}"/>
    <cellStyle name="Millares 3 11 2 2 2 8 3 2" xfId="37923" xr:uid="{6F2612DB-3E24-4226-9CC3-054ED9B00A51}"/>
    <cellStyle name="Millares 3 11 2 2 2 8 4" xfId="26482" xr:uid="{E0FE97E5-A6F8-4E04-8C60-10B8DA2261A7}"/>
    <cellStyle name="Millares 3 11 2 2 2 8 5" xfId="49364" xr:uid="{9DB95B1D-C2B5-40EF-B73F-1EA8717A830C}"/>
    <cellStyle name="Millares 3 11 2 2 2 9" xfId="4644" xr:uid="{C61E031E-49F6-4E9B-83ED-6A85D0B6FF66}"/>
    <cellStyle name="Millares 3 11 2 2 2 9 2" xfId="16096" xr:uid="{06C9E624-3F8C-492D-94E2-4C4B67E74CC2}"/>
    <cellStyle name="Millares 3 11 2 2 2 9 2 2" xfId="38990" xr:uid="{2EA8C254-3B91-4A1E-8BF1-F4BCB6B39555}"/>
    <cellStyle name="Millares 3 11 2 2 2 9 3" xfId="27549" xr:uid="{8C246522-D9CC-480F-A383-C66E2B103892}"/>
    <cellStyle name="Millares 3 11 2 2 2 9 4" xfId="50431" xr:uid="{FCA920B9-E9CC-45CF-B42C-DA2F02F4B234}"/>
    <cellStyle name="Millares 3 11 2 2 3" xfId="562" xr:uid="{27D5ACBD-87A1-4D14-A9AE-A173C44E5F46}"/>
    <cellStyle name="Millares 3 11 2 2 3 10" xfId="46356" xr:uid="{515DB943-6057-4842-9DE6-187BDF8D1782}"/>
    <cellStyle name="Millares 3 11 2 2 3 11" xfId="55700" xr:uid="{93698309-9EE2-411E-BC4A-AED90A1B57B3}"/>
    <cellStyle name="Millares 3 11 2 2 3 2" xfId="1090" xr:uid="{4DC3298B-7DA7-41FE-A84C-140BEA9297E6}"/>
    <cellStyle name="Millares 3 11 2 2 3 2 2" xfId="2407" xr:uid="{0977B195-86A3-4F8C-B8A8-2D5493E23193}"/>
    <cellStyle name="Millares 3 11 2 2 3 2 2 2" xfId="6654" xr:uid="{BBDD7A93-F622-4A1F-90AC-879228FAB6CE}"/>
    <cellStyle name="Millares 3 11 2 2 3 2 2 2 2" xfId="18106" xr:uid="{DED29817-0342-4FCD-A754-CC72B7F8BCF8}"/>
    <cellStyle name="Millares 3 11 2 2 3 2 2 2 2 2" xfId="41000" xr:uid="{10B8250C-B070-47FC-A540-A54B1B280ADB}"/>
    <cellStyle name="Millares 3 11 2 2 3 2 2 2 3" xfId="29559" xr:uid="{ED42C14F-70FF-4F4F-A3A0-F147B6C391BA}"/>
    <cellStyle name="Millares 3 11 2 2 3 2 2 2 4" xfId="52441" xr:uid="{82F31410-6184-41F1-A735-ADC58676E73E}"/>
    <cellStyle name="Millares 3 11 2 2 3 2 2 3" xfId="13864" xr:uid="{32C8CB61-EBEA-46B3-8A46-4A26E5BB903E}"/>
    <cellStyle name="Millares 3 11 2 2 3 2 2 3 2" xfId="36758" xr:uid="{3363F1C2-8901-4079-9C20-17E4A389A88B}"/>
    <cellStyle name="Millares 3 11 2 2 3 2 2 4" xfId="25317" xr:uid="{FF0A6939-D173-4BB3-91B2-93748C9D7F53}"/>
    <cellStyle name="Millares 3 11 2 2 3 2 2 5" xfId="48200" xr:uid="{6BCE494C-BB74-428A-9DED-B2F40EBB7D2D}"/>
    <cellStyle name="Millares 3 11 2 2 3 2 3" xfId="4250" xr:uid="{04593416-5407-461E-BEEE-44322E28EF9F}"/>
    <cellStyle name="Millares 3 11 2 2 3 2 3 2" xfId="8493" xr:uid="{20D9F51A-3526-46BF-BA18-6C68F237C44E}"/>
    <cellStyle name="Millares 3 11 2 2 3 2 3 2 2" xfId="19945" xr:uid="{7B8A0705-DBA1-4167-86AC-2087D987FEDD}"/>
    <cellStyle name="Millares 3 11 2 2 3 2 3 2 2 2" xfId="42839" xr:uid="{B1752273-EBE6-41E7-95AF-E81584D58D0A}"/>
    <cellStyle name="Millares 3 11 2 2 3 2 3 2 3" xfId="31398" xr:uid="{8BF20793-C376-4D3B-BE4C-950E55868134}"/>
    <cellStyle name="Millares 3 11 2 2 3 2 3 2 4" xfId="54280" xr:uid="{4D8DDF83-6A5B-499D-90C1-CE0F115239F4}"/>
    <cellStyle name="Millares 3 11 2 2 3 2 3 3" xfId="15703" xr:uid="{AE179DAA-F4EE-4330-85E1-2E9DC8DC4107}"/>
    <cellStyle name="Millares 3 11 2 2 3 2 3 3 2" xfId="38597" xr:uid="{EC7516B2-39F5-4215-8AA9-104F426F216C}"/>
    <cellStyle name="Millares 3 11 2 2 3 2 3 4" xfId="27156" xr:uid="{8F228671-EB5C-4FD1-816C-8C5292EA9E6D}"/>
    <cellStyle name="Millares 3 11 2 2 3 2 3 5" xfId="50038" xr:uid="{CF7E9833-54CA-4C89-B18C-C5D15A620811}"/>
    <cellStyle name="Millares 3 11 2 2 3 2 4" xfId="5337" xr:uid="{DE3154F6-C0DB-4007-83CF-001DB2E00059}"/>
    <cellStyle name="Millares 3 11 2 2 3 2 4 2" xfId="16789" xr:uid="{D7581889-1B35-427C-A8DF-DA6EA9C92280}"/>
    <cellStyle name="Millares 3 11 2 2 3 2 4 2 2" xfId="39683" xr:uid="{CA5252CD-2B44-42EB-83EC-C6B1E9CECF6E}"/>
    <cellStyle name="Millares 3 11 2 2 3 2 4 3" xfId="28242" xr:uid="{D7A08425-8242-4F3B-B440-E8D331F28094}"/>
    <cellStyle name="Millares 3 11 2 2 3 2 4 4" xfId="51124" xr:uid="{0E70D06C-4765-4FDF-84D7-CFDCCAD8E5BF}"/>
    <cellStyle name="Millares 3 11 2 2 3 2 5" xfId="10398" xr:uid="{1768B300-F153-4105-9774-AC85217383CD}"/>
    <cellStyle name="Millares 3 11 2 2 3 2 5 2" xfId="21841" xr:uid="{0EFA90E1-5EC8-49A1-A83D-F74852D762CB}"/>
    <cellStyle name="Millares 3 11 2 2 3 2 5 2 2" xfId="44735" xr:uid="{08855ADB-DE78-4A59-8C92-5722ECA47AB9}"/>
    <cellStyle name="Millares 3 11 2 2 3 2 5 3" xfId="33294" xr:uid="{CF7FD40F-0904-4D58-B742-5FF6237FB96B}"/>
    <cellStyle name="Millares 3 11 2 2 3 2 6" xfId="11482" xr:uid="{7B08A92E-8B05-40AE-9E83-617581D71342}"/>
    <cellStyle name="Millares 3 11 2 2 3 2 6 2" xfId="22925" xr:uid="{57FF039D-D437-4F48-B0CC-84D15B160BC3}"/>
    <cellStyle name="Millares 3 11 2 2 3 2 6 2 2" xfId="45819" xr:uid="{7F6C8333-5AF5-44A1-9557-453A64451AF0}"/>
    <cellStyle name="Millares 3 11 2 2 3 2 6 3" xfId="34378" xr:uid="{EFC9EBB3-BC6A-41EA-874B-AC5D25DC3F74}"/>
    <cellStyle name="Millares 3 11 2 2 3 2 7" xfId="12547" xr:uid="{DCD1135F-1013-482A-A6D1-BA023614A65D}"/>
    <cellStyle name="Millares 3 11 2 2 3 2 7 2" xfId="35441" xr:uid="{4278DFCE-62A5-4D4B-AA07-16DFCFD9D37B}"/>
    <cellStyle name="Millares 3 11 2 2 3 2 8" xfId="24000" xr:uid="{BA766D66-8B47-4B7E-B96D-CE54E97C072F}"/>
    <cellStyle name="Millares 3 11 2 2 3 2 9" xfId="46883" xr:uid="{0B812429-76A9-4F62-8D5D-F5B28B2DDB28}"/>
    <cellStyle name="Millares 3 11 2 2 3 3" xfId="1880" xr:uid="{5A224D6D-34B2-411E-A2A8-2BA15CC5DD0A}"/>
    <cellStyle name="Millares 3 11 2 2 3 3 2" xfId="6127" xr:uid="{FAAE32A0-1E18-41DE-A9D6-189E20BDE90F}"/>
    <cellStyle name="Millares 3 11 2 2 3 3 2 2" xfId="17579" xr:uid="{70DD429C-A112-42B7-BE36-0E47116D3223}"/>
    <cellStyle name="Millares 3 11 2 2 3 3 2 2 2" xfId="40473" xr:uid="{6D5BF39E-E1C6-406B-9BF8-9568709E51C1}"/>
    <cellStyle name="Millares 3 11 2 2 3 3 2 3" xfId="29032" xr:uid="{5D01FB73-5E7C-4286-8C0C-3B276911C9D0}"/>
    <cellStyle name="Millares 3 11 2 2 3 3 2 4" xfId="51914" xr:uid="{51CDC141-CD4F-46C4-8805-421E7D0717EC}"/>
    <cellStyle name="Millares 3 11 2 2 3 3 3" xfId="13337" xr:uid="{4643F3AB-D3E4-48CC-928F-F7D65B2C85B3}"/>
    <cellStyle name="Millares 3 11 2 2 3 3 3 2" xfId="36231" xr:uid="{9C57B54E-79BC-47F4-BD36-6341788C7837}"/>
    <cellStyle name="Millares 3 11 2 2 3 3 4" xfId="24790" xr:uid="{E4970DD7-B861-43A8-AF1F-C9674C87AD76}"/>
    <cellStyle name="Millares 3 11 2 2 3 3 5" xfId="47673" xr:uid="{74B4BAA1-8EE5-4C2D-B7C9-D06D2DB27EEC}"/>
    <cellStyle name="Millares 3 11 2 2 3 4" xfId="3723" xr:uid="{0BB206EE-C643-4C2B-A703-4024CF1C897E}"/>
    <cellStyle name="Millares 3 11 2 2 3 4 2" xfId="7966" xr:uid="{097713D4-F382-4C7F-838B-B7094EC531E2}"/>
    <cellStyle name="Millares 3 11 2 2 3 4 2 2" xfId="19418" xr:uid="{EC0E24B5-BC2B-4D5B-AA88-BEE14E229B41}"/>
    <cellStyle name="Millares 3 11 2 2 3 4 2 2 2" xfId="42312" xr:uid="{79E11F6F-9628-4B68-A1B8-7D5802CD41BA}"/>
    <cellStyle name="Millares 3 11 2 2 3 4 2 3" xfId="30871" xr:uid="{180887F7-B97F-4144-B086-C815B7C8381A}"/>
    <cellStyle name="Millares 3 11 2 2 3 4 2 4" xfId="53753" xr:uid="{EB739936-C7DF-4886-AFF2-2237BF2164AE}"/>
    <cellStyle name="Millares 3 11 2 2 3 4 3" xfId="15176" xr:uid="{DCB81AB8-5059-41EF-B721-E7471BCC18E6}"/>
    <cellStyle name="Millares 3 11 2 2 3 4 3 2" xfId="38070" xr:uid="{E9090FA5-9804-4C85-9A5F-131040E2CA50}"/>
    <cellStyle name="Millares 3 11 2 2 3 4 4" xfId="26629" xr:uid="{8A79BA4E-2ABF-46E6-B94D-DF5699D3327E}"/>
    <cellStyle name="Millares 3 11 2 2 3 4 5" xfId="49511" xr:uid="{30143E18-FC38-4227-B999-34E1B27E86B7}"/>
    <cellStyle name="Millares 3 11 2 2 3 5" xfId="4810" xr:uid="{4F2D7B78-1CA1-4E15-9540-75841BAE8E4A}"/>
    <cellStyle name="Millares 3 11 2 2 3 5 2" xfId="16262" xr:uid="{5A27C6A7-14B7-4AEB-8A59-2DF651FA5323}"/>
    <cellStyle name="Millares 3 11 2 2 3 5 2 2" xfId="39156" xr:uid="{AA667000-E57B-430D-9736-695573934D9F}"/>
    <cellStyle name="Millares 3 11 2 2 3 5 3" xfId="27715" xr:uid="{99A36EF2-9CE8-4BA8-9846-63E253227662}"/>
    <cellStyle name="Millares 3 11 2 2 3 5 4" xfId="50597" xr:uid="{1B06974D-821E-4BD1-A9AD-E676777E01DC}"/>
    <cellStyle name="Millares 3 11 2 2 3 6" xfId="9871" xr:uid="{3BEC5B1A-056F-4AA1-AADF-BFCA2384D38D}"/>
    <cellStyle name="Millares 3 11 2 2 3 6 2" xfId="21314" xr:uid="{D2E8E6C2-F664-4EFB-A0E7-6146E98A5193}"/>
    <cellStyle name="Millares 3 11 2 2 3 6 2 2" xfId="44208" xr:uid="{76D384FE-CA3C-49FA-A9C0-8CB6DBF15B0E}"/>
    <cellStyle name="Millares 3 11 2 2 3 6 3" xfId="32767" xr:uid="{CAB95979-3DB4-4F10-BA4B-F24A5C4DDFB1}"/>
    <cellStyle name="Millares 3 11 2 2 3 7" xfId="10955" xr:uid="{65930109-1EB6-4937-96AE-619ABA579510}"/>
    <cellStyle name="Millares 3 11 2 2 3 7 2" xfId="22398" xr:uid="{52E99B5B-98F2-4761-885E-6172EA01774A}"/>
    <cellStyle name="Millares 3 11 2 2 3 7 2 2" xfId="45292" xr:uid="{1DC29981-E4BE-4918-A7D0-932625FE3BFF}"/>
    <cellStyle name="Millares 3 11 2 2 3 7 3" xfId="33851" xr:uid="{27E71BA1-7990-447A-8362-721AC5CAC0F8}"/>
    <cellStyle name="Millares 3 11 2 2 3 8" xfId="12020" xr:uid="{D613401E-134A-408D-BEE7-E32C6CD41CBB}"/>
    <cellStyle name="Millares 3 11 2 2 3 8 2" xfId="34914" xr:uid="{82FECB11-9E9C-4A40-A2B0-5B5A342EAE60}"/>
    <cellStyle name="Millares 3 11 2 2 3 9" xfId="23473" xr:uid="{C3D38BA3-9785-48A4-8380-0BA78042021F}"/>
    <cellStyle name="Millares 3 11 2 2 4" xfId="826" xr:uid="{25A7C32C-8ADC-4813-8E87-6E295F925413}"/>
    <cellStyle name="Millares 3 11 2 2 4 2" xfId="2143" xr:uid="{D89FCBF0-BB86-456B-B133-1F843D2E3AA5}"/>
    <cellStyle name="Millares 3 11 2 2 4 2 2" xfId="6390" xr:uid="{D89C2849-C452-405F-AACC-B99EC051C6F6}"/>
    <cellStyle name="Millares 3 11 2 2 4 2 2 2" xfId="17842" xr:uid="{AC5311F6-A4FB-4D7C-AF66-DA6ECCE6F860}"/>
    <cellStyle name="Millares 3 11 2 2 4 2 2 2 2" xfId="40736" xr:uid="{B38BB222-48FF-44A8-8FCD-FA857BB2F2A0}"/>
    <cellStyle name="Millares 3 11 2 2 4 2 2 3" xfId="29295" xr:uid="{84940FB3-3033-4F7C-BBDA-CFFDC2751688}"/>
    <cellStyle name="Millares 3 11 2 2 4 2 2 4" xfId="52177" xr:uid="{3F13F6AB-10D1-4C66-8F03-2B8C88F3FE7D}"/>
    <cellStyle name="Millares 3 11 2 2 4 2 3" xfId="13600" xr:uid="{C04B50AD-3900-4B4F-B07A-97D92151CFB7}"/>
    <cellStyle name="Millares 3 11 2 2 4 2 3 2" xfId="36494" xr:uid="{16C0357B-929F-4CDB-8D12-AC38AE71116C}"/>
    <cellStyle name="Millares 3 11 2 2 4 2 4" xfId="25053" xr:uid="{878D1B09-6C2F-4AD9-A4BE-0BAAEDA1F6B6}"/>
    <cellStyle name="Millares 3 11 2 2 4 2 5" xfId="47936" xr:uid="{1343A0FF-69DB-4443-93E3-1EB7FF2BC3D2}"/>
    <cellStyle name="Millares 3 11 2 2 4 3" xfId="3986" xr:uid="{C8791948-A303-4B94-8210-8CC99A22AE78}"/>
    <cellStyle name="Millares 3 11 2 2 4 3 2" xfId="8229" xr:uid="{F09BDE58-4F55-4010-8743-75F7C31D7E8C}"/>
    <cellStyle name="Millares 3 11 2 2 4 3 2 2" xfId="19681" xr:uid="{7E90D7F5-6C9B-4BC9-9B90-FCBD734E0E96}"/>
    <cellStyle name="Millares 3 11 2 2 4 3 2 2 2" xfId="42575" xr:uid="{CF907450-08F1-47AE-A5D4-2745D526613D}"/>
    <cellStyle name="Millares 3 11 2 2 4 3 2 3" xfId="31134" xr:uid="{B55D763F-8FE3-4126-A80C-DAEA27F2EA48}"/>
    <cellStyle name="Millares 3 11 2 2 4 3 2 4" xfId="54016" xr:uid="{62784FD6-B1FC-4666-8F8C-9A3F6C1801DD}"/>
    <cellStyle name="Millares 3 11 2 2 4 3 3" xfId="15439" xr:uid="{D8A33C2C-72DD-494A-9AFD-528EBA358878}"/>
    <cellStyle name="Millares 3 11 2 2 4 3 3 2" xfId="38333" xr:uid="{0339CC52-C48E-492E-93AB-33FA32D0780A}"/>
    <cellStyle name="Millares 3 11 2 2 4 3 4" xfId="26892" xr:uid="{1962537F-CA11-4949-9B7B-2C3D3F60D132}"/>
    <cellStyle name="Millares 3 11 2 2 4 3 5" xfId="49774" xr:uid="{F769B065-A015-49BA-9B93-82BBC34C71D2}"/>
    <cellStyle name="Millares 3 11 2 2 4 4" xfId="5073" xr:uid="{78021709-2D0A-4F60-B940-94731D6CB9C4}"/>
    <cellStyle name="Millares 3 11 2 2 4 4 2" xfId="16525" xr:uid="{18E78747-FC01-455A-ACE6-C0DE7F846391}"/>
    <cellStyle name="Millares 3 11 2 2 4 4 2 2" xfId="39419" xr:uid="{CB9392BE-67F2-474B-8703-24DB980C7C59}"/>
    <cellStyle name="Millares 3 11 2 2 4 4 3" xfId="27978" xr:uid="{41F8F273-116F-4340-A042-E0AB3F8E2061}"/>
    <cellStyle name="Millares 3 11 2 2 4 4 4" xfId="50860" xr:uid="{18F917EB-72D2-44DB-B6E2-8FE43C6494B2}"/>
    <cellStyle name="Millares 3 11 2 2 4 5" xfId="10134" xr:uid="{4C2F253B-B262-4207-8001-1E1BB861CF08}"/>
    <cellStyle name="Millares 3 11 2 2 4 5 2" xfId="21577" xr:uid="{B7B54E90-632E-45FF-BC78-D084C0E0F52D}"/>
    <cellStyle name="Millares 3 11 2 2 4 5 2 2" xfId="44471" xr:uid="{E3502640-D5C8-4E8A-A97B-D3AB9A69BEAA}"/>
    <cellStyle name="Millares 3 11 2 2 4 5 3" xfId="33030" xr:uid="{7CE640A5-4E0F-4E8D-85EA-6FF9B6EC3BD6}"/>
    <cellStyle name="Millares 3 11 2 2 4 6" xfId="11218" xr:uid="{3125415A-DDF0-4697-A0AC-7622450100ED}"/>
    <cellStyle name="Millares 3 11 2 2 4 6 2" xfId="22661" xr:uid="{0C0887A4-A814-4155-8222-2CAD577E4BA5}"/>
    <cellStyle name="Millares 3 11 2 2 4 6 2 2" xfId="45555" xr:uid="{C8BC8645-1393-4153-B8B0-F0B78A9586FB}"/>
    <cellStyle name="Millares 3 11 2 2 4 6 3" xfId="34114" xr:uid="{0A19F588-882E-495A-B475-5EC6B5D8BF46}"/>
    <cellStyle name="Millares 3 11 2 2 4 7" xfId="12283" xr:uid="{B20AD368-986F-46B2-A2EE-02143B279FC6}"/>
    <cellStyle name="Millares 3 11 2 2 4 7 2" xfId="35177" xr:uid="{DDC02FCE-E502-4FBF-AEC3-854A55929203}"/>
    <cellStyle name="Millares 3 11 2 2 4 8" xfId="23736" xr:uid="{4E9627BF-F877-4EB3-B6F6-8A7EA3A4E1DE}"/>
    <cellStyle name="Millares 3 11 2 2 4 9" xfId="46619" xr:uid="{B8C3F65E-5757-495B-9E6E-138EA122A9E0}"/>
    <cellStyle name="Millares 3 11 2 2 5" xfId="1354" xr:uid="{F8C03A48-0DD7-41E9-9CAE-A5255294C683}"/>
    <cellStyle name="Millares 3 11 2 2 5 2" xfId="2671" xr:uid="{BC0E4805-0733-4636-BA44-393B9E1E2B1B}"/>
    <cellStyle name="Millares 3 11 2 2 5 2 2" xfId="6918" xr:uid="{8D9283BF-93A2-429E-95D5-5FA26AA7B002}"/>
    <cellStyle name="Millares 3 11 2 2 5 2 2 2" xfId="18370" xr:uid="{2432B9AF-4ADC-4E3C-980B-AA16289417A4}"/>
    <cellStyle name="Millares 3 11 2 2 5 2 2 2 2" xfId="41264" xr:uid="{2A923F6B-57BE-4E6B-894E-86A66A1BDAEC}"/>
    <cellStyle name="Millares 3 11 2 2 5 2 2 3" xfId="29823" xr:uid="{26477845-CC3C-4B45-8B33-34C1C09BFFD8}"/>
    <cellStyle name="Millares 3 11 2 2 5 2 2 4" xfId="52705" xr:uid="{FA6079B8-003B-400D-B562-E5F1E38589D8}"/>
    <cellStyle name="Millares 3 11 2 2 5 2 3" xfId="14128" xr:uid="{258498E6-82BD-41F8-AD08-B780F85B4242}"/>
    <cellStyle name="Millares 3 11 2 2 5 2 3 2" xfId="37022" xr:uid="{539067C7-A5A0-49B9-9685-8C8ECF678380}"/>
    <cellStyle name="Millares 3 11 2 2 5 2 4" xfId="25581" xr:uid="{6CD04A79-0092-4485-97BE-3B55E3958EE1}"/>
    <cellStyle name="Millares 3 11 2 2 5 2 5" xfId="48464" xr:uid="{0B2F3819-9705-4C1C-B760-8C067BFEEB51}"/>
    <cellStyle name="Millares 3 11 2 2 5 3" xfId="5601" xr:uid="{C36782E7-8108-4379-9D6D-69B5D1B33449}"/>
    <cellStyle name="Millares 3 11 2 2 5 3 2" xfId="17053" xr:uid="{231E6464-A39A-4E93-B33A-AC298FB15F7E}"/>
    <cellStyle name="Millares 3 11 2 2 5 3 2 2" xfId="39947" xr:uid="{C759323C-9AEB-4851-9A89-965489E4A81A}"/>
    <cellStyle name="Millares 3 11 2 2 5 3 3" xfId="28506" xr:uid="{DBEF7565-29A8-490D-ADD8-557F174E1CA8}"/>
    <cellStyle name="Millares 3 11 2 2 5 3 4" xfId="51388" xr:uid="{DA76D9CB-CCED-4417-A216-349F1F1DCCB5}"/>
    <cellStyle name="Millares 3 11 2 2 5 4" xfId="12811" xr:uid="{700E4ABF-73C8-4500-B213-66619B7CFAE6}"/>
    <cellStyle name="Millares 3 11 2 2 5 4 2" xfId="35705" xr:uid="{113A433D-F893-41D9-895B-844CD35A2286}"/>
    <cellStyle name="Millares 3 11 2 2 5 5" xfId="24264" xr:uid="{51D043EE-F4BC-4AC7-B2C2-F38693075D67}"/>
    <cellStyle name="Millares 3 11 2 2 5 6" xfId="47147" xr:uid="{F85BE12F-ECDB-427C-821E-412C84B1654D}"/>
    <cellStyle name="Millares 3 11 2 2 6" xfId="1617" xr:uid="{A5FFECB3-9401-42CC-BEDE-F7585BDC1DB6}"/>
    <cellStyle name="Millares 3 11 2 2 6 2" xfId="5864" xr:uid="{3A8B5CF2-A1E3-4C12-B25A-DF9E3624525C}"/>
    <cellStyle name="Millares 3 11 2 2 6 2 2" xfId="17316" xr:uid="{D98292E5-1ED9-47BA-8B81-85A62D2B1DFF}"/>
    <cellStyle name="Millares 3 11 2 2 6 2 2 2" xfId="40210" xr:uid="{03035A64-3D06-46A3-9BCF-A4FE7E0FBE04}"/>
    <cellStyle name="Millares 3 11 2 2 6 2 3" xfId="28769" xr:uid="{A3222B95-0F27-4C54-AE6D-03F5070A2D91}"/>
    <cellStyle name="Millares 3 11 2 2 6 2 4" xfId="51651" xr:uid="{0527F3C4-EE39-4B67-A41F-072007C7BCF0}"/>
    <cellStyle name="Millares 3 11 2 2 6 3" xfId="13074" xr:uid="{9CFC6863-64FD-462B-A668-997BD00EB8F1}"/>
    <cellStyle name="Millares 3 11 2 2 6 3 2" xfId="35968" xr:uid="{1B6CB242-5D5F-415D-B835-BA9A26BD2496}"/>
    <cellStyle name="Millares 3 11 2 2 6 4" xfId="24527" xr:uid="{6596DE1E-064A-4095-8721-5694BB21BEC9}"/>
    <cellStyle name="Millares 3 11 2 2 6 5" xfId="47410" xr:uid="{E9685717-9433-433C-9213-F2AF715954CD}"/>
    <cellStyle name="Millares 3 11 2 2 7" xfId="2939" xr:uid="{35E92F7A-9E19-4813-8242-FAD7BF43B041}"/>
    <cellStyle name="Millares 3 11 2 2 7 2" xfId="7182" xr:uid="{6C57136F-7AA9-4D45-AFAD-63ED2BA7EAA2}"/>
    <cellStyle name="Millares 3 11 2 2 7 2 2" xfId="18634" xr:uid="{72E9E179-F480-48F8-B0CE-997BF8C044FE}"/>
    <cellStyle name="Millares 3 11 2 2 7 2 2 2" xfId="41528" xr:uid="{0E64B3A2-A22D-4437-B5C6-FF335E99C2C1}"/>
    <cellStyle name="Millares 3 11 2 2 7 2 3" xfId="30087" xr:uid="{81928FD1-863A-4244-A9A1-6F916FC06CA7}"/>
    <cellStyle name="Millares 3 11 2 2 7 2 4" xfId="52969" xr:uid="{8A81B118-AFEE-4291-8DA8-8121103DEBFB}"/>
    <cellStyle name="Millares 3 11 2 2 7 3" xfId="14392" xr:uid="{E1393887-401E-4B11-ABA1-84F98B418860}"/>
    <cellStyle name="Millares 3 11 2 2 7 3 2" xfId="37286" xr:uid="{00C26DBC-41B2-4624-BE17-303E23869544}"/>
    <cellStyle name="Millares 3 11 2 2 7 4" xfId="25845" xr:uid="{599F6646-E8BD-47C0-AAD2-780B545EBE05}"/>
    <cellStyle name="Millares 3 11 2 2 7 5" xfId="48727" xr:uid="{E2158C19-509E-4FB8-BD1B-1E07A6E7424C}"/>
    <cellStyle name="Millares 3 11 2 2 8" xfId="3199" xr:uid="{792D951E-E6D6-4574-9DEA-0D3BD40D47CD}"/>
    <cellStyle name="Millares 3 11 2 2 8 2" xfId="7441" xr:uid="{BD7710E5-8AD1-4F03-91E6-95FD3C1B8760}"/>
    <cellStyle name="Millares 3 11 2 2 8 2 2" xfId="18893" xr:uid="{A3160FE0-A35E-481F-B6C1-7B8EA33DFE8C}"/>
    <cellStyle name="Millares 3 11 2 2 8 2 2 2" xfId="41787" xr:uid="{0B3714AF-0C87-4D66-A3B3-E08BBD2A7941}"/>
    <cellStyle name="Millares 3 11 2 2 8 2 3" xfId="30346" xr:uid="{F83C9B81-A8C4-495F-ADFC-7ADC591FAB66}"/>
    <cellStyle name="Millares 3 11 2 2 8 2 4" xfId="53228" xr:uid="{E1B10772-12C6-4DDF-9E63-C2AD75DCA3BE}"/>
    <cellStyle name="Millares 3 11 2 2 8 3" xfId="14651" xr:uid="{C8338E33-61A2-40AE-86DB-265886223E4D}"/>
    <cellStyle name="Millares 3 11 2 2 8 3 2" xfId="37545" xr:uid="{7E363C9D-40EC-4C5B-B2F9-CBB63F399A0D}"/>
    <cellStyle name="Millares 3 11 2 2 8 4" xfId="26104" xr:uid="{E44EE8C7-EE62-40B1-82FE-0A462968E29B}"/>
    <cellStyle name="Millares 3 11 2 2 8 5" xfId="48986" xr:uid="{B17F23B3-620B-4FDA-8CBC-E0F48C4035BD}"/>
    <cellStyle name="Millares 3 11 2 2 9" xfId="3460" xr:uid="{213797C5-DEE3-4180-BDF0-C4095A81A58C}"/>
    <cellStyle name="Millares 3 11 2 2 9 2" xfId="7703" xr:uid="{0DAE2F05-E08E-4C18-B6CB-18B2AE0DFEB8}"/>
    <cellStyle name="Millares 3 11 2 2 9 2 2" xfId="19155" xr:uid="{F6B29C7D-17B1-488C-9F97-431822844C1C}"/>
    <cellStyle name="Millares 3 11 2 2 9 2 2 2" xfId="42049" xr:uid="{D1E0072C-1D51-40C3-9F29-C9EACAC7C2B1}"/>
    <cellStyle name="Millares 3 11 2 2 9 2 3" xfId="30608" xr:uid="{D92FFE3A-E8D5-453D-AEE6-4AAE749A58B4}"/>
    <cellStyle name="Millares 3 11 2 2 9 2 4" xfId="53490" xr:uid="{43912B8B-7BD5-4B44-BBCB-5CDF5CE28962}"/>
    <cellStyle name="Millares 3 11 2 2 9 3" xfId="14913" xr:uid="{8037E437-C36F-407B-A746-78A8523E45D3}"/>
    <cellStyle name="Millares 3 11 2 2 9 3 2" xfId="37807" xr:uid="{42F87C5D-6137-403D-939A-4586973EF2E3}"/>
    <cellStyle name="Millares 3 11 2 2 9 4" xfId="26366" xr:uid="{5979C835-7BFF-4C84-86BA-33F43A761A89}"/>
    <cellStyle name="Millares 3 11 2 2 9 5" xfId="49248" xr:uid="{E8E9A445-C08B-4280-9F0A-433BFAB08AC0}"/>
    <cellStyle name="Millares 3 11 2 20" xfId="55392" xr:uid="{2F69FDF6-4051-4DD1-A44A-117079016BA2}"/>
    <cellStyle name="Millares 3 11 2 3" xfId="378" xr:uid="{F4BADE63-1D59-41CD-8360-949BF7474546}"/>
    <cellStyle name="Millares 3 11 2 3 10" xfId="8886" xr:uid="{203C5103-51BA-450B-ADEF-8490E96D0AB3}"/>
    <cellStyle name="Millares 3 11 2 3 10 2" xfId="20330" xr:uid="{7D414C3F-4210-4EAB-8330-97F96902D324}"/>
    <cellStyle name="Millares 3 11 2 3 10 2 2" xfId="43224" xr:uid="{05C47D00-C9A5-4EF3-B4D4-716D0E1B40E8}"/>
    <cellStyle name="Millares 3 11 2 3 10 3" xfId="31783" xr:uid="{E6783914-5BC2-4A18-9287-93803F941BD5}"/>
    <cellStyle name="Millares 3 11 2 3 10 4" xfId="54665" xr:uid="{E04B1410-08A5-4E1D-94BC-6DA88185E317}"/>
    <cellStyle name="Millares 3 11 2 3 11" xfId="9148" xr:uid="{0885A6F9-4584-4B68-9C4D-7714380345B6}"/>
    <cellStyle name="Millares 3 11 2 3 11 2" xfId="20592" xr:uid="{CA222EF1-6F53-4332-A362-506430EB0094}"/>
    <cellStyle name="Millares 3 11 2 3 11 2 2" xfId="43486" xr:uid="{035D9D24-64CF-4FE0-8843-175080AF69CF}"/>
    <cellStyle name="Millares 3 11 2 3 11 3" xfId="32045" xr:uid="{08001A3D-70B4-4051-B237-B98626C2A6E8}"/>
    <cellStyle name="Millares 3 11 2 3 11 4" xfId="54927" xr:uid="{38615FCA-2668-4DD0-AE09-F7343927EAD6}"/>
    <cellStyle name="Millares 3 11 2 3 12" xfId="9415" xr:uid="{A53B33F7-7D3C-4DFB-B1AC-1B75F7815A1C}"/>
    <cellStyle name="Millares 3 11 2 3 12 2" xfId="20859" xr:uid="{84B475CF-3643-4BA5-9D2C-5437F9D3E610}"/>
    <cellStyle name="Millares 3 11 2 3 12 2 2" xfId="43753" xr:uid="{1FC0B50A-FC5E-49E6-9F86-1A0F4672A0D3}"/>
    <cellStyle name="Millares 3 11 2 3 12 3" xfId="32312" xr:uid="{1CE6A678-64C2-4B00-B561-3A8FCED77F3F}"/>
    <cellStyle name="Millares 3 11 2 3 12 4" xfId="55194" xr:uid="{B11C2C8E-6889-4D97-9F4D-3F49E9FF41F4}"/>
    <cellStyle name="Millares 3 11 2 3 13" xfId="9687" xr:uid="{BF602F5B-2160-4569-ABC0-B0234E56012E}"/>
    <cellStyle name="Millares 3 11 2 3 13 2" xfId="21130" xr:uid="{19FF90F4-E328-41DD-BA94-171CC524E15F}"/>
    <cellStyle name="Millares 3 11 2 3 13 2 2" xfId="44024" xr:uid="{050461B4-C65D-47B8-9294-03AE78BD32D6}"/>
    <cellStyle name="Millares 3 11 2 3 13 3" xfId="32583" xr:uid="{6C0DC135-E00C-4827-92A9-6E1152AE788F}"/>
    <cellStyle name="Millares 3 11 2 3 14" xfId="10771" xr:uid="{26BA3B2C-9472-40C6-8766-E8D9A019BA2F}"/>
    <cellStyle name="Millares 3 11 2 3 14 2" xfId="22214" xr:uid="{6C10D7E4-ECAB-47E6-9EEB-311E2CD05EA9}"/>
    <cellStyle name="Millares 3 11 2 3 14 2 2" xfId="45108" xr:uid="{A88130A8-3B87-43DC-A1D7-382E009BD212}"/>
    <cellStyle name="Millares 3 11 2 3 14 3" xfId="33667" xr:uid="{0A4DCF80-F73A-408B-939F-2E59C64E1A6F}"/>
    <cellStyle name="Millares 3 11 2 3 15" xfId="11836" xr:uid="{027740F3-397E-4870-8539-0CB850FD994F}"/>
    <cellStyle name="Millares 3 11 2 3 15 2" xfId="34730" xr:uid="{FD4366FF-AFB2-41E5-9B7F-296EF25592B1}"/>
    <cellStyle name="Millares 3 11 2 3 16" xfId="23289" xr:uid="{388F99BA-1AEC-4440-B5FF-DD6493A54096}"/>
    <cellStyle name="Millares 3 11 2 3 17" xfId="46172" xr:uid="{84D50A97-E074-407D-BAAF-35060CB8EAD9}"/>
    <cellStyle name="Millares 3 11 2 3 18" xfId="55511" xr:uid="{CB0B1226-A66B-436C-B090-53177133E536}"/>
    <cellStyle name="Millares 3 11 2 3 2" xfId="641" xr:uid="{C7F1B843-9437-4354-86A2-38D1CC57CF92}"/>
    <cellStyle name="Millares 3 11 2 3 2 10" xfId="46435" xr:uid="{17C10FFA-BBC3-4D60-B36E-1B4673ABACE5}"/>
    <cellStyle name="Millares 3 11 2 3 2 11" xfId="55780" xr:uid="{C7F0BC53-11DC-497D-9206-993FD578A61C}"/>
    <cellStyle name="Millares 3 11 2 3 2 2" xfId="1169" xr:uid="{F6CEE281-8D85-431E-A14D-86204C8942A9}"/>
    <cellStyle name="Millares 3 11 2 3 2 2 2" xfId="2486" xr:uid="{5FD5AEFA-CA76-4281-9D98-15CA6E4D442E}"/>
    <cellStyle name="Millares 3 11 2 3 2 2 2 2" xfId="6733" xr:uid="{C4FAA2FF-9816-48C5-8943-7EEF51C8B4BB}"/>
    <cellStyle name="Millares 3 11 2 3 2 2 2 2 2" xfId="18185" xr:uid="{12A57B0F-E536-4036-B3BF-EADE6D24F1EE}"/>
    <cellStyle name="Millares 3 11 2 3 2 2 2 2 2 2" xfId="41079" xr:uid="{433B76FF-13B8-4EAC-9A1A-78AA17A94572}"/>
    <cellStyle name="Millares 3 11 2 3 2 2 2 2 3" xfId="29638" xr:uid="{093300DC-2943-4B9F-B3B7-55BF28ECEE14}"/>
    <cellStyle name="Millares 3 11 2 3 2 2 2 2 4" xfId="52520" xr:uid="{B2E0E7B7-8D74-4FF5-9122-1DBE6FCC8531}"/>
    <cellStyle name="Millares 3 11 2 3 2 2 2 3" xfId="13943" xr:uid="{CA1A04F1-F2A0-4F4B-9F0A-2A010C7B321E}"/>
    <cellStyle name="Millares 3 11 2 3 2 2 2 3 2" xfId="36837" xr:uid="{5B555169-5324-49D4-A670-F51A480CB23F}"/>
    <cellStyle name="Millares 3 11 2 3 2 2 2 4" xfId="25396" xr:uid="{0D36FF09-19F7-4D73-847B-F7A1CD5E424F}"/>
    <cellStyle name="Millares 3 11 2 3 2 2 2 5" xfId="48279" xr:uid="{CC068227-B46C-43B9-A065-E387974CB786}"/>
    <cellStyle name="Millares 3 11 2 3 2 2 3" xfId="4329" xr:uid="{A8DF8499-D2C7-40CE-95BB-82BD36C2BFF9}"/>
    <cellStyle name="Millares 3 11 2 3 2 2 3 2" xfId="8572" xr:uid="{D54E24B2-45E6-4B70-A801-F660ABB2B3BD}"/>
    <cellStyle name="Millares 3 11 2 3 2 2 3 2 2" xfId="20024" xr:uid="{F2388E19-9BA1-496B-B502-4EEF95F04E92}"/>
    <cellStyle name="Millares 3 11 2 3 2 2 3 2 2 2" xfId="42918" xr:uid="{927516E6-9609-449B-A532-22123F650E6B}"/>
    <cellStyle name="Millares 3 11 2 3 2 2 3 2 3" xfId="31477" xr:uid="{22070E86-370F-425A-965E-1074F3523A81}"/>
    <cellStyle name="Millares 3 11 2 3 2 2 3 2 4" xfId="54359" xr:uid="{DCE51FA0-FB21-4DBE-AA6F-49D23EC8C051}"/>
    <cellStyle name="Millares 3 11 2 3 2 2 3 3" xfId="15782" xr:uid="{03E04E7D-001C-4448-9686-638BF557F3B7}"/>
    <cellStyle name="Millares 3 11 2 3 2 2 3 3 2" xfId="38676" xr:uid="{24F86F9F-4F3A-4476-9B42-0FDDE5D3A7D7}"/>
    <cellStyle name="Millares 3 11 2 3 2 2 3 4" xfId="27235" xr:uid="{698A561B-F330-4945-BC27-F542FD91CB6A}"/>
    <cellStyle name="Millares 3 11 2 3 2 2 3 5" xfId="50117" xr:uid="{2A1891CC-B94E-4FD1-B0D9-A7F5A112F323}"/>
    <cellStyle name="Millares 3 11 2 3 2 2 4" xfId="5416" xr:uid="{B01B3FE9-1FAE-4CB5-B9D4-C2B072CC7E76}"/>
    <cellStyle name="Millares 3 11 2 3 2 2 4 2" xfId="16868" xr:uid="{4F745C6B-6112-480E-AE18-1C564B858125}"/>
    <cellStyle name="Millares 3 11 2 3 2 2 4 2 2" xfId="39762" xr:uid="{0078E7F7-5C08-4261-A4E0-B960A427032E}"/>
    <cellStyle name="Millares 3 11 2 3 2 2 4 3" xfId="28321" xr:uid="{95282713-D7CC-4C57-BC58-FCDC48FE2442}"/>
    <cellStyle name="Millares 3 11 2 3 2 2 4 4" xfId="51203" xr:uid="{088F726B-F7C0-437A-842D-04D3FB70BF54}"/>
    <cellStyle name="Millares 3 11 2 3 2 2 5" xfId="10477" xr:uid="{B3576C2A-FAA9-4F99-B84F-28C67B7D2AB1}"/>
    <cellStyle name="Millares 3 11 2 3 2 2 5 2" xfId="21920" xr:uid="{3D6AB92F-4EA7-4990-AA6E-E7C0C748CED5}"/>
    <cellStyle name="Millares 3 11 2 3 2 2 5 2 2" xfId="44814" xr:uid="{6D97C5F1-0931-4ABC-932E-C52A2321C062}"/>
    <cellStyle name="Millares 3 11 2 3 2 2 5 3" xfId="33373" xr:uid="{60BF858A-5FF5-411C-A628-1C00ADFEA41D}"/>
    <cellStyle name="Millares 3 11 2 3 2 2 6" xfId="11561" xr:uid="{E5575567-C45D-4FF8-84B1-27C4C8FF23DF}"/>
    <cellStyle name="Millares 3 11 2 3 2 2 6 2" xfId="23004" xr:uid="{BC456458-2C3E-4D95-8508-3A838C7DF128}"/>
    <cellStyle name="Millares 3 11 2 3 2 2 6 2 2" xfId="45898" xr:uid="{ADFF6897-8B7D-4FD9-BA54-BBDBD93859AF}"/>
    <cellStyle name="Millares 3 11 2 3 2 2 6 3" xfId="34457" xr:uid="{3FCBE5D5-A483-4ECE-91FC-FE2B6FECD674}"/>
    <cellStyle name="Millares 3 11 2 3 2 2 7" xfId="12626" xr:uid="{FF44148E-8E11-40E6-A4CD-5A5BF01D36DF}"/>
    <cellStyle name="Millares 3 11 2 3 2 2 7 2" xfId="35520" xr:uid="{61B87BA6-BD50-4D34-8667-769C26CDB844}"/>
    <cellStyle name="Millares 3 11 2 3 2 2 8" xfId="24079" xr:uid="{8DEA705E-E74C-413E-8351-4A420F36D7A8}"/>
    <cellStyle name="Millares 3 11 2 3 2 2 9" xfId="46962" xr:uid="{767C5E0B-436C-4426-8A59-188EC53DDAFA}"/>
    <cellStyle name="Millares 3 11 2 3 2 3" xfId="1959" xr:uid="{5384A2CD-DC1A-4693-BF03-8816E86B76A1}"/>
    <cellStyle name="Millares 3 11 2 3 2 3 2" xfId="6206" xr:uid="{1ACB0CF2-55F5-4745-8435-0B237B3B8BDF}"/>
    <cellStyle name="Millares 3 11 2 3 2 3 2 2" xfId="17658" xr:uid="{86FA4DA9-B2B1-4637-A681-B1CA9CAF9054}"/>
    <cellStyle name="Millares 3 11 2 3 2 3 2 2 2" xfId="40552" xr:uid="{6E9ADA8A-64C8-4182-8792-2E3BBF3A6B0E}"/>
    <cellStyle name="Millares 3 11 2 3 2 3 2 3" xfId="29111" xr:uid="{E037CDE2-85E0-4A05-90E5-3CD44779297A}"/>
    <cellStyle name="Millares 3 11 2 3 2 3 2 4" xfId="51993" xr:uid="{C60E97F4-E233-4037-BE43-523C5BE075E6}"/>
    <cellStyle name="Millares 3 11 2 3 2 3 3" xfId="13416" xr:uid="{E778E880-E824-423C-8286-46B2B6EC62AE}"/>
    <cellStyle name="Millares 3 11 2 3 2 3 3 2" xfId="36310" xr:uid="{73D18324-3988-4028-856A-4F1E44A5E824}"/>
    <cellStyle name="Millares 3 11 2 3 2 3 4" xfId="24869" xr:uid="{E059F2AD-F152-4FB0-A584-C37F02E480FF}"/>
    <cellStyle name="Millares 3 11 2 3 2 3 5" xfId="47752" xr:uid="{31F07E16-A55F-41E6-9BCE-EE611D51B5E5}"/>
    <cellStyle name="Millares 3 11 2 3 2 4" xfId="3802" xr:uid="{639BA41C-7049-4E65-8CCB-0A9339F4C9AF}"/>
    <cellStyle name="Millares 3 11 2 3 2 4 2" xfId="8045" xr:uid="{BC10FEB2-8836-4173-B3B9-396CC4BE187A}"/>
    <cellStyle name="Millares 3 11 2 3 2 4 2 2" xfId="19497" xr:uid="{1BEB4700-27B0-4171-98A2-5A19416D3DF6}"/>
    <cellStyle name="Millares 3 11 2 3 2 4 2 2 2" xfId="42391" xr:uid="{B96E0B64-9916-44AC-AD64-14018C53CA1D}"/>
    <cellStyle name="Millares 3 11 2 3 2 4 2 3" xfId="30950" xr:uid="{C6AE6F0A-0BA5-48C6-88A1-EC22F1FA7473}"/>
    <cellStyle name="Millares 3 11 2 3 2 4 2 4" xfId="53832" xr:uid="{1AD22F8C-961D-460B-9D87-173C4B7DFAA5}"/>
    <cellStyle name="Millares 3 11 2 3 2 4 3" xfId="15255" xr:uid="{B3766D9C-7173-4C9F-A8D3-C4E316E3AA48}"/>
    <cellStyle name="Millares 3 11 2 3 2 4 3 2" xfId="38149" xr:uid="{CD934DC3-8D42-467C-AF35-359FCF3EA16B}"/>
    <cellStyle name="Millares 3 11 2 3 2 4 4" xfId="26708" xr:uid="{CC2B8EAB-0F70-4142-96AA-D6A95F3F8076}"/>
    <cellStyle name="Millares 3 11 2 3 2 4 5" xfId="49590" xr:uid="{776D7B36-4B2B-418C-A2E5-CBFBB96523B7}"/>
    <cellStyle name="Millares 3 11 2 3 2 5" xfId="4889" xr:uid="{4D1C0BA7-54BF-4419-B4F0-431273E1824C}"/>
    <cellStyle name="Millares 3 11 2 3 2 5 2" xfId="16341" xr:uid="{E9D337B9-128E-4C1B-8D48-49F2D457B0F8}"/>
    <cellStyle name="Millares 3 11 2 3 2 5 2 2" xfId="39235" xr:uid="{F229D1D8-BDE9-4555-907A-6DAF69EAD3A6}"/>
    <cellStyle name="Millares 3 11 2 3 2 5 3" xfId="27794" xr:uid="{AB51CDDA-1A50-4462-A607-D0A1B0A213E5}"/>
    <cellStyle name="Millares 3 11 2 3 2 5 4" xfId="50676" xr:uid="{AFFC39F4-8874-4746-AA6D-DED0ED7C87D7}"/>
    <cellStyle name="Millares 3 11 2 3 2 6" xfId="9950" xr:uid="{8BD0C2BF-A91D-48A5-A18A-D2AD1337E5E5}"/>
    <cellStyle name="Millares 3 11 2 3 2 6 2" xfId="21393" xr:uid="{7E07D9B1-17E3-447A-AC78-BBF73E1ECB5D}"/>
    <cellStyle name="Millares 3 11 2 3 2 6 2 2" xfId="44287" xr:uid="{D08BD110-3219-45C8-BAD4-9BE51FAE3C76}"/>
    <cellStyle name="Millares 3 11 2 3 2 6 3" xfId="32846" xr:uid="{843B3226-A541-4A86-B5C6-D1B3CF06B243}"/>
    <cellStyle name="Millares 3 11 2 3 2 7" xfId="11034" xr:uid="{AF4C35D6-7AF8-40E1-8D31-95969F514524}"/>
    <cellStyle name="Millares 3 11 2 3 2 7 2" xfId="22477" xr:uid="{703F4882-37E4-4535-8A45-4A0202AF2AF0}"/>
    <cellStyle name="Millares 3 11 2 3 2 7 2 2" xfId="45371" xr:uid="{BAE66A71-3B7C-4274-B29F-38719EB62A00}"/>
    <cellStyle name="Millares 3 11 2 3 2 7 3" xfId="33930" xr:uid="{1E07FB73-CC68-4834-B052-C38D33F32EAE}"/>
    <cellStyle name="Millares 3 11 2 3 2 8" xfId="12099" xr:uid="{FF6AC49B-132B-4B81-98D8-C2B5EEB9D56A}"/>
    <cellStyle name="Millares 3 11 2 3 2 8 2" xfId="34993" xr:uid="{54CF9871-FD34-4517-AC0E-3E67CD23DCA5}"/>
    <cellStyle name="Millares 3 11 2 3 2 9" xfId="23552" xr:uid="{FA7FDFFF-27A0-42F1-8CEF-CE6A1B13DF9C}"/>
    <cellStyle name="Millares 3 11 2 3 3" xfId="906" xr:uid="{3197B995-ABE2-41EB-909E-5011BB3F8B09}"/>
    <cellStyle name="Millares 3 11 2 3 3 2" xfId="2223" xr:uid="{B5F3B0DD-C22D-480C-864A-C3CDB6941001}"/>
    <cellStyle name="Millares 3 11 2 3 3 2 2" xfId="6470" xr:uid="{6DC23B6B-2C46-47E1-B293-44B96C44315D}"/>
    <cellStyle name="Millares 3 11 2 3 3 2 2 2" xfId="17922" xr:uid="{7E8C5B84-FAB2-45B6-92A1-3C54AC74D67C}"/>
    <cellStyle name="Millares 3 11 2 3 3 2 2 2 2" xfId="40816" xr:uid="{F3976A1D-14FE-41EA-9BC3-4EDC1C5BCAE5}"/>
    <cellStyle name="Millares 3 11 2 3 3 2 2 3" xfId="29375" xr:uid="{D6AA2756-9465-4DDD-9939-43C6C960461A}"/>
    <cellStyle name="Millares 3 11 2 3 3 2 2 4" xfId="52257" xr:uid="{5EB8CB59-D7F4-4925-AE14-A63091CE4EA8}"/>
    <cellStyle name="Millares 3 11 2 3 3 2 3" xfId="13680" xr:uid="{14D16280-AC6C-4521-80E6-9AD3410CF866}"/>
    <cellStyle name="Millares 3 11 2 3 3 2 3 2" xfId="36574" xr:uid="{B4DDF8B5-E5D6-4119-8A6E-32D3C728A0FC}"/>
    <cellStyle name="Millares 3 11 2 3 3 2 4" xfId="25133" xr:uid="{47D29F11-E77B-4744-BDA5-377BDE951554}"/>
    <cellStyle name="Millares 3 11 2 3 3 2 5" xfId="48016" xr:uid="{43FA51C8-3115-4B13-8E65-DD8210EFE501}"/>
    <cellStyle name="Millares 3 11 2 3 3 3" xfId="4066" xr:uid="{58500EFF-FC35-4976-911E-4224D0D28984}"/>
    <cellStyle name="Millares 3 11 2 3 3 3 2" xfId="8309" xr:uid="{FE75D062-BFD1-4299-9055-F53D278F8D63}"/>
    <cellStyle name="Millares 3 11 2 3 3 3 2 2" xfId="19761" xr:uid="{48C4C143-C9D3-4A26-97A9-D5C63328F328}"/>
    <cellStyle name="Millares 3 11 2 3 3 3 2 2 2" xfId="42655" xr:uid="{298A35C3-8649-4F3B-87D0-63583786C722}"/>
    <cellStyle name="Millares 3 11 2 3 3 3 2 3" xfId="31214" xr:uid="{D56DEA0A-7F3B-47B1-BD33-53F7482DB419}"/>
    <cellStyle name="Millares 3 11 2 3 3 3 2 4" xfId="54096" xr:uid="{A6430BC8-8542-468B-88C8-779A3C4BF61C}"/>
    <cellStyle name="Millares 3 11 2 3 3 3 3" xfId="15519" xr:uid="{669AD8F1-7E14-499B-B60F-C1B333E58DA5}"/>
    <cellStyle name="Millares 3 11 2 3 3 3 3 2" xfId="38413" xr:uid="{EB70D024-327E-45C5-9F21-BD77B490A1D9}"/>
    <cellStyle name="Millares 3 11 2 3 3 3 4" xfId="26972" xr:uid="{DDD0F34D-20DB-42C7-88EB-67C225AF1F88}"/>
    <cellStyle name="Millares 3 11 2 3 3 3 5" xfId="49854" xr:uid="{ADDA2833-CAA3-46FD-9F86-9F25ADA2797C}"/>
    <cellStyle name="Millares 3 11 2 3 3 4" xfId="5153" xr:uid="{1A805C55-496E-40D4-BB35-45CFDAB2B25C}"/>
    <cellStyle name="Millares 3 11 2 3 3 4 2" xfId="16605" xr:uid="{303B7B8D-D154-4016-A274-BBD663AF6F94}"/>
    <cellStyle name="Millares 3 11 2 3 3 4 2 2" xfId="39499" xr:uid="{44F73F36-1750-4CC8-895E-DECDE6FDB72A}"/>
    <cellStyle name="Millares 3 11 2 3 3 4 3" xfId="28058" xr:uid="{F271DDD6-DA70-4B8F-B63C-30E1B051370C}"/>
    <cellStyle name="Millares 3 11 2 3 3 4 4" xfId="50940" xr:uid="{9E1DB1ED-A2E1-403F-B5DD-7BDC18E8CE07}"/>
    <cellStyle name="Millares 3 11 2 3 3 5" xfId="10214" xr:uid="{8FF6E5ED-8092-403F-BA2B-368741B36B4A}"/>
    <cellStyle name="Millares 3 11 2 3 3 5 2" xfId="21657" xr:uid="{402D49B6-00D2-46C0-9975-F4DBAF1AA015}"/>
    <cellStyle name="Millares 3 11 2 3 3 5 2 2" xfId="44551" xr:uid="{0333F3AD-C712-410C-8959-87316BD24305}"/>
    <cellStyle name="Millares 3 11 2 3 3 5 3" xfId="33110" xr:uid="{CF013666-B4E5-4FC3-9356-B4DC155F712B}"/>
    <cellStyle name="Millares 3 11 2 3 3 6" xfId="11298" xr:uid="{AA0A3A6E-7426-4B1D-88E2-6773F0E62609}"/>
    <cellStyle name="Millares 3 11 2 3 3 6 2" xfId="22741" xr:uid="{DA3CB927-4B58-4A38-BC83-5EB62A53406A}"/>
    <cellStyle name="Millares 3 11 2 3 3 6 2 2" xfId="45635" xr:uid="{DBA90D38-3FA8-4B2D-AD2E-1A0995CF76F4}"/>
    <cellStyle name="Millares 3 11 2 3 3 6 3" xfId="34194" xr:uid="{02F9F5A2-6A67-48AF-AB6A-36C41BE93CDD}"/>
    <cellStyle name="Millares 3 11 2 3 3 7" xfId="12363" xr:uid="{7D19D4F6-1FC8-4BD6-887A-F396C6D1A17A}"/>
    <cellStyle name="Millares 3 11 2 3 3 7 2" xfId="35257" xr:uid="{3BB3D9BF-5C9C-4ACF-A072-8009360C0D5E}"/>
    <cellStyle name="Millares 3 11 2 3 3 8" xfId="23816" xr:uid="{25131FE1-793D-436C-B8BE-703CC0FF5366}"/>
    <cellStyle name="Millares 3 11 2 3 3 9" xfId="46699" xr:uid="{E142B13B-B3C7-4928-AF74-8968ED112303}"/>
    <cellStyle name="Millares 3 11 2 3 4" xfId="1434" xr:uid="{335D8E91-93EE-4A7F-B845-640221432506}"/>
    <cellStyle name="Millares 3 11 2 3 4 2" xfId="2751" xr:uid="{D5FBF0D4-0C92-40AC-BEB2-9F86F15D9A6E}"/>
    <cellStyle name="Millares 3 11 2 3 4 2 2" xfId="6998" xr:uid="{A68CA40C-D7F7-4A6B-A06B-10B8ECAA3F5C}"/>
    <cellStyle name="Millares 3 11 2 3 4 2 2 2" xfId="18450" xr:uid="{057F7A77-B1EB-42F5-93AC-944D765FC80C}"/>
    <cellStyle name="Millares 3 11 2 3 4 2 2 2 2" xfId="41344" xr:uid="{291B9172-C4E5-4114-8350-1851DD7CD4CD}"/>
    <cellStyle name="Millares 3 11 2 3 4 2 2 3" xfId="29903" xr:uid="{34503FFA-2A1B-4BEE-8151-D45EFEDCF1DE}"/>
    <cellStyle name="Millares 3 11 2 3 4 2 2 4" xfId="52785" xr:uid="{043CF03A-A6F2-4C3E-B07A-F644981299A4}"/>
    <cellStyle name="Millares 3 11 2 3 4 2 3" xfId="14208" xr:uid="{FAE15F7C-7C2D-4738-926B-F6ABE10E9E53}"/>
    <cellStyle name="Millares 3 11 2 3 4 2 3 2" xfId="37102" xr:uid="{AEFEABF9-669F-4670-B56F-71C905DA1AC8}"/>
    <cellStyle name="Millares 3 11 2 3 4 2 4" xfId="25661" xr:uid="{C2AFA64B-A1E3-4DD7-8C6D-DD06A3EFF19D}"/>
    <cellStyle name="Millares 3 11 2 3 4 2 5" xfId="48544" xr:uid="{CBB10C8B-E420-4539-96BB-D86A6B234722}"/>
    <cellStyle name="Millares 3 11 2 3 4 3" xfId="5681" xr:uid="{FBA604BC-FDAB-48E6-928C-D65D25264082}"/>
    <cellStyle name="Millares 3 11 2 3 4 3 2" xfId="17133" xr:uid="{796610A7-0BBC-4BA5-A1E9-FE4E0630A7E7}"/>
    <cellStyle name="Millares 3 11 2 3 4 3 2 2" xfId="40027" xr:uid="{225262F3-462B-40E3-934E-935121A695A2}"/>
    <cellStyle name="Millares 3 11 2 3 4 3 3" xfId="28586" xr:uid="{58A13464-3C91-4127-A997-60FC70BD8867}"/>
    <cellStyle name="Millares 3 11 2 3 4 3 4" xfId="51468" xr:uid="{A576719E-CB52-45CB-ACE3-CA6F9E058796}"/>
    <cellStyle name="Millares 3 11 2 3 4 4" xfId="12891" xr:uid="{9E3FA53D-29C9-4C6A-9260-BDCB6D7EE256}"/>
    <cellStyle name="Millares 3 11 2 3 4 4 2" xfId="35785" xr:uid="{A3A19425-8C81-4F05-B016-F11300ABCEB3}"/>
    <cellStyle name="Millares 3 11 2 3 4 5" xfId="24344" xr:uid="{F012BD3B-B679-4E73-9022-C307C91EFBA5}"/>
    <cellStyle name="Millares 3 11 2 3 4 6" xfId="47227" xr:uid="{0B9C4295-CD37-43AE-869E-18C5BC5E2705}"/>
    <cellStyle name="Millares 3 11 2 3 5" xfId="1696" xr:uid="{94B3959E-FC41-4324-A9A5-AA511E099674}"/>
    <cellStyle name="Millares 3 11 2 3 5 2" xfId="5943" xr:uid="{E7EA2A86-BCA5-4636-969A-00B3E9DF043B}"/>
    <cellStyle name="Millares 3 11 2 3 5 2 2" xfId="17395" xr:uid="{59C9B3B1-3D39-41D5-8446-EA14AB3D8DD1}"/>
    <cellStyle name="Millares 3 11 2 3 5 2 2 2" xfId="40289" xr:uid="{6630EF64-7956-49B5-970D-96204E162542}"/>
    <cellStyle name="Millares 3 11 2 3 5 2 3" xfId="28848" xr:uid="{AF1C00CC-488B-489F-9321-887CA6F42489}"/>
    <cellStyle name="Millares 3 11 2 3 5 2 4" xfId="51730" xr:uid="{4E731DA8-FD40-4913-B464-A6591A6E1EF9}"/>
    <cellStyle name="Millares 3 11 2 3 5 3" xfId="13153" xr:uid="{5665557B-3977-49D9-AD23-8C207181E3F3}"/>
    <cellStyle name="Millares 3 11 2 3 5 3 2" xfId="36047" xr:uid="{C2B4CBA2-ED78-4B4B-AA24-F99205C4BC1A}"/>
    <cellStyle name="Millares 3 11 2 3 5 4" xfId="24606" xr:uid="{C060AFD3-5F9E-4F8C-A62F-0D92A77DF4F8}"/>
    <cellStyle name="Millares 3 11 2 3 5 5" xfId="47489" xr:uid="{D6FC6F95-ABC0-43F2-930F-91520947A096}"/>
    <cellStyle name="Millares 3 11 2 3 6" xfId="3019" xr:uid="{0D902529-7BEF-4F05-B306-67147BAC1BE8}"/>
    <cellStyle name="Millares 3 11 2 3 6 2" xfId="7261" xr:uid="{E0F61E9E-13BA-465C-B18B-B55595881AB7}"/>
    <cellStyle name="Millares 3 11 2 3 6 2 2" xfId="18713" xr:uid="{6AEB3DDE-C4DC-40B9-98A5-6BAC78430162}"/>
    <cellStyle name="Millares 3 11 2 3 6 2 2 2" xfId="41607" xr:uid="{BA92BA6A-B84B-4830-B744-39D5C937C033}"/>
    <cellStyle name="Millares 3 11 2 3 6 2 3" xfId="30166" xr:uid="{F52BB8C8-F5EF-4BD2-AD47-3FCE132227AE}"/>
    <cellStyle name="Millares 3 11 2 3 6 2 4" xfId="53048" xr:uid="{BBB60E8E-2B4C-4D54-B9EF-6776F2606410}"/>
    <cellStyle name="Millares 3 11 2 3 6 3" xfId="14471" xr:uid="{AA668043-F57A-4DC4-840C-99676D9302A1}"/>
    <cellStyle name="Millares 3 11 2 3 6 3 2" xfId="37365" xr:uid="{9FB555E0-E6B1-455E-A13A-97C37C44B6DD}"/>
    <cellStyle name="Millares 3 11 2 3 6 4" xfId="25924" xr:uid="{84D287CC-2CBE-4BBB-ADB0-1C711DE3600D}"/>
    <cellStyle name="Millares 3 11 2 3 6 5" xfId="48806" xr:uid="{9C734400-572A-4E2B-A84D-6CA210D16560}"/>
    <cellStyle name="Millares 3 11 2 3 7" xfId="3279" xr:uid="{D2D6E67F-DDB9-445A-AAA1-C00BD3B38BE3}"/>
    <cellStyle name="Millares 3 11 2 3 7 2" xfId="7521" xr:uid="{DE635F6A-ECC8-4BD0-8DDC-486E65195F56}"/>
    <cellStyle name="Millares 3 11 2 3 7 2 2" xfId="18973" xr:uid="{EDEE1A75-FDCD-44AB-AC87-87492EAB133D}"/>
    <cellStyle name="Millares 3 11 2 3 7 2 2 2" xfId="41867" xr:uid="{A81B8B72-717E-424C-9437-5CAFC7429FEA}"/>
    <cellStyle name="Millares 3 11 2 3 7 2 3" xfId="30426" xr:uid="{2FDD8E41-5491-495A-AD12-D3796E991A1F}"/>
    <cellStyle name="Millares 3 11 2 3 7 2 4" xfId="53308" xr:uid="{AA17F502-55BE-4058-8074-2AC08730BD3F}"/>
    <cellStyle name="Millares 3 11 2 3 7 3" xfId="14731" xr:uid="{ADC2829C-4628-4D65-A479-4DBE405309B9}"/>
    <cellStyle name="Millares 3 11 2 3 7 3 2" xfId="37625" xr:uid="{EABA1A22-5DE1-4606-A840-0B1FF3910C0F}"/>
    <cellStyle name="Millares 3 11 2 3 7 4" xfId="26184" xr:uid="{09D97A87-33C2-44B7-90C0-0B69CDD97DB9}"/>
    <cellStyle name="Millares 3 11 2 3 7 5" xfId="49066" xr:uid="{02C709D3-C30C-412D-B92C-DDAFABD1A7D0}"/>
    <cellStyle name="Millares 3 11 2 3 8" xfId="3539" xr:uid="{9CEE15DA-CF91-4C18-A738-648F1C0F672E}"/>
    <cellStyle name="Millares 3 11 2 3 8 2" xfId="7782" xr:uid="{3F45F7E6-4270-49F3-B2A2-218AC313FFFA}"/>
    <cellStyle name="Millares 3 11 2 3 8 2 2" xfId="19234" xr:uid="{C81C8C9A-8FE7-4E14-9451-E267EF266E8F}"/>
    <cellStyle name="Millares 3 11 2 3 8 2 2 2" xfId="42128" xr:uid="{4C18FC48-7211-456D-AC6D-AD901B889CAB}"/>
    <cellStyle name="Millares 3 11 2 3 8 2 3" xfId="30687" xr:uid="{137B9596-AEAD-47E4-8AE7-26EC7FAB94A3}"/>
    <cellStyle name="Millares 3 11 2 3 8 2 4" xfId="53569" xr:uid="{2BBC1E5A-F0B5-4C38-A1E0-3960A9CA0946}"/>
    <cellStyle name="Millares 3 11 2 3 8 3" xfId="14992" xr:uid="{F15D45DF-1ED4-4DCA-8309-4992E0FABC52}"/>
    <cellStyle name="Millares 3 11 2 3 8 3 2" xfId="37886" xr:uid="{FF47B224-2709-4C01-9F55-A48B7EB93829}"/>
    <cellStyle name="Millares 3 11 2 3 8 4" xfId="26445" xr:uid="{BCA2A1EB-884B-409B-9DA5-6FEA88B52356}"/>
    <cellStyle name="Millares 3 11 2 3 8 5" xfId="49327" xr:uid="{CBA53BA2-5FC1-48E8-8B25-B55D85241CD6}"/>
    <cellStyle name="Millares 3 11 2 3 9" xfId="4607" xr:uid="{22617825-4F4C-487B-8037-51194FF9F2C0}"/>
    <cellStyle name="Millares 3 11 2 3 9 2" xfId="16059" xr:uid="{16A90AE7-C7B6-4263-8BA7-76B7DB7E26D6}"/>
    <cellStyle name="Millares 3 11 2 3 9 2 2" xfId="38953" xr:uid="{1A7F8BF0-F4EC-476A-A15A-66F92751D024}"/>
    <cellStyle name="Millares 3 11 2 3 9 3" xfId="27512" xr:uid="{B190F112-7F43-4E57-8D54-C74C70A3B230}"/>
    <cellStyle name="Millares 3 11 2 3 9 4" xfId="50394" xr:uid="{76106155-9B81-4E29-91D2-C0C973E78D6D}"/>
    <cellStyle name="Millares 3 11 2 4" xfId="525" xr:uid="{FE8530A0-5CEC-4B3E-B039-D59300C37FBB}"/>
    <cellStyle name="Millares 3 11 2 4 10" xfId="46319" xr:uid="{AA97539E-21E0-41B1-A21D-434265ED0910}"/>
    <cellStyle name="Millares 3 11 2 4 11" xfId="55663" xr:uid="{294919A5-6AAE-47CF-BB59-B68BCA1E5BC4}"/>
    <cellStyle name="Millares 3 11 2 4 2" xfId="1053" xr:uid="{741F36FF-9885-4685-9198-C8AFEC9B7E9F}"/>
    <cellStyle name="Millares 3 11 2 4 2 2" xfId="2370" xr:uid="{4C63BB9E-65AB-4C76-A32B-E2DEEAADBD89}"/>
    <cellStyle name="Millares 3 11 2 4 2 2 2" xfId="6617" xr:uid="{771F0764-C80F-444F-ADDD-741854516AF6}"/>
    <cellStyle name="Millares 3 11 2 4 2 2 2 2" xfId="18069" xr:uid="{BBB2F536-D7A1-4D88-9994-0913EF4C5EA1}"/>
    <cellStyle name="Millares 3 11 2 4 2 2 2 2 2" xfId="40963" xr:uid="{D5710664-A0D2-4834-8A02-73495A6952FA}"/>
    <cellStyle name="Millares 3 11 2 4 2 2 2 3" xfId="29522" xr:uid="{ECF97D09-97DD-4789-AF89-25AB53871992}"/>
    <cellStyle name="Millares 3 11 2 4 2 2 2 4" xfId="52404" xr:uid="{C90C02CB-4F55-496F-BCF3-2219540D77E0}"/>
    <cellStyle name="Millares 3 11 2 4 2 2 3" xfId="13827" xr:uid="{C712A7DF-9D69-4662-8BEF-8564EC6347DD}"/>
    <cellStyle name="Millares 3 11 2 4 2 2 3 2" xfId="36721" xr:uid="{2ED8B00D-343D-4B9B-B275-17BF02E52D51}"/>
    <cellStyle name="Millares 3 11 2 4 2 2 4" xfId="25280" xr:uid="{A6836615-CE31-4D7F-9E44-0D057C588AC5}"/>
    <cellStyle name="Millares 3 11 2 4 2 2 5" xfId="48163" xr:uid="{1909CA29-F5BE-43FC-9F0E-C91FB090E1F2}"/>
    <cellStyle name="Millares 3 11 2 4 2 3" xfId="4213" xr:uid="{18EA6C1F-4476-4793-984A-F8ED4E77004E}"/>
    <cellStyle name="Millares 3 11 2 4 2 3 2" xfId="8456" xr:uid="{B0659681-CB3F-4CD7-9B50-A28A27752D4A}"/>
    <cellStyle name="Millares 3 11 2 4 2 3 2 2" xfId="19908" xr:uid="{DE08F4C4-ECA3-42F8-9691-58BA7A7228DD}"/>
    <cellStyle name="Millares 3 11 2 4 2 3 2 2 2" xfId="42802" xr:uid="{FDC27F9D-6EB0-44BE-A403-9C6DE507B201}"/>
    <cellStyle name="Millares 3 11 2 4 2 3 2 3" xfId="31361" xr:uid="{528EC93C-CC56-438D-9560-20FE8F5177FD}"/>
    <cellStyle name="Millares 3 11 2 4 2 3 2 4" xfId="54243" xr:uid="{BFFBF396-657B-47DC-AD34-988DFB43D3A0}"/>
    <cellStyle name="Millares 3 11 2 4 2 3 3" xfId="15666" xr:uid="{30310F3A-2C0E-441F-A2B6-A573A8AB8F12}"/>
    <cellStyle name="Millares 3 11 2 4 2 3 3 2" xfId="38560" xr:uid="{F57394E8-D2BE-42AC-AF63-D7B42A6D7E6E}"/>
    <cellStyle name="Millares 3 11 2 4 2 3 4" xfId="27119" xr:uid="{A2C86CF0-EE00-4D10-8AC8-021E104ABD17}"/>
    <cellStyle name="Millares 3 11 2 4 2 3 5" xfId="50001" xr:uid="{F840EDE2-9FAA-4D7E-8DC6-B0930621772B}"/>
    <cellStyle name="Millares 3 11 2 4 2 4" xfId="5300" xr:uid="{0B6F83F6-CB19-413E-81C9-C835E7DB6F44}"/>
    <cellStyle name="Millares 3 11 2 4 2 4 2" xfId="16752" xr:uid="{60E40EBE-24B7-468F-B1F6-EF467CCF14AE}"/>
    <cellStyle name="Millares 3 11 2 4 2 4 2 2" xfId="39646" xr:uid="{82AE15FF-A2A6-4A22-B607-BB4097A961B1}"/>
    <cellStyle name="Millares 3 11 2 4 2 4 3" xfId="28205" xr:uid="{33153A68-3CFA-41C5-8919-A673CF5DFAB6}"/>
    <cellStyle name="Millares 3 11 2 4 2 4 4" xfId="51087" xr:uid="{5A1AA064-80EE-4563-8F0D-C98DC02C1093}"/>
    <cellStyle name="Millares 3 11 2 4 2 5" xfId="10361" xr:uid="{E7FCA8B4-3B83-4E72-AF37-0D1D25E8FE59}"/>
    <cellStyle name="Millares 3 11 2 4 2 5 2" xfId="21804" xr:uid="{2F8C499F-39D9-4A10-9EFB-DB0C4B2F4611}"/>
    <cellStyle name="Millares 3 11 2 4 2 5 2 2" xfId="44698" xr:uid="{D0A34403-C8AB-42E1-B672-7ECDF44B0526}"/>
    <cellStyle name="Millares 3 11 2 4 2 5 3" xfId="33257" xr:uid="{87A91A6B-8DAB-48C1-B3AE-BE72C7051792}"/>
    <cellStyle name="Millares 3 11 2 4 2 6" xfId="11445" xr:uid="{9A37C9D1-57BF-4F6A-9D2B-CECEDDA19BB5}"/>
    <cellStyle name="Millares 3 11 2 4 2 6 2" xfId="22888" xr:uid="{D7B002BE-720D-401E-B0A3-DEE6B1FF89E5}"/>
    <cellStyle name="Millares 3 11 2 4 2 6 2 2" xfId="45782" xr:uid="{0F269A59-D5D3-48BE-B944-654B8A6E8D4E}"/>
    <cellStyle name="Millares 3 11 2 4 2 6 3" xfId="34341" xr:uid="{50D098D4-2D4C-458E-B1D2-7115FDDA223D}"/>
    <cellStyle name="Millares 3 11 2 4 2 7" xfId="12510" xr:uid="{E78D215A-A378-4E22-83EA-0F9A3250FB54}"/>
    <cellStyle name="Millares 3 11 2 4 2 7 2" xfId="35404" xr:uid="{9A454F8E-8EE3-4319-A0F0-C12622D92254}"/>
    <cellStyle name="Millares 3 11 2 4 2 8" xfId="23963" xr:uid="{9C843CE5-3C74-454F-B083-2E498E519C73}"/>
    <cellStyle name="Millares 3 11 2 4 2 9" xfId="46846" xr:uid="{45065FCC-D1B2-4A43-8DA7-59A8E1C7C3D5}"/>
    <cellStyle name="Millares 3 11 2 4 3" xfId="1843" xr:uid="{4B5E84FF-FD08-4FBD-8A8E-0EA452A61972}"/>
    <cellStyle name="Millares 3 11 2 4 3 2" xfId="6090" xr:uid="{151A9824-6041-4F9C-B167-02FF78EED43C}"/>
    <cellStyle name="Millares 3 11 2 4 3 2 2" xfId="17542" xr:uid="{C434945E-9670-43B4-97B0-C6180B102009}"/>
    <cellStyle name="Millares 3 11 2 4 3 2 2 2" xfId="40436" xr:uid="{A34EA7EB-230B-4A17-B92F-94D251F16197}"/>
    <cellStyle name="Millares 3 11 2 4 3 2 3" xfId="28995" xr:uid="{C75EC768-A817-454D-8D98-4DE4D784ADC8}"/>
    <cellStyle name="Millares 3 11 2 4 3 2 4" xfId="51877" xr:uid="{D3EEF326-2E33-4C11-A316-BFB9595BE847}"/>
    <cellStyle name="Millares 3 11 2 4 3 3" xfId="13300" xr:uid="{BA6D9523-7D17-4525-B30A-52747021449E}"/>
    <cellStyle name="Millares 3 11 2 4 3 3 2" xfId="36194" xr:uid="{F418BCDE-56FA-4CC2-BBE4-7355C9CEF1B0}"/>
    <cellStyle name="Millares 3 11 2 4 3 4" xfId="24753" xr:uid="{F1681A20-BAF1-4FE2-BCF0-6448B6597150}"/>
    <cellStyle name="Millares 3 11 2 4 3 5" xfId="47636" xr:uid="{9BA236E0-0230-4E0C-AF8E-62FABFCBD560}"/>
    <cellStyle name="Millares 3 11 2 4 4" xfId="3686" xr:uid="{031954C4-E4F3-40A7-A806-C8E0998BE978}"/>
    <cellStyle name="Millares 3 11 2 4 4 2" xfId="7929" xr:uid="{6BBD1FBB-3783-41B3-8A01-B23D6ECBF0C4}"/>
    <cellStyle name="Millares 3 11 2 4 4 2 2" xfId="19381" xr:uid="{04AE23C3-F0DE-4A6B-9079-988DB0C554F0}"/>
    <cellStyle name="Millares 3 11 2 4 4 2 2 2" xfId="42275" xr:uid="{BF0FD976-F438-47CC-803A-B33CF51E2A6D}"/>
    <cellStyle name="Millares 3 11 2 4 4 2 3" xfId="30834" xr:uid="{8A46C18A-6603-4AB8-AC08-28016CA1363A}"/>
    <cellStyle name="Millares 3 11 2 4 4 2 4" xfId="53716" xr:uid="{1E38640E-52AF-460D-BD9F-44256C20F5D2}"/>
    <cellStyle name="Millares 3 11 2 4 4 3" xfId="15139" xr:uid="{D0AB6A69-E03B-4956-8319-EE002A2C84CB}"/>
    <cellStyle name="Millares 3 11 2 4 4 3 2" xfId="38033" xr:uid="{E08641A9-0F3D-4B9F-8948-5C79D2452C74}"/>
    <cellStyle name="Millares 3 11 2 4 4 4" xfId="26592" xr:uid="{CADC40FF-F5F3-40CC-8879-E047250B4AE1}"/>
    <cellStyle name="Millares 3 11 2 4 4 5" xfId="49474" xr:uid="{CC27A7FA-2BF9-46C2-AAF1-C09190ED1E4A}"/>
    <cellStyle name="Millares 3 11 2 4 5" xfId="4773" xr:uid="{FF2B61FA-1885-4FAE-9667-65F9E49168CE}"/>
    <cellStyle name="Millares 3 11 2 4 5 2" xfId="16225" xr:uid="{9CE017A5-3009-4559-92AA-4382FC7D62B7}"/>
    <cellStyle name="Millares 3 11 2 4 5 2 2" xfId="39119" xr:uid="{7E3D170D-7CDF-4271-A115-9BD99B0B1B63}"/>
    <cellStyle name="Millares 3 11 2 4 5 3" xfId="27678" xr:uid="{CC719307-720C-4700-960C-0CFF9F2D70CD}"/>
    <cellStyle name="Millares 3 11 2 4 5 4" xfId="50560" xr:uid="{05E995E4-3B6F-4FE5-9C98-1C9E190B9814}"/>
    <cellStyle name="Millares 3 11 2 4 6" xfId="9834" xr:uid="{52F50C7B-A56C-40C5-8624-C5AE1CBEE705}"/>
    <cellStyle name="Millares 3 11 2 4 6 2" xfId="21277" xr:uid="{35327C78-57EA-44DD-A4CA-CEC104EC3B35}"/>
    <cellStyle name="Millares 3 11 2 4 6 2 2" xfId="44171" xr:uid="{54B62059-8E3F-4A86-83C7-2C63327606C9}"/>
    <cellStyle name="Millares 3 11 2 4 6 3" xfId="32730" xr:uid="{5E65BB6C-188A-4250-BB12-5197B0E3E04A}"/>
    <cellStyle name="Millares 3 11 2 4 7" xfId="10918" xr:uid="{4B41E0B5-0B95-4700-9B52-540BEAF8D40F}"/>
    <cellStyle name="Millares 3 11 2 4 7 2" xfId="22361" xr:uid="{366E19F5-FBAE-4C67-BA7C-C7C29A43A9DA}"/>
    <cellStyle name="Millares 3 11 2 4 7 2 2" xfId="45255" xr:uid="{E0C0AB23-552C-403D-B7EF-F15DCDE1E801}"/>
    <cellStyle name="Millares 3 11 2 4 7 3" xfId="33814" xr:uid="{980432A3-F5B6-4FF4-B53D-2DD4ADC2BE22}"/>
    <cellStyle name="Millares 3 11 2 4 8" xfId="11983" xr:uid="{71F3C765-2C2B-4764-8673-A3641C1645C6}"/>
    <cellStyle name="Millares 3 11 2 4 8 2" xfId="34877" xr:uid="{0F783091-D0D9-4BA6-8C4C-5391A67B74CF}"/>
    <cellStyle name="Millares 3 11 2 4 9" xfId="23436" xr:uid="{018AAF4D-AB27-4FF3-A630-39F9A4E6D51D}"/>
    <cellStyle name="Millares 3 11 2 5" xfId="789" xr:uid="{F45B992A-1340-4BDF-A907-FE682BF4E105}"/>
    <cellStyle name="Millares 3 11 2 5 2" xfId="2106" xr:uid="{EF1F31EB-3359-41D6-B501-51042CE7E45C}"/>
    <cellStyle name="Millares 3 11 2 5 2 2" xfId="6353" xr:uid="{980E3731-FCC5-4C99-8FF6-54A831653E1A}"/>
    <cellStyle name="Millares 3 11 2 5 2 2 2" xfId="17805" xr:uid="{95BA0BDE-F2C4-4C3F-AE5F-A0A5AFE1222D}"/>
    <cellStyle name="Millares 3 11 2 5 2 2 2 2" xfId="40699" xr:uid="{7D99020E-B76F-421A-8B79-6C14E8F6F581}"/>
    <cellStyle name="Millares 3 11 2 5 2 2 3" xfId="29258" xr:uid="{4E32BEB0-21B2-40BD-BABA-C2CBD20E9ACE}"/>
    <cellStyle name="Millares 3 11 2 5 2 2 4" xfId="52140" xr:uid="{71ABCCA1-0A40-4ABD-81EA-DDA2277BCFF2}"/>
    <cellStyle name="Millares 3 11 2 5 2 3" xfId="13563" xr:uid="{715CCA74-3175-4824-AB32-7C5002072DF0}"/>
    <cellStyle name="Millares 3 11 2 5 2 3 2" xfId="36457" xr:uid="{02EADA8E-7ECC-4F4F-B230-17CE8B57AC07}"/>
    <cellStyle name="Millares 3 11 2 5 2 4" xfId="25016" xr:uid="{5C4FD8E7-70B1-49B6-ACD7-78492DB586C6}"/>
    <cellStyle name="Millares 3 11 2 5 2 5" xfId="47899" xr:uid="{729D9C99-18B5-458B-BBB9-69FF2B545362}"/>
    <cellStyle name="Millares 3 11 2 5 3" xfId="3949" xr:uid="{A7EDD91C-19F8-4DD6-828B-F1E4E787B2A4}"/>
    <cellStyle name="Millares 3 11 2 5 3 2" xfId="8192" xr:uid="{9AAFC64F-64F0-45D8-AE2A-22073D2BD6FC}"/>
    <cellStyle name="Millares 3 11 2 5 3 2 2" xfId="19644" xr:uid="{47678A66-2990-42BD-951B-4DC47DC55F12}"/>
    <cellStyle name="Millares 3 11 2 5 3 2 2 2" xfId="42538" xr:uid="{2701D83B-6178-4F48-9DD9-BEBACD702B5B}"/>
    <cellStyle name="Millares 3 11 2 5 3 2 3" xfId="31097" xr:uid="{24478B9F-8495-4F41-88F0-EE47AD0BA284}"/>
    <cellStyle name="Millares 3 11 2 5 3 2 4" xfId="53979" xr:uid="{39B0EE83-B3F7-4854-9EAC-F6600B78EEE2}"/>
    <cellStyle name="Millares 3 11 2 5 3 3" xfId="15402" xr:uid="{4A2B62A8-7D03-4214-9534-ACDD34EB46D8}"/>
    <cellStyle name="Millares 3 11 2 5 3 3 2" xfId="38296" xr:uid="{055E634F-46A1-49CB-A19E-5E882593CABE}"/>
    <cellStyle name="Millares 3 11 2 5 3 4" xfId="26855" xr:uid="{BF121FE0-E514-4718-9FF3-6F92C96952FA}"/>
    <cellStyle name="Millares 3 11 2 5 3 5" xfId="49737" xr:uid="{DBEAE58A-73EF-45A7-B2F2-15FCB96199A8}"/>
    <cellStyle name="Millares 3 11 2 5 4" xfId="5036" xr:uid="{9457AFC8-6801-4B15-BF02-1244EB0FA6F9}"/>
    <cellStyle name="Millares 3 11 2 5 4 2" xfId="16488" xr:uid="{2D4E107C-0B70-4DDD-93F0-1EF258190391}"/>
    <cellStyle name="Millares 3 11 2 5 4 2 2" xfId="39382" xr:uid="{EACD348B-67A6-4885-87F0-7C8B205A9137}"/>
    <cellStyle name="Millares 3 11 2 5 4 3" xfId="27941" xr:uid="{B60EB86B-47B0-43D0-A8C4-DF2594239453}"/>
    <cellStyle name="Millares 3 11 2 5 4 4" xfId="50823" xr:uid="{C4E847A8-9B9D-4907-85BA-4FA6CACAA202}"/>
    <cellStyle name="Millares 3 11 2 5 5" xfId="10097" xr:uid="{18843F6E-C741-4E38-A3B4-FB9901CAFF52}"/>
    <cellStyle name="Millares 3 11 2 5 5 2" xfId="21540" xr:uid="{C421454B-DBD7-4A10-BE64-1CE825CACE47}"/>
    <cellStyle name="Millares 3 11 2 5 5 2 2" xfId="44434" xr:uid="{AEB06208-9170-4162-96A8-BD1860ECB889}"/>
    <cellStyle name="Millares 3 11 2 5 5 3" xfId="32993" xr:uid="{11BBC33A-4821-4516-9D50-59C6C3444A3A}"/>
    <cellStyle name="Millares 3 11 2 5 6" xfId="11181" xr:uid="{CEFEAE7B-0D25-480E-8765-BFE4456CC85E}"/>
    <cellStyle name="Millares 3 11 2 5 6 2" xfId="22624" xr:uid="{293FE88B-7D4A-4EFF-BB49-86B524D9EB47}"/>
    <cellStyle name="Millares 3 11 2 5 6 2 2" xfId="45518" xr:uid="{E05EE008-B644-46A5-AFE4-2B5734EB8DBD}"/>
    <cellStyle name="Millares 3 11 2 5 6 3" xfId="34077" xr:uid="{21C0CEBB-61C1-4B0F-B90A-FA3BE925B07F}"/>
    <cellStyle name="Millares 3 11 2 5 7" xfId="12246" xr:uid="{261B3826-1973-4E57-9B84-CA54A5FA4F94}"/>
    <cellStyle name="Millares 3 11 2 5 7 2" xfId="35140" xr:uid="{3C6093E9-2133-4007-BF47-61470A7E2760}"/>
    <cellStyle name="Millares 3 11 2 5 8" xfId="23699" xr:uid="{CCD88F07-DAAE-41E5-ACBC-2073BE06F275}"/>
    <cellStyle name="Millares 3 11 2 5 9" xfId="46582" xr:uid="{C2C8AF5F-C507-4237-9285-39CC2BA4C2C2}"/>
    <cellStyle name="Millares 3 11 2 6" xfId="1317" xr:uid="{3AF3AD70-4680-4103-A1EA-AA0D7BB87789}"/>
    <cellStyle name="Millares 3 11 2 6 2" xfId="2634" xr:uid="{E5CA4C9E-7D50-4894-B022-E14E5D69B4ED}"/>
    <cellStyle name="Millares 3 11 2 6 2 2" xfId="6881" xr:uid="{06A0A1FA-F6B6-4261-9394-E455E4B52125}"/>
    <cellStyle name="Millares 3 11 2 6 2 2 2" xfId="18333" xr:uid="{07EC606A-6235-46F4-8B84-F1AD25BD29EE}"/>
    <cellStyle name="Millares 3 11 2 6 2 2 2 2" xfId="41227" xr:uid="{353E3DB3-00A3-4EB1-B97E-B1C9CC562963}"/>
    <cellStyle name="Millares 3 11 2 6 2 2 3" xfId="29786" xr:uid="{CD2304DD-02E0-43F1-A4C7-CEAE44126BA7}"/>
    <cellStyle name="Millares 3 11 2 6 2 2 4" xfId="52668" xr:uid="{25EE7DA8-2E3D-456A-B37A-EDC2CAC4FD80}"/>
    <cellStyle name="Millares 3 11 2 6 2 3" xfId="14091" xr:uid="{0EC79D88-38D3-4647-913F-1952385D369F}"/>
    <cellStyle name="Millares 3 11 2 6 2 3 2" xfId="36985" xr:uid="{5064BC40-1345-4D68-8EBE-A0330EFDE55B}"/>
    <cellStyle name="Millares 3 11 2 6 2 4" xfId="25544" xr:uid="{361F15D9-F33B-43C4-9493-D4C47F49D2EE}"/>
    <cellStyle name="Millares 3 11 2 6 2 5" xfId="48427" xr:uid="{7A53865F-43D4-495D-AB3C-C4F92D2BD71A}"/>
    <cellStyle name="Millares 3 11 2 6 3" xfId="5564" xr:uid="{287714A5-6588-44F2-802F-1B5C3EA9B62F}"/>
    <cellStyle name="Millares 3 11 2 6 3 2" xfId="17016" xr:uid="{3202CB0C-EA5D-46B5-9E06-445C424C4FAE}"/>
    <cellStyle name="Millares 3 11 2 6 3 2 2" xfId="39910" xr:uid="{EA028643-22D5-44FF-A44A-4DFC7774DA05}"/>
    <cellStyle name="Millares 3 11 2 6 3 3" xfId="28469" xr:uid="{F5BDD149-AFAA-4519-8EEF-004F49252CF0}"/>
    <cellStyle name="Millares 3 11 2 6 3 4" xfId="51351" xr:uid="{3A6E19AB-50C4-4960-82DE-5663146700CA}"/>
    <cellStyle name="Millares 3 11 2 6 4" xfId="12774" xr:uid="{CAED3051-8782-4438-8AB4-D9F925AFDFDA}"/>
    <cellStyle name="Millares 3 11 2 6 4 2" xfId="35668" xr:uid="{F24C839D-1F85-4D7E-943C-8D5EA167BB61}"/>
    <cellStyle name="Millares 3 11 2 6 5" xfId="24227" xr:uid="{EF041029-795B-4011-90E1-2B25D4586D02}"/>
    <cellStyle name="Millares 3 11 2 6 6" xfId="47110" xr:uid="{98E46FA0-BBD1-4DAB-B732-025D7F59C495}"/>
    <cellStyle name="Millares 3 11 2 7" xfId="1580" xr:uid="{38FA600C-F81A-4E02-B9BF-F61F2F178410}"/>
    <cellStyle name="Millares 3 11 2 7 2" xfId="5827" xr:uid="{BB455164-C1F3-41F4-91FC-26F908BAD243}"/>
    <cellStyle name="Millares 3 11 2 7 2 2" xfId="17279" xr:uid="{0EA1E0DC-934C-4C91-956E-293E3DFE8811}"/>
    <cellStyle name="Millares 3 11 2 7 2 2 2" xfId="40173" xr:uid="{78E80404-D26B-4476-86BB-2249B97B95D4}"/>
    <cellStyle name="Millares 3 11 2 7 2 3" xfId="28732" xr:uid="{A2217D4F-C3FF-4A53-B8AF-7BE498AB65D2}"/>
    <cellStyle name="Millares 3 11 2 7 2 4" xfId="51614" xr:uid="{39C552AB-2F6D-4354-AEF5-152FED7B92D7}"/>
    <cellStyle name="Millares 3 11 2 7 3" xfId="13037" xr:uid="{84B1E7D6-45B3-40DA-9B7A-F6062573E040}"/>
    <cellStyle name="Millares 3 11 2 7 3 2" xfId="35931" xr:uid="{790D784D-6B1C-4888-9B8C-A1284EFCF957}"/>
    <cellStyle name="Millares 3 11 2 7 4" xfId="24490" xr:uid="{F034D7F6-9B80-4F1A-89B3-6AB538E1C44E}"/>
    <cellStyle name="Millares 3 11 2 7 5" xfId="47373" xr:uid="{BAB09C3B-4739-4ECA-9C68-F2858E1760A4}"/>
    <cellStyle name="Millares 3 11 2 8" xfId="2902" xr:uid="{ABE687A9-D066-4FFB-9043-690DA166BE6C}"/>
    <cellStyle name="Millares 3 11 2 8 2" xfId="7145" xr:uid="{68883905-31ED-4D67-8F5F-7D49BFD7C6F5}"/>
    <cellStyle name="Millares 3 11 2 8 2 2" xfId="18597" xr:uid="{277E3DD4-1963-41CA-A35B-456B6485C383}"/>
    <cellStyle name="Millares 3 11 2 8 2 2 2" xfId="41491" xr:uid="{30024D05-8EF9-4F26-809C-6AFDCD450E75}"/>
    <cellStyle name="Millares 3 11 2 8 2 3" xfId="30050" xr:uid="{DA95492D-5823-4E40-A747-2F4066F0F2CE}"/>
    <cellStyle name="Millares 3 11 2 8 2 4" xfId="52932" xr:uid="{1E99F65B-02C8-400E-8C99-9B5181A1D282}"/>
    <cellStyle name="Millares 3 11 2 8 3" xfId="14355" xr:uid="{EE46E789-1E78-43A2-BBBB-58B3AF030D50}"/>
    <cellStyle name="Millares 3 11 2 8 3 2" xfId="37249" xr:uid="{28A5FE31-2354-4363-BAB6-C0177613999F}"/>
    <cellStyle name="Millares 3 11 2 8 4" xfId="25808" xr:uid="{17F07353-916F-4B2B-8C99-84362C2B73B2}"/>
    <cellStyle name="Millares 3 11 2 8 5" xfId="48690" xr:uid="{FC4B97D8-A94E-4C8F-AD7C-35515D5F6C71}"/>
    <cellStyle name="Millares 3 11 2 9" xfId="3162" xr:uid="{37B5F7CC-4C3E-49AA-B689-6EE4CD1BE3F2}"/>
    <cellStyle name="Millares 3 11 2 9 2" xfId="7404" xr:uid="{C4F92915-576C-410C-8698-3CB9EE78B1B0}"/>
    <cellStyle name="Millares 3 11 2 9 2 2" xfId="18856" xr:uid="{5E5C3AED-5F5E-45AF-8EFB-0BB74D801D1C}"/>
    <cellStyle name="Millares 3 11 2 9 2 2 2" xfId="41750" xr:uid="{EAD239CA-73FC-4A14-B627-8A151800B790}"/>
    <cellStyle name="Millares 3 11 2 9 2 3" xfId="30309" xr:uid="{BA36E4B0-38C6-4437-B830-4FD943EAD905}"/>
    <cellStyle name="Millares 3 11 2 9 2 4" xfId="53191" xr:uid="{70AED931-F07F-4EC3-AFCA-843623138AE1}"/>
    <cellStyle name="Millares 3 11 2 9 3" xfId="14614" xr:uid="{1D0363E7-5243-4EF2-B97D-F1A35E705833}"/>
    <cellStyle name="Millares 3 11 2 9 3 2" xfId="37508" xr:uid="{EC12ED5F-A174-4634-968F-B89C57026CDE}"/>
    <cellStyle name="Millares 3 11 2 9 4" xfId="26067" xr:uid="{D6EE8E57-1526-4291-843F-F3D8E22A812B}"/>
    <cellStyle name="Millares 3 11 2 9 5" xfId="48949" xr:uid="{2CA8BB70-146C-4140-B662-FA55CBC87F5F}"/>
    <cellStyle name="Millares 3 11 3" xfId="258" xr:uid="{19417A60-3C74-4CDD-B8F2-AFC9AE7042FD}"/>
    <cellStyle name="Millares 3 11 3 10" xfId="4505" xr:uid="{D9032E57-B6A6-44A0-B858-0A25CE1B68C2}"/>
    <cellStyle name="Millares 3 11 3 10 2" xfId="15957" xr:uid="{9FF5DC72-C251-4D9D-8620-10791000795D}"/>
    <cellStyle name="Millares 3 11 3 10 2 2" xfId="38851" xr:uid="{9D0CB52C-DF9F-4694-9752-BAF1D0E9DF1D}"/>
    <cellStyle name="Millares 3 11 3 10 3" xfId="27410" xr:uid="{7C73232B-C5CE-4AC0-B618-045CFBBDABCF}"/>
    <cellStyle name="Millares 3 11 3 10 4" xfId="50292" xr:uid="{97AF0828-6ED6-475F-8D28-D68944F24255}"/>
    <cellStyle name="Millares 3 11 3 11" xfId="8789" xr:uid="{2F0B8090-3BAB-4FA2-8C69-14969C06A51C}"/>
    <cellStyle name="Millares 3 11 3 11 2" xfId="20233" xr:uid="{51DBBEC7-DCE2-42DB-86B5-9E29BE4E9470}"/>
    <cellStyle name="Millares 3 11 3 11 2 2" xfId="43127" xr:uid="{8CA4071F-C0A6-46EF-9F47-80B6C6BE888A}"/>
    <cellStyle name="Millares 3 11 3 11 3" xfId="31686" xr:uid="{F71AAE96-CCB5-4004-A868-EE23BCDD0242}"/>
    <cellStyle name="Millares 3 11 3 11 4" xfId="54568" xr:uid="{08A3497C-44D2-4ACA-BD72-4DD2BFA0D674}"/>
    <cellStyle name="Millares 3 11 3 12" xfId="9050" xr:uid="{E98F32D4-7C49-4E5D-BE33-A5CD4667AE75}"/>
    <cellStyle name="Millares 3 11 3 12 2" xfId="20494" xr:uid="{80DFFCEA-33DA-452A-A6EC-C97EEED06A5D}"/>
    <cellStyle name="Millares 3 11 3 12 2 2" xfId="43388" xr:uid="{5FDA364A-06DB-4780-889E-54BBB430FFF8}"/>
    <cellStyle name="Millares 3 11 3 12 3" xfId="31947" xr:uid="{C1968DEB-78D2-427C-A32A-D6BE05671B29}"/>
    <cellStyle name="Millares 3 11 3 12 4" xfId="54829" xr:uid="{919697D2-4D96-43AB-B63F-C423C3CD7FC0}"/>
    <cellStyle name="Millares 3 11 3 13" xfId="9317" xr:uid="{80F23BF5-0AFC-41E8-A898-EBA7D8346000}"/>
    <cellStyle name="Millares 3 11 3 13 2" xfId="20761" xr:uid="{DD6702D6-8DB6-4B74-B574-F2BB558E54E4}"/>
    <cellStyle name="Millares 3 11 3 13 2 2" xfId="43655" xr:uid="{C58F926B-2E34-4CAB-89CC-03C1156775A5}"/>
    <cellStyle name="Millares 3 11 3 13 3" xfId="32214" xr:uid="{25177AEA-8313-49CE-ADB5-2B0C5F20477C}"/>
    <cellStyle name="Millares 3 11 3 13 4" xfId="55096" xr:uid="{EF255EBD-EA56-4E79-B6F3-BE38D7D1ED8D}"/>
    <cellStyle name="Millares 3 11 3 14" xfId="9588" xr:uid="{1138FCF4-6F77-4B1E-9A03-49B435CFCDED}"/>
    <cellStyle name="Millares 3 11 3 14 2" xfId="21031" xr:uid="{4002686E-D192-4BCC-AF5B-5DC65060253F}"/>
    <cellStyle name="Millares 3 11 3 14 2 2" xfId="43925" xr:uid="{AEBED8C2-39D6-4796-885A-A8FDCF186185}"/>
    <cellStyle name="Millares 3 11 3 14 3" xfId="32484" xr:uid="{3E4A4022-BE71-4378-AC6C-4601537D75AD}"/>
    <cellStyle name="Millares 3 11 3 15" xfId="10674" xr:uid="{CDE45A96-562C-44D2-B33A-649343F7BD2A}"/>
    <cellStyle name="Millares 3 11 3 15 2" xfId="22117" xr:uid="{EA17224F-FADC-4F14-BFDC-6EF5BAE0F2B2}"/>
    <cellStyle name="Millares 3 11 3 15 2 2" xfId="45011" xr:uid="{863C95D6-28E2-44CA-84F4-318D0011AF6B}"/>
    <cellStyle name="Millares 3 11 3 15 3" xfId="33570" xr:uid="{F45AB9C3-B112-40BB-B269-5A9534B1EF2E}"/>
    <cellStyle name="Millares 3 11 3 16" xfId="11739" xr:uid="{7AEDF988-8F84-4F07-9588-79F7C00E0647}"/>
    <cellStyle name="Millares 3 11 3 16 2" xfId="34633" xr:uid="{7763493D-E842-44EC-87C3-1D4288F6957C}"/>
    <cellStyle name="Millares 3 11 3 17" xfId="23192" xr:uid="{2DBADD21-EC2D-42AE-BA10-DE0E7AE088A8}"/>
    <cellStyle name="Millares 3 11 3 18" xfId="46075" xr:uid="{86923267-5B36-47BA-976A-3CF10992EF6D}"/>
    <cellStyle name="Millares 3 11 3 19" xfId="55411" xr:uid="{3FFA21B7-B38A-431D-A9D9-5D77F4E2FF13}"/>
    <cellStyle name="Millares 3 11 3 2" xfId="397" xr:uid="{91E5042F-755E-4956-B597-8B5DE3934720}"/>
    <cellStyle name="Millares 3 11 3 2 10" xfId="8905" xr:uid="{D41FF6F8-B88C-4931-B838-85F15F63B02F}"/>
    <cellStyle name="Millares 3 11 3 2 10 2" xfId="20349" xr:uid="{C951B712-421F-4579-8E09-8D478521146A}"/>
    <cellStyle name="Millares 3 11 3 2 10 2 2" xfId="43243" xr:uid="{3ABB3289-D638-4C17-A30C-A9A9ACDF9F85}"/>
    <cellStyle name="Millares 3 11 3 2 10 3" xfId="31802" xr:uid="{4293C67F-81F4-4E4E-A16B-DDAFD2EF7CF6}"/>
    <cellStyle name="Millares 3 11 3 2 10 4" xfId="54684" xr:uid="{A7B69486-861B-4652-AD8A-C9688558FE1D}"/>
    <cellStyle name="Millares 3 11 3 2 11" xfId="9167" xr:uid="{AE4699E4-3E1B-48F5-A281-1303CF4AE4B3}"/>
    <cellStyle name="Millares 3 11 3 2 11 2" xfId="20611" xr:uid="{BEB7633A-97E3-49DE-8FDC-E450BF1FD477}"/>
    <cellStyle name="Millares 3 11 3 2 11 2 2" xfId="43505" xr:uid="{66828F34-E58A-4FC6-BFD1-0AF8BC93C743}"/>
    <cellStyle name="Millares 3 11 3 2 11 3" xfId="32064" xr:uid="{7B101977-7E11-4F5E-88F7-2F5281C9DCD8}"/>
    <cellStyle name="Millares 3 11 3 2 11 4" xfId="54946" xr:uid="{FCB22C82-AE6E-4F9F-B541-55CD31E3A1F1}"/>
    <cellStyle name="Millares 3 11 3 2 12" xfId="9434" xr:uid="{A4931A8E-9FAD-4E61-9E05-B6141A1451FE}"/>
    <cellStyle name="Millares 3 11 3 2 12 2" xfId="20878" xr:uid="{0535A4C0-B5C8-4A19-8147-463B8AF0A581}"/>
    <cellStyle name="Millares 3 11 3 2 12 2 2" xfId="43772" xr:uid="{1595D926-EA95-4D40-8042-F81014080EF2}"/>
    <cellStyle name="Millares 3 11 3 2 12 3" xfId="32331" xr:uid="{DBA7E9D2-76B3-4EF4-85A3-3E47522FF320}"/>
    <cellStyle name="Millares 3 11 3 2 12 4" xfId="55213" xr:uid="{82ADAFA6-A7CE-4D22-BE27-97800AC3D2EA}"/>
    <cellStyle name="Millares 3 11 3 2 13" xfId="9706" xr:uid="{726EEC95-46A7-4C94-BAD1-4F4AB50DB082}"/>
    <cellStyle name="Millares 3 11 3 2 13 2" xfId="21149" xr:uid="{6400646C-56F4-4CBB-8F78-CCEE48D071C0}"/>
    <cellStyle name="Millares 3 11 3 2 13 2 2" xfId="44043" xr:uid="{86A8F625-DC0A-4039-83D1-C0B130B8544F}"/>
    <cellStyle name="Millares 3 11 3 2 13 3" xfId="32602" xr:uid="{B71B3824-A9DD-424E-82EB-52C8F1233C54}"/>
    <cellStyle name="Millares 3 11 3 2 14" xfId="10790" xr:uid="{88FBA08C-4C2E-42EE-86DC-F2172206627D}"/>
    <cellStyle name="Millares 3 11 3 2 14 2" xfId="22233" xr:uid="{D5D172F2-121D-4BFD-A389-1E77059107BE}"/>
    <cellStyle name="Millares 3 11 3 2 14 2 2" xfId="45127" xr:uid="{814BAF89-3000-4C4E-8165-31644B19081D}"/>
    <cellStyle name="Millares 3 11 3 2 14 3" xfId="33686" xr:uid="{7C1B6AB8-5EDD-4B01-ABA0-F2C4FF29546E}"/>
    <cellStyle name="Millares 3 11 3 2 15" xfId="11855" xr:uid="{7B2E454F-526A-45D1-8206-229A9DFA3CD6}"/>
    <cellStyle name="Millares 3 11 3 2 15 2" xfId="34749" xr:uid="{0278BA5C-B66F-4C1A-85B7-9AAD9FAE8D68}"/>
    <cellStyle name="Millares 3 11 3 2 16" xfId="23308" xr:uid="{E348D74F-3F44-4038-AECC-F7B8E4877F5A}"/>
    <cellStyle name="Millares 3 11 3 2 17" xfId="46191" xr:uid="{C578C0D7-4CBA-486E-BDF4-1520EA5CF957}"/>
    <cellStyle name="Millares 3 11 3 2 18" xfId="55530" xr:uid="{0680A783-6F97-4084-AB8E-72C40B943D88}"/>
    <cellStyle name="Millares 3 11 3 2 2" xfId="660" xr:uid="{63156013-06F9-42A5-881D-45E853C7D8EC}"/>
    <cellStyle name="Millares 3 11 3 2 2 10" xfId="46454" xr:uid="{4AC82F04-6026-47F9-868D-3495B134AD40}"/>
    <cellStyle name="Millares 3 11 3 2 2 11" xfId="55799" xr:uid="{7D7EAD0B-3DBC-47C1-842D-A4B6C432735F}"/>
    <cellStyle name="Millares 3 11 3 2 2 2" xfId="1188" xr:uid="{A8A4C77F-830D-42A3-8AFD-2C9E153FA107}"/>
    <cellStyle name="Millares 3 11 3 2 2 2 2" xfId="2505" xr:uid="{25DB7099-F4CE-49C6-8FF5-C773994169DC}"/>
    <cellStyle name="Millares 3 11 3 2 2 2 2 2" xfId="6752" xr:uid="{0EFEB7DE-6B79-464D-BFEC-B606A379D241}"/>
    <cellStyle name="Millares 3 11 3 2 2 2 2 2 2" xfId="18204" xr:uid="{331D1918-9F8C-473C-B0D3-8106640A99D7}"/>
    <cellStyle name="Millares 3 11 3 2 2 2 2 2 2 2" xfId="41098" xr:uid="{EA157544-CAF2-45C9-B208-DC927113F2E3}"/>
    <cellStyle name="Millares 3 11 3 2 2 2 2 2 3" xfId="29657" xr:uid="{D7BFA16D-4F94-4B04-B24F-41502285C2DA}"/>
    <cellStyle name="Millares 3 11 3 2 2 2 2 2 4" xfId="52539" xr:uid="{CEC41301-87A0-409E-BFA5-CEEAE1FCAD84}"/>
    <cellStyle name="Millares 3 11 3 2 2 2 2 3" xfId="13962" xr:uid="{64B20400-7095-4A8B-843F-580926FF755B}"/>
    <cellStyle name="Millares 3 11 3 2 2 2 2 3 2" xfId="36856" xr:uid="{B6E269E8-4E8B-4569-8640-6C8668B2B99A}"/>
    <cellStyle name="Millares 3 11 3 2 2 2 2 4" xfId="25415" xr:uid="{2CBAC838-D296-42BF-9E63-1F4901085B2F}"/>
    <cellStyle name="Millares 3 11 3 2 2 2 2 5" xfId="48298" xr:uid="{8B869857-8DE0-4F6C-A602-E553B29CDFE7}"/>
    <cellStyle name="Millares 3 11 3 2 2 2 3" xfId="4348" xr:uid="{A9200E64-2A75-4EB9-977A-EE509382CA22}"/>
    <cellStyle name="Millares 3 11 3 2 2 2 3 2" xfId="8591" xr:uid="{476A8DD9-E688-4B04-9418-6D08FCB15749}"/>
    <cellStyle name="Millares 3 11 3 2 2 2 3 2 2" xfId="20043" xr:uid="{B0C974C2-DCE0-434D-9677-F6C10CBBBA73}"/>
    <cellStyle name="Millares 3 11 3 2 2 2 3 2 2 2" xfId="42937" xr:uid="{F67FC32C-0CC1-4615-940D-CF51C3DBAD22}"/>
    <cellStyle name="Millares 3 11 3 2 2 2 3 2 3" xfId="31496" xr:uid="{7DFEEFFB-7A8E-42B2-AD28-B569A3B3C89E}"/>
    <cellStyle name="Millares 3 11 3 2 2 2 3 2 4" xfId="54378" xr:uid="{A4C14FBD-6CBF-4A49-B8CD-85955E3BAD64}"/>
    <cellStyle name="Millares 3 11 3 2 2 2 3 3" xfId="15801" xr:uid="{D80CA993-83CB-49AA-8E0F-01F50221F5C1}"/>
    <cellStyle name="Millares 3 11 3 2 2 2 3 3 2" xfId="38695" xr:uid="{A012117B-F2DF-48B9-8F62-D79852DE6EBA}"/>
    <cellStyle name="Millares 3 11 3 2 2 2 3 4" xfId="27254" xr:uid="{5F0FCD30-A8CF-4987-B741-F74897798BA3}"/>
    <cellStyle name="Millares 3 11 3 2 2 2 3 5" xfId="50136" xr:uid="{F226DE5D-3584-4951-B4E1-3E6BCFC0E07F}"/>
    <cellStyle name="Millares 3 11 3 2 2 2 4" xfId="5435" xr:uid="{C559A1AD-CA40-4281-A105-430ADD8BB911}"/>
    <cellStyle name="Millares 3 11 3 2 2 2 4 2" xfId="16887" xr:uid="{320C03CB-078E-45A4-A1B1-1AB67BD3D9B4}"/>
    <cellStyle name="Millares 3 11 3 2 2 2 4 2 2" xfId="39781" xr:uid="{0ECF8C8C-D205-46F3-9C6A-9390BB9B8111}"/>
    <cellStyle name="Millares 3 11 3 2 2 2 4 3" xfId="28340" xr:uid="{89449B91-9C60-47C3-9509-491C907BACF8}"/>
    <cellStyle name="Millares 3 11 3 2 2 2 4 4" xfId="51222" xr:uid="{C60FBC10-E3FF-4050-A60F-74BF4AFBB630}"/>
    <cellStyle name="Millares 3 11 3 2 2 2 5" xfId="10496" xr:uid="{99020D40-3D8B-4E4F-AC62-7A86836CD099}"/>
    <cellStyle name="Millares 3 11 3 2 2 2 5 2" xfId="21939" xr:uid="{61266AE8-65DF-4E50-ACFF-FD18AB61A91F}"/>
    <cellStyle name="Millares 3 11 3 2 2 2 5 2 2" xfId="44833" xr:uid="{5F3A103D-86B3-4F3A-A02A-DD12C1AA97A8}"/>
    <cellStyle name="Millares 3 11 3 2 2 2 5 3" xfId="33392" xr:uid="{6A50EED3-7EAC-4EFE-84F5-74280751867D}"/>
    <cellStyle name="Millares 3 11 3 2 2 2 6" xfId="11580" xr:uid="{5B021FCB-9CD5-4FC8-A1B1-FED92552369E}"/>
    <cellStyle name="Millares 3 11 3 2 2 2 6 2" xfId="23023" xr:uid="{D8705A18-92B4-4399-8F00-95BF1E215C77}"/>
    <cellStyle name="Millares 3 11 3 2 2 2 6 2 2" xfId="45917" xr:uid="{FA749403-7184-4795-8139-DF5A4CE284F5}"/>
    <cellStyle name="Millares 3 11 3 2 2 2 6 3" xfId="34476" xr:uid="{7C89938F-6052-4F26-8421-A67305CE0FC3}"/>
    <cellStyle name="Millares 3 11 3 2 2 2 7" xfId="12645" xr:uid="{24C6C51C-B304-492E-B0F3-8E7B2AA558B9}"/>
    <cellStyle name="Millares 3 11 3 2 2 2 7 2" xfId="35539" xr:uid="{E5D5EF8C-2E0D-445A-8A9C-090A6C5B9DEC}"/>
    <cellStyle name="Millares 3 11 3 2 2 2 8" xfId="24098" xr:uid="{40328B9C-7EEF-48B9-B91E-5B0BAA899AF7}"/>
    <cellStyle name="Millares 3 11 3 2 2 2 9" xfId="46981" xr:uid="{77FABBF1-6092-4A7A-A933-F47634A04401}"/>
    <cellStyle name="Millares 3 11 3 2 2 3" xfId="1978" xr:uid="{D15C8943-907E-484B-A01C-7F9770FABFED}"/>
    <cellStyle name="Millares 3 11 3 2 2 3 2" xfId="6225" xr:uid="{516CAA92-CCC6-447C-B64A-134B73F28365}"/>
    <cellStyle name="Millares 3 11 3 2 2 3 2 2" xfId="17677" xr:uid="{2B8759C2-FEE5-4B5E-9101-DBFE84370897}"/>
    <cellStyle name="Millares 3 11 3 2 2 3 2 2 2" xfId="40571" xr:uid="{C5AE610C-4573-4BD0-ACFB-00386E7ABA55}"/>
    <cellStyle name="Millares 3 11 3 2 2 3 2 3" xfId="29130" xr:uid="{390BF9A2-EA67-412D-8A52-3E82FE5D3381}"/>
    <cellStyle name="Millares 3 11 3 2 2 3 2 4" xfId="52012" xr:uid="{DA1F504C-1DCC-4549-A0A2-14074FB94468}"/>
    <cellStyle name="Millares 3 11 3 2 2 3 3" xfId="13435" xr:uid="{F483D253-0E6B-4565-BD0A-829C9D269EBA}"/>
    <cellStyle name="Millares 3 11 3 2 2 3 3 2" xfId="36329" xr:uid="{C992D154-A12C-455D-BF5D-5DB6EA72E341}"/>
    <cellStyle name="Millares 3 11 3 2 2 3 4" xfId="24888" xr:uid="{0BDA0213-4B2B-41A3-8553-924097C3A59C}"/>
    <cellStyle name="Millares 3 11 3 2 2 3 5" xfId="47771" xr:uid="{276B57DC-7DE4-4730-BE60-0A79BF5050FA}"/>
    <cellStyle name="Millares 3 11 3 2 2 4" xfId="3821" xr:uid="{1C52EC00-963B-463C-BD2F-C43245DF618C}"/>
    <cellStyle name="Millares 3 11 3 2 2 4 2" xfId="8064" xr:uid="{A3B884BD-66FA-4A8A-B4DA-5C63DEE729B4}"/>
    <cellStyle name="Millares 3 11 3 2 2 4 2 2" xfId="19516" xr:uid="{07732496-EE3B-44E7-94F5-29F9C4935272}"/>
    <cellStyle name="Millares 3 11 3 2 2 4 2 2 2" xfId="42410" xr:uid="{D7A51908-80A1-4A21-9D04-347BA38CC60D}"/>
    <cellStyle name="Millares 3 11 3 2 2 4 2 3" xfId="30969" xr:uid="{9355D7E9-C56B-465F-A66E-E8076B61F88E}"/>
    <cellStyle name="Millares 3 11 3 2 2 4 2 4" xfId="53851" xr:uid="{C2B3A333-E73F-4201-865E-0D062B78F698}"/>
    <cellStyle name="Millares 3 11 3 2 2 4 3" xfId="15274" xr:uid="{9281AD25-6B59-48FF-AE7C-507D26CE363C}"/>
    <cellStyle name="Millares 3 11 3 2 2 4 3 2" xfId="38168" xr:uid="{8FF4079B-A7CD-4AEC-B0FC-F979B5A54A02}"/>
    <cellStyle name="Millares 3 11 3 2 2 4 4" xfId="26727" xr:uid="{FAE92CC5-8FB8-4133-805C-36A6EEE3C363}"/>
    <cellStyle name="Millares 3 11 3 2 2 4 5" xfId="49609" xr:uid="{3C7ADB00-AA1E-4E0D-8F94-E9B96D2A64A2}"/>
    <cellStyle name="Millares 3 11 3 2 2 5" xfId="4908" xr:uid="{ABCEB4F3-3F04-4EE9-B268-099715443B11}"/>
    <cellStyle name="Millares 3 11 3 2 2 5 2" xfId="16360" xr:uid="{1CBFE25A-9D1B-45FB-89F0-C60ABA0D29CC}"/>
    <cellStyle name="Millares 3 11 3 2 2 5 2 2" xfId="39254" xr:uid="{DA03C100-B5DD-43A8-BF1B-1199EE5B3CDD}"/>
    <cellStyle name="Millares 3 11 3 2 2 5 3" xfId="27813" xr:uid="{AF0BC9D7-154E-4F7A-B2E3-B1514C60CCC3}"/>
    <cellStyle name="Millares 3 11 3 2 2 5 4" xfId="50695" xr:uid="{B299C999-10AE-4146-943A-204ADC0AACC1}"/>
    <cellStyle name="Millares 3 11 3 2 2 6" xfId="9969" xr:uid="{E693FD74-E4C0-4FB9-828C-1A6BB94A6D1E}"/>
    <cellStyle name="Millares 3 11 3 2 2 6 2" xfId="21412" xr:uid="{B1B8BA94-50CE-4A19-9038-181436B82995}"/>
    <cellStyle name="Millares 3 11 3 2 2 6 2 2" xfId="44306" xr:uid="{34E4B003-B2CC-46D6-837F-9BF8D6AFA30B}"/>
    <cellStyle name="Millares 3 11 3 2 2 6 3" xfId="32865" xr:uid="{BC788A2A-4921-4637-A5B5-FAAFFA5E4B03}"/>
    <cellStyle name="Millares 3 11 3 2 2 7" xfId="11053" xr:uid="{C077C463-F819-4071-A545-B23250888CE5}"/>
    <cellStyle name="Millares 3 11 3 2 2 7 2" xfId="22496" xr:uid="{8B770EE1-55AF-42DE-9396-62B2D334EC4A}"/>
    <cellStyle name="Millares 3 11 3 2 2 7 2 2" xfId="45390" xr:uid="{C6091234-016B-43B7-9CDB-20CD4754EF95}"/>
    <cellStyle name="Millares 3 11 3 2 2 7 3" xfId="33949" xr:uid="{4BA63315-7E0B-4414-8E00-AAD55A9D5673}"/>
    <cellStyle name="Millares 3 11 3 2 2 8" xfId="12118" xr:uid="{B75FEFBE-583E-422B-9AAA-B10EF4048766}"/>
    <cellStyle name="Millares 3 11 3 2 2 8 2" xfId="35012" xr:uid="{B4117BB1-045D-4B8D-8E79-8ACDAE99C5CB}"/>
    <cellStyle name="Millares 3 11 3 2 2 9" xfId="23571" xr:uid="{15D53BDF-E69F-4F0E-9E78-D8C8C6ECF7D2}"/>
    <cellStyle name="Millares 3 11 3 2 3" xfId="925" xr:uid="{0D344441-9DE5-4C55-8921-5B80DA4FD014}"/>
    <cellStyle name="Millares 3 11 3 2 3 2" xfId="2242" xr:uid="{935E4077-E67D-4A19-B5E4-D96EF1919652}"/>
    <cellStyle name="Millares 3 11 3 2 3 2 2" xfId="6489" xr:uid="{92D9C769-CB97-470A-9484-CAD9F1FA5C85}"/>
    <cellStyle name="Millares 3 11 3 2 3 2 2 2" xfId="17941" xr:uid="{01BC878B-6A27-46FB-A82A-2E2F830AD408}"/>
    <cellStyle name="Millares 3 11 3 2 3 2 2 2 2" xfId="40835" xr:uid="{EB064228-EC0C-4391-AA41-90F6810269D6}"/>
    <cellStyle name="Millares 3 11 3 2 3 2 2 3" xfId="29394" xr:uid="{93328BA3-5E5A-4D6A-BB16-35D64CDEF381}"/>
    <cellStyle name="Millares 3 11 3 2 3 2 2 4" xfId="52276" xr:uid="{92327B25-8D7F-41CB-A204-D16512D85F19}"/>
    <cellStyle name="Millares 3 11 3 2 3 2 3" xfId="13699" xr:uid="{49F48B64-ABD4-4EFE-B28B-279F98239968}"/>
    <cellStyle name="Millares 3 11 3 2 3 2 3 2" xfId="36593" xr:uid="{173A7A79-9A66-45BE-B54F-3091AC08E773}"/>
    <cellStyle name="Millares 3 11 3 2 3 2 4" xfId="25152" xr:uid="{AC232CCE-CD84-4D3C-B9CB-D8A92A7DAF38}"/>
    <cellStyle name="Millares 3 11 3 2 3 2 5" xfId="48035" xr:uid="{CF07CEB3-7A8C-4721-8070-642F906CF7CE}"/>
    <cellStyle name="Millares 3 11 3 2 3 3" xfId="4085" xr:uid="{C6887470-479B-4396-9504-936BEF4CFBC7}"/>
    <cellStyle name="Millares 3 11 3 2 3 3 2" xfId="8328" xr:uid="{1AE20AF7-D151-4824-AD64-FC02A0FE8BA8}"/>
    <cellStyle name="Millares 3 11 3 2 3 3 2 2" xfId="19780" xr:uid="{23A96A44-5FCC-45A1-8D31-884B4C20F2F7}"/>
    <cellStyle name="Millares 3 11 3 2 3 3 2 2 2" xfId="42674" xr:uid="{17635F3B-D386-4D56-883B-0D7D6B6FC95F}"/>
    <cellStyle name="Millares 3 11 3 2 3 3 2 3" xfId="31233" xr:uid="{8829A09F-CA74-4367-BDEA-9A5B989BC887}"/>
    <cellStyle name="Millares 3 11 3 2 3 3 2 4" xfId="54115" xr:uid="{9EC8DB02-970A-4CDB-82B9-1789D7816EBF}"/>
    <cellStyle name="Millares 3 11 3 2 3 3 3" xfId="15538" xr:uid="{B5C771E0-70BD-41D3-A7D5-EE7B3ACB5CDA}"/>
    <cellStyle name="Millares 3 11 3 2 3 3 3 2" xfId="38432" xr:uid="{6AED1D37-1A75-4BD2-A8CC-F2110665449F}"/>
    <cellStyle name="Millares 3 11 3 2 3 3 4" xfId="26991" xr:uid="{38BBF342-8B84-43BC-9153-359BC6BDBF7F}"/>
    <cellStyle name="Millares 3 11 3 2 3 3 5" xfId="49873" xr:uid="{9D8E77FD-CBD5-48CA-9274-2FB619F9EC5A}"/>
    <cellStyle name="Millares 3 11 3 2 3 4" xfId="5172" xr:uid="{C77F17ED-1853-45BF-A0E7-0F864AB05157}"/>
    <cellStyle name="Millares 3 11 3 2 3 4 2" xfId="16624" xr:uid="{FB6331EE-0BA3-448D-B63C-A541BAE374C7}"/>
    <cellStyle name="Millares 3 11 3 2 3 4 2 2" xfId="39518" xr:uid="{C7CE3B24-23EB-426F-A4CA-B7AAF2233455}"/>
    <cellStyle name="Millares 3 11 3 2 3 4 3" xfId="28077" xr:uid="{16E40F31-E1AF-4B35-A6AD-8CB94AD14E62}"/>
    <cellStyle name="Millares 3 11 3 2 3 4 4" xfId="50959" xr:uid="{DC996B4D-8A3D-481B-A3E8-ACF78E5D4BF4}"/>
    <cellStyle name="Millares 3 11 3 2 3 5" xfId="10233" xr:uid="{5174B6B0-C445-424E-A29F-724819B180C9}"/>
    <cellStyle name="Millares 3 11 3 2 3 5 2" xfId="21676" xr:uid="{FBBF0656-6971-4CAB-ABA0-4F1037C97D00}"/>
    <cellStyle name="Millares 3 11 3 2 3 5 2 2" xfId="44570" xr:uid="{150353AD-1F7F-4084-ABF7-2EEE25A4F6FC}"/>
    <cellStyle name="Millares 3 11 3 2 3 5 3" xfId="33129" xr:uid="{07D19854-5BC7-48BA-9B37-1458038D9C37}"/>
    <cellStyle name="Millares 3 11 3 2 3 6" xfId="11317" xr:uid="{520FD0FC-1DA5-4382-B584-B53EB9DDC241}"/>
    <cellStyle name="Millares 3 11 3 2 3 6 2" xfId="22760" xr:uid="{EF318730-BAAB-49AF-977D-9E1CFDA5AA26}"/>
    <cellStyle name="Millares 3 11 3 2 3 6 2 2" xfId="45654" xr:uid="{BD595548-6DA8-4B37-BF24-B396B1BB2BA9}"/>
    <cellStyle name="Millares 3 11 3 2 3 6 3" xfId="34213" xr:uid="{8D3A394F-7D6A-45AE-A4C5-A3220A87827C}"/>
    <cellStyle name="Millares 3 11 3 2 3 7" xfId="12382" xr:uid="{11B3E4C4-14EB-476A-991B-558780EF70EB}"/>
    <cellStyle name="Millares 3 11 3 2 3 7 2" xfId="35276" xr:uid="{E82EAAE7-37A2-4221-97F5-72343C63DC0C}"/>
    <cellStyle name="Millares 3 11 3 2 3 8" xfId="23835" xr:uid="{2555996A-3394-4358-B9D4-2920B1AA679A}"/>
    <cellStyle name="Millares 3 11 3 2 3 9" xfId="46718" xr:uid="{E30EAB11-3F73-499D-A324-5359A4DF3177}"/>
    <cellStyle name="Millares 3 11 3 2 4" xfId="1453" xr:uid="{88A05029-22FC-402B-99D9-EEC47FE13615}"/>
    <cellStyle name="Millares 3 11 3 2 4 2" xfId="2770" xr:uid="{14EFBB1F-4770-4AB1-95C6-CB098A90FF12}"/>
    <cellStyle name="Millares 3 11 3 2 4 2 2" xfId="7017" xr:uid="{8025A59E-3BF0-4018-BBD4-912557DF3DAF}"/>
    <cellStyle name="Millares 3 11 3 2 4 2 2 2" xfId="18469" xr:uid="{6567A045-BB32-4BEE-9923-B2455A53E0F6}"/>
    <cellStyle name="Millares 3 11 3 2 4 2 2 2 2" xfId="41363" xr:uid="{174A7243-F133-43E8-B4AD-4C8E636FFD53}"/>
    <cellStyle name="Millares 3 11 3 2 4 2 2 3" xfId="29922" xr:uid="{7030F078-886B-4523-8F33-80F4A2A7D6D4}"/>
    <cellStyle name="Millares 3 11 3 2 4 2 2 4" xfId="52804" xr:uid="{96C0D99A-AD69-489C-A76B-8567128A303D}"/>
    <cellStyle name="Millares 3 11 3 2 4 2 3" xfId="14227" xr:uid="{72DAF01C-0971-4448-B0D7-67481B3E156B}"/>
    <cellStyle name="Millares 3 11 3 2 4 2 3 2" xfId="37121" xr:uid="{FB05D0BC-72A2-4CB1-B7F8-94E3C39D8BFE}"/>
    <cellStyle name="Millares 3 11 3 2 4 2 4" xfId="25680" xr:uid="{BFE6A42B-C1BF-41D4-9649-6D99A01F0F65}"/>
    <cellStyle name="Millares 3 11 3 2 4 2 5" xfId="48563" xr:uid="{DB5EAC81-0D2B-476B-B633-F969DE3A0D96}"/>
    <cellStyle name="Millares 3 11 3 2 4 3" xfId="5700" xr:uid="{DF4F7535-E69C-4540-8649-A08E2E690898}"/>
    <cellStyle name="Millares 3 11 3 2 4 3 2" xfId="17152" xr:uid="{AED21D12-43B5-4135-B8C4-594915FD4076}"/>
    <cellStyle name="Millares 3 11 3 2 4 3 2 2" xfId="40046" xr:uid="{76DB3A58-8899-4B2D-B599-CBE1E5744747}"/>
    <cellStyle name="Millares 3 11 3 2 4 3 3" xfId="28605" xr:uid="{A296B70E-7977-43B0-AC72-3A0F5F0AF7CA}"/>
    <cellStyle name="Millares 3 11 3 2 4 3 4" xfId="51487" xr:uid="{701A9129-AF9D-4D92-BDB0-F3D0B27BE777}"/>
    <cellStyle name="Millares 3 11 3 2 4 4" xfId="12910" xr:uid="{A55B477A-5018-4821-BF88-DF84D10064D9}"/>
    <cellStyle name="Millares 3 11 3 2 4 4 2" xfId="35804" xr:uid="{7D82FABE-9EA8-48BF-9C44-6F9F48D55C89}"/>
    <cellStyle name="Millares 3 11 3 2 4 5" xfId="24363" xr:uid="{C219A525-C0D0-4CE1-B164-BE44E2301A62}"/>
    <cellStyle name="Millares 3 11 3 2 4 6" xfId="47246" xr:uid="{60F61D69-066C-442D-90B9-326F829C6BDE}"/>
    <cellStyle name="Millares 3 11 3 2 5" xfId="1715" xr:uid="{98BA0F73-4242-4666-9B5F-3596999A982D}"/>
    <cellStyle name="Millares 3 11 3 2 5 2" xfId="5962" xr:uid="{FA338E93-7D8C-41BF-B44A-A86F1E47B9F9}"/>
    <cellStyle name="Millares 3 11 3 2 5 2 2" xfId="17414" xr:uid="{0C1627C1-2FC6-4074-8EBC-90904CBB4D2D}"/>
    <cellStyle name="Millares 3 11 3 2 5 2 2 2" xfId="40308" xr:uid="{075B3FE0-C5A5-4BEA-81EE-395205CC382F}"/>
    <cellStyle name="Millares 3 11 3 2 5 2 3" xfId="28867" xr:uid="{6027E537-B6C4-4DD2-9143-C794C5A9B9BD}"/>
    <cellStyle name="Millares 3 11 3 2 5 2 4" xfId="51749" xr:uid="{E8AA771F-95FF-427A-B19C-0E6B46CB5B32}"/>
    <cellStyle name="Millares 3 11 3 2 5 3" xfId="13172" xr:uid="{A5CA6576-ECC1-414B-89D8-C83C0F8ABA68}"/>
    <cellStyle name="Millares 3 11 3 2 5 3 2" xfId="36066" xr:uid="{143D7B73-1841-4257-93D4-C89DD3F845EE}"/>
    <cellStyle name="Millares 3 11 3 2 5 4" xfId="24625" xr:uid="{B360E659-2993-42A0-9844-118163C84BEF}"/>
    <cellStyle name="Millares 3 11 3 2 5 5" xfId="47508" xr:uid="{48FC9018-F2A9-4425-895A-00AFD249AA6A}"/>
    <cellStyle name="Millares 3 11 3 2 6" xfId="3038" xr:uid="{745AA2FE-B300-4BF8-B350-AA2F6D9A5A6F}"/>
    <cellStyle name="Millares 3 11 3 2 6 2" xfId="7280" xr:uid="{9F932DDD-D2DC-47A8-9422-D93F6913E7A7}"/>
    <cellStyle name="Millares 3 11 3 2 6 2 2" xfId="18732" xr:uid="{DB39BE9A-F3AD-432E-849C-FFC291ED8938}"/>
    <cellStyle name="Millares 3 11 3 2 6 2 2 2" xfId="41626" xr:uid="{2E07BAC7-AB80-4BE6-B05E-139112DF41DB}"/>
    <cellStyle name="Millares 3 11 3 2 6 2 3" xfId="30185" xr:uid="{2C5D8627-7D16-4C0D-ABD6-CF65ACA83367}"/>
    <cellStyle name="Millares 3 11 3 2 6 2 4" xfId="53067" xr:uid="{0509891E-EC23-4315-BEC4-2B070B5EE981}"/>
    <cellStyle name="Millares 3 11 3 2 6 3" xfId="14490" xr:uid="{93887D3F-C69C-4014-A38E-996BE54EF660}"/>
    <cellStyle name="Millares 3 11 3 2 6 3 2" xfId="37384" xr:uid="{691C308D-C172-4689-B302-CB8E4D0D624E}"/>
    <cellStyle name="Millares 3 11 3 2 6 4" xfId="25943" xr:uid="{04C48757-F4D3-41BC-967A-E2D5B3BFE0E4}"/>
    <cellStyle name="Millares 3 11 3 2 6 5" xfId="48825" xr:uid="{D31D5F28-6101-4B8C-93B4-21B920940235}"/>
    <cellStyle name="Millares 3 11 3 2 7" xfId="3298" xr:uid="{BF1C37C3-5090-4572-A16C-2E3C2404115B}"/>
    <cellStyle name="Millares 3 11 3 2 7 2" xfId="7540" xr:uid="{A021B3B0-BF88-46CB-BB06-69AD9FFBD4F7}"/>
    <cellStyle name="Millares 3 11 3 2 7 2 2" xfId="18992" xr:uid="{8EA5E4BB-4069-41AE-9A16-BCE1365F1F30}"/>
    <cellStyle name="Millares 3 11 3 2 7 2 2 2" xfId="41886" xr:uid="{E3125C05-539A-49B0-81EB-2772533DAD5B}"/>
    <cellStyle name="Millares 3 11 3 2 7 2 3" xfId="30445" xr:uid="{9FF405A8-925C-47C0-A0BE-DB7696D377A3}"/>
    <cellStyle name="Millares 3 11 3 2 7 2 4" xfId="53327" xr:uid="{FBC419BD-D658-4A4B-8791-EC7F409A52AF}"/>
    <cellStyle name="Millares 3 11 3 2 7 3" xfId="14750" xr:uid="{BC047F10-6808-45E0-8F84-D078FBE0560B}"/>
    <cellStyle name="Millares 3 11 3 2 7 3 2" xfId="37644" xr:uid="{55DEC1D8-8A76-4B4B-8189-6B65218E5A59}"/>
    <cellStyle name="Millares 3 11 3 2 7 4" xfId="26203" xr:uid="{712D7AD7-6E2C-44E3-B4B0-A03CCBFBF670}"/>
    <cellStyle name="Millares 3 11 3 2 7 5" xfId="49085" xr:uid="{8FE3E1BE-785F-4534-9050-0B04485275A0}"/>
    <cellStyle name="Millares 3 11 3 2 8" xfId="3558" xr:uid="{20342582-2597-438F-BD70-7137880FD525}"/>
    <cellStyle name="Millares 3 11 3 2 8 2" xfId="7801" xr:uid="{F5476336-0A0C-4767-A32F-4F405C98723C}"/>
    <cellStyle name="Millares 3 11 3 2 8 2 2" xfId="19253" xr:uid="{9649AE93-0404-4D26-8365-42640D0919FB}"/>
    <cellStyle name="Millares 3 11 3 2 8 2 2 2" xfId="42147" xr:uid="{860F7BF7-2CF3-4A32-84F2-4ED267DCD454}"/>
    <cellStyle name="Millares 3 11 3 2 8 2 3" xfId="30706" xr:uid="{18DD8EFE-5385-473D-8072-0ABA0B1B3797}"/>
    <cellStyle name="Millares 3 11 3 2 8 2 4" xfId="53588" xr:uid="{3652F138-D8C5-4726-9819-7402838D9876}"/>
    <cellStyle name="Millares 3 11 3 2 8 3" xfId="15011" xr:uid="{B171004B-30B5-44E9-BE51-802860A0BDD8}"/>
    <cellStyle name="Millares 3 11 3 2 8 3 2" xfId="37905" xr:uid="{4C69DA6D-2F0D-4266-8EBF-1730AEF0039B}"/>
    <cellStyle name="Millares 3 11 3 2 8 4" xfId="26464" xr:uid="{95CE1536-9E1A-4FDD-AA31-31EF177B89CA}"/>
    <cellStyle name="Millares 3 11 3 2 8 5" xfId="49346" xr:uid="{C1817CE4-B8C2-46D4-8A7C-CAF2BDBB0358}"/>
    <cellStyle name="Millares 3 11 3 2 9" xfId="4626" xr:uid="{84737424-7C94-4BF9-96EB-2B04D050F3DE}"/>
    <cellStyle name="Millares 3 11 3 2 9 2" xfId="16078" xr:uid="{E7A9A98B-1B55-494E-B52A-E08ED729AA5F}"/>
    <cellStyle name="Millares 3 11 3 2 9 2 2" xfId="38972" xr:uid="{511A392C-3F1C-47B2-9975-181724971B0E}"/>
    <cellStyle name="Millares 3 11 3 2 9 3" xfId="27531" xr:uid="{51420FE0-5841-4537-B109-C68A6776C9EA}"/>
    <cellStyle name="Millares 3 11 3 2 9 4" xfId="50413" xr:uid="{209E90C0-5625-4DAE-B708-3F3DB273CE25}"/>
    <cellStyle name="Millares 3 11 3 3" xfId="544" xr:uid="{3151B722-C4BA-4925-9750-4B6198DD2CB4}"/>
    <cellStyle name="Millares 3 11 3 3 10" xfId="46338" xr:uid="{5C2C7840-9020-4BA0-9FE3-D0C1A2E783CD}"/>
    <cellStyle name="Millares 3 11 3 3 11" xfId="55682" xr:uid="{50D09889-3626-44A9-85B6-EF91D769653F}"/>
    <cellStyle name="Millares 3 11 3 3 2" xfId="1072" xr:uid="{CCE66D90-FB73-4648-BD7C-232DEA981E53}"/>
    <cellStyle name="Millares 3 11 3 3 2 2" xfId="2389" xr:uid="{A54C1CD6-4267-4D3D-8FE0-11B4E6A9893F}"/>
    <cellStyle name="Millares 3 11 3 3 2 2 2" xfId="6636" xr:uid="{E6FD644D-1EFA-47D0-BD17-D0C5AE417124}"/>
    <cellStyle name="Millares 3 11 3 3 2 2 2 2" xfId="18088" xr:uid="{9B4F7DA5-DFB7-45F2-9B0A-F7416B9C2724}"/>
    <cellStyle name="Millares 3 11 3 3 2 2 2 2 2" xfId="40982" xr:uid="{C6BA8676-4167-4334-9A9D-653E7625FCAD}"/>
    <cellStyle name="Millares 3 11 3 3 2 2 2 3" xfId="29541" xr:uid="{ACC5C6D6-079F-480F-B6D0-094F3EB1D597}"/>
    <cellStyle name="Millares 3 11 3 3 2 2 2 4" xfId="52423" xr:uid="{8BAF4FB6-DB00-4658-B064-60A34599AC77}"/>
    <cellStyle name="Millares 3 11 3 3 2 2 3" xfId="13846" xr:uid="{568A090E-95CA-43F5-A5EF-197A5A09527C}"/>
    <cellStyle name="Millares 3 11 3 3 2 2 3 2" xfId="36740" xr:uid="{41B9B0DA-E9A4-49FA-8BB8-ED80F5D8275C}"/>
    <cellStyle name="Millares 3 11 3 3 2 2 4" xfId="25299" xr:uid="{E8397CB8-26B7-4D59-838D-26B5D304AF67}"/>
    <cellStyle name="Millares 3 11 3 3 2 2 5" xfId="48182" xr:uid="{6FC12A55-BE8E-4807-A464-D9846D6A6B47}"/>
    <cellStyle name="Millares 3 11 3 3 2 3" xfId="4232" xr:uid="{A30309BD-A5C8-4108-BBF0-7AD6B03C8E1F}"/>
    <cellStyle name="Millares 3 11 3 3 2 3 2" xfId="8475" xr:uid="{1FC322F6-3E5C-4D84-8350-AAB1E559DD2E}"/>
    <cellStyle name="Millares 3 11 3 3 2 3 2 2" xfId="19927" xr:uid="{54626F90-B787-4D50-B5D8-236B1D686308}"/>
    <cellStyle name="Millares 3 11 3 3 2 3 2 2 2" xfId="42821" xr:uid="{A033CA6B-30FE-4E81-BF59-0CB00280155D}"/>
    <cellStyle name="Millares 3 11 3 3 2 3 2 3" xfId="31380" xr:uid="{62171B6E-E0EB-429D-8CBF-6AEAD80BF5FF}"/>
    <cellStyle name="Millares 3 11 3 3 2 3 2 4" xfId="54262" xr:uid="{1BD074D0-5EF0-416A-B78C-F83BF20795B5}"/>
    <cellStyle name="Millares 3 11 3 3 2 3 3" xfId="15685" xr:uid="{E316A892-9A66-47F7-9C5B-0AAC562E9FD0}"/>
    <cellStyle name="Millares 3 11 3 3 2 3 3 2" xfId="38579" xr:uid="{0CDC4B04-C988-40E5-852E-2AB2E6511F9E}"/>
    <cellStyle name="Millares 3 11 3 3 2 3 4" xfId="27138" xr:uid="{FE961FAE-B632-4B84-B78B-9C132C1891E6}"/>
    <cellStyle name="Millares 3 11 3 3 2 3 5" xfId="50020" xr:uid="{B0C396C1-FAC0-4DA3-B215-88ECDF34B326}"/>
    <cellStyle name="Millares 3 11 3 3 2 4" xfId="5319" xr:uid="{442DD84D-EA33-46FE-BAFA-FDFBAD1908B8}"/>
    <cellStyle name="Millares 3 11 3 3 2 4 2" xfId="16771" xr:uid="{193B04EC-2D79-4719-8FAD-242E5306D273}"/>
    <cellStyle name="Millares 3 11 3 3 2 4 2 2" xfId="39665" xr:uid="{8ECC3396-BD39-4816-BDC4-00C3AE1BDCBF}"/>
    <cellStyle name="Millares 3 11 3 3 2 4 3" xfId="28224" xr:uid="{316E6926-6C4A-4853-85CC-B2DCB55E5104}"/>
    <cellStyle name="Millares 3 11 3 3 2 4 4" xfId="51106" xr:uid="{38BA37B1-503F-4A54-BEF4-F4D768B54672}"/>
    <cellStyle name="Millares 3 11 3 3 2 5" xfId="10380" xr:uid="{4E169614-4537-4D70-B5FE-144566A45475}"/>
    <cellStyle name="Millares 3 11 3 3 2 5 2" xfId="21823" xr:uid="{9E5B4D7A-94BB-4C56-99E8-2B82ED07E21C}"/>
    <cellStyle name="Millares 3 11 3 3 2 5 2 2" xfId="44717" xr:uid="{DF2930FF-A888-4DE6-8760-C9BF98BC1849}"/>
    <cellStyle name="Millares 3 11 3 3 2 5 3" xfId="33276" xr:uid="{896A6489-4D9F-4D2E-A766-87F656CEAD20}"/>
    <cellStyle name="Millares 3 11 3 3 2 6" xfId="11464" xr:uid="{88774634-0A98-4914-A632-C8D272B5AFDB}"/>
    <cellStyle name="Millares 3 11 3 3 2 6 2" xfId="22907" xr:uid="{752305F2-5760-4B28-9B39-7333BFFA9198}"/>
    <cellStyle name="Millares 3 11 3 3 2 6 2 2" xfId="45801" xr:uid="{34F3127E-31C0-4649-B891-DF7AB9244C8D}"/>
    <cellStyle name="Millares 3 11 3 3 2 6 3" xfId="34360" xr:uid="{7F475C3B-20E8-4B76-BCE1-3ACAF41F3F50}"/>
    <cellStyle name="Millares 3 11 3 3 2 7" xfId="12529" xr:uid="{2A669E58-091F-438C-81CC-DAE33D8D4408}"/>
    <cellStyle name="Millares 3 11 3 3 2 7 2" xfId="35423" xr:uid="{7B73C4FA-A9F4-45E8-8B0F-AA1F0B0CB03F}"/>
    <cellStyle name="Millares 3 11 3 3 2 8" xfId="23982" xr:uid="{8B06AA6C-1F57-41B9-B240-8BB94BCA2C02}"/>
    <cellStyle name="Millares 3 11 3 3 2 9" xfId="46865" xr:uid="{F178D0C6-76D9-44B6-AD06-3325FA0E3534}"/>
    <cellStyle name="Millares 3 11 3 3 3" xfId="1862" xr:uid="{BB360ABC-0EC6-4EE6-81D4-82899E3A32FC}"/>
    <cellStyle name="Millares 3 11 3 3 3 2" xfId="6109" xr:uid="{DDFB4C3E-8178-41C7-81E8-9C703E00483C}"/>
    <cellStyle name="Millares 3 11 3 3 3 2 2" xfId="17561" xr:uid="{41C1E87B-78B8-4FCD-BD82-BF02913A8878}"/>
    <cellStyle name="Millares 3 11 3 3 3 2 2 2" xfId="40455" xr:uid="{DFD47222-065A-4746-816C-507B732836F1}"/>
    <cellStyle name="Millares 3 11 3 3 3 2 3" xfId="29014" xr:uid="{9DA1F73F-7AE6-4D68-BFB4-5180E162765C}"/>
    <cellStyle name="Millares 3 11 3 3 3 2 4" xfId="51896" xr:uid="{8B2B9DCA-8FF6-4759-BD21-AE087DDFA1AA}"/>
    <cellStyle name="Millares 3 11 3 3 3 3" xfId="13319" xr:uid="{66EF58FB-5577-4909-93A5-528D748455D6}"/>
    <cellStyle name="Millares 3 11 3 3 3 3 2" xfId="36213" xr:uid="{2DD53A32-5EDB-473B-ACCD-F193DB2E2D0B}"/>
    <cellStyle name="Millares 3 11 3 3 3 4" xfId="24772" xr:uid="{8499EE38-54B8-482F-ADAD-6D9E2C11FA19}"/>
    <cellStyle name="Millares 3 11 3 3 3 5" xfId="47655" xr:uid="{AA54016D-B2C7-4BF9-A657-25CFEB02A378}"/>
    <cellStyle name="Millares 3 11 3 3 4" xfId="3705" xr:uid="{F7EA2FD1-4E1B-4E30-9EAF-F3882CA2AF9E}"/>
    <cellStyle name="Millares 3 11 3 3 4 2" xfId="7948" xr:uid="{4C25B669-C775-4F96-912D-016E850F1EF9}"/>
    <cellStyle name="Millares 3 11 3 3 4 2 2" xfId="19400" xr:uid="{38A56113-2796-4186-BD54-7B7683959540}"/>
    <cellStyle name="Millares 3 11 3 3 4 2 2 2" xfId="42294" xr:uid="{7978D123-09FC-4C18-9019-EE0E45D9EBA2}"/>
    <cellStyle name="Millares 3 11 3 3 4 2 3" xfId="30853" xr:uid="{903736A4-20F1-425B-9E01-6E7135D0DC0C}"/>
    <cellStyle name="Millares 3 11 3 3 4 2 4" xfId="53735" xr:uid="{E85AE079-FCB8-4797-B71F-AB55E0CC77D3}"/>
    <cellStyle name="Millares 3 11 3 3 4 3" xfId="15158" xr:uid="{A5B4ABAC-BDDD-45EE-ABAB-D3ED0CFE7344}"/>
    <cellStyle name="Millares 3 11 3 3 4 3 2" xfId="38052" xr:uid="{8BA362D9-7616-4F40-86BE-D6A37AD3BADB}"/>
    <cellStyle name="Millares 3 11 3 3 4 4" xfId="26611" xr:uid="{606B8467-345C-48B1-95D8-9D2116EE3924}"/>
    <cellStyle name="Millares 3 11 3 3 4 5" xfId="49493" xr:uid="{88D6CF07-B5DD-45BF-B6F3-DC0D0FE185A9}"/>
    <cellStyle name="Millares 3 11 3 3 5" xfId="4792" xr:uid="{DE678468-1899-4FC0-AD17-6998A9AF8C01}"/>
    <cellStyle name="Millares 3 11 3 3 5 2" xfId="16244" xr:uid="{CF06B08D-9191-4B6A-BF82-01937F520E4C}"/>
    <cellStyle name="Millares 3 11 3 3 5 2 2" xfId="39138" xr:uid="{8F7EB744-9507-4272-83AA-A1340C533334}"/>
    <cellStyle name="Millares 3 11 3 3 5 3" xfId="27697" xr:uid="{7C475E40-6722-42E2-9E17-33F2883F9358}"/>
    <cellStyle name="Millares 3 11 3 3 5 4" xfId="50579" xr:uid="{43EBF490-6F1C-4E4B-B8A0-963CD58D210D}"/>
    <cellStyle name="Millares 3 11 3 3 6" xfId="9853" xr:uid="{E48F840C-1A23-4547-A61D-FFD3D2B30398}"/>
    <cellStyle name="Millares 3 11 3 3 6 2" xfId="21296" xr:uid="{4FD8A93F-02DA-4163-AFDD-4A79A0638553}"/>
    <cellStyle name="Millares 3 11 3 3 6 2 2" xfId="44190" xr:uid="{6D657432-3443-4903-84CE-BAC23CF34E07}"/>
    <cellStyle name="Millares 3 11 3 3 6 3" xfId="32749" xr:uid="{E1F30E66-F855-4459-9E2B-C935566E0084}"/>
    <cellStyle name="Millares 3 11 3 3 7" xfId="10937" xr:uid="{DE25A1D6-2BE8-45F7-B525-089551FE37F0}"/>
    <cellStyle name="Millares 3 11 3 3 7 2" xfId="22380" xr:uid="{FD3A0059-4F06-4CE7-A8B2-161ECAA87A9E}"/>
    <cellStyle name="Millares 3 11 3 3 7 2 2" xfId="45274" xr:uid="{6827F26B-69D4-4193-ADCF-48B2E10113CF}"/>
    <cellStyle name="Millares 3 11 3 3 7 3" xfId="33833" xr:uid="{E73F1695-2B1F-48AF-897F-8189C07D7737}"/>
    <cellStyle name="Millares 3 11 3 3 8" xfId="12002" xr:uid="{B897A581-E51F-4E8C-8919-F8B54699AA0E}"/>
    <cellStyle name="Millares 3 11 3 3 8 2" xfId="34896" xr:uid="{E3D9F628-C5FB-4E07-82AD-269C65382240}"/>
    <cellStyle name="Millares 3 11 3 3 9" xfId="23455" xr:uid="{DC2C6460-A5F1-41B3-ADF2-43C436EEE05D}"/>
    <cellStyle name="Millares 3 11 3 4" xfId="808" xr:uid="{82035D65-A717-4826-AE88-A4AD20365BD3}"/>
    <cellStyle name="Millares 3 11 3 4 2" xfId="2125" xr:uid="{29FDE81B-9EA0-4180-8443-9A2C13663E30}"/>
    <cellStyle name="Millares 3 11 3 4 2 2" xfId="6372" xr:uid="{F9319EB7-5DEE-4F49-81EE-47377699E99E}"/>
    <cellStyle name="Millares 3 11 3 4 2 2 2" xfId="17824" xr:uid="{E580BB13-24EC-4AA1-AADC-254645C48208}"/>
    <cellStyle name="Millares 3 11 3 4 2 2 2 2" xfId="40718" xr:uid="{CFFC3832-CAE2-4A32-8C74-C47643F2DFD8}"/>
    <cellStyle name="Millares 3 11 3 4 2 2 3" xfId="29277" xr:uid="{6461B69F-C5E2-4693-8650-8B467CE083DC}"/>
    <cellStyle name="Millares 3 11 3 4 2 2 4" xfId="52159" xr:uid="{80967893-2CAD-4FE0-8138-C0FFB3D50037}"/>
    <cellStyle name="Millares 3 11 3 4 2 3" xfId="13582" xr:uid="{6683662E-B819-4BE9-A640-CD869D9D8C2C}"/>
    <cellStyle name="Millares 3 11 3 4 2 3 2" xfId="36476" xr:uid="{138D39A7-C1C2-44E6-9211-43611DD3BCEC}"/>
    <cellStyle name="Millares 3 11 3 4 2 4" xfId="25035" xr:uid="{6BCC5ADA-0C48-4A28-8E79-93E454E0E086}"/>
    <cellStyle name="Millares 3 11 3 4 2 5" xfId="47918" xr:uid="{412FFBA4-DE61-4624-B7B3-B561F22C563F}"/>
    <cellStyle name="Millares 3 11 3 4 3" xfId="3968" xr:uid="{F12B45A7-F210-4DD3-951A-EDF4ACC37427}"/>
    <cellStyle name="Millares 3 11 3 4 3 2" xfId="8211" xr:uid="{B324A200-0DB7-4886-9E0D-FD4E5AA69D0D}"/>
    <cellStyle name="Millares 3 11 3 4 3 2 2" xfId="19663" xr:uid="{E9AED94F-01BA-49AC-BB87-65770B4E993B}"/>
    <cellStyle name="Millares 3 11 3 4 3 2 2 2" xfId="42557" xr:uid="{709E2E71-1335-4364-A41B-14D5F33B25EE}"/>
    <cellStyle name="Millares 3 11 3 4 3 2 3" xfId="31116" xr:uid="{A44EC242-5219-410C-8C66-7E85E787C0E4}"/>
    <cellStyle name="Millares 3 11 3 4 3 2 4" xfId="53998" xr:uid="{9D4BEBBA-274B-4751-B551-7A2F07260BAC}"/>
    <cellStyle name="Millares 3 11 3 4 3 3" xfId="15421" xr:uid="{2BF85CD9-748D-405A-938A-9BF3E36C43C2}"/>
    <cellStyle name="Millares 3 11 3 4 3 3 2" xfId="38315" xr:uid="{E3DBCB3B-56A4-4449-8102-4FD9E45A591C}"/>
    <cellStyle name="Millares 3 11 3 4 3 4" xfId="26874" xr:uid="{83FA4399-C8CD-44EC-B29E-4CEC27DF65F8}"/>
    <cellStyle name="Millares 3 11 3 4 3 5" xfId="49756" xr:uid="{12DFA324-949F-461B-9F6B-73F7E17D63D5}"/>
    <cellStyle name="Millares 3 11 3 4 4" xfId="5055" xr:uid="{F9A234E0-94DC-4E8F-B492-061692AFF17E}"/>
    <cellStyle name="Millares 3 11 3 4 4 2" xfId="16507" xr:uid="{C8D4FF9C-45E6-4D1F-92FA-C59AABDCEDB4}"/>
    <cellStyle name="Millares 3 11 3 4 4 2 2" xfId="39401" xr:uid="{A838B14E-597F-426C-AE17-74FCA7614173}"/>
    <cellStyle name="Millares 3 11 3 4 4 3" xfId="27960" xr:uid="{E38243A6-7280-45DA-A8F0-D209C58A1D15}"/>
    <cellStyle name="Millares 3 11 3 4 4 4" xfId="50842" xr:uid="{DBA3906D-A9C1-4619-99F3-CB0C515AA18E}"/>
    <cellStyle name="Millares 3 11 3 4 5" xfId="10116" xr:uid="{2A20B38E-E7D2-4962-AEFF-57931C97D818}"/>
    <cellStyle name="Millares 3 11 3 4 5 2" xfId="21559" xr:uid="{4CA15486-5DFF-49FA-AA3C-0107AA49998C}"/>
    <cellStyle name="Millares 3 11 3 4 5 2 2" xfId="44453" xr:uid="{ACA6D087-78B9-42C5-8646-FF4637E4DF05}"/>
    <cellStyle name="Millares 3 11 3 4 5 3" xfId="33012" xr:uid="{DD96E553-CDA5-40EB-81A6-2D317C56FB3D}"/>
    <cellStyle name="Millares 3 11 3 4 6" xfId="11200" xr:uid="{05C60426-241E-4726-A2E8-D550BD6BB29E}"/>
    <cellStyle name="Millares 3 11 3 4 6 2" xfId="22643" xr:uid="{1A6C0BF7-2666-4940-9054-C6B70A13203C}"/>
    <cellStyle name="Millares 3 11 3 4 6 2 2" xfId="45537" xr:uid="{81E450CB-D118-46B2-AD0B-97F8C0324AA5}"/>
    <cellStyle name="Millares 3 11 3 4 6 3" xfId="34096" xr:uid="{1D6AE9CC-C0F7-4CB1-8FE0-D1EDCAC6F948}"/>
    <cellStyle name="Millares 3 11 3 4 7" xfId="12265" xr:uid="{36991D6A-7947-48CC-B9B2-24AF7890904D}"/>
    <cellStyle name="Millares 3 11 3 4 7 2" xfId="35159" xr:uid="{B2237D46-2AAB-4379-A26C-00611833BE58}"/>
    <cellStyle name="Millares 3 11 3 4 8" xfId="23718" xr:uid="{86213734-3F10-4FAE-BEB2-89EFC0847FA9}"/>
    <cellStyle name="Millares 3 11 3 4 9" xfId="46601" xr:uid="{FCF264B4-A473-4B18-969C-FC60498F96CF}"/>
    <cellStyle name="Millares 3 11 3 5" xfId="1336" xr:uid="{C80DD76E-8E5B-4CA6-8A58-8B7367C3F2D3}"/>
    <cellStyle name="Millares 3 11 3 5 2" xfId="2653" xr:uid="{3CA71548-4F52-4860-A3C1-63CC30BFE676}"/>
    <cellStyle name="Millares 3 11 3 5 2 2" xfId="6900" xr:uid="{BD99AC67-FB14-40AD-98D7-DC0B5F8185C4}"/>
    <cellStyle name="Millares 3 11 3 5 2 2 2" xfId="18352" xr:uid="{01069CE8-5B54-4312-815E-3E93D114E48A}"/>
    <cellStyle name="Millares 3 11 3 5 2 2 2 2" xfId="41246" xr:uid="{CFFA6A7E-1AD5-43BA-A2A3-21F1BC133368}"/>
    <cellStyle name="Millares 3 11 3 5 2 2 3" xfId="29805" xr:uid="{E706085E-45C0-48FA-BFD4-0296781002B5}"/>
    <cellStyle name="Millares 3 11 3 5 2 2 4" xfId="52687" xr:uid="{0AB67D3C-B348-4D1F-8210-912555C9D0CD}"/>
    <cellStyle name="Millares 3 11 3 5 2 3" xfId="14110" xr:uid="{457BB77B-336A-46CC-9301-D4B474E52EE3}"/>
    <cellStyle name="Millares 3 11 3 5 2 3 2" xfId="37004" xr:uid="{8BD75270-1C96-4702-8183-6D4FD66B8F98}"/>
    <cellStyle name="Millares 3 11 3 5 2 4" xfId="25563" xr:uid="{6117C50F-385B-4247-BBD9-20F740927D48}"/>
    <cellStyle name="Millares 3 11 3 5 2 5" xfId="48446" xr:uid="{44E8E69E-17EF-4D83-B356-9A3C9599D5C5}"/>
    <cellStyle name="Millares 3 11 3 5 3" xfId="5583" xr:uid="{695403C8-8605-41B9-96E6-DBFAF3D5E2D6}"/>
    <cellStyle name="Millares 3 11 3 5 3 2" xfId="17035" xr:uid="{92599DE0-F27E-4FCB-A52A-01EBBDD4FE33}"/>
    <cellStyle name="Millares 3 11 3 5 3 2 2" xfId="39929" xr:uid="{0B852B5F-BCFD-4DD4-AEBF-C3B47781F8DD}"/>
    <cellStyle name="Millares 3 11 3 5 3 3" xfId="28488" xr:uid="{371F7EA9-4809-4396-86B2-35AA87BEBE7F}"/>
    <cellStyle name="Millares 3 11 3 5 3 4" xfId="51370" xr:uid="{AC3817C4-C0D9-47A3-B900-6B90B9EB6782}"/>
    <cellStyle name="Millares 3 11 3 5 4" xfId="12793" xr:uid="{87FE19F0-68F7-4120-8287-73DD2C20D18B}"/>
    <cellStyle name="Millares 3 11 3 5 4 2" xfId="35687" xr:uid="{808879BD-6A8C-4CA6-863D-71832F21A62E}"/>
    <cellStyle name="Millares 3 11 3 5 5" xfId="24246" xr:uid="{E05D49A5-A33D-4FEA-849A-E57C3D2CA20F}"/>
    <cellStyle name="Millares 3 11 3 5 6" xfId="47129" xr:uid="{A2716CC3-868E-41D7-A46E-B7CD8975FFA4}"/>
    <cellStyle name="Millares 3 11 3 6" xfId="1599" xr:uid="{F74199A9-73D8-410F-BABE-2CC03522DF65}"/>
    <cellStyle name="Millares 3 11 3 6 2" xfId="5846" xr:uid="{B0BA429F-1843-4D6C-9C40-3EE03D170E63}"/>
    <cellStyle name="Millares 3 11 3 6 2 2" xfId="17298" xr:uid="{1E09D6E3-E6ED-4457-AED8-C727B0E69B5B}"/>
    <cellStyle name="Millares 3 11 3 6 2 2 2" xfId="40192" xr:uid="{9C6C34E2-47CA-4029-A44C-57B07508DAA1}"/>
    <cellStyle name="Millares 3 11 3 6 2 3" xfId="28751" xr:uid="{B1CD7F1A-0413-4A98-9C6D-9192FDB6AEE9}"/>
    <cellStyle name="Millares 3 11 3 6 2 4" xfId="51633" xr:uid="{C9DD31CC-6C5D-4680-BE1F-5BA099723C19}"/>
    <cellStyle name="Millares 3 11 3 6 3" xfId="13056" xr:uid="{1E4E82AE-9C36-4427-A767-36E250291BD1}"/>
    <cellStyle name="Millares 3 11 3 6 3 2" xfId="35950" xr:uid="{90A86B70-BD2B-4B9C-ADA5-FDC38A3997F0}"/>
    <cellStyle name="Millares 3 11 3 6 4" xfId="24509" xr:uid="{AD92C631-581B-426B-AC23-09123CC7E546}"/>
    <cellStyle name="Millares 3 11 3 6 5" xfId="47392" xr:uid="{DD73F9AA-7E7B-4752-8CC7-1EB9220AF3AA}"/>
    <cellStyle name="Millares 3 11 3 7" xfId="2921" xr:uid="{DF8376F2-8576-4FAE-843B-4AD77DB5FC94}"/>
    <cellStyle name="Millares 3 11 3 7 2" xfId="7164" xr:uid="{958E1BB6-08AA-4A75-A788-7D2FE5323047}"/>
    <cellStyle name="Millares 3 11 3 7 2 2" xfId="18616" xr:uid="{9F4579DA-CA19-408E-B420-9AE379E1DAD5}"/>
    <cellStyle name="Millares 3 11 3 7 2 2 2" xfId="41510" xr:uid="{76D8E9BE-94E5-48C9-A672-6BBB390C2F18}"/>
    <cellStyle name="Millares 3 11 3 7 2 3" xfId="30069" xr:uid="{46B36A6A-93C5-4227-80E4-597E818E72E0}"/>
    <cellStyle name="Millares 3 11 3 7 2 4" xfId="52951" xr:uid="{FBA74C4B-D0B0-42AD-975F-310880FBF032}"/>
    <cellStyle name="Millares 3 11 3 7 3" xfId="14374" xr:uid="{01B0A249-EC85-45E1-A7A9-7795C7D6D1CD}"/>
    <cellStyle name="Millares 3 11 3 7 3 2" xfId="37268" xr:uid="{739D9AB8-16C5-496E-8C6B-63165746736F}"/>
    <cellStyle name="Millares 3 11 3 7 4" xfId="25827" xr:uid="{8954715D-8DC7-4A24-A9C7-EACB1A0A543A}"/>
    <cellStyle name="Millares 3 11 3 7 5" xfId="48709" xr:uid="{A36EC3EC-AF29-4543-91F9-F4ED81ED181C}"/>
    <cellStyle name="Millares 3 11 3 8" xfId="3181" xr:uid="{970C67A5-30B9-4AE3-B34E-E1B1240BD083}"/>
    <cellStyle name="Millares 3 11 3 8 2" xfId="7423" xr:uid="{0E36F161-25BD-4518-ABB7-E6D48C88CE11}"/>
    <cellStyle name="Millares 3 11 3 8 2 2" xfId="18875" xr:uid="{A904942C-066C-43C3-9C05-BF616349235C}"/>
    <cellStyle name="Millares 3 11 3 8 2 2 2" xfId="41769" xr:uid="{44D465EC-E7CA-4E7D-BCAC-0D4054D37400}"/>
    <cellStyle name="Millares 3 11 3 8 2 3" xfId="30328" xr:uid="{8C76D21F-7568-4181-9FB5-555386031D69}"/>
    <cellStyle name="Millares 3 11 3 8 2 4" xfId="53210" xr:uid="{B0316E87-6BD1-41AB-88D2-3F3AFC8BF117}"/>
    <cellStyle name="Millares 3 11 3 8 3" xfId="14633" xr:uid="{0F59C17E-9CB6-42DB-B359-679F349DDCC5}"/>
    <cellStyle name="Millares 3 11 3 8 3 2" xfId="37527" xr:uid="{867B8F76-09FF-4131-A9F6-621E3CC2B554}"/>
    <cellStyle name="Millares 3 11 3 8 4" xfId="26086" xr:uid="{344AB089-6EA7-4BB7-AFF4-7F2D4BF3CA19}"/>
    <cellStyle name="Millares 3 11 3 8 5" xfId="48968" xr:uid="{D42EC226-1A7C-460D-8964-2E70B1E2D525}"/>
    <cellStyle name="Millares 3 11 3 9" xfId="3442" xr:uid="{D6A28A89-450E-41B1-AEB5-505D19D80579}"/>
    <cellStyle name="Millares 3 11 3 9 2" xfId="7685" xr:uid="{6DE5AAD3-49ED-438A-8745-E627EB3F8755}"/>
    <cellStyle name="Millares 3 11 3 9 2 2" xfId="19137" xr:uid="{40A56DCF-5FF5-4DE9-9548-30709DD32796}"/>
    <cellStyle name="Millares 3 11 3 9 2 2 2" xfId="42031" xr:uid="{8D4BCDE6-336F-43A9-B324-937032B21BC9}"/>
    <cellStyle name="Millares 3 11 3 9 2 3" xfId="30590" xr:uid="{F526E81C-F09F-4B42-AD36-D6298107DF31}"/>
    <cellStyle name="Millares 3 11 3 9 2 4" xfId="53472" xr:uid="{2F65FDF7-D8C6-438C-B717-D7823E44D58C}"/>
    <cellStyle name="Millares 3 11 3 9 3" xfId="14895" xr:uid="{13F83E5B-C52F-44BD-B6C8-4D0AA2F268AB}"/>
    <cellStyle name="Millares 3 11 3 9 3 2" xfId="37789" xr:uid="{4163AB27-B7C9-4D01-BEFF-EA86F38ADB96}"/>
    <cellStyle name="Millares 3 11 3 9 4" xfId="26348" xr:uid="{7DA7DFAF-D51D-41CD-B22E-7FF23BC5E9C9}"/>
    <cellStyle name="Millares 3 11 3 9 5" xfId="49230" xr:uid="{713D14E2-9DF8-4BEA-85D6-A6D30375E6C5}"/>
    <cellStyle name="Millares 3 11 4" xfId="317" xr:uid="{A085BC1B-EC93-47C6-8AF5-A10929AA1A41}"/>
    <cellStyle name="Millares 3 11 4 10" xfId="4550" xr:uid="{1C480BAE-0B13-441B-BB09-5B7C7BFCFF8B}"/>
    <cellStyle name="Millares 3 11 4 10 2" xfId="16002" xr:uid="{FC4522BE-172E-4861-B8F6-EB176ECBA7D7}"/>
    <cellStyle name="Millares 3 11 4 10 2 2" xfId="38896" xr:uid="{CF111D4B-7E63-487A-ABEC-418E5A3FFFB9}"/>
    <cellStyle name="Millares 3 11 4 10 3" xfId="27455" xr:uid="{ED37C53A-FB27-4804-AFC0-9643204A7CA5}"/>
    <cellStyle name="Millares 3 11 4 10 4" xfId="50337" xr:uid="{1C843522-4F9F-4ADF-89BF-2361215C2BF8}"/>
    <cellStyle name="Millares 3 11 4 11" xfId="8830" xr:uid="{4F212405-2471-4F5A-BE26-8F0A85DD4ECC}"/>
    <cellStyle name="Millares 3 11 4 11 2" xfId="20274" xr:uid="{DDFF688F-9EA1-4608-AAC8-3B7904ADF9CE}"/>
    <cellStyle name="Millares 3 11 4 11 2 2" xfId="43168" xr:uid="{5410161D-BA30-46C2-80FB-BA29333FC4CB}"/>
    <cellStyle name="Millares 3 11 4 11 3" xfId="31727" xr:uid="{6BB001ED-CCDA-4964-891E-61D9BB8E6DDB}"/>
    <cellStyle name="Millares 3 11 4 11 4" xfId="54609" xr:uid="{4A2568FB-5630-460A-9A30-66DF5A7FEAC8}"/>
    <cellStyle name="Millares 3 11 4 12" xfId="9092" xr:uid="{3C513632-FA2D-4B8F-8129-B07B55ACC710}"/>
    <cellStyle name="Millares 3 11 4 12 2" xfId="20536" xr:uid="{D19F4D04-4E7D-447E-A40A-0347B39AD2F0}"/>
    <cellStyle name="Millares 3 11 4 12 2 2" xfId="43430" xr:uid="{0438BFF9-3D2B-4F27-9B49-79BAD0419CCB}"/>
    <cellStyle name="Millares 3 11 4 12 3" xfId="31989" xr:uid="{80B72CBF-FF79-40D1-A145-4BDF0D516CB3}"/>
    <cellStyle name="Millares 3 11 4 12 4" xfId="54871" xr:uid="{EDE75E4B-302D-4223-9DEE-89C0BD929CA8}"/>
    <cellStyle name="Millares 3 11 4 13" xfId="9359" xr:uid="{CF0BAB08-43AD-4D5C-9337-CCC80ED266A6}"/>
    <cellStyle name="Millares 3 11 4 13 2" xfId="20803" xr:uid="{72DD5488-ACF0-4585-9AFC-8483196B0E66}"/>
    <cellStyle name="Millares 3 11 4 13 2 2" xfId="43697" xr:uid="{CF590C3D-6D12-4FE1-9244-E319977151C0}"/>
    <cellStyle name="Millares 3 11 4 13 3" xfId="32256" xr:uid="{AAC7EAC8-8DC8-4E86-AF71-A8BC74BFAF7D}"/>
    <cellStyle name="Millares 3 11 4 13 4" xfId="55138" xr:uid="{7AB168CF-F288-4192-8A6B-C3241CDC3843}"/>
    <cellStyle name="Millares 3 11 4 14" xfId="9631" xr:uid="{6482C2AB-A8B3-4CEC-9243-81692A406D22}"/>
    <cellStyle name="Millares 3 11 4 14 2" xfId="21074" xr:uid="{CCD6F04E-5BCC-46B9-A11B-71FFD01251AD}"/>
    <cellStyle name="Millares 3 11 4 14 2 2" xfId="43968" xr:uid="{0A521FAE-BBBE-49ED-9726-C925D8B6C5CF}"/>
    <cellStyle name="Millares 3 11 4 14 3" xfId="32527" xr:uid="{9DC7A1D4-9386-4082-95ED-409FDF9B0022}"/>
    <cellStyle name="Millares 3 11 4 15" xfId="10715" xr:uid="{A8CE6F4A-E04E-4D32-8D91-C4BAF6FB6D2D}"/>
    <cellStyle name="Millares 3 11 4 15 2" xfId="22158" xr:uid="{1DC4BD8B-B76C-49EE-999C-86E8CEE03FF7}"/>
    <cellStyle name="Millares 3 11 4 15 2 2" xfId="45052" xr:uid="{CDA35397-3980-44B8-A49A-B1C9F4EF4B0A}"/>
    <cellStyle name="Millares 3 11 4 15 3" xfId="33611" xr:uid="{DF64C1B1-C287-4778-B659-A47FADDA0846}"/>
    <cellStyle name="Millares 3 11 4 16" xfId="11780" xr:uid="{DB1FC2A4-5DCC-48CE-B95D-39E14CBF7970}"/>
    <cellStyle name="Millares 3 11 4 16 2" xfId="34674" xr:uid="{D0A8F838-46FE-4AC1-B583-E6A75DA08E0C}"/>
    <cellStyle name="Millares 3 11 4 17" xfId="23233" xr:uid="{3E9AAAEA-2132-4B44-8F34-F13759CEE847}"/>
    <cellStyle name="Millares 3 11 4 18" xfId="46116" xr:uid="{D4981BBB-037A-4D04-B4F9-0CEA1BE73209}"/>
    <cellStyle name="Millares 3 11 4 19" xfId="55455" xr:uid="{5C70B12F-53E5-4C67-849A-0CDE9F876DE6}"/>
    <cellStyle name="Millares 3 11 4 2" xfId="438" xr:uid="{D54C88A5-834A-4501-ACA7-EAC73AC56835}"/>
    <cellStyle name="Millares 3 11 4 2 10" xfId="8946" xr:uid="{278DAD19-6F71-4765-B490-0FD93A2C6B4E}"/>
    <cellStyle name="Millares 3 11 4 2 10 2" xfId="20390" xr:uid="{2636C265-4084-431A-8487-39937C0144A6}"/>
    <cellStyle name="Millares 3 11 4 2 10 2 2" xfId="43284" xr:uid="{8095FD5E-0E8B-4B68-BB5C-92A0B29EAF22}"/>
    <cellStyle name="Millares 3 11 4 2 10 3" xfId="31843" xr:uid="{FA1FFB86-2903-4651-8512-95A2220768CF}"/>
    <cellStyle name="Millares 3 11 4 2 10 4" xfId="54725" xr:uid="{16B9D212-79A8-4930-BEB7-F1973BB89699}"/>
    <cellStyle name="Millares 3 11 4 2 11" xfId="9208" xr:uid="{39B65FD5-D3E1-4A0A-827E-72B4C5B10705}"/>
    <cellStyle name="Millares 3 11 4 2 11 2" xfId="20652" xr:uid="{2BFFA86D-CE0B-4B53-816E-233D20875602}"/>
    <cellStyle name="Millares 3 11 4 2 11 2 2" xfId="43546" xr:uid="{8C5A36B1-123C-4995-BDB6-5E97B476C57E}"/>
    <cellStyle name="Millares 3 11 4 2 11 3" xfId="32105" xr:uid="{D3F50125-6AC0-4D8B-B4CD-386693185C1A}"/>
    <cellStyle name="Millares 3 11 4 2 11 4" xfId="54987" xr:uid="{97AE2FBE-5B45-4700-8B24-1FD363FB7A53}"/>
    <cellStyle name="Millares 3 11 4 2 12" xfId="9475" xr:uid="{951D91D2-9591-4980-A566-F32316D23449}"/>
    <cellStyle name="Millares 3 11 4 2 12 2" xfId="20919" xr:uid="{67AD8572-D375-4ED5-BC67-9C17B84C6303}"/>
    <cellStyle name="Millares 3 11 4 2 12 2 2" xfId="43813" xr:uid="{21FCE2B2-131E-4668-B052-34DF8C7E91B1}"/>
    <cellStyle name="Millares 3 11 4 2 12 3" xfId="32372" xr:uid="{C935E9AF-C968-424E-B72E-B98E54923AF1}"/>
    <cellStyle name="Millares 3 11 4 2 12 4" xfId="55254" xr:uid="{4B936117-A49C-4CE3-BA09-770807CFEAF9}"/>
    <cellStyle name="Millares 3 11 4 2 13" xfId="9747" xr:uid="{0018C13B-4D32-4DB0-A8A9-DE37D1AFE3FA}"/>
    <cellStyle name="Millares 3 11 4 2 13 2" xfId="21190" xr:uid="{0C61DC02-B664-441B-9C28-33391D46C461}"/>
    <cellStyle name="Millares 3 11 4 2 13 2 2" xfId="44084" xr:uid="{B52C0E98-4C0D-456E-A5C1-EA8C5AF35948}"/>
    <cellStyle name="Millares 3 11 4 2 13 3" xfId="32643" xr:uid="{E2DD2273-0434-452E-A586-E91D4A84A38D}"/>
    <cellStyle name="Millares 3 11 4 2 14" xfId="10831" xr:uid="{EEB33131-6E60-4CFB-95E0-CBDD4ED29FBA}"/>
    <cellStyle name="Millares 3 11 4 2 14 2" xfId="22274" xr:uid="{FFF85947-B413-4319-9080-C2A7DBDD1961}"/>
    <cellStyle name="Millares 3 11 4 2 14 2 2" xfId="45168" xr:uid="{B146D1FC-3F19-436E-B715-1FCF17C50155}"/>
    <cellStyle name="Millares 3 11 4 2 14 3" xfId="33727" xr:uid="{6BBC29E8-C224-4FA0-B537-0730FE24B117}"/>
    <cellStyle name="Millares 3 11 4 2 15" xfId="11896" xr:uid="{EC594080-953E-4951-A644-CCE72DE5E000}"/>
    <cellStyle name="Millares 3 11 4 2 15 2" xfId="34790" xr:uid="{EB3FB803-85F8-4EDF-9C5E-5C15542DFE75}"/>
    <cellStyle name="Millares 3 11 4 2 16" xfId="23349" xr:uid="{131C4965-7641-4F3B-A960-0E35F38B1DC7}"/>
    <cellStyle name="Millares 3 11 4 2 17" xfId="46232" xr:uid="{B634D637-A424-42CE-B412-1CC84B1B9EA7}"/>
    <cellStyle name="Millares 3 11 4 2 18" xfId="55571" xr:uid="{7C2A3443-BADB-4427-9FAA-A46E213B56BB}"/>
    <cellStyle name="Millares 3 11 4 2 2" xfId="701" xr:uid="{1D7E0076-D899-4B2F-BAF0-B150F852045D}"/>
    <cellStyle name="Millares 3 11 4 2 2 10" xfId="46495" xr:uid="{B7A7110A-05C1-422F-ADF3-376180504E0F}"/>
    <cellStyle name="Millares 3 11 4 2 2 11" xfId="55840" xr:uid="{FB477989-F8EC-4AD1-AC13-3669DE51FB68}"/>
    <cellStyle name="Millares 3 11 4 2 2 2" xfId="1229" xr:uid="{586DE4C5-8379-4D03-AC60-2DDAD591953C}"/>
    <cellStyle name="Millares 3 11 4 2 2 2 2" xfId="2546" xr:uid="{DD37D91A-A158-49F3-8627-551F67FF0171}"/>
    <cellStyle name="Millares 3 11 4 2 2 2 2 2" xfId="6793" xr:uid="{DB3D243D-F75B-40E0-9DD1-94231DA6B5E4}"/>
    <cellStyle name="Millares 3 11 4 2 2 2 2 2 2" xfId="18245" xr:uid="{C7E3DF24-ED5A-4664-8F86-EA0DD9878AE8}"/>
    <cellStyle name="Millares 3 11 4 2 2 2 2 2 2 2" xfId="41139" xr:uid="{873F0096-EF13-4F09-8A84-8B27F03AB076}"/>
    <cellStyle name="Millares 3 11 4 2 2 2 2 2 3" xfId="29698" xr:uid="{97896212-828D-4BB1-893F-6695C3EADE88}"/>
    <cellStyle name="Millares 3 11 4 2 2 2 2 2 4" xfId="52580" xr:uid="{781C6FD1-60FE-499C-A2D1-3746F3D36F55}"/>
    <cellStyle name="Millares 3 11 4 2 2 2 2 3" xfId="14003" xr:uid="{24039BAB-1C37-469E-80B0-ECBCBAA4584D}"/>
    <cellStyle name="Millares 3 11 4 2 2 2 2 3 2" xfId="36897" xr:uid="{01FFCA7E-B202-4D9C-8ECE-AA8A411131A0}"/>
    <cellStyle name="Millares 3 11 4 2 2 2 2 4" xfId="25456" xr:uid="{F4AE1229-35AB-484F-B743-030E81AA5C2F}"/>
    <cellStyle name="Millares 3 11 4 2 2 2 2 5" xfId="48339" xr:uid="{FE8D54A4-C68D-4989-8723-7E7ADB22344A}"/>
    <cellStyle name="Millares 3 11 4 2 2 2 3" xfId="4389" xr:uid="{E4904847-562A-4FC9-9E98-534690A9B7E2}"/>
    <cellStyle name="Millares 3 11 4 2 2 2 3 2" xfId="8632" xr:uid="{C690517F-C892-4CB6-84BE-13025424D231}"/>
    <cellStyle name="Millares 3 11 4 2 2 2 3 2 2" xfId="20084" xr:uid="{AE50A4A0-FBE6-4F7A-A3A2-E96B9AC6CF11}"/>
    <cellStyle name="Millares 3 11 4 2 2 2 3 2 2 2" xfId="42978" xr:uid="{15083749-A2F6-4594-9B1A-E4318B997119}"/>
    <cellStyle name="Millares 3 11 4 2 2 2 3 2 3" xfId="31537" xr:uid="{C5215643-E1BF-453A-9EBF-64506EFC335C}"/>
    <cellStyle name="Millares 3 11 4 2 2 2 3 2 4" xfId="54419" xr:uid="{56D7FEBC-47BA-4302-A863-73DF77EB44C4}"/>
    <cellStyle name="Millares 3 11 4 2 2 2 3 3" xfId="15842" xr:uid="{E8F7F9B3-0A49-48ED-9226-B847347B5888}"/>
    <cellStyle name="Millares 3 11 4 2 2 2 3 3 2" xfId="38736" xr:uid="{7EC15879-5BED-45E7-95A2-35FEEA1A5D91}"/>
    <cellStyle name="Millares 3 11 4 2 2 2 3 4" xfId="27295" xr:uid="{8E2B79BE-D4A7-4632-BD6F-1BE330CFA90A}"/>
    <cellStyle name="Millares 3 11 4 2 2 2 3 5" xfId="50177" xr:uid="{3FEF1226-9A0B-479A-8171-0D3597C4378D}"/>
    <cellStyle name="Millares 3 11 4 2 2 2 4" xfId="5476" xr:uid="{4AFEFE7E-C17D-4233-8256-3DEF7BEDCD2C}"/>
    <cellStyle name="Millares 3 11 4 2 2 2 4 2" xfId="16928" xr:uid="{467770C2-B616-497C-9F89-3DF3F56DFFD5}"/>
    <cellStyle name="Millares 3 11 4 2 2 2 4 2 2" xfId="39822" xr:uid="{C0C33727-70F6-4BC5-83FE-F910DBD47569}"/>
    <cellStyle name="Millares 3 11 4 2 2 2 4 3" xfId="28381" xr:uid="{E64A381A-46BF-4D63-919C-68F76C5015A1}"/>
    <cellStyle name="Millares 3 11 4 2 2 2 4 4" xfId="51263" xr:uid="{ACCB952E-757D-4E70-8759-E220A54B5E50}"/>
    <cellStyle name="Millares 3 11 4 2 2 2 5" xfId="10537" xr:uid="{A46A80F1-F7CF-48AB-8435-1540EDA32A84}"/>
    <cellStyle name="Millares 3 11 4 2 2 2 5 2" xfId="21980" xr:uid="{B7ECBE0B-9604-4994-B2F8-44F799F73A73}"/>
    <cellStyle name="Millares 3 11 4 2 2 2 5 2 2" xfId="44874" xr:uid="{662FCCC9-2E52-4163-8148-D18D4DB6EB8F}"/>
    <cellStyle name="Millares 3 11 4 2 2 2 5 3" xfId="33433" xr:uid="{3377336B-098A-49A2-A4B2-1B16672CC699}"/>
    <cellStyle name="Millares 3 11 4 2 2 2 6" xfId="11621" xr:uid="{C00DE62E-A42A-4DAF-B715-CFA42B920DF4}"/>
    <cellStyle name="Millares 3 11 4 2 2 2 6 2" xfId="23064" xr:uid="{CB12E71B-7129-4A15-8D64-0877FAA4E239}"/>
    <cellStyle name="Millares 3 11 4 2 2 2 6 2 2" xfId="45958" xr:uid="{48FD1665-D490-4732-95B5-6FFCB3EFE2F5}"/>
    <cellStyle name="Millares 3 11 4 2 2 2 6 3" xfId="34517" xr:uid="{D662673C-D550-4F26-A408-BCA11DC30FCE}"/>
    <cellStyle name="Millares 3 11 4 2 2 2 7" xfId="12686" xr:uid="{6D367408-2F92-4F97-B5C1-85822DEA6E07}"/>
    <cellStyle name="Millares 3 11 4 2 2 2 7 2" xfId="35580" xr:uid="{8EDAACA3-D095-4F97-B0EB-31FFF5A3023A}"/>
    <cellStyle name="Millares 3 11 4 2 2 2 8" xfId="24139" xr:uid="{9022AFF0-3BAF-4946-A795-D502A174BA16}"/>
    <cellStyle name="Millares 3 11 4 2 2 2 9" xfId="47022" xr:uid="{F54A8BA4-A4E8-4F18-B2F5-F6F511DD5495}"/>
    <cellStyle name="Millares 3 11 4 2 2 3" xfId="2019" xr:uid="{9A1001D3-5D34-4B18-BDC3-D749664F5F78}"/>
    <cellStyle name="Millares 3 11 4 2 2 3 2" xfId="6266" xr:uid="{829D5C6F-357A-404F-96C3-508DE9572108}"/>
    <cellStyle name="Millares 3 11 4 2 2 3 2 2" xfId="17718" xr:uid="{E7B344D7-BA58-4EAC-AAE6-2C3E37898F90}"/>
    <cellStyle name="Millares 3 11 4 2 2 3 2 2 2" xfId="40612" xr:uid="{4347D5FE-3435-4048-972D-8ECC8F7E04FE}"/>
    <cellStyle name="Millares 3 11 4 2 2 3 2 3" xfId="29171" xr:uid="{8FFA05DD-A95B-47FB-BF0D-583190BEB740}"/>
    <cellStyle name="Millares 3 11 4 2 2 3 2 4" xfId="52053" xr:uid="{82CA118A-635C-4921-89A4-CE14559B7DCD}"/>
    <cellStyle name="Millares 3 11 4 2 2 3 3" xfId="13476" xr:uid="{72B5F7F1-50C1-40D1-A36D-BEC65F67D580}"/>
    <cellStyle name="Millares 3 11 4 2 2 3 3 2" xfId="36370" xr:uid="{F0E722A8-C83A-4634-9CB9-5C26E2EF79CB}"/>
    <cellStyle name="Millares 3 11 4 2 2 3 4" xfId="24929" xr:uid="{78557C37-EE64-4A7C-94F2-F4BCB0FF972E}"/>
    <cellStyle name="Millares 3 11 4 2 2 3 5" xfId="47812" xr:uid="{1C9D5209-9EF6-4FB9-9C4E-AB6834148952}"/>
    <cellStyle name="Millares 3 11 4 2 2 4" xfId="3862" xr:uid="{9ED5CBAA-7326-4405-9293-A4932FF2DF8B}"/>
    <cellStyle name="Millares 3 11 4 2 2 4 2" xfId="8105" xr:uid="{6C74E91B-E1B8-4CB8-AFE8-7411A6E08B0C}"/>
    <cellStyle name="Millares 3 11 4 2 2 4 2 2" xfId="19557" xr:uid="{C378DA3B-AD6B-4141-883E-72BBA293936D}"/>
    <cellStyle name="Millares 3 11 4 2 2 4 2 2 2" xfId="42451" xr:uid="{A0716826-CDC0-4D17-9599-A53D15CF93B1}"/>
    <cellStyle name="Millares 3 11 4 2 2 4 2 3" xfId="31010" xr:uid="{14D895FC-6C11-48DB-A84F-DF3570B5B980}"/>
    <cellStyle name="Millares 3 11 4 2 2 4 2 4" xfId="53892" xr:uid="{2A34C2AA-1A9A-4DB8-9011-57B5F88F1DA0}"/>
    <cellStyle name="Millares 3 11 4 2 2 4 3" xfId="15315" xr:uid="{ECFCBC0F-9B1D-4A61-BFE9-997AD4574DD8}"/>
    <cellStyle name="Millares 3 11 4 2 2 4 3 2" xfId="38209" xr:uid="{100F9B7D-B4D2-4164-B9EF-3BEFE23F45E0}"/>
    <cellStyle name="Millares 3 11 4 2 2 4 4" xfId="26768" xr:uid="{E928CD42-F01E-44D2-B6D4-908CDC0535B1}"/>
    <cellStyle name="Millares 3 11 4 2 2 4 5" xfId="49650" xr:uid="{C2A3D7A5-3282-4DDF-9A95-99F394343221}"/>
    <cellStyle name="Millares 3 11 4 2 2 5" xfId="4949" xr:uid="{DB8F8494-AF4A-4368-8A46-4612DBD16E28}"/>
    <cellStyle name="Millares 3 11 4 2 2 5 2" xfId="16401" xr:uid="{C8409D51-E90D-432F-9B34-F4148CFBB911}"/>
    <cellStyle name="Millares 3 11 4 2 2 5 2 2" xfId="39295" xr:uid="{5A694C3F-1E19-4520-B5AD-72425EC722B7}"/>
    <cellStyle name="Millares 3 11 4 2 2 5 3" xfId="27854" xr:uid="{C2120FC5-0945-429F-999A-E724825C1DD5}"/>
    <cellStyle name="Millares 3 11 4 2 2 5 4" xfId="50736" xr:uid="{6ACFC766-972A-4E8D-B764-671EE0CF243E}"/>
    <cellStyle name="Millares 3 11 4 2 2 6" xfId="10010" xr:uid="{A25F6102-10E4-4AE4-B328-E176190AB5A3}"/>
    <cellStyle name="Millares 3 11 4 2 2 6 2" xfId="21453" xr:uid="{3B0C9A7E-5308-4100-90D5-DA33A8BCDBA7}"/>
    <cellStyle name="Millares 3 11 4 2 2 6 2 2" xfId="44347" xr:uid="{20684488-F357-41CF-A3C0-DBDC577811C0}"/>
    <cellStyle name="Millares 3 11 4 2 2 6 3" xfId="32906" xr:uid="{F48FB0FD-D67F-4BAB-881E-D878CF01BACE}"/>
    <cellStyle name="Millares 3 11 4 2 2 7" xfId="11094" xr:uid="{588D4A54-E773-4AE1-9C9F-4941050D5EC2}"/>
    <cellStyle name="Millares 3 11 4 2 2 7 2" xfId="22537" xr:uid="{D57951C6-C2EB-491B-B147-D04A3CB3ED59}"/>
    <cellStyle name="Millares 3 11 4 2 2 7 2 2" xfId="45431" xr:uid="{A4E7C22F-2E05-4AE5-AB07-451F7BBD5113}"/>
    <cellStyle name="Millares 3 11 4 2 2 7 3" xfId="33990" xr:uid="{722B25A2-B090-47C3-9283-DCB079BCAA70}"/>
    <cellStyle name="Millares 3 11 4 2 2 8" xfId="12159" xr:uid="{541E7389-9142-4BF1-866B-98EB4EC8AFAC}"/>
    <cellStyle name="Millares 3 11 4 2 2 8 2" xfId="35053" xr:uid="{ADABD348-8646-4369-A784-CEBF5413C682}"/>
    <cellStyle name="Millares 3 11 4 2 2 9" xfId="23612" xr:uid="{A17A19EE-7883-4613-AB68-18B1409BEC22}"/>
    <cellStyle name="Millares 3 11 4 2 3" xfId="966" xr:uid="{826F4D40-48D0-47DA-BAEE-0549D5FCA0DF}"/>
    <cellStyle name="Millares 3 11 4 2 3 2" xfId="2283" xr:uid="{652CA611-B804-4550-86B5-8C061660EB5D}"/>
    <cellStyle name="Millares 3 11 4 2 3 2 2" xfId="6530" xr:uid="{CF72E0D0-151C-40CC-A216-B14AF5B2EFD6}"/>
    <cellStyle name="Millares 3 11 4 2 3 2 2 2" xfId="17982" xr:uid="{27EAA6C0-1F1E-474C-B168-704AE8DEE7D7}"/>
    <cellStyle name="Millares 3 11 4 2 3 2 2 2 2" xfId="40876" xr:uid="{D8FFDC1E-0C28-400D-AB0E-B215BBD6D4D5}"/>
    <cellStyle name="Millares 3 11 4 2 3 2 2 3" xfId="29435" xr:uid="{91082E40-4F53-4752-BE5D-4B88E9C936BA}"/>
    <cellStyle name="Millares 3 11 4 2 3 2 2 4" xfId="52317" xr:uid="{C22404C5-9F2F-436A-8946-05659F82B29D}"/>
    <cellStyle name="Millares 3 11 4 2 3 2 3" xfId="13740" xr:uid="{70E0E5DB-15FA-4BA8-BC5F-A840DC762D3A}"/>
    <cellStyle name="Millares 3 11 4 2 3 2 3 2" xfId="36634" xr:uid="{06C18576-A8A9-4E27-BFBB-B67A85EF2B35}"/>
    <cellStyle name="Millares 3 11 4 2 3 2 4" xfId="25193" xr:uid="{8138A4C1-C72F-4808-92E4-EA878A46C9E4}"/>
    <cellStyle name="Millares 3 11 4 2 3 2 5" xfId="48076" xr:uid="{5D6C3A1A-12A6-469E-A859-29EEDFD89A74}"/>
    <cellStyle name="Millares 3 11 4 2 3 3" xfId="4126" xr:uid="{0C4AEE20-FFEC-42D8-B728-2D0B8D24D208}"/>
    <cellStyle name="Millares 3 11 4 2 3 3 2" xfId="8369" xr:uid="{A4FD0121-E2D8-4842-BD88-B6AA5986B37D}"/>
    <cellStyle name="Millares 3 11 4 2 3 3 2 2" xfId="19821" xr:uid="{CBD098B6-20FC-4BA1-A96E-8B8182F5F979}"/>
    <cellStyle name="Millares 3 11 4 2 3 3 2 2 2" xfId="42715" xr:uid="{11B06917-C067-4615-BC71-5272D3E2F1C9}"/>
    <cellStyle name="Millares 3 11 4 2 3 3 2 3" xfId="31274" xr:uid="{CF74CE1B-04B4-4E9C-AFBE-6BA6BE64A1EC}"/>
    <cellStyle name="Millares 3 11 4 2 3 3 2 4" xfId="54156" xr:uid="{528334E9-F96E-41E2-9C45-1F4BFC639DBF}"/>
    <cellStyle name="Millares 3 11 4 2 3 3 3" xfId="15579" xr:uid="{F91CFDB4-F577-42C5-A241-358315F1AA76}"/>
    <cellStyle name="Millares 3 11 4 2 3 3 3 2" xfId="38473" xr:uid="{F218112F-68CC-479D-AF6D-30CAD53C9621}"/>
    <cellStyle name="Millares 3 11 4 2 3 3 4" xfId="27032" xr:uid="{BC807A2F-3A90-4CB1-88CB-EC41EFC96A10}"/>
    <cellStyle name="Millares 3 11 4 2 3 3 5" xfId="49914" xr:uid="{A03DF2D1-C6D1-443B-B2C2-B4D3574F1381}"/>
    <cellStyle name="Millares 3 11 4 2 3 4" xfId="5213" xr:uid="{915A45FF-9E06-481D-8497-D5C20E01984B}"/>
    <cellStyle name="Millares 3 11 4 2 3 4 2" xfId="16665" xr:uid="{9F8F0E38-FD03-4FDA-B875-67AA6EF5A267}"/>
    <cellStyle name="Millares 3 11 4 2 3 4 2 2" xfId="39559" xr:uid="{14191343-3601-4CC2-A9E6-2E437518C419}"/>
    <cellStyle name="Millares 3 11 4 2 3 4 3" xfId="28118" xr:uid="{45B04B4B-C7A7-4F78-B30A-0B626D542A1C}"/>
    <cellStyle name="Millares 3 11 4 2 3 4 4" xfId="51000" xr:uid="{66DAD7F9-1ECD-4F1A-B155-F0C6B2A79356}"/>
    <cellStyle name="Millares 3 11 4 2 3 5" xfId="10274" xr:uid="{10C049DE-255E-43BE-B143-1D3DB3CC77FF}"/>
    <cellStyle name="Millares 3 11 4 2 3 5 2" xfId="21717" xr:uid="{9C87B329-3133-413A-956D-6FB17AFAC87B}"/>
    <cellStyle name="Millares 3 11 4 2 3 5 2 2" xfId="44611" xr:uid="{D6ECAB7C-AA42-4099-A993-A168C7864474}"/>
    <cellStyle name="Millares 3 11 4 2 3 5 3" xfId="33170" xr:uid="{B5303B66-4673-45D0-BE60-83E49606DE34}"/>
    <cellStyle name="Millares 3 11 4 2 3 6" xfId="11358" xr:uid="{87A68632-745A-4CEE-8BD4-A4A036D136A7}"/>
    <cellStyle name="Millares 3 11 4 2 3 6 2" xfId="22801" xr:uid="{CA9C4ADD-EEDA-4CD3-82AC-7EB189665629}"/>
    <cellStyle name="Millares 3 11 4 2 3 6 2 2" xfId="45695" xr:uid="{7AE8C409-FF99-4772-B576-7DDC1D716466}"/>
    <cellStyle name="Millares 3 11 4 2 3 6 3" xfId="34254" xr:uid="{5AB5EC44-9B01-4F64-9214-86FDD2EED9CE}"/>
    <cellStyle name="Millares 3 11 4 2 3 7" xfId="12423" xr:uid="{9B582262-DCB6-4928-B107-6659A4C8DE20}"/>
    <cellStyle name="Millares 3 11 4 2 3 7 2" xfId="35317" xr:uid="{5C1BBD00-015E-4223-B45E-D189C0CC866D}"/>
    <cellStyle name="Millares 3 11 4 2 3 8" xfId="23876" xr:uid="{4E494BD1-BE1B-409F-AFFA-8D3C1CEEFDCA}"/>
    <cellStyle name="Millares 3 11 4 2 3 9" xfId="46759" xr:uid="{7CDB35F9-D324-4F29-A3D2-D2E7D5F70E72}"/>
    <cellStyle name="Millares 3 11 4 2 4" xfId="1494" xr:uid="{A77C7E35-56C6-4662-8AA9-33406AA3985C}"/>
    <cellStyle name="Millares 3 11 4 2 4 2" xfId="2811" xr:uid="{E2CBF095-56F8-44AD-84E2-216646C1FD9E}"/>
    <cellStyle name="Millares 3 11 4 2 4 2 2" xfId="7058" xr:uid="{0D3C1970-47D7-45D5-B45E-FB3DAB584FE7}"/>
    <cellStyle name="Millares 3 11 4 2 4 2 2 2" xfId="18510" xr:uid="{AC3B1C0E-70B8-40B2-AC18-812AF338C38C}"/>
    <cellStyle name="Millares 3 11 4 2 4 2 2 2 2" xfId="41404" xr:uid="{53FBB990-EB52-4BB2-9019-194E87F9F68A}"/>
    <cellStyle name="Millares 3 11 4 2 4 2 2 3" xfId="29963" xr:uid="{FA83F157-B974-40C3-8E65-BA05150F6123}"/>
    <cellStyle name="Millares 3 11 4 2 4 2 2 4" xfId="52845" xr:uid="{898C2DA6-B026-46BB-9442-24722D23F24C}"/>
    <cellStyle name="Millares 3 11 4 2 4 2 3" xfId="14268" xr:uid="{45424D8B-0F78-4644-9480-2E8FAC87872F}"/>
    <cellStyle name="Millares 3 11 4 2 4 2 3 2" xfId="37162" xr:uid="{6326FF85-3FC0-444D-A766-2E12159C54BA}"/>
    <cellStyle name="Millares 3 11 4 2 4 2 4" xfId="25721" xr:uid="{5AFE133C-B548-40CF-8C1D-6E49669D74A7}"/>
    <cellStyle name="Millares 3 11 4 2 4 2 5" xfId="48604" xr:uid="{C5AE4C29-B30A-4548-A9CA-D0CBB20385F7}"/>
    <cellStyle name="Millares 3 11 4 2 4 3" xfId="5741" xr:uid="{47B3AA75-BC72-4679-A9AF-BC2BFE48519F}"/>
    <cellStyle name="Millares 3 11 4 2 4 3 2" xfId="17193" xr:uid="{D28AE217-94DB-4D93-93A8-3AC09B654695}"/>
    <cellStyle name="Millares 3 11 4 2 4 3 2 2" xfId="40087" xr:uid="{DA77CBDC-C7BE-48D9-8E20-50D4C688826B}"/>
    <cellStyle name="Millares 3 11 4 2 4 3 3" xfId="28646" xr:uid="{3560C4C1-BB89-4BF4-A020-83B1F38E5505}"/>
    <cellStyle name="Millares 3 11 4 2 4 3 4" xfId="51528" xr:uid="{75AA35E3-57BF-4E9D-A8AD-91601F727E3F}"/>
    <cellStyle name="Millares 3 11 4 2 4 4" xfId="12951" xr:uid="{E1E23700-FBF6-43CC-8B21-B4BF69FDD838}"/>
    <cellStyle name="Millares 3 11 4 2 4 4 2" xfId="35845" xr:uid="{7428C32A-5D3C-4274-B4C5-5F42BCA9FA9C}"/>
    <cellStyle name="Millares 3 11 4 2 4 5" xfId="24404" xr:uid="{2C83BF57-20CF-405C-9189-06EFE78C03C2}"/>
    <cellStyle name="Millares 3 11 4 2 4 6" xfId="47287" xr:uid="{DCD4B6E5-4076-4341-9220-8A11D7C25DC8}"/>
    <cellStyle name="Millares 3 11 4 2 5" xfId="1756" xr:uid="{323D25C1-5B52-48FB-83DE-DC4EEEEC28C4}"/>
    <cellStyle name="Millares 3 11 4 2 5 2" xfId="6003" xr:uid="{4F765D3C-1B6E-47FA-A2E3-1BD6EF5CC8FA}"/>
    <cellStyle name="Millares 3 11 4 2 5 2 2" xfId="17455" xr:uid="{641F273A-422D-43F3-AC3F-650DC1666E6E}"/>
    <cellStyle name="Millares 3 11 4 2 5 2 2 2" xfId="40349" xr:uid="{920910B7-381F-4149-9570-A7B9E238251A}"/>
    <cellStyle name="Millares 3 11 4 2 5 2 3" xfId="28908" xr:uid="{0D1B5320-1379-4696-88D3-827B99CC0B32}"/>
    <cellStyle name="Millares 3 11 4 2 5 2 4" xfId="51790" xr:uid="{ECA15397-86E7-4634-93FA-DC1EE538ED3B}"/>
    <cellStyle name="Millares 3 11 4 2 5 3" xfId="13213" xr:uid="{74965484-6803-425D-88DF-3D51BD90D9B9}"/>
    <cellStyle name="Millares 3 11 4 2 5 3 2" xfId="36107" xr:uid="{02EB25D6-C525-4090-883B-CECAF6A75AB6}"/>
    <cellStyle name="Millares 3 11 4 2 5 4" xfId="24666" xr:uid="{41C55F45-7896-4F3E-9BCA-A86A001BA12E}"/>
    <cellStyle name="Millares 3 11 4 2 5 5" xfId="47549" xr:uid="{310C1547-C0BE-481C-8049-06898306A3E9}"/>
    <cellStyle name="Millares 3 11 4 2 6" xfId="3079" xr:uid="{F3BA7429-0C91-4E91-92E4-8DED49A93429}"/>
    <cellStyle name="Millares 3 11 4 2 6 2" xfId="7321" xr:uid="{FF5A024B-75FD-4DBC-9F7A-AD054202C490}"/>
    <cellStyle name="Millares 3 11 4 2 6 2 2" xfId="18773" xr:uid="{E55D475F-30C4-4C5B-9371-C6290DD3300A}"/>
    <cellStyle name="Millares 3 11 4 2 6 2 2 2" xfId="41667" xr:uid="{9804BDEF-9888-49E6-8C11-BBDF961D5062}"/>
    <cellStyle name="Millares 3 11 4 2 6 2 3" xfId="30226" xr:uid="{28417BEA-24E7-4609-9294-2A5EBDBAA263}"/>
    <cellStyle name="Millares 3 11 4 2 6 2 4" xfId="53108" xr:uid="{3B965D97-D091-452A-9EE7-1812551AB40F}"/>
    <cellStyle name="Millares 3 11 4 2 6 3" xfId="14531" xr:uid="{B3837B24-FE89-49FD-9B83-458434DD16A3}"/>
    <cellStyle name="Millares 3 11 4 2 6 3 2" xfId="37425" xr:uid="{8ED883E1-0302-4B11-BF0A-BC6E0CC912F3}"/>
    <cellStyle name="Millares 3 11 4 2 6 4" xfId="25984" xr:uid="{11ACCD94-478C-4D32-B970-EC156FA46927}"/>
    <cellStyle name="Millares 3 11 4 2 6 5" xfId="48866" xr:uid="{3DD6752D-C024-4208-BBE7-59DBC9245BD7}"/>
    <cellStyle name="Millares 3 11 4 2 7" xfId="3339" xr:uid="{2393D05D-EB18-4C4C-83A8-45B9A6ADF149}"/>
    <cellStyle name="Millares 3 11 4 2 7 2" xfId="7581" xr:uid="{F913BF31-DA4C-4B2F-8D84-8C1620718B4F}"/>
    <cellStyle name="Millares 3 11 4 2 7 2 2" xfId="19033" xr:uid="{90A096CC-2BFC-4E12-BE60-BA05911E31C4}"/>
    <cellStyle name="Millares 3 11 4 2 7 2 2 2" xfId="41927" xr:uid="{D2B087B3-3809-4C89-846C-741878A26C33}"/>
    <cellStyle name="Millares 3 11 4 2 7 2 3" xfId="30486" xr:uid="{5D43FCF6-CEF9-48A8-A551-A45CC3EA98A5}"/>
    <cellStyle name="Millares 3 11 4 2 7 2 4" xfId="53368" xr:uid="{902A2210-E635-42BF-A14F-CC7BD0DFC428}"/>
    <cellStyle name="Millares 3 11 4 2 7 3" xfId="14791" xr:uid="{6E823850-6B0C-4CBC-8911-69AC476CA701}"/>
    <cellStyle name="Millares 3 11 4 2 7 3 2" xfId="37685" xr:uid="{9D44F445-7A69-45B9-8EB9-0FB7CDED2D6B}"/>
    <cellStyle name="Millares 3 11 4 2 7 4" xfId="26244" xr:uid="{EF5E863E-188F-46F1-8340-3725C11DFB94}"/>
    <cellStyle name="Millares 3 11 4 2 7 5" xfId="49126" xr:uid="{5F7FF2E4-FC10-43B4-92E9-1AF0CEF3AD84}"/>
    <cellStyle name="Millares 3 11 4 2 8" xfId="3599" xr:uid="{86E174ED-1B8B-4DA8-AFEB-5FFAE8A7B81A}"/>
    <cellStyle name="Millares 3 11 4 2 8 2" xfId="7842" xr:uid="{9C243CC2-428A-43F9-AA29-73C2C6370306}"/>
    <cellStyle name="Millares 3 11 4 2 8 2 2" xfId="19294" xr:uid="{70CB6B5F-C682-4503-AF24-863B8B9A85EA}"/>
    <cellStyle name="Millares 3 11 4 2 8 2 2 2" xfId="42188" xr:uid="{9423215B-68A6-4A3C-8304-8C6492CA7E8E}"/>
    <cellStyle name="Millares 3 11 4 2 8 2 3" xfId="30747" xr:uid="{CE96C807-7305-43C2-9A96-ABAA49EC2182}"/>
    <cellStyle name="Millares 3 11 4 2 8 2 4" xfId="53629" xr:uid="{EE77D677-BCD8-4695-8566-5C68DBFC3E02}"/>
    <cellStyle name="Millares 3 11 4 2 8 3" xfId="15052" xr:uid="{90DC023B-8CE5-4059-AA49-D0BF094A7E80}"/>
    <cellStyle name="Millares 3 11 4 2 8 3 2" xfId="37946" xr:uid="{490E2DFC-44E1-443F-9D32-2D1B5140E45C}"/>
    <cellStyle name="Millares 3 11 4 2 8 4" xfId="26505" xr:uid="{408104E0-FCE2-475F-98C6-B024BAD12747}"/>
    <cellStyle name="Millares 3 11 4 2 8 5" xfId="49387" xr:uid="{EDD3C9EF-D5D3-4282-8246-292188915E69}"/>
    <cellStyle name="Millares 3 11 4 2 9" xfId="4667" xr:uid="{434283D5-84DB-4921-A396-927682DFA24A}"/>
    <cellStyle name="Millares 3 11 4 2 9 2" xfId="16119" xr:uid="{DA908C0E-FF7C-4B5D-AA5B-C4E0AF512A60}"/>
    <cellStyle name="Millares 3 11 4 2 9 2 2" xfId="39013" xr:uid="{AA34A403-4EED-4624-B1B2-F1F799D12564}"/>
    <cellStyle name="Millares 3 11 4 2 9 3" xfId="27572" xr:uid="{92437C94-DF84-44D2-98F9-BE429AC374E7}"/>
    <cellStyle name="Millares 3 11 4 2 9 4" xfId="50454" xr:uid="{840034FD-6163-4157-9199-07743204E340}"/>
    <cellStyle name="Millares 3 11 4 3" xfId="585" xr:uid="{69318E62-6C6D-4D6D-A53F-429751F494B8}"/>
    <cellStyle name="Millares 3 11 4 3 10" xfId="46379" xr:uid="{0786C22E-2359-4AB0-8005-21158E4EB67E}"/>
    <cellStyle name="Millares 3 11 4 3 11" xfId="55724" xr:uid="{AD02C2C4-8D61-4AD0-AB61-EC2AF300275B}"/>
    <cellStyle name="Millares 3 11 4 3 2" xfId="1113" xr:uid="{A391677A-B6E1-4FC8-8FCD-E1A31B7A9B37}"/>
    <cellStyle name="Millares 3 11 4 3 2 2" xfId="2430" xr:uid="{B24DB5AB-E903-4E4A-8164-701673144290}"/>
    <cellStyle name="Millares 3 11 4 3 2 2 2" xfId="6677" xr:uid="{FA67A8F1-677F-40D1-A170-62BE253002E3}"/>
    <cellStyle name="Millares 3 11 4 3 2 2 2 2" xfId="18129" xr:uid="{68DC9523-1E64-4443-B835-B3EFBCF972BB}"/>
    <cellStyle name="Millares 3 11 4 3 2 2 2 2 2" xfId="41023" xr:uid="{BEA9365A-D630-4A1A-8449-FEB0162F6F36}"/>
    <cellStyle name="Millares 3 11 4 3 2 2 2 3" xfId="29582" xr:uid="{4E381A4C-82F9-432F-A9D3-2B9D6BD9C1B6}"/>
    <cellStyle name="Millares 3 11 4 3 2 2 2 4" xfId="52464" xr:uid="{47097BBD-D6B0-4F85-B8DE-B3AE19A8F05C}"/>
    <cellStyle name="Millares 3 11 4 3 2 2 3" xfId="13887" xr:uid="{44575CC9-4D70-4FB1-83B0-E5AA5BD74434}"/>
    <cellStyle name="Millares 3 11 4 3 2 2 3 2" xfId="36781" xr:uid="{2A33CE17-E5EF-464D-8D81-2F0789EC04F9}"/>
    <cellStyle name="Millares 3 11 4 3 2 2 4" xfId="25340" xr:uid="{928F5C3C-5DCE-41F6-B890-33C98EA3745F}"/>
    <cellStyle name="Millares 3 11 4 3 2 2 5" xfId="48223" xr:uid="{3B2777D3-A51F-4455-9DFC-1DF6CDF188E4}"/>
    <cellStyle name="Millares 3 11 4 3 2 3" xfId="4273" xr:uid="{6DCE6157-9BBA-432B-83DE-BB0071AD2161}"/>
    <cellStyle name="Millares 3 11 4 3 2 3 2" xfId="8516" xr:uid="{DC254D51-6EA1-4046-AF26-3D6CC61FAB02}"/>
    <cellStyle name="Millares 3 11 4 3 2 3 2 2" xfId="19968" xr:uid="{402B41A6-DF9E-41B0-93FE-633FDFDC78DB}"/>
    <cellStyle name="Millares 3 11 4 3 2 3 2 2 2" xfId="42862" xr:uid="{329E06A2-F02E-4B94-BADB-3A72E2A7B015}"/>
    <cellStyle name="Millares 3 11 4 3 2 3 2 3" xfId="31421" xr:uid="{017EC723-F6B8-4ECC-9F81-0852F15C8665}"/>
    <cellStyle name="Millares 3 11 4 3 2 3 2 4" xfId="54303" xr:uid="{BD7426BC-C515-428D-A58F-6D475B934F66}"/>
    <cellStyle name="Millares 3 11 4 3 2 3 3" xfId="15726" xr:uid="{9FC21FDD-EF39-4FB9-A1F9-B50B6DA6A29D}"/>
    <cellStyle name="Millares 3 11 4 3 2 3 3 2" xfId="38620" xr:uid="{7CCBC89F-CFE2-481C-B273-643B2046FD2B}"/>
    <cellStyle name="Millares 3 11 4 3 2 3 4" xfId="27179" xr:uid="{53C88B4C-1413-4425-94D8-EBD8C55AD039}"/>
    <cellStyle name="Millares 3 11 4 3 2 3 5" xfId="50061" xr:uid="{84C1D137-5F6B-4CEE-AE3D-12F7E38318F0}"/>
    <cellStyle name="Millares 3 11 4 3 2 4" xfId="5360" xr:uid="{DFE54E77-E9EB-4898-922F-598F3934C4A0}"/>
    <cellStyle name="Millares 3 11 4 3 2 4 2" xfId="16812" xr:uid="{C1462277-530E-4E5E-95BC-72DB126F9386}"/>
    <cellStyle name="Millares 3 11 4 3 2 4 2 2" xfId="39706" xr:uid="{89BEFFF1-7FEA-4647-B9C9-3E173983381C}"/>
    <cellStyle name="Millares 3 11 4 3 2 4 3" xfId="28265" xr:uid="{DFFBAFFD-BB21-49D9-8060-DA906A77E77B}"/>
    <cellStyle name="Millares 3 11 4 3 2 4 4" xfId="51147" xr:uid="{87556D08-35FB-4369-AAE1-25922B7C1E06}"/>
    <cellStyle name="Millares 3 11 4 3 2 5" xfId="10421" xr:uid="{B15B64BB-68F3-467F-A2AE-858FC74956D1}"/>
    <cellStyle name="Millares 3 11 4 3 2 5 2" xfId="21864" xr:uid="{7EB1A646-4C15-44FB-8F06-316942D0E3F1}"/>
    <cellStyle name="Millares 3 11 4 3 2 5 2 2" xfId="44758" xr:uid="{6C05E870-4801-4837-9F7D-8339ECE532F2}"/>
    <cellStyle name="Millares 3 11 4 3 2 5 3" xfId="33317" xr:uid="{0E632725-7E47-4686-91E7-033E0D104B17}"/>
    <cellStyle name="Millares 3 11 4 3 2 6" xfId="11505" xr:uid="{1C9CE66A-D017-4C02-8934-F1D88641A3FE}"/>
    <cellStyle name="Millares 3 11 4 3 2 6 2" xfId="22948" xr:uid="{5EC3A1DF-C72C-43C9-9DF4-7A75DBB95A4E}"/>
    <cellStyle name="Millares 3 11 4 3 2 6 2 2" xfId="45842" xr:uid="{0B15584E-0E45-4FFC-95A8-454F13BA8854}"/>
    <cellStyle name="Millares 3 11 4 3 2 6 3" xfId="34401" xr:uid="{EAE72A23-3C4C-490A-8098-754D4A381E3E}"/>
    <cellStyle name="Millares 3 11 4 3 2 7" xfId="12570" xr:uid="{6C64AF53-E78F-44E2-A625-6908EBC93986}"/>
    <cellStyle name="Millares 3 11 4 3 2 7 2" xfId="35464" xr:uid="{7E580C7B-AA76-42E9-8D90-01AA60BD1780}"/>
    <cellStyle name="Millares 3 11 4 3 2 8" xfId="24023" xr:uid="{A5A92D9B-17D5-45EE-A4A1-738275DC2F08}"/>
    <cellStyle name="Millares 3 11 4 3 2 9" xfId="46906" xr:uid="{E97D290E-0B8E-4B1A-B4F4-D55D87628EE2}"/>
    <cellStyle name="Millares 3 11 4 3 3" xfId="1903" xr:uid="{C85427BF-5E85-4485-9519-BEDFCA418302}"/>
    <cellStyle name="Millares 3 11 4 3 3 2" xfId="6150" xr:uid="{8C5F0343-50ED-4DA7-8BCF-9ACEB49873F5}"/>
    <cellStyle name="Millares 3 11 4 3 3 2 2" xfId="17602" xr:uid="{71EDBB46-6659-44E7-AE44-EDC9A0F191D6}"/>
    <cellStyle name="Millares 3 11 4 3 3 2 2 2" xfId="40496" xr:uid="{54C6EE4E-CBDF-43A2-80FC-1206FDDAF110}"/>
    <cellStyle name="Millares 3 11 4 3 3 2 3" xfId="29055" xr:uid="{CA53F5FE-51A5-40CC-91EF-A7583357EEAD}"/>
    <cellStyle name="Millares 3 11 4 3 3 2 4" xfId="51937" xr:uid="{6FC7C5AB-F83D-493E-91C4-20FC545BC372}"/>
    <cellStyle name="Millares 3 11 4 3 3 3" xfId="13360" xr:uid="{F5D10AF2-29F5-499D-9616-D030B0DDDA56}"/>
    <cellStyle name="Millares 3 11 4 3 3 3 2" xfId="36254" xr:uid="{99501141-8828-4ADD-8A2C-EAB8949139EA}"/>
    <cellStyle name="Millares 3 11 4 3 3 4" xfId="24813" xr:uid="{3B7FD45D-4FE3-45E1-A92A-3FC8892D5A55}"/>
    <cellStyle name="Millares 3 11 4 3 3 5" xfId="47696" xr:uid="{9772AFCC-EA12-4DD9-AD53-680F97439B69}"/>
    <cellStyle name="Millares 3 11 4 3 4" xfId="3746" xr:uid="{BBBD4301-3C13-4A2B-B82D-B6CFBAB35220}"/>
    <cellStyle name="Millares 3 11 4 3 4 2" xfId="7989" xr:uid="{E78A6583-399B-4795-91B4-49DD1276A31C}"/>
    <cellStyle name="Millares 3 11 4 3 4 2 2" xfId="19441" xr:uid="{2389FBDE-212D-4A9B-BE59-9B0F8FE0787E}"/>
    <cellStyle name="Millares 3 11 4 3 4 2 2 2" xfId="42335" xr:uid="{B4E40FC6-DD67-40CC-92D0-7F95997F7FB8}"/>
    <cellStyle name="Millares 3 11 4 3 4 2 3" xfId="30894" xr:uid="{086E7F7E-9255-48A2-9221-71BF0E47E9BF}"/>
    <cellStyle name="Millares 3 11 4 3 4 2 4" xfId="53776" xr:uid="{292919B4-7AED-49F9-98D9-085E11B441D0}"/>
    <cellStyle name="Millares 3 11 4 3 4 3" xfId="15199" xr:uid="{33FDD908-B81E-45C1-8169-C22569C9D9E5}"/>
    <cellStyle name="Millares 3 11 4 3 4 3 2" xfId="38093" xr:uid="{CA8FAF8C-FBE9-4A71-8CDC-49C357AAC785}"/>
    <cellStyle name="Millares 3 11 4 3 4 4" xfId="26652" xr:uid="{27C8521C-E677-4514-844A-80E1C30A2F0E}"/>
    <cellStyle name="Millares 3 11 4 3 4 5" xfId="49534" xr:uid="{013AC70A-28D3-4CEE-9413-BD66D78CF3CB}"/>
    <cellStyle name="Millares 3 11 4 3 5" xfId="4833" xr:uid="{20C09327-2E45-4AC0-A778-440633F34272}"/>
    <cellStyle name="Millares 3 11 4 3 5 2" xfId="16285" xr:uid="{00DB400C-C0E6-4756-B159-CF77BB3E2AAF}"/>
    <cellStyle name="Millares 3 11 4 3 5 2 2" xfId="39179" xr:uid="{421B4C1B-63C1-47A4-9B66-6B512BEE9F4C}"/>
    <cellStyle name="Millares 3 11 4 3 5 3" xfId="27738" xr:uid="{30772807-1B5B-4841-A782-023E0BEE53F1}"/>
    <cellStyle name="Millares 3 11 4 3 5 4" xfId="50620" xr:uid="{8F00D225-680D-403C-A6A7-496FB72AFE90}"/>
    <cellStyle name="Millares 3 11 4 3 6" xfId="9894" xr:uid="{42585922-4ABD-4385-8D42-3FD602F6573E}"/>
    <cellStyle name="Millares 3 11 4 3 6 2" xfId="21337" xr:uid="{9615D0CA-A259-497A-B2E8-42B3765688B2}"/>
    <cellStyle name="Millares 3 11 4 3 6 2 2" xfId="44231" xr:uid="{E9B5F41B-1EB6-45BB-971E-F032CD53C4F7}"/>
    <cellStyle name="Millares 3 11 4 3 6 3" xfId="32790" xr:uid="{3652DC73-315A-465B-826E-EEFBCED3996D}"/>
    <cellStyle name="Millares 3 11 4 3 7" xfId="10978" xr:uid="{B9E41AA0-9CA4-4008-BA6A-B27DF4CABA9E}"/>
    <cellStyle name="Millares 3 11 4 3 7 2" xfId="22421" xr:uid="{49B9786F-660A-41C2-A78B-78B6D4001162}"/>
    <cellStyle name="Millares 3 11 4 3 7 2 2" xfId="45315" xr:uid="{D913D853-AFD6-49C0-81A1-784C6D2FBC8D}"/>
    <cellStyle name="Millares 3 11 4 3 7 3" xfId="33874" xr:uid="{5F03B1AE-EEE6-49DF-A522-25E4F6D9A7E4}"/>
    <cellStyle name="Millares 3 11 4 3 8" xfId="12043" xr:uid="{69E41E5E-A340-4C1F-866D-E8DBAEB8AB7C}"/>
    <cellStyle name="Millares 3 11 4 3 8 2" xfId="34937" xr:uid="{32465032-EF41-4988-B5EF-032FF39CB4B5}"/>
    <cellStyle name="Millares 3 11 4 3 9" xfId="23496" xr:uid="{3745E269-BF56-4DB8-A714-338FEF7BAEC9}"/>
    <cellStyle name="Millares 3 11 4 4" xfId="850" xr:uid="{8DCBDCDC-9B8A-4ACE-B8F0-7EF6B9B08830}"/>
    <cellStyle name="Millares 3 11 4 4 2" xfId="2167" xr:uid="{71C3F51D-D593-4A69-969F-16A5D9A8AB00}"/>
    <cellStyle name="Millares 3 11 4 4 2 2" xfId="6414" xr:uid="{2AC6AB52-AC86-48A3-ABBD-400A7323E0CA}"/>
    <cellStyle name="Millares 3 11 4 4 2 2 2" xfId="17866" xr:uid="{041B27E7-CB19-4666-BBDC-7941ABF38800}"/>
    <cellStyle name="Millares 3 11 4 4 2 2 2 2" xfId="40760" xr:uid="{C8B70A19-8412-436E-8467-1ACFA6E89247}"/>
    <cellStyle name="Millares 3 11 4 4 2 2 3" xfId="29319" xr:uid="{0E3266C0-42F4-4285-A0FB-0EEAAD6D7B65}"/>
    <cellStyle name="Millares 3 11 4 4 2 2 4" xfId="52201" xr:uid="{A8C37A5D-C9E3-461C-8456-FAEDBD435425}"/>
    <cellStyle name="Millares 3 11 4 4 2 3" xfId="13624" xr:uid="{D3ED6A8B-DAA9-4A30-B069-BD2485F753F9}"/>
    <cellStyle name="Millares 3 11 4 4 2 3 2" xfId="36518" xr:uid="{70FA3E7B-E06B-4F9F-9DF9-05B230242989}"/>
    <cellStyle name="Millares 3 11 4 4 2 4" xfId="25077" xr:uid="{43184000-99C9-4449-9055-41FA32311C08}"/>
    <cellStyle name="Millares 3 11 4 4 2 5" xfId="47960" xr:uid="{133FBA9A-CCCA-432E-A9C7-C3400E32BCD7}"/>
    <cellStyle name="Millares 3 11 4 4 3" xfId="4010" xr:uid="{0796B26B-F469-4592-B715-5295170935B6}"/>
    <cellStyle name="Millares 3 11 4 4 3 2" xfId="8253" xr:uid="{97477DFC-B11F-4148-BBF0-463D1BBCA6FF}"/>
    <cellStyle name="Millares 3 11 4 4 3 2 2" xfId="19705" xr:uid="{FD05E518-D65A-4F57-88AA-33014AB6C1BF}"/>
    <cellStyle name="Millares 3 11 4 4 3 2 2 2" xfId="42599" xr:uid="{611C1638-35AA-4E85-84DA-4680808D91D6}"/>
    <cellStyle name="Millares 3 11 4 4 3 2 3" xfId="31158" xr:uid="{E4439631-8897-4CCD-9597-D621EE0F3CF5}"/>
    <cellStyle name="Millares 3 11 4 4 3 2 4" xfId="54040" xr:uid="{B0199864-530B-4664-AB5D-0D6BE4CC51DF}"/>
    <cellStyle name="Millares 3 11 4 4 3 3" xfId="15463" xr:uid="{8266A1C3-B6DF-430B-9247-04F9E43D824F}"/>
    <cellStyle name="Millares 3 11 4 4 3 3 2" xfId="38357" xr:uid="{A20A8CED-08BA-4936-AD4F-6B993E54B09C}"/>
    <cellStyle name="Millares 3 11 4 4 3 4" xfId="26916" xr:uid="{AE905705-D735-4DDC-A204-767314FAD5E4}"/>
    <cellStyle name="Millares 3 11 4 4 3 5" xfId="49798" xr:uid="{A4EDEEE6-70D2-4672-A99D-F3253CAB60FD}"/>
    <cellStyle name="Millares 3 11 4 4 4" xfId="5097" xr:uid="{016726FF-1E11-4DB2-8F91-E52BBDC9A698}"/>
    <cellStyle name="Millares 3 11 4 4 4 2" xfId="16549" xr:uid="{D175467A-7F18-4294-A1C1-EFE871A27A6B}"/>
    <cellStyle name="Millares 3 11 4 4 4 2 2" xfId="39443" xr:uid="{14977B61-36CF-43DA-8D62-D2E356EC557F}"/>
    <cellStyle name="Millares 3 11 4 4 4 3" xfId="28002" xr:uid="{2A7BF2E5-2455-4775-A569-1A1BC225E5B6}"/>
    <cellStyle name="Millares 3 11 4 4 4 4" xfId="50884" xr:uid="{A2D17A94-E3BA-4402-BA27-37A8E56F2D3F}"/>
    <cellStyle name="Millares 3 11 4 4 5" xfId="10158" xr:uid="{69C9C5EE-B2CD-41D3-97A3-D56EBBF4869D}"/>
    <cellStyle name="Millares 3 11 4 4 5 2" xfId="21601" xr:uid="{B00867F4-5412-4FB8-A3F6-31D0D9664967}"/>
    <cellStyle name="Millares 3 11 4 4 5 2 2" xfId="44495" xr:uid="{662723D5-A319-4E02-8AA4-A518FDA2042E}"/>
    <cellStyle name="Millares 3 11 4 4 5 3" xfId="33054" xr:uid="{09D8A10B-281E-4276-A032-C49848E1B1AB}"/>
    <cellStyle name="Millares 3 11 4 4 6" xfId="11242" xr:uid="{A179E24C-6521-4FF5-976E-66F42F261F89}"/>
    <cellStyle name="Millares 3 11 4 4 6 2" xfId="22685" xr:uid="{07B2B17C-0521-4DE1-8E32-AC3D0C9BE7A2}"/>
    <cellStyle name="Millares 3 11 4 4 6 2 2" xfId="45579" xr:uid="{CB8BE36A-318C-44B8-A0BC-76958F91E5C4}"/>
    <cellStyle name="Millares 3 11 4 4 6 3" xfId="34138" xr:uid="{6850E1DE-51F2-4756-BC45-E33C951C1DAD}"/>
    <cellStyle name="Millares 3 11 4 4 7" xfId="12307" xr:uid="{C5461C3B-41FF-42A2-B30F-4373D99AE4EE}"/>
    <cellStyle name="Millares 3 11 4 4 7 2" xfId="35201" xr:uid="{54CE459C-5759-46FB-8A3B-2213B37BADB7}"/>
    <cellStyle name="Millares 3 11 4 4 8" xfId="23760" xr:uid="{B23C951C-EDE0-445D-AFA9-92AC7C47DEFE}"/>
    <cellStyle name="Millares 3 11 4 4 9" xfId="46643" xr:uid="{5919AAE5-CB37-4C5B-A5F1-68AF7F62812D}"/>
    <cellStyle name="Millares 3 11 4 5" xfId="1378" xr:uid="{C97439C5-ED12-41DF-A07E-0A6696941E31}"/>
    <cellStyle name="Millares 3 11 4 5 2" xfId="2695" xr:uid="{9909E706-F215-4A9D-AE72-C5C3D884A5C1}"/>
    <cellStyle name="Millares 3 11 4 5 2 2" xfId="6942" xr:uid="{FA7D3CE2-9624-4490-BDAA-80167B2073BB}"/>
    <cellStyle name="Millares 3 11 4 5 2 2 2" xfId="18394" xr:uid="{5AEF330B-1DEC-408C-9284-C3AFC638BF92}"/>
    <cellStyle name="Millares 3 11 4 5 2 2 2 2" xfId="41288" xr:uid="{7D9C0E0D-C211-4A49-81B5-89CA41FB3403}"/>
    <cellStyle name="Millares 3 11 4 5 2 2 3" xfId="29847" xr:uid="{039D6EB3-A98F-44AA-BB66-EF4890BC8FF3}"/>
    <cellStyle name="Millares 3 11 4 5 2 2 4" xfId="52729" xr:uid="{87CCC45D-328F-4CE5-8DFB-66720F24E4D3}"/>
    <cellStyle name="Millares 3 11 4 5 2 3" xfId="14152" xr:uid="{6B7A41A9-F63D-4050-BC28-548DF1EE8060}"/>
    <cellStyle name="Millares 3 11 4 5 2 3 2" xfId="37046" xr:uid="{5A1A6D82-B927-4A14-8CED-266466D6823E}"/>
    <cellStyle name="Millares 3 11 4 5 2 4" xfId="25605" xr:uid="{2BA76C86-284B-482F-881E-21923D3343DA}"/>
    <cellStyle name="Millares 3 11 4 5 2 5" xfId="48488" xr:uid="{A9652997-F9CC-44C8-8900-822A625806C2}"/>
    <cellStyle name="Millares 3 11 4 5 3" xfId="5625" xr:uid="{20EF2FC0-D3C0-4630-8A2B-FC70AD4158E6}"/>
    <cellStyle name="Millares 3 11 4 5 3 2" xfId="17077" xr:uid="{73E18A65-4CFF-44FC-84F7-4996868C21D8}"/>
    <cellStyle name="Millares 3 11 4 5 3 2 2" xfId="39971" xr:uid="{FB0936CB-6789-4202-9896-FD289CCCE5EF}"/>
    <cellStyle name="Millares 3 11 4 5 3 3" xfId="28530" xr:uid="{C7BE4AA0-5B8E-4FAC-BEB7-F359A3873193}"/>
    <cellStyle name="Millares 3 11 4 5 3 4" xfId="51412" xr:uid="{AD994A69-7BC9-43A3-83A7-0063F1865248}"/>
    <cellStyle name="Millares 3 11 4 5 4" xfId="12835" xr:uid="{717476AE-DC21-440D-ABA8-03DE452792C7}"/>
    <cellStyle name="Millares 3 11 4 5 4 2" xfId="35729" xr:uid="{31EB8E4B-DDA8-4FD4-AD2A-DEABB37FFB52}"/>
    <cellStyle name="Millares 3 11 4 5 5" xfId="24288" xr:uid="{61659F99-58FC-4234-9F17-39F917F274EC}"/>
    <cellStyle name="Millares 3 11 4 5 6" xfId="47171" xr:uid="{F83F08B0-05F1-43B0-B0E0-B38AE898B1E2}"/>
    <cellStyle name="Millares 3 11 4 6" xfId="1640" xr:uid="{8B3E38FF-403F-4CA0-B5F3-F14761B156B1}"/>
    <cellStyle name="Millares 3 11 4 6 2" xfId="5887" xr:uid="{E6605F93-BF53-4FE5-A90B-3EEF23647E0B}"/>
    <cellStyle name="Millares 3 11 4 6 2 2" xfId="17339" xr:uid="{051BF874-E6A4-47CC-B0EE-FC4189320D2F}"/>
    <cellStyle name="Millares 3 11 4 6 2 2 2" xfId="40233" xr:uid="{E20AD47E-EF6B-403E-876A-8BF000D78225}"/>
    <cellStyle name="Millares 3 11 4 6 2 3" xfId="28792" xr:uid="{BE0C627F-DDE3-4477-9444-2FF5CB53CE10}"/>
    <cellStyle name="Millares 3 11 4 6 2 4" xfId="51674" xr:uid="{EB3BB530-AF81-4BC9-9B28-D5CF0E0482A5}"/>
    <cellStyle name="Millares 3 11 4 6 3" xfId="13097" xr:uid="{74D7BCD0-71F0-420E-9702-F2CB842864AE}"/>
    <cellStyle name="Millares 3 11 4 6 3 2" xfId="35991" xr:uid="{4C698A0C-6917-44EE-BB13-2AE76C65674B}"/>
    <cellStyle name="Millares 3 11 4 6 4" xfId="24550" xr:uid="{C982FC22-C6EA-41BF-B826-362A642EFFAF}"/>
    <cellStyle name="Millares 3 11 4 6 5" xfId="47433" xr:uid="{636908AF-5C17-4B3F-B388-9B27E19DA365}"/>
    <cellStyle name="Millares 3 11 4 7" xfId="2963" xr:uid="{F68D0850-F256-42C8-9F4B-06790AA1937B}"/>
    <cellStyle name="Millares 3 11 4 7 2" xfId="7205" xr:uid="{D3E85509-D614-4BB1-A136-AA2E7F62B6A6}"/>
    <cellStyle name="Millares 3 11 4 7 2 2" xfId="18657" xr:uid="{5BDE4028-2D81-4372-8ACC-2752825D170A}"/>
    <cellStyle name="Millares 3 11 4 7 2 2 2" xfId="41551" xr:uid="{85EEB2E3-A0F8-47CE-9968-ACAFF8C374B3}"/>
    <cellStyle name="Millares 3 11 4 7 2 3" xfId="30110" xr:uid="{465707A9-F29E-4F32-AF20-E897E35CA776}"/>
    <cellStyle name="Millares 3 11 4 7 2 4" xfId="52992" xr:uid="{E2E085B2-F687-4790-8149-C220007E96C5}"/>
    <cellStyle name="Millares 3 11 4 7 3" xfId="14415" xr:uid="{93CFB322-0E47-4B30-A182-39C466520201}"/>
    <cellStyle name="Millares 3 11 4 7 3 2" xfId="37309" xr:uid="{F91B3044-4936-4CE5-B6F2-71C1DA501DC4}"/>
    <cellStyle name="Millares 3 11 4 7 4" xfId="25868" xr:uid="{4D508ED1-08FF-43FF-B041-87F8A42D2071}"/>
    <cellStyle name="Millares 3 11 4 7 5" xfId="48750" xr:uid="{3475C5EB-E97D-43C4-965F-4B6C65E8B6F5}"/>
    <cellStyle name="Millares 3 11 4 8" xfId="3223" xr:uid="{FDD1E464-1B22-4DE1-8CBE-8CB4310AB6A9}"/>
    <cellStyle name="Millares 3 11 4 8 2" xfId="7465" xr:uid="{790BF975-763C-4BF3-A536-B1D763CE1A75}"/>
    <cellStyle name="Millares 3 11 4 8 2 2" xfId="18917" xr:uid="{33AC8858-BE84-4566-92A3-97CFBC7819E4}"/>
    <cellStyle name="Millares 3 11 4 8 2 2 2" xfId="41811" xr:uid="{45D99236-1E9C-4009-B31E-353E77322EAF}"/>
    <cellStyle name="Millares 3 11 4 8 2 3" xfId="30370" xr:uid="{1BEE3B7F-6363-4365-B9E3-9CF090C3AF19}"/>
    <cellStyle name="Millares 3 11 4 8 2 4" xfId="53252" xr:uid="{880F9097-BCFD-4C3B-842F-AE5D3C574479}"/>
    <cellStyle name="Millares 3 11 4 8 3" xfId="14675" xr:uid="{19AD3671-071E-4EEA-A422-EB03A4504F21}"/>
    <cellStyle name="Millares 3 11 4 8 3 2" xfId="37569" xr:uid="{FC519102-F5FA-45EB-B7CD-D2D9D5E98A9F}"/>
    <cellStyle name="Millares 3 11 4 8 4" xfId="26128" xr:uid="{52971F13-DF61-4991-B1A6-BA12CA186847}"/>
    <cellStyle name="Millares 3 11 4 8 5" xfId="49010" xr:uid="{E4468EEE-DE26-4771-A971-2FCB6E3FA931}"/>
    <cellStyle name="Millares 3 11 4 9" xfId="3483" xr:uid="{8B2A357B-4EDD-4D5E-B134-0D405D48E822}"/>
    <cellStyle name="Millares 3 11 4 9 2" xfId="7726" xr:uid="{A8F572C8-99EB-4165-A4F3-16CCB608CA2D}"/>
    <cellStyle name="Millares 3 11 4 9 2 2" xfId="19178" xr:uid="{B6B6E983-55AA-44BC-B85B-74453F67F00B}"/>
    <cellStyle name="Millares 3 11 4 9 2 2 2" xfId="42072" xr:uid="{464915A2-C405-4D69-9F04-D61826CAD90B}"/>
    <cellStyle name="Millares 3 11 4 9 2 3" xfId="30631" xr:uid="{2ACDE432-933D-4A60-9B6A-7681BAF38272}"/>
    <cellStyle name="Millares 3 11 4 9 2 4" xfId="53513" xr:uid="{2803A9F7-FBBA-4AB9-A0C6-ED07885D1D35}"/>
    <cellStyle name="Millares 3 11 4 9 3" xfId="14936" xr:uid="{2D329942-3DB0-471D-91F8-A1F61766EDCF}"/>
    <cellStyle name="Millares 3 11 4 9 3 2" xfId="37830" xr:uid="{5C0C5028-E6D1-49FD-AD01-457DD5C712F2}"/>
    <cellStyle name="Millares 3 11 4 9 4" xfId="26389" xr:uid="{C0C21D74-961F-48A3-B2C8-6D21F83EDA97}"/>
    <cellStyle name="Millares 3 11 4 9 5" xfId="49271" xr:uid="{B956B7A8-BD60-4BEC-89FB-140D25875C3F}"/>
    <cellStyle name="Millares 3 11 5" xfId="352" xr:uid="{040C2CE7-DD40-4A1E-BF87-CC4568D9023A}"/>
    <cellStyle name="Millares 3 11 5 10" xfId="4581" xr:uid="{0DBD8F63-66FD-4372-A2A0-AB266662C6D8}"/>
    <cellStyle name="Millares 3 11 5 10 2" xfId="16033" xr:uid="{48A90573-150E-400F-AA10-6CC1649D1882}"/>
    <cellStyle name="Millares 3 11 5 10 2 2" xfId="38927" xr:uid="{54BB89BF-4654-4EBE-A4E9-64900B0CF841}"/>
    <cellStyle name="Millares 3 11 5 10 3" xfId="27486" xr:uid="{CD367B54-5642-42F6-B2EE-F3F10B7EB349}"/>
    <cellStyle name="Millares 3 11 5 10 4" xfId="50368" xr:uid="{0E37F0C7-AB37-4F50-BF78-6FA23D70B5A2}"/>
    <cellStyle name="Millares 3 11 5 11" xfId="8860" xr:uid="{8E0A481A-893E-4EA4-80E6-2CFD6750505C}"/>
    <cellStyle name="Millares 3 11 5 11 2" xfId="20304" xr:uid="{EC453476-F9E9-4398-9286-6D1D70D821BA}"/>
    <cellStyle name="Millares 3 11 5 11 2 2" xfId="43198" xr:uid="{5F17F90D-9EBC-4E1C-9AC2-045668657301}"/>
    <cellStyle name="Millares 3 11 5 11 3" xfId="31757" xr:uid="{E4F46DBA-DE11-436E-8989-8D5D78115492}"/>
    <cellStyle name="Millares 3 11 5 11 4" xfId="54639" xr:uid="{98B0DF86-2F55-414D-81E2-7A84A94F5493}"/>
    <cellStyle name="Millares 3 11 5 12" xfId="9122" xr:uid="{8C73316E-34BD-4BCF-B56B-EC9EF34F734B}"/>
    <cellStyle name="Millares 3 11 5 12 2" xfId="20566" xr:uid="{20AE7220-27AE-4CB4-B982-51FD652DA3D9}"/>
    <cellStyle name="Millares 3 11 5 12 2 2" xfId="43460" xr:uid="{53AB9EFC-00A6-46DD-A49D-58FE5364ED09}"/>
    <cellStyle name="Millares 3 11 5 12 3" xfId="32019" xr:uid="{8959D156-6606-4512-BDE3-A37B801DC1EF}"/>
    <cellStyle name="Millares 3 11 5 12 4" xfId="54901" xr:uid="{FDD015B8-3E89-49B8-B4B7-C67036CD1E5C}"/>
    <cellStyle name="Millares 3 11 5 13" xfId="9389" xr:uid="{03DE0366-9D8B-4CBD-A3A0-727A60B3D523}"/>
    <cellStyle name="Millares 3 11 5 13 2" xfId="20833" xr:uid="{67B72062-813A-4E30-A9AA-43608437A38B}"/>
    <cellStyle name="Millares 3 11 5 13 2 2" xfId="43727" xr:uid="{E5AFA838-4001-4D21-8B92-531C621CC7D7}"/>
    <cellStyle name="Millares 3 11 5 13 3" xfId="32286" xr:uid="{AA48353E-9382-485D-835D-C1D6E1125C50}"/>
    <cellStyle name="Millares 3 11 5 13 4" xfId="55168" xr:uid="{90470339-1B90-4509-BF6C-54131A432D45}"/>
    <cellStyle name="Millares 3 11 5 14" xfId="9661" xr:uid="{EC89789E-FE4F-42ED-B14B-F53251EEE2A1}"/>
    <cellStyle name="Millares 3 11 5 14 2" xfId="21104" xr:uid="{E4EF26FA-50FB-4A6A-983E-692C378D5859}"/>
    <cellStyle name="Millares 3 11 5 14 2 2" xfId="43998" xr:uid="{2A0A7C19-03F0-4E97-A150-1843E585E1A1}"/>
    <cellStyle name="Millares 3 11 5 14 3" xfId="32557" xr:uid="{37DFA22D-D23E-4B82-A0D4-5BEFC1CFD34B}"/>
    <cellStyle name="Millares 3 11 5 15" xfId="10745" xr:uid="{17AB463E-7848-4B6E-AA99-47B9C754D1F3}"/>
    <cellStyle name="Millares 3 11 5 15 2" xfId="22188" xr:uid="{B07B1A6D-0C15-4344-BB6D-69DD117D52B2}"/>
    <cellStyle name="Millares 3 11 5 15 2 2" xfId="45082" xr:uid="{6ADFCD1B-9899-4524-B04F-4405BE959AA4}"/>
    <cellStyle name="Millares 3 11 5 15 3" xfId="33641" xr:uid="{4256BE21-6275-4AC8-9B02-97EBED03CBFA}"/>
    <cellStyle name="Millares 3 11 5 16" xfId="11810" xr:uid="{C1A26381-F4A7-4F87-A19A-2217F986D8A2}"/>
    <cellStyle name="Millares 3 11 5 16 2" xfId="34704" xr:uid="{D73D05D3-F8CC-4C86-BDD8-6415870D6D5D}"/>
    <cellStyle name="Millares 3 11 5 17" xfId="23263" xr:uid="{69E14237-47ED-402B-8DDE-8B6541B76B73}"/>
    <cellStyle name="Millares 3 11 5 18" xfId="46146" xr:uid="{2D0BAE1D-D1CB-450A-8316-99770C7D04F5}"/>
    <cellStyle name="Millares 3 11 5 19" xfId="55485" xr:uid="{1E87A8A6-CB47-424C-BCDC-5AA0DA420E81}"/>
    <cellStyle name="Millares 3 11 5 2" xfId="468" xr:uid="{96CAF035-F035-483F-B7B3-23C4C83A7A5F}"/>
    <cellStyle name="Millares 3 11 5 2 10" xfId="8976" xr:uid="{942B3067-3D90-4131-B2A7-F680B8E8582B}"/>
    <cellStyle name="Millares 3 11 5 2 10 2" xfId="20420" xr:uid="{2C8C3824-7AA8-43D4-9923-6AC10D52754D}"/>
    <cellStyle name="Millares 3 11 5 2 10 2 2" xfId="43314" xr:uid="{227E7190-29E8-42E4-B699-F8A4D4C3D58B}"/>
    <cellStyle name="Millares 3 11 5 2 10 3" xfId="31873" xr:uid="{EF04DD5E-B898-44F8-B1DD-40FD1518B11C}"/>
    <cellStyle name="Millares 3 11 5 2 10 4" xfId="54755" xr:uid="{7525F9BA-9516-4950-913F-07DD2AAC15A5}"/>
    <cellStyle name="Millares 3 11 5 2 11" xfId="9238" xr:uid="{3934BCC1-AA57-4A0F-857C-78CCC7DBD85C}"/>
    <cellStyle name="Millares 3 11 5 2 11 2" xfId="20682" xr:uid="{BD86B3DC-21CB-4AC7-BC38-67CABD4032CB}"/>
    <cellStyle name="Millares 3 11 5 2 11 2 2" xfId="43576" xr:uid="{F15F1132-BEF3-401D-B109-DBE61750B92D}"/>
    <cellStyle name="Millares 3 11 5 2 11 3" xfId="32135" xr:uid="{45A9213F-AFEC-4C6B-A8C9-ED860E83498B}"/>
    <cellStyle name="Millares 3 11 5 2 11 4" xfId="55017" xr:uid="{958EC8A1-3501-4860-BF31-6A6ABDDBE35C}"/>
    <cellStyle name="Millares 3 11 5 2 12" xfId="9505" xr:uid="{E1F4555E-2E3C-46C3-8076-51B9BEB936C3}"/>
    <cellStyle name="Millares 3 11 5 2 12 2" xfId="20949" xr:uid="{53A9EF3F-97EE-4682-82B9-135DACA0F860}"/>
    <cellStyle name="Millares 3 11 5 2 12 2 2" xfId="43843" xr:uid="{CF972CAF-F4EF-409D-AC91-3829FBD4AAFD}"/>
    <cellStyle name="Millares 3 11 5 2 12 3" xfId="32402" xr:uid="{40FBCB37-29DE-4494-989D-4A987B40D1B0}"/>
    <cellStyle name="Millares 3 11 5 2 12 4" xfId="55284" xr:uid="{8CEC004F-5A11-4C33-B108-A9EF0EEA6216}"/>
    <cellStyle name="Millares 3 11 5 2 13" xfId="9777" xr:uid="{DFA188CD-2F52-4D80-9151-A25B5B7A9E75}"/>
    <cellStyle name="Millares 3 11 5 2 13 2" xfId="21220" xr:uid="{8C617168-D8B7-4DF3-9292-C53DECF75A4D}"/>
    <cellStyle name="Millares 3 11 5 2 13 2 2" xfId="44114" xr:uid="{CF215F22-566C-46CC-9D28-60546461AC5E}"/>
    <cellStyle name="Millares 3 11 5 2 13 3" xfId="32673" xr:uid="{16662588-CE50-418D-9C44-348A3694BD33}"/>
    <cellStyle name="Millares 3 11 5 2 14" xfId="10861" xr:uid="{13B5618A-1F37-47F1-809C-E3B4FC35942E}"/>
    <cellStyle name="Millares 3 11 5 2 14 2" xfId="22304" xr:uid="{D464D080-BC9B-4649-94BA-D9F3CA1FEA39}"/>
    <cellStyle name="Millares 3 11 5 2 14 2 2" xfId="45198" xr:uid="{A2CB4010-8B59-48B3-B6FC-25CA7E91567F}"/>
    <cellStyle name="Millares 3 11 5 2 14 3" xfId="33757" xr:uid="{B4B639E1-B6EB-497D-B421-68C9F28DE694}"/>
    <cellStyle name="Millares 3 11 5 2 15" xfId="11926" xr:uid="{0682BC42-4722-4D3A-A8DB-4A254E0FD1FE}"/>
    <cellStyle name="Millares 3 11 5 2 15 2" xfId="34820" xr:uid="{DDA1931C-284D-402B-95B8-2C1B2135585B}"/>
    <cellStyle name="Millares 3 11 5 2 16" xfId="23379" xr:uid="{0EDC5A96-40A9-4710-8D52-E7F707DFE25E}"/>
    <cellStyle name="Millares 3 11 5 2 17" xfId="46262" xr:uid="{F37DB011-077C-42BA-BDA7-34B248124EA1}"/>
    <cellStyle name="Millares 3 11 5 2 18" xfId="55600" xr:uid="{2CD78172-358F-4E73-9E7F-DA74ADD0B257}"/>
    <cellStyle name="Millares 3 11 5 2 2" xfId="731" xr:uid="{B2F1029F-A565-4397-B838-04B9EDBA3266}"/>
    <cellStyle name="Millares 3 11 5 2 2 10" xfId="46525" xr:uid="{8CA39ECC-B5B1-4588-8211-2845ECF263F4}"/>
    <cellStyle name="Millares 3 11 5 2 2 11" xfId="55870" xr:uid="{C1F47C81-0032-47BF-BAAB-A07B0D71F6DB}"/>
    <cellStyle name="Millares 3 11 5 2 2 2" xfId="1259" xr:uid="{CDAD4B69-A530-4283-9FA5-575F25E10CF8}"/>
    <cellStyle name="Millares 3 11 5 2 2 2 2" xfId="2576" xr:uid="{99CDB199-3D21-4DA4-830D-162B9BF5133C}"/>
    <cellStyle name="Millares 3 11 5 2 2 2 2 2" xfId="6823" xr:uid="{EB5C3BD8-3BA9-4B3C-8BAF-1E673432034F}"/>
    <cellStyle name="Millares 3 11 5 2 2 2 2 2 2" xfId="18275" xr:uid="{981B5B22-5041-42F6-9DB7-F07D212B043F}"/>
    <cellStyle name="Millares 3 11 5 2 2 2 2 2 2 2" xfId="41169" xr:uid="{9ED89EA5-4BC6-4F52-8359-EC19344CF4BC}"/>
    <cellStyle name="Millares 3 11 5 2 2 2 2 2 3" xfId="29728" xr:uid="{3589E9D9-BAF3-4298-8BEC-FB84BA23033E}"/>
    <cellStyle name="Millares 3 11 5 2 2 2 2 2 4" xfId="52610" xr:uid="{DEB51C53-7AAB-4B17-B3B9-1C657C08EFC3}"/>
    <cellStyle name="Millares 3 11 5 2 2 2 2 3" xfId="14033" xr:uid="{BE985CA8-DFDC-4D09-8B74-E791292A946F}"/>
    <cellStyle name="Millares 3 11 5 2 2 2 2 3 2" xfId="36927" xr:uid="{83D68C55-D593-43CE-8F2E-2D717F0DD050}"/>
    <cellStyle name="Millares 3 11 5 2 2 2 2 4" xfId="25486" xr:uid="{C000DA59-BFFC-4C5D-B39D-3F50BE262B96}"/>
    <cellStyle name="Millares 3 11 5 2 2 2 2 5" xfId="48369" xr:uid="{D1821FAC-71FE-41EE-B3BD-102E951D6CC2}"/>
    <cellStyle name="Millares 3 11 5 2 2 2 3" xfId="4419" xr:uid="{A90CF6BB-5B0C-4CFF-ADB8-0212DEC6B499}"/>
    <cellStyle name="Millares 3 11 5 2 2 2 3 2" xfId="8662" xr:uid="{3354A901-811B-4844-8DDE-2A351D29A850}"/>
    <cellStyle name="Millares 3 11 5 2 2 2 3 2 2" xfId="20114" xr:uid="{C9CA4F03-69FA-4460-B3F9-39366128A388}"/>
    <cellStyle name="Millares 3 11 5 2 2 2 3 2 2 2" xfId="43008" xr:uid="{90E446B5-4AE3-4301-8321-AAC1DA584692}"/>
    <cellStyle name="Millares 3 11 5 2 2 2 3 2 3" xfId="31567" xr:uid="{BE3C9809-24FE-42DB-8804-1BC49A02CB6F}"/>
    <cellStyle name="Millares 3 11 5 2 2 2 3 2 4" xfId="54449" xr:uid="{CBD4C908-D4AC-4EC8-A07A-8F42CD773CFF}"/>
    <cellStyle name="Millares 3 11 5 2 2 2 3 3" xfId="15872" xr:uid="{A5160ACA-AF00-4019-A3A0-0F57BC5068C2}"/>
    <cellStyle name="Millares 3 11 5 2 2 2 3 3 2" xfId="38766" xr:uid="{A41188A9-25E9-4813-B3D5-E1BBDA0D9D7C}"/>
    <cellStyle name="Millares 3 11 5 2 2 2 3 4" xfId="27325" xr:uid="{2662F291-2701-4F73-83BF-9E7B8B0A528C}"/>
    <cellStyle name="Millares 3 11 5 2 2 2 3 5" xfId="50207" xr:uid="{1AB9A62D-55F4-4014-A785-CB2C69ECF3FA}"/>
    <cellStyle name="Millares 3 11 5 2 2 2 4" xfId="5506" xr:uid="{926675CD-843A-488C-9D31-BDF7CEA2A196}"/>
    <cellStyle name="Millares 3 11 5 2 2 2 4 2" xfId="16958" xr:uid="{B78AC431-0CC4-46B1-8F26-0EFF5BEB55C7}"/>
    <cellStyle name="Millares 3 11 5 2 2 2 4 2 2" xfId="39852" xr:uid="{83337ABF-43EC-4E76-B701-606FC91AA569}"/>
    <cellStyle name="Millares 3 11 5 2 2 2 4 3" xfId="28411" xr:uid="{F4715BF3-824B-4C75-9027-E5AA8EFA66F9}"/>
    <cellStyle name="Millares 3 11 5 2 2 2 4 4" xfId="51293" xr:uid="{D835F3E8-D920-43CD-8174-3EB702AAC395}"/>
    <cellStyle name="Millares 3 11 5 2 2 2 5" xfId="10567" xr:uid="{4FAA0E1D-0D83-4F25-AD2F-AA9F361F7206}"/>
    <cellStyle name="Millares 3 11 5 2 2 2 5 2" xfId="22010" xr:uid="{77A25610-18AC-4ADA-B19B-136D4358A0AB}"/>
    <cellStyle name="Millares 3 11 5 2 2 2 5 2 2" xfId="44904" xr:uid="{1C7C97C0-3B76-4C82-AD29-C230FB800157}"/>
    <cellStyle name="Millares 3 11 5 2 2 2 5 3" xfId="33463" xr:uid="{03CEF3E3-C50B-49E9-95BE-2B7867EC346B}"/>
    <cellStyle name="Millares 3 11 5 2 2 2 6" xfId="11651" xr:uid="{6E43A327-46E9-4123-8BA8-EAC0F3F8E312}"/>
    <cellStyle name="Millares 3 11 5 2 2 2 6 2" xfId="23094" xr:uid="{821135D4-E7B0-4CD6-B210-1E33B82174BA}"/>
    <cellStyle name="Millares 3 11 5 2 2 2 6 2 2" xfId="45988" xr:uid="{B88472CF-6859-4867-812D-C575CDFF3A64}"/>
    <cellStyle name="Millares 3 11 5 2 2 2 6 3" xfId="34547" xr:uid="{CED8F11D-40A8-488C-914E-52FC4BDBE674}"/>
    <cellStyle name="Millares 3 11 5 2 2 2 7" xfId="12716" xr:uid="{E4FBD5EC-9350-43C7-9446-242DAF2539A1}"/>
    <cellStyle name="Millares 3 11 5 2 2 2 7 2" xfId="35610" xr:uid="{9BEBC053-A12E-48B3-A60E-B92774FFC13C}"/>
    <cellStyle name="Millares 3 11 5 2 2 2 8" xfId="24169" xr:uid="{02CE3298-C09E-4CF5-9F44-3BA578E73328}"/>
    <cellStyle name="Millares 3 11 5 2 2 2 9" xfId="47052" xr:uid="{D6363D12-7D94-4471-9A5D-F62A5892CAB9}"/>
    <cellStyle name="Millares 3 11 5 2 2 3" xfId="2049" xr:uid="{7D051A77-3D80-433F-8D87-62546142415B}"/>
    <cellStyle name="Millares 3 11 5 2 2 3 2" xfId="6296" xr:uid="{2A25D9BC-8A58-4B98-90A6-E33B38893B9A}"/>
    <cellStyle name="Millares 3 11 5 2 2 3 2 2" xfId="17748" xr:uid="{DD9BDB20-5C9F-4EE1-92E1-5A7F8C181E1F}"/>
    <cellStyle name="Millares 3 11 5 2 2 3 2 2 2" xfId="40642" xr:uid="{331ADD7C-7632-4E0A-9C8D-E8B8DE411B34}"/>
    <cellStyle name="Millares 3 11 5 2 2 3 2 3" xfId="29201" xr:uid="{2E42E6FF-425B-4393-8CEF-772169720639}"/>
    <cellStyle name="Millares 3 11 5 2 2 3 2 4" xfId="52083" xr:uid="{345C0299-9B47-4FEB-841C-6E4C9F5FDB61}"/>
    <cellStyle name="Millares 3 11 5 2 2 3 3" xfId="13506" xr:uid="{1D9D16F9-B154-42C4-A633-262D70373430}"/>
    <cellStyle name="Millares 3 11 5 2 2 3 3 2" xfId="36400" xr:uid="{8A6D7D6D-EDC7-441B-9932-E42092D442DD}"/>
    <cellStyle name="Millares 3 11 5 2 2 3 4" xfId="24959" xr:uid="{F6D326D1-CA2C-45B3-A2C5-709186ADC69D}"/>
    <cellStyle name="Millares 3 11 5 2 2 3 5" xfId="47842" xr:uid="{4583ABAC-E9AB-4E6F-B8FB-8BC68ADBB966}"/>
    <cellStyle name="Millares 3 11 5 2 2 4" xfId="3892" xr:uid="{4BAB35F9-A6B6-423F-AD88-6460A86DBCC3}"/>
    <cellStyle name="Millares 3 11 5 2 2 4 2" xfId="8135" xr:uid="{7A366A4F-EB6C-47AE-B9AB-7CE844D60E34}"/>
    <cellStyle name="Millares 3 11 5 2 2 4 2 2" xfId="19587" xr:uid="{318C5213-D677-4CB5-AF04-C0BD8F3FE9AC}"/>
    <cellStyle name="Millares 3 11 5 2 2 4 2 2 2" xfId="42481" xr:uid="{2067E4F5-C0CF-4716-A27A-0D7D3521FA4D}"/>
    <cellStyle name="Millares 3 11 5 2 2 4 2 3" xfId="31040" xr:uid="{B7E3A704-DA81-4E51-BD69-B3255DA2D4D1}"/>
    <cellStyle name="Millares 3 11 5 2 2 4 2 4" xfId="53922" xr:uid="{E08265D3-C002-4519-BDFE-0628370BA53D}"/>
    <cellStyle name="Millares 3 11 5 2 2 4 3" xfId="15345" xr:uid="{8F68487A-C741-46F8-9A9E-3035A210B72A}"/>
    <cellStyle name="Millares 3 11 5 2 2 4 3 2" xfId="38239" xr:uid="{64599D57-FFC0-4A80-BCD0-4947EC075C76}"/>
    <cellStyle name="Millares 3 11 5 2 2 4 4" xfId="26798" xr:uid="{BFEA0F4F-FC95-489B-8C71-0C8200691363}"/>
    <cellStyle name="Millares 3 11 5 2 2 4 5" xfId="49680" xr:uid="{487DDB0D-4C28-409D-BE4C-035C2EBDC195}"/>
    <cellStyle name="Millares 3 11 5 2 2 5" xfId="4979" xr:uid="{1D606D8B-A335-4492-A77E-E99BC131A82C}"/>
    <cellStyle name="Millares 3 11 5 2 2 5 2" xfId="16431" xr:uid="{8530CEEC-6C25-4CEB-BF8A-EC0BA7E77542}"/>
    <cellStyle name="Millares 3 11 5 2 2 5 2 2" xfId="39325" xr:uid="{71FBF95B-1B0A-46EC-8E43-9120F4A7F26F}"/>
    <cellStyle name="Millares 3 11 5 2 2 5 3" xfId="27884" xr:uid="{DC1E86A5-4603-449A-80B5-304BEB14C639}"/>
    <cellStyle name="Millares 3 11 5 2 2 5 4" xfId="50766" xr:uid="{9E876ED2-EC86-4CB0-9B6C-5F5286F0B3DE}"/>
    <cellStyle name="Millares 3 11 5 2 2 6" xfId="10040" xr:uid="{330B9ECF-C19F-4325-9548-44AE274ACE20}"/>
    <cellStyle name="Millares 3 11 5 2 2 6 2" xfId="21483" xr:uid="{DDF936E5-1C5E-422C-A5E0-486F08AEC0BA}"/>
    <cellStyle name="Millares 3 11 5 2 2 6 2 2" xfId="44377" xr:uid="{D070CDCB-4BC7-4823-B317-D668D3A087ED}"/>
    <cellStyle name="Millares 3 11 5 2 2 6 3" xfId="32936" xr:uid="{ABD133A6-46A2-412A-A0DA-1CB042453B2C}"/>
    <cellStyle name="Millares 3 11 5 2 2 7" xfId="11124" xr:uid="{53399A83-12C8-4338-ACE6-F1210531C0C4}"/>
    <cellStyle name="Millares 3 11 5 2 2 7 2" xfId="22567" xr:uid="{619E7569-5B55-430E-82DD-046E2C723A63}"/>
    <cellStyle name="Millares 3 11 5 2 2 7 2 2" xfId="45461" xr:uid="{7B31BB08-1445-4E46-B44D-70EB98965ABD}"/>
    <cellStyle name="Millares 3 11 5 2 2 7 3" xfId="34020" xr:uid="{3CD2C49B-6617-4A24-BE8B-CAF5B5FCB9D4}"/>
    <cellStyle name="Millares 3 11 5 2 2 8" xfId="12189" xr:uid="{286B7BC6-47F5-4C2E-BE18-6939433FFC5A}"/>
    <cellStyle name="Millares 3 11 5 2 2 8 2" xfId="35083" xr:uid="{FC43AF5D-300E-4E55-8A2C-445ABB4E1A33}"/>
    <cellStyle name="Millares 3 11 5 2 2 9" xfId="23642" xr:uid="{D3D30609-5D37-4C3A-AD5E-F9BA54101F31}"/>
    <cellStyle name="Millares 3 11 5 2 3" xfId="996" xr:uid="{C131C792-B523-498D-A05F-D90A2B49CD72}"/>
    <cellStyle name="Millares 3 11 5 2 3 2" xfId="2313" xr:uid="{AE8133A8-35CC-4DFE-9793-654C9D3A5C2C}"/>
    <cellStyle name="Millares 3 11 5 2 3 2 2" xfId="6560" xr:uid="{5A6AFC33-6B45-40EC-BB99-56B3C76F1500}"/>
    <cellStyle name="Millares 3 11 5 2 3 2 2 2" xfId="18012" xr:uid="{111C3799-3C10-4928-8889-B9513C3DC7FB}"/>
    <cellStyle name="Millares 3 11 5 2 3 2 2 2 2" xfId="40906" xr:uid="{829F5F39-1BFB-4103-A816-549B33809B2B}"/>
    <cellStyle name="Millares 3 11 5 2 3 2 2 3" xfId="29465" xr:uid="{1FDF2EA5-AE25-486B-ACE8-07E7089C7C3F}"/>
    <cellStyle name="Millares 3 11 5 2 3 2 2 4" xfId="52347" xr:uid="{73B65AC0-95F0-4057-ACE3-3A1DA22B9CBC}"/>
    <cellStyle name="Millares 3 11 5 2 3 2 3" xfId="13770" xr:uid="{F5CAEA8D-3FB5-47AE-A04D-E209D6B89A45}"/>
    <cellStyle name="Millares 3 11 5 2 3 2 3 2" xfId="36664" xr:uid="{DCECD779-2285-481E-8AB1-010289F7B2F9}"/>
    <cellStyle name="Millares 3 11 5 2 3 2 4" xfId="25223" xr:uid="{45258F11-8AA6-45E2-8370-1245CAFC9D8F}"/>
    <cellStyle name="Millares 3 11 5 2 3 2 5" xfId="48106" xr:uid="{C243E908-8933-4A5D-91DA-C6A2D4A54286}"/>
    <cellStyle name="Millares 3 11 5 2 3 3" xfId="4156" xr:uid="{AB0E0810-1445-43A1-A771-6E261015BA12}"/>
    <cellStyle name="Millares 3 11 5 2 3 3 2" xfId="8399" xr:uid="{74F03D94-0EFD-4D13-B3C9-D8C0732F9357}"/>
    <cellStyle name="Millares 3 11 5 2 3 3 2 2" xfId="19851" xr:uid="{DB69C877-E1C7-4601-8F35-2D303C475C59}"/>
    <cellStyle name="Millares 3 11 5 2 3 3 2 2 2" xfId="42745" xr:uid="{D1E92F6B-300D-4AEF-B8E3-781672693060}"/>
    <cellStyle name="Millares 3 11 5 2 3 3 2 3" xfId="31304" xr:uid="{C1CBCAC4-3F02-4C2D-9F89-B4060BB19441}"/>
    <cellStyle name="Millares 3 11 5 2 3 3 2 4" xfId="54186" xr:uid="{64990CD0-FCBD-4A69-AD85-107136B97B4A}"/>
    <cellStyle name="Millares 3 11 5 2 3 3 3" xfId="15609" xr:uid="{9E4D80DB-B07F-4551-9458-26E9A4372D52}"/>
    <cellStyle name="Millares 3 11 5 2 3 3 3 2" xfId="38503" xr:uid="{D5C8E256-FF0C-46AB-87ED-E54A35A72ECC}"/>
    <cellStyle name="Millares 3 11 5 2 3 3 4" xfId="27062" xr:uid="{CA5EF6F4-84BE-4426-99A7-13A09A1058C9}"/>
    <cellStyle name="Millares 3 11 5 2 3 3 5" xfId="49944" xr:uid="{31407D92-AA05-4F0D-B79E-7315A8592B04}"/>
    <cellStyle name="Millares 3 11 5 2 3 4" xfId="5243" xr:uid="{F4B3981E-9FBA-47E7-92C1-D9C1F75E106C}"/>
    <cellStyle name="Millares 3 11 5 2 3 4 2" xfId="16695" xr:uid="{769B0C5C-7A4B-409B-BB19-E74EB9ECA99C}"/>
    <cellStyle name="Millares 3 11 5 2 3 4 2 2" xfId="39589" xr:uid="{37E6DBED-6893-461F-9150-8694C00F9D64}"/>
    <cellStyle name="Millares 3 11 5 2 3 4 3" xfId="28148" xr:uid="{D4A07B6E-31E2-4D20-8563-19F8E420DCB8}"/>
    <cellStyle name="Millares 3 11 5 2 3 4 4" xfId="51030" xr:uid="{A44DBC64-DC4C-42E5-8F15-7691A646F0BD}"/>
    <cellStyle name="Millares 3 11 5 2 3 5" xfId="10304" xr:uid="{679A4E25-903B-470C-B5D5-F68C13423E92}"/>
    <cellStyle name="Millares 3 11 5 2 3 5 2" xfId="21747" xr:uid="{551D286F-B089-4062-B60F-90D5379409AC}"/>
    <cellStyle name="Millares 3 11 5 2 3 5 2 2" xfId="44641" xr:uid="{0BE83472-A7C3-4C59-BA59-CB2EB1669166}"/>
    <cellStyle name="Millares 3 11 5 2 3 5 3" xfId="33200" xr:uid="{B02DBF4D-C6FB-4811-AE93-0E8F96BCA065}"/>
    <cellStyle name="Millares 3 11 5 2 3 6" xfId="11388" xr:uid="{54915D48-745F-4066-A2F8-DD4FF305CC62}"/>
    <cellStyle name="Millares 3 11 5 2 3 6 2" xfId="22831" xr:uid="{83D36BF0-7683-417D-919D-3C4FA12922D1}"/>
    <cellStyle name="Millares 3 11 5 2 3 6 2 2" xfId="45725" xr:uid="{F48B5F81-C76A-4FE5-AD54-D2B79D545684}"/>
    <cellStyle name="Millares 3 11 5 2 3 6 3" xfId="34284" xr:uid="{48E05BBD-949B-493D-9C30-38404CB07553}"/>
    <cellStyle name="Millares 3 11 5 2 3 7" xfId="12453" xr:uid="{2AA81410-4ADD-40F3-90FD-2E03AEF774FA}"/>
    <cellStyle name="Millares 3 11 5 2 3 7 2" xfId="35347" xr:uid="{E83B6C03-ADAA-4294-8DBC-E961462C4DAE}"/>
    <cellStyle name="Millares 3 11 5 2 3 8" xfId="23906" xr:uid="{C2C03F49-2869-4DBA-8FBB-9FA36C44E7CF}"/>
    <cellStyle name="Millares 3 11 5 2 3 9" xfId="46789" xr:uid="{28780D37-4B4A-49F0-950A-C9A992035EA6}"/>
    <cellStyle name="Millares 3 11 5 2 4" xfId="1524" xr:uid="{799F59C9-0377-4D82-9712-9ACF399320CB}"/>
    <cellStyle name="Millares 3 11 5 2 4 2" xfId="2841" xr:uid="{F7D9AA26-EE2A-421A-A311-48766AE490F8}"/>
    <cellStyle name="Millares 3 11 5 2 4 2 2" xfId="7088" xr:uid="{E2714545-2173-4BF3-8E6D-341934469C52}"/>
    <cellStyle name="Millares 3 11 5 2 4 2 2 2" xfId="18540" xr:uid="{2464341F-A511-4585-A03F-98F4DDA43C19}"/>
    <cellStyle name="Millares 3 11 5 2 4 2 2 2 2" xfId="41434" xr:uid="{867A523D-8260-4A2B-8F5B-8B57A8EBBFF1}"/>
    <cellStyle name="Millares 3 11 5 2 4 2 2 3" xfId="29993" xr:uid="{C974F0F3-968E-4161-BF1F-D84CB7DDADA6}"/>
    <cellStyle name="Millares 3 11 5 2 4 2 2 4" xfId="52875" xr:uid="{8A4C509B-A481-466B-B48C-ADA7E8FE04EC}"/>
    <cellStyle name="Millares 3 11 5 2 4 2 3" xfId="14298" xr:uid="{C028DA2A-50A8-4CC4-B7EF-8E1603733E63}"/>
    <cellStyle name="Millares 3 11 5 2 4 2 3 2" xfId="37192" xr:uid="{1EAF048E-3D3B-4AF2-8303-AC2B6F7F9447}"/>
    <cellStyle name="Millares 3 11 5 2 4 2 4" xfId="25751" xr:uid="{28CDCE6B-0B70-46C4-9F94-E29B815C58F0}"/>
    <cellStyle name="Millares 3 11 5 2 4 2 5" xfId="48634" xr:uid="{EFA5AD01-382C-4F9A-8FDC-56F4066B39EC}"/>
    <cellStyle name="Millares 3 11 5 2 4 3" xfId="5771" xr:uid="{3B16C470-4882-453C-A73D-A04A98673B98}"/>
    <cellStyle name="Millares 3 11 5 2 4 3 2" xfId="17223" xr:uid="{39C76FDA-9526-4482-8EAC-49C9475A233B}"/>
    <cellStyle name="Millares 3 11 5 2 4 3 2 2" xfId="40117" xr:uid="{A460A3AC-AC61-4694-9987-41679A8133AA}"/>
    <cellStyle name="Millares 3 11 5 2 4 3 3" xfId="28676" xr:uid="{389E542E-E421-4F2F-820F-E5C01DFEB1EB}"/>
    <cellStyle name="Millares 3 11 5 2 4 3 4" xfId="51558" xr:uid="{F5279DAB-BF97-4625-A8E3-6E182110191B}"/>
    <cellStyle name="Millares 3 11 5 2 4 4" xfId="12981" xr:uid="{EBB8A7A9-CAC7-4916-AB5F-D74480CD583E}"/>
    <cellStyle name="Millares 3 11 5 2 4 4 2" xfId="35875" xr:uid="{1FA4782C-6109-4B39-8576-B7E209E93BF4}"/>
    <cellStyle name="Millares 3 11 5 2 4 5" xfId="24434" xr:uid="{F308FEAB-A4A9-48B0-B3CD-5AFAA8E8CCB5}"/>
    <cellStyle name="Millares 3 11 5 2 4 6" xfId="47317" xr:uid="{25997ACA-19F5-4818-A9F3-41617DD957AB}"/>
    <cellStyle name="Millares 3 11 5 2 5" xfId="1786" xr:uid="{E75FC947-D8EF-43FF-8D89-8AD640DC862B}"/>
    <cellStyle name="Millares 3 11 5 2 5 2" xfId="6033" xr:uid="{5A44C236-873F-4923-8734-FABD858AD46C}"/>
    <cellStyle name="Millares 3 11 5 2 5 2 2" xfId="17485" xr:uid="{925DC1DF-1DD0-4034-9D62-161F3C90F9F8}"/>
    <cellStyle name="Millares 3 11 5 2 5 2 2 2" xfId="40379" xr:uid="{C718C322-BC0A-4ADA-9322-8CC2E7444D90}"/>
    <cellStyle name="Millares 3 11 5 2 5 2 3" xfId="28938" xr:uid="{E5CFEAD8-3FDF-4D3B-B88C-E9268C639DF1}"/>
    <cellStyle name="Millares 3 11 5 2 5 2 4" xfId="51820" xr:uid="{2D7EA1D9-8360-4FBA-9728-C7CA06011BFC}"/>
    <cellStyle name="Millares 3 11 5 2 5 3" xfId="13243" xr:uid="{4F079800-34CC-4A7C-9DE7-00B6D145E99E}"/>
    <cellStyle name="Millares 3 11 5 2 5 3 2" xfId="36137" xr:uid="{4A4DF41B-85D0-486D-974E-381828D66F41}"/>
    <cellStyle name="Millares 3 11 5 2 5 4" xfId="24696" xr:uid="{60F31C67-214F-466F-AA63-26CA3CF9E859}"/>
    <cellStyle name="Millares 3 11 5 2 5 5" xfId="47579" xr:uid="{5DF96305-CFF7-4C51-8799-1C1F191CE7CA}"/>
    <cellStyle name="Millares 3 11 5 2 6" xfId="3109" xr:uid="{EC28A5D0-AC61-41F0-8B64-F3894211C440}"/>
    <cellStyle name="Millares 3 11 5 2 6 2" xfId="7351" xr:uid="{83003853-79C5-4397-B17F-E451D84C192E}"/>
    <cellStyle name="Millares 3 11 5 2 6 2 2" xfId="18803" xr:uid="{20CCF9D5-3233-4377-B294-BC12D5AD1771}"/>
    <cellStyle name="Millares 3 11 5 2 6 2 2 2" xfId="41697" xr:uid="{A40A632B-95A2-4915-9440-E7C9860BCED0}"/>
    <cellStyle name="Millares 3 11 5 2 6 2 3" xfId="30256" xr:uid="{2FA55A04-7701-496C-9870-8A2EAC9AE908}"/>
    <cellStyle name="Millares 3 11 5 2 6 2 4" xfId="53138" xr:uid="{0DDEEBA0-284B-457A-96B8-BDE2E29E3339}"/>
    <cellStyle name="Millares 3 11 5 2 6 3" xfId="14561" xr:uid="{1C37BF6B-5D83-496D-8925-E399D6849EBC}"/>
    <cellStyle name="Millares 3 11 5 2 6 3 2" xfId="37455" xr:uid="{5892E6AB-6E1F-4C56-9647-D2838E3D75CF}"/>
    <cellStyle name="Millares 3 11 5 2 6 4" xfId="26014" xr:uid="{1E37D0B3-E217-48FD-B0B7-1E9AB38C61D7}"/>
    <cellStyle name="Millares 3 11 5 2 6 5" xfId="48896" xr:uid="{D283430E-6E59-467D-BF5C-769C6720B660}"/>
    <cellStyle name="Millares 3 11 5 2 7" xfId="3368" xr:uid="{D1215A5A-DC01-4E97-A5E9-203B224B07F2}"/>
    <cellStyle name="Millares 3 11 5 2 7 2" xfId="7611" xr:uid="{9E404084-3FF5-4A63-916C-1AC24C626072}"/>
    <cellStyle name="Millares 3 11 5 2 7 2 2" xfId="19063" xr:uid="{6C053D16-0C1D-44A2-BB77-A757A9ECC353}"/>
    <cellStyle name="Millares 3 11 5 2 7 2 2 2" xfId="41957" xr:uid="{961CAF56-C222-4FFF-B03B-8E0340DCED9D}"/>
    <cellStyle name="Millares 3 11 5 2 7 2 3" xfId="30516" xr:uid="{1512F4C4-88E2-4920-8E87-78966B0F73C5}"/>
    <cellStyle name="Millares 3 11 5 2 7 2 4" xfId="53398" xr:uid="{4BE313EC-95F4-4BE2-B079-CC8C40290F3E}"/>
    <cellStyle name="Millares 3 11 5 2 7 3" xfId="14821" xr:uid="{B3288121-B546-4F4C-B39B-3A7FE5B56509}"/>
    <cellStyle name="Millares 3 11 5 2 7 3 2" xfId="37715" xr:uid="{99557E11-C322-47CE-9AD2-F6DEA6641A3B}"/>
    <cellStyle name="Millares 3 11 5 2 7 4" xfId="26274" xr:uid="{2DB926C6-3057-4886-BA60-60BCDD9C5352}"/>
    <cellStyle name="Millares 3 11 5 2 7 5" xfId="49156" xr:uid="{55AEF7EC-F237-4553-8FD2-71E17D85DCE6}"/>
    <cellStyle name="Millares 3 11 5 2 8" xfId="3629" xr:uid="{99DCFF9C-CFE2-4F03-BDA0-483F762E0363}"/>
    <cellStyle name="Millares 3 11 5 2 8 2" xfId="7872" xr:uid="{5FD335F6-1FDE-4826-A779-43B8DA13245A}"/>
    <cellStyle name="Millares 3 11 5 2 8 2 2" xfId="19324" xr:uid="{89A43945-B026-4797-AADB-6B9A587EF521}"/>
    <cellStyle name="Millares 3 11 5 2 8 2 2 2" xfId="42218" xr:uid="{D59E11FB-92F0-4AB6-B366-907C7E900430}"/>
    <cellStyle name="Millares 3 11 5 2 8 2 3" xfId="30777" xr:uid="{AED51A88-5302-4535-A88A-9CFB61AA9352}"/>
    <cellStyle name="Millares 3 11 5 2 8 2 4" xfId="53659" xr:uid="{E7AB662E-5CED-432D-AC71-4F16331DB7BA}"/>
    <cellStyle name="Millares 3 11 5 2 8 3" xfId="15082" xr:uid="{D7AF24BA-1D1C-4B6D-BE05-91C852C66CD4}"/>
    <cellStyle name="Millares 3 11 5 2 8 3 2" xfId="37976" xr:uid="{EDCBCBF3-E0FB-430E-A7BF-701075A5F4B3}"/>
    <cellStyle name="Millares 3 11 5 2 8 4" xfId="26535" xr:uid="{821FFAA3-8412-430B-B2A9-98A5B3CB643D}"/>
    <cellStyle name="Millares 3 11 5 2 8 5" xfId="49417" xr:uid="{48A2C9C4-6BA5-4C65-9BE0-91994E55D70B}"/>
    <cellStyle name="Millares 3 11 5 2 9" xfId="4697" xr:uid="{5BC27356-9291-428F-8DA9-AA890A76F10B}"/>
    <cellStyle name="Millares 3 11 5 2 9 2" xfId="16149" xr:uid="{615B9A99-3603-4B7F-952B-18937BD9BB39}"/>
    <cellStyle name="Millares 3 11 5 2 9 2 2" xfId="39043" xr:uid="{D9AA3837-BF0D-4B52-A972-8884E51C0FC1}"/>
    <cellStyle name="Millares 3 11 5 2 9 3" xfId="27602" xr:uid="{38EDF1D9-E225-43AC-B795-0DCE107D0879}"/>
    <cellStyle name="Millares 3 11 5 2 9 4" xfId="50484" xr:uid="{235FAA9A-1539-4726-A336-8A9C2D1E5736}"/>
    <cellStyle name="Millares 3 11 5 3" xfId="615" xr:uid="{A1BA4F75-3400-4729-A01E-F8E2EA05DC82}"/>
    <cellStyle name="Millares 3 11 5 3 10" xfId="46409" xr:uid="{92CEF683-959D-4278-A377-1EEA89BD50E8}"/>
    <cellStyle name="Millares 3 11 5 3 11" xfId="55754" xr:uid="{065D2E8F-48A4-494C-8B93-26A328766991}"/>
    <cellStyle name="Millares 3 11 5 3 2" xfId="1143" xr:uid="{B1AF94D2-974F-4123-BCA4-CB0AE261E069}"/>
    <cellStyle name="Millares 3 11 5 3 2 2" xfId="2460" xr:uid="{D6066F34-9841-4116-B301-F0B9394A1F78}"/>
    <cellStyle name="Millares 3 11 5 3 2 2 2" xfId="6707" xr:uid="{5B4FFDA0-544A-4A4D-AE8A-594448882F86}"/>
    <cellStyle name="Millares 3 11 5 3 2 2 2 2" xfId="18159" xr:uid="{E4CFDD99-2A5C-4BB8-B279-9621561F7FB9}"/>
    <cellStyle name="Millares 3 11 5 3 2 2 2 2 2" xfId="41053" xr:uid="{59871731-204E-424F-A7F8-95EB5394ADD8}"/>
    <cellStyle name="Millares 3 11 5 3 2 2 2 3" xfId="29612" xr:uid="{52277EA5-8FE9-4048-B9C3-B3A99DB23E42}"/>
    <cellStyle name="Millares 3 11 5 3 2 2 2 4" xfId="52494" xr:uid="{2207D9ED-E329-4586-816F-9D6BDB9E693B}"/>
    <cellStyle name="Millares 3 11 5 3 2 2 3" xfId="13917" xr:uid="{F570CFED-2C3D-429C-8514-6EFCD64864F7}"/>
    <cellStyle name="Millares 3 11 5 3 2 2 3 2" xfId="36811" xr:uid="{2D958B27-998C-48CD-8E11-A9CAB5EFCB3B}"/>
    <cellStyle name="Millares 3 11 5 3 2 2 4" xfId="25370" xr:uid="{BC8387EA-4224-451D-B785-E7C53CC3F85A}"/>
    <cellStyle name="Millares 3 11 5 3 2 2 5" xfId="48253" xr:uid="{1F629BFC-557E-4B8C-A9FA-28BC36F898C7}"/>
    <cellStyle name="Millares 3 11 5 3 2 3" xfId="4303" xr:uid="{4F237155-1737-4A18-BD56-BC454492A389}"/>
    <cellStyle name="Millares 3 11 5 3 2 3 2" xfId="8546" xr:uid="{A09C05B0-E7AC-475D-BE9E-930095DEA3FA}"/>
    <cellStyle name="Millares 3 11 5 3 2 3 2 2" xfId="19998" xr:uid="{A86BFE1D-1902-48CA-A0AC-E481F7EBBAB6}"/>
    <cellStyle name="Millares 3 11 5 3 2 3 2 2 2" xfId="42892" xr:uid="{F76B80A5-0836-4076-BD65-407A92EBADCC}"/>
    <cellStyle name="Millares 3 11 5 3 2 3 2 3" xfId="31451" xr:uid="{559F153A-22E2-481C-87F2-C3763651CCB1}"/>
    <cellStyle name="Millares 3 11 5 3 2 3 2 4" xfId="54333" xr:uid="{0B8031C4-9EC4-4332-B935-BF1B25162B8E}"/>
    <cellStyle name="Millares 3 11 5 3 2 3 3" xfId="15756" xr:uid="{E8BB2404-39FF-44A5-B7CF-45C57A5091AC}"/>
    <cellStyle name="Millares 3 11 5 3 2 3 3 2" xfId="38650" xr:uid="{058B250D-9232-46E8-AA0B-E45E64F52AA4}"/>
    <cellStyle name="Millares 3 11 5 3 2 3 4" xfId="27209" xr:uid="{262D0E90-2402-41F3-A308-408264AAA1D5}"/>
    <cellStyle name="Millares 3 11 5 3 2 3 5" xfId="50091" xr:uid="{EA8CD738-AEC2-406E-BDD3-2E900CEE625F}"/>
    <cellStyle name="Millares 3 11 5 3 2 4" xfId="5390" xr:uid="{056193D0-0B67-4DA1-87C2-A1DDD33BBD8A}"/>
    <cellStyle name="Millares 3 11 5 3 2 4 2" xfId="16842" xr:uid="{474A42F2-A12F-4D18-89A9-B4B59437C8D7}"/>
    <cellStyle name="Millares 3 11 5 3 2 4 2 2" xfId="39736" xr:uid="{2A4E41EA-3CF2-4D22-881C-68DF92169BDE}"/>
    <cellStyle name="Millares 3 11 5 3 2 4 3" xfId="28295" xr:uid="{A93E014D-0ABF-4EAE-A951-B30F1F6ACEEA}"/>
    <cellStyle name="Millares 3 11 5 3 2 4 4" xfId="51177" xr:uid="{8917CF00-7017-44BD-ADBC-33F0B41DA764}"/>
    <cellStyle name="Millares 3 11 5 3 2 5" xfId="10451" xr:uid="{55280202-08C0-4A1A-8314-C27EA301FF82}"/>
    <cellStyle name="Millares 3 11 5 3 2 5 2" xfId="21894" xr:uid="{EAA9EE01-9316-4870-B5DA-0C5B27626EA5}"/>
    <cellStyle name="Millares 3 11 5 3 2 5 2 2" xfId="44788" xr:uid="{FC6B19D2-5249-4681-9F32-34A35952178A}"/>
    <cellStyle name="Millares 3 11 5 3 2 5 3" xfId="33347" xr:uid="{A82ECFFE-7904-48F2-9FC0-D251DFCEFCD3}"/>
    <cellStyle name="Millares 3 11 5 3 2 6" xfId="11535" xr:uid="{5DE0AB6C-09E6-43AD-9ADE-115DC3B1D351}"/>
    <cellStyle name="Millares 3 11 5 3 2 6 2" xfId="22978" xr:uid="{076A5FC5-07FD-40B7-8EDC-ED0A27E28E1C}"/>
    <cellStyle name="Millares 3 11 5 3 2 6 2 2" xfId="45872" xr:uid="{43A93B36-D69D-4D2C-BEBB-C252537888CC}"/>
    <cellStyle name="Millares 3 11 5 3 2 6 3" xfId="34431" xr:uid="{733D767B-193D-4362-8727-ADEE70FC360D}"/>
    <cellStyle name="Millares 3 11 5 3 2 7" xfId="12600" xr:uid="{40885A26-9E0D-4724-AE69-0902E8BE3D48}"/>
    <cellStyle name="Millares 3 11 5 3 2 7 2" xfId="35494" xr:uid="{DABE1764-D4FB-4150-8D85-FD17C834A232}"/>
    <cellStyle name="Millares 3 11 5 3 2 8" xfId="24053" xr:uid="{67132D1F-EBAD-43BC-BE08-5AE69DD0F571}"/>
    <cellStyle name="Millares 3 11 5 3 2 9" xfId="46936" xr:uid="{728A2802-7524-4908-A354-4880B87002F3}"/>
    <cellStyle name="Millares 3 11 5 3 3" xfId="1933" xr:uid="{81716BB7-9656-4F5E-B62D-5AB29CF67E24}"/>
    <cellStyle name="Millares 3 11 5 3 3 2" xfId="6180" xr:uid="{E3A01A29-3193-4D45-B72B-7CE7A49CB3BE}"/>
    <cellStyle name="Millares 3 11 5 3 3 2 2" xfId="17632" xr:uid="{951A9D91-DDAE-4412-9D24-A3A37D1BB105}"/>
    <cellStyle name="Millares 3 11 5 3 3 2 2 2" xfId="40526" xr:uid="{8D77A4AD-E607-439A-91FD-82E84268CD79}"/>
    <cellStyle name="Millares 3 11 5 3 3 2 3" xfId="29085" xr:uid="{09B3167C-4F5A-46E8-9283-5FBFBB4EA718}"/>
    <cellStyle name="Millares 3 11 5 3 3 2 4" xfId="51967" xr:uid="{04B6F002-37CE-4E3D-8914-C5756D3439BB}"/>
    <cellStyle name="Millares 3 11 5 3 3 3" xfId="13390" xr:uid="{FC0F8C7D-1E27-4750-AB14-E4C041E85E9F}"/>
    <cellStyle name="Millares 3 11 5 3 3 3 2" xfId="36284" xr:uid="{FCC29934-AE70-4EDA-B6A3-BA1B0CDDBB5F}"/>
    <cellStyle name="Millares 3 11 5 3 3 4" xfId="24843" xr:uid="{311DA9FE-2156-45A9-BB60-A1877E8DD841}"/>
    <cellStyle name="Millares 3 11 5 3 3 5" xfId="47726" xr:uid="{BE330E07-874B-4245-A420-740028A6FF02}"/>
    <cellStyle name="Millares 3 11 5 3 4" xfId="3776" xr:uid="{2EAA3925-42CC-48C0-BB03-A22E26BF5C57}"/>
    <cellStyle name="Millares 3 11 5 3 4 2" xfId="8019" xr:uid="{120AE048-79C2-4FAF-A1D1-9A2D938764D5}"/>
    <cellStyle name="Millares 3 11 5 3 4 2 2" xfId="19471" xr:uid="{89EAC620-65F4-4157-BE64-2E444F18E9A3}"/>
    <cellStyle name="Millares 3 11 5 3 4 2 2 2" xfId="42365" xr:uid="{5C91393D-3014-47DB-AA82-D43FD57D48E0}"/>
    <cellStyle name="Millares 3 11 5 3 4 2 3" xfId="30924" xr:uid="{AE92C7DB-B235-426D-9B26-F50DAD49BCB6}"/>
    <cellStyle name="Millares 3 11 5 3 4 2 4" xfId="53806" xr:uid="{B471984B-6C80-4015-9482-606E160BBDF4}"/>
    <cellStyle name="Millares 3 11 5 3 4 3" xfId="15229" xr:uid="{E0A867FD-01C4-4718-A3D5-C7BA7BD4FFE8}"/>
    <cellStyle name="Millares 3 11 5 3 4 3 2" xfId="38123" xr:uid="{D374C519-9B1D-4652-9D55-70243DD7AAAE}"/>
    <cellStyle name="Millares 3 11 5 3 4 4" xfId="26682" xr:uid="{F6264E27-0B37-4B22-B2BC-D38FC0D9ECBF}"/>
    <cellStyle name="Millares 3 11 5 3 4 5" xfId="49564" xr:uid="{C6A87585-B379-46A1-97FB-6BED11D9887A}"/>
    <cellStyle name="Millares 3 11 5 3 5" xfId="4863" xr:uid="{A88000B4-7169-47C2-8844-75AEF55096B4}"/>
    <cellStyle name="Millares 3 11 5 3 5 2" xfId="16315" xr:uid="{506C4CA7-3A42-408C-B7D5-AB100A28D2CD}"/>
    <cellStyle name="Millares 3 11 5 3 5 2 2" xfId="39209" xr:uid="{49714E65-B1DB-406D-AE13-FA5F90B99AF6}"/>
    <cellStyle name="Millares 3 11 5 3 5 3" xfId="27768" xr:uid="{02126F84-6F71-4F62-8559-BA88B45E593C}"/>
    <cellStyle name="Millares 3 11 5 3 5 4" xfId="50650" xr:uid="{F7F49FBC-5229-4649-A4E6-B71EDD5E3C19}"/>
    <cellStyle name="Millares 3 11 5 3 6" xfId="9924" xr:uid="{B2F6736C-A79B-406E-A3FF-8C586FA752F5}"/>
    <cellStyle name="Millares 3 11 5 3 6 2" xfId="21367" xr:uid="{8C86D195-4FB5-43E5-A4CB-1BC13596C8FD}"/>
    <cellStyle name="Millares 3 11 5 3 6 2 2" xfId="44261" xr:uid="{947C3BFA-2E65-4A63-95A0-01510B2BD761}"/>
    <cellStyle name="Millares 3 11 5 3 6 3" xfId="32820" xr:uid="{68452B83-3BF3-4098-BBF7-629CFF529B63}"/>
    <cellStyle name="Millares 3 11 5 3 7" xfId="11008" xr:uid="{AC1DAFF9-422E-45F4-90FF-044008E7347D}"/>
    <cellStyle name="Millares 3 11 5 3 7 2" xfId="22451" xr:uid="{1B116D6A-109E-4994-865F-FF8572050EBD}"/>
    <cellStyle name="Millares 3 11 5 3 7 2 2" xfId="45345" xr:uid="{147CF8C6-0240-4304-98F1-EB5AB0EEB683}"/>
    <cellStyle name="Millares 3 11 5 3 7 3" xfId="33904" xr:uid="{716EE0AA-EED9-4899-B67D-49483D7E97BD}"/>
    <cellStyle name="Millares 3 11 5 3 8" xfId="12073" xr:uid="{88142DAF-891C-45A9-B560-7EFF9AAADA26}"/>
    <cellStyle name="Millares 3 11 5 3 8 2" xfId="34967" xr:uid="{51165B52-C059-44D0-B8C3-E03D9E5FF5ED}"/>
    <cellStyle name="Millares 3 11 5 3 9" xfId="23526" xr:uid="{3B8179AE-2C9D-4E73-A515-BD98D81D3726}"/>
    <cellStyle name="Millares 3 11 5 4" xfId="880" xr:uid="{FA379660-E7AA-4522-AE24-588C6BD371BA}"/>
    <cellStyle name="Millares 3 11 5 4 2" xfId="2197" xr:uid="{EA501D31-7FD2-41D3-9186-DE96062EB020}"/>
    <cellStyle name="Millares 3 11 5 4 2 2" xfId="6444" xr:uid="{B41886B4-1E85-4947-919C-6E43811D5440}"/>
    <cellStyle name="Millares 3 11 5 4 2 2 2" xfId="17896" xr:uid="{1B6A07FB-2D9E-4404-A456-5DEA155B173E}"/>
    <cellStyle name="Millares 3 11 5 4 2 2 2 2" xfId="40790" xr:uid="{7088A60A-E26D-41CF-A93F-79A32FD71EA7}"/>
    <cellStyle name="Millares 3 11 5 4 2 2 3" xfId="29349" xr:uid="{887B1FB1-9C76-4CC4-B973-C7ABD659284D}"/>
    <cellStyle name="Millares 3 11 5 4 2 2 4" xfId="52231" xr:uid="{81D670BF-6CF7-43D7-BC71-59AF055F01E3}"/>
    <cellStyle name="Millares 3 11 5 4 2 3" xfId="13654" xr:uid="{16187736-E44B-4C8C-8EEA-E70C22737BC4}"/>
    <cellStyle name="Millares 3 11 5 4 2 3 2" xfId="36548" xr:uid="{77CEFCB9-7E8D-4C12-A7F0-A5AE6538676B}"/>
    <cellStyle name="Millares 3 11 5 4 2 4" xfId="25107" xr:uid="{95D0508C-EF9C-4BD5-8A32-F2B9260BACB5}"/>
    <cellStyle name="Millares 3 11 5 4 2 5" xfId="47990" xr:uid="{13EEA31B-3420-429C-B09B-66485C67BDA5}"/>
    <cellStyle name="Millares 3 11 5 4 3" xfId="4040" xr:uid="{33EE776A-85E2-4CDD-9A45-DEE66292FFD0}"/>
    <cellStyle name="Millares 3 11 5 4 3 2" xfId="8283" xr:uid="{AF112DB4-C224-4071-A713-1CD87055CECB}"/>
    <cellStyle name="Millares 3 11 5 4 3 2 2" xfId="19735" xr:uid="{4FA8A4AB-751E-40F8-B8E2-7FC2F03488E9}"/>
    <cellStyle name="Millares 3 11 5 4 3 2 2 2" xfId="42629" xr:uid="{E36D199B-0F75-4E5D-869D-8C83B4FC71DE}"/>
    <cellStyle name="Millares 3 11 5 4 3 2 3" xfId="31188" xr:uid="{7539FE99-047C-4094-81BF-401E96ADC0CE}"/>
    <cellStyle name="Millares 3 11 5 4 3 2 4" xfId="54070" xr:uid="{BDEEE261-C116-4F34-ABA0-BB72E6C1CD01}"/>
    <cellStyle name="Millares 3 11 5 4 3 3" xfId="15493" xr:uid="{4E7DFF14-C9A8-4050-BF26-B77AF34AF35B}"/>
    <cellStyle name="Millares 3 11 5 4 3 3 2" xfId="38387" xr:uid="{D7AED608-23F7-4922-A825-A02F9E82590F}"/>
    <cellStyle name="Millares 3 11 5 4 3 4" xfId="26946" xr:uid="{127EF04C-A81A-4B5D-9C5C-3653298E1CAA}"/>
    <cellStyle name="Millares 3 11 5 4 3 5" xfId="49828" xr:uid="{F7993A92-6687-4FAC-B97C-E4EF110BA2CE}"/>
    <cellStyle name="Millares 3 11 5 4 4" xfId="5127" xr:uid="{13CECC98-BE83-41BD-BE4A-500304F7C1D1}"/>
    <cellStyle name="Millares 3 11 5 4 4 2" xfId="16579" xr:uid="{607EB066-7867-43D6-BABE-AE0B658F74A7}"/>
    <cellStyle name="Millares 3 11 5 4 4 2 2" xfId="39473" xr:uid="{7E4FEA25-C648-45F9-AAD1-140F60A3FFE7}"/>
    <cellStyle name="Millares 3 11 5 4 4 3" xfId="28032" xr:uid="{D5F396D1-3048-43A8-868F-884B429C98C8}"/>
    <cellStyle name="Millares 3 11 5 4 4 4" xfId="50914" xr:uid="{62EDC9B7-B32D-44CE-86D4-5D512834EEFF}"/>
    <cellStyle name="Millares 3 11 5 4 5" xfId="10188" xr:uid="{B7F8C082-FEAA-40EB-8A6B-E21D48E8B913}"/>
    <cellStyle name="Millares 3 11 5 4 5 2" xfId="21631" xr:uid="{4B569D89-4D7A-433A-8441-FB82406E0FD9}"/>
    <cellStyle name="Millares 3 11 5 4 5 2 2" xfId="44525" xr:uid="{E105BD45-EF3A-4273-8797-A72DDABA5FD2}"/>
    <cellStyle name="Millares 3 11 5 4 5 3" xfId="33084" xr:uid="{AB0B0732-435B-44AC-BF5A-93555DAE9721}"/>
    <cellStyle name="Millares 3 11 5 4 6" xfId="11272" xr:uid="{25BC03A9-91BA-4436-ABB5-6C18BF97BF33}"/>
    <cellStyle name="Millares 3 11 5 4 6 2" xfId="22715" xr:uid="{0146DDB0-14F8-425D-A9A4-002AC498616D}"/>
    <cellStyle name="Millares 3 11 5 4 6 2 2" xfId="45609" xr:uid="{55759F97-378B-4C7C-A33C-0270E900D391}"/>
    <cellStyle name="Millares 3 11 5 4 6 3" xfId="34168" xr:uid="{EBE17597-30E2-400F-8E3A-F74EEAA3117C}"/>
    <cellStyle name="Millares 3 11 5 4 7" xfId="12337" xr:uid="{C6D1AED3-F29C-42E9-82F2-9261CCFB9E6A}"/>
    <cellStyle name="Millares 3 11 5 4 7 2" xfId="35231" xr:uid="{A66CA72F-7A6D-45BB-9314-DF6B047DC591}"/>
    <cellStyle name="Millares 3 11 5 4 8" xfId="23790" xr:uid="{0CECE2EF-634F-47A8-A099-11016D51A2F6}"/>
    <cellStyle name="Millares 3 11 5 4 9" xfId="46673" xr:uid="{1A11C2E2-C322-467E-883E-B5C16BAC8A4A}"/>
    <cellStyle name="Millares 3 11 5 5" xfId="1408" xr:uid="{06E7A588-BCE7-43BB-98F1-3A3F87C33B3B}"/>
    <cellStyle name="Millares 3 11 5 5 2" xfId="2725" xr:uid="{52757D3C-BBCB-46EE-8F9C-0619A48EFC97}"/>
    <cellStyle name="Millares 3 11 5 5 2 2" xfId="6972" xr:uid="{F13E1DC4-BBA8-4CE6-BDC1-A45D551E4131}"/>
    <cellStyle name="Millares 3 11 5 5 2 2 2" xfId="18424" xr:uid="{8D767461-F413-4E3A-8F93-C42CC72CFB97}"/>
    <cellStyle name="Millares 3 11 5 5 2 2 2 2" xfId="41318" xr:uid="{BB7AC5CD-7ED0-4F01-BE1D-B1B8AA7FF55E}"/>
    <cellStyle name="Millares 3 11 5 5 2 2 3" xfId="29877" xr:uid="{FE4D0842-5962-4F6E-A2CC-A4A5DD85379E}"/>
    <cellStyle name="Millares 3 11 5 5 2 2 4" xfId="52759" xr:uid="{91D2C137-2699-4E90-BE49-B92D4C67CC13}"/>
    <cellStyle name="Millares 3 11 5 5 2 3" xfId="14182" xr:uid="{6BFF012A-F252-466A-9EFD-46038183ACEA}"/>
    <cellStyle name="Millares 3 11 5 5 2 3 2" xfId="37076" xr:uid="{2A2FCA6A-FF01-4A53-A2D8-D418AC869874}"/>
    <cellStyle name="Millares 3 11 5 5 2 4" xfId="25635" xr:uid="{39C4B276-F3C7-41E3-8DEA-B2B5FDE06B4B}"/>
    <cellStyle name="Millares 3 11 5 5 2 5" xfId="48518" xr:uid="{EAFD54FD-B1EF-4D6B-84D5-C832206BB899}"/>
    <cellStyle name="Millares 3 11 5 5 3" xfId="5655" xr:uid="{16DF0DDA-0A85-43C7-865E-196BC61D02DE}"/>
    <cellStyle name="Millares 3 11 5 5 3 2" xfId="17107" xr:uid="{30FA9B11-E7DB-4317-BD23-AA785CF3ECD1}"/>
    <cellStyle name="Millares 3 11 5 5 3 2 2" xfId="40001" xr:uid="{F069E276-195D-4EE4-9A2A-3441172DC657}"/>
    <cellStyle name="Millares 3 11 5 5 3 3" xfId="28560" xr:uid="{792312FC-346D-4BAC-95B8-718B28159087}"/>
    <cellStyle name="Millares 3 11 5 5 3 4" xfId="51442" xr:uid="{ADE96056-AC87-4AE2-9402-34308043F101}"/>
    <cellStyle name="Millares 3 11 5 5 4" xfId="12865" xr:uid="{DA1A14D1-8951-4122-BDFB-8DF374E4F2D3}"/>
    <cellStyle name="Millares 3 11 5 5 4 2" xfId="35759" xr:uid="{0F05FD2E-AE1B-44FB-B1BA-F11803F6EDCC}"/>
    <cellStyle name="Millares 3 11 5 5 5" xfId="24318" xr:uid="{544EECDC-B68F-41CB-B882-4FEAF816F663}"/>
    <cellStyle name="Millares 3 11 5 5 6" xfId="47201" xr:uid="{3D83E5B4-731F-4BC7-BB63-C1CD08073C74}"/>
    <cellStyle name="Millares 3 11 5 6" xfId="1670" xr:uid="{82EAA404-3D55-4787-8C0B-35816FA07C77}"/>
    <cellStyle name="Millares 3 11 5 6 2" xfId="5917" xr:uid="{093F65A9-9822-4B09-9EBD-545170366476}"/>
    <cellStyle name="Millares 3 11 5 6 2 2" xfId="17369" xr:uid="{09EFFC47-A8B2-4794-89E1-E9454A262172}"/>
    <cellStyle name="Millares 3 11 5 6 2 2 2" xfId="40263" xr:uid="{B9B8093A-73D0-487C-B2EF-B6785AA590AF}"/>
    <cellStyle name="Millares 3 11 5 6 2 3" xfId="28822" xr:uid="{DB0A23DE-7707-476A-8B49-3A1AF22AAF68}"/>
    <cellStyle name="Millares 3 11 5 6 2 4" xfId="51704" xr:uid="{6CAFA4FE-F911-4F33-A0AC-BCA13ABAB7CA}"/>
    <cellStyle name="Millares 3 11 5 6 3" xfId="13127" xr:uid="{9E14013B-F174-4976-A2D7-19BCB9671329}"/>
    <cellStyle name="Millares 3 11 5 6 3 2" xfId="36021" xr:uid="{D489A250-D399-4168-A9FB-E619335D295B}"/>
    <cellStyle name="Millares 3 11 5 6 4" xfId="24580" xr:uid="{4F7CF913-C171-41D8-A086-1D654AF0B9D4}"/>
    <cellStyle name="Millares 3 11 5 6 5" xfId="47463" xr:uid="{4431B79C-DE92-482D-A949-E3AC7FCA4DC5}"/>
    <cellStyle name="Millares 3 11 5 7" xfId="2993" xr:uid="{CEF2317F-2550-4F41-A34D-3DF311C73506}"/>
    <cellStyle name="Millares 3 11 5 7 2" xfId="7235" xr:uid="{88A3E07D-664B-460C-8782-F638EB78E722}"/>
    <cellStyle name="Millares 3 11 5 7 2 2" xfId="18687" xr:uid="{B4A8BD45-0C02-434F-96C8-B301DBF1C6A4}"/>
    <cellStyle name="Millares 3 11 5 7 2 2 2" xfId="41581" xr:uid="{43926045-E819-48A7-9F22-129A8B63B7C0}"/>
    <cellStyle name="Millares 3 11 5 7 2 3" xfId="30140" xr:uid="{75A1F887-EF95-4FB7-8C7D-02F9E0C09CEF}"/>
    <cellStyle name="Millares 3 11 5 7 2 4" xfId="53022" xr:uid="{BC8DDF2D-8A3B-42DC-AD6C-6F6CCE87E30D}"/>
    <cellStyle name="Millares 3 11 5 7 3" xfId="14445" xr:uid="{2E763382-DC95-4A60-BF31-C2692481F20A}"/>
    <cellStyle name="Millares 3 11 5 7 3 2" xfId="37339" xr:uid="{3D973AED-AE5E-4B34-82A9-3FF016FF48C8}"/>
    <cellStyle name="Millares 3 11 5 7 4" xfId="25898" xr:uid="{DBA6E26F-7086-4A03-892F-7BD775CB238A}"/>
    <cellStyle name="Millares 3 11 5 7 5" xfId="48780" xr:uid="{07BEB72C-8427-4ECA-9F5A-2329967B4235}"/>
    <cellStyle name="Millares 3 11 5 8" xfId="3253" xr:uid="{5EEAE75C-ACF3-4FD6-AF63-71A3DB610975}"/>
    <cellStyle name="Millares 3 11 5 8 2" xfId="7495" xr:uid="{D90D7F13-F326-4379-85A3-0B77D7F61774}"/>
    <cellStyle name="Millares 3 11 5 8 2 2" xfId="18947" xr:uid="{CD3AD9CD-7CA6-4595-9E0D-EC76E770F56E}"/>
    <cellStyle name="Millares 3 11 5 8 2 2 2" xfId="41841" xr:uid="{50042CD9-1C80-4EB6-A337-6CEBA2171334}"/>
    <cellStyle name="Millares 3 11 5 8 2 3" xfId="30400" xr:uid="{6BAFE22F-72AC-4681-AD40-31F67B20B396}"/>
    <cellStyle name="Millares 3 11 5 8 2 4" xfId="53282" xr:uid="{FBEB7C26-2B44-4BFF-BA33-6FC7E0A52A80}"/>
    <cellStyle name="Millares 3 11 5 8 3" xfId="14705" xr:uid="{56291B38-425E-4142-A993-17467AA46A1B}"/>
    <cellStyle name="Millares 3 11 5 8 3 2" xfId="37599" xr:uid="{92EA5438-5017-49D5-BD9B-CF2F64820E68}"/>
    <cellStyle name="Millares 3 11 5 8 4" xfId="26158" xr:uid="{D1C69691-9AAF-43A0-ADE7-140693C8F452}"/>
    <cellStyle name="Millares 3 11 5 8 5" xfId="49040" xr:uid="{2A934246-A416-41D7-96F5-646DB7A94F76}"/>
    <cellStyle name="Millares 3 11 5 9" xfId="3513" xr:uid="{0B6C80D0-AC60-4C65-AE0B-212227846245}"/>
    <cellStyle name="Millares 3 11 5 9 2" xfId="7756" xr:uid="{9E160B70-EC51-4F1A-98A2-393E8BAA5CBF}"/>
    <cellStyle name="Millares 3 11 5 9 2 2" xfId="19208" xr:uid="{017DE3EB-2833-4736-89B8-8BB76D14434B}"/>
    <cellStyle name="Millares 3 11 5 9 2 2 2" xfId="42102" xr:uid="{EE4A03EB-9C5E-4E3E-866F-F75D1777EB6F}"/>
    <cellStyle name="Millares 3 11 5 9 2 3" xfId="30661" xr:uid="{D259FDF5-B358-49B5-BC3C-82C35B039886}"/>
    <cellStyle name="Millares 3 11 5 9 2 4" xfId="53543" xr:uid="{F8329E06-2376-4AA6-BC0D-009681733DEA}"/>
    <cellStyle name="Millares 3 11 5 9 3" xfId="14966" xr:uid="{E8E12038-DF1B-4300-8A51-5FBAB596CAF8}"/>
    <cellStyle name="Millares 3 11 5 9 3 2" xfId="37860" xr:uid="{CD69735D-22AF-4114-9F48-E1E168DB6341}"/>
    <cellStyle name="Millares 3 11 5 9 4" xfId="26419" xr:uid="{AAA5442E-8476-4DE8-B67A-121D8FDE1FC1}"/>
    <cellStyle name="Millares 3 11 5 9 5" xfId="49301" xr:uid="{56C56544-6EAC-45D8-8041-121685DB355F}"/>
    <cellStyle name="Millares 3 11 6" xfId="199" xr:uid="{6D248E12-5BC1-47AF-97F1-4AB0CE6F1864}"/>
    <cellStyle name="Millares 3 11 6 10" xfId="8752" xr:uid="{94F830B4-9F52-4138-A971-14874EB9373E}"/>
    <cellStyle name="Millares 3 11 6 10 2" xfId="20196" xr:uid="{AACC4589-1DD0-4779-954F-21F188B7D056}"/>
    <cellStyle name="Millares 3 11 6 10 2 2" xfId="43090" xr:uid="{397C5BDA-2346-4AE0-A2B1-9A967194A0D0}"/>
    <cellStyle name="Millares 3 11 6 10 3" xfId="31649" xr:uid="{2FA967D8-8A4C-47CC-9C2C-2D2031E0446A}"/>
    <cellStyle name="Millares 3 11 6 10 4" xfId="54531" xr:uid="{8701FA03-149E-4146-A392-E943D46475E9}"/>
    <cellStyle name="Millares 3 11 6 11" xfId="9013" xr:uid="{62A3E2DC-F8A5-48E9-B958-D9E6F6EF1534}"/>
    <cellStyle name="Millares 3 11 6 11 2" xfId="20457" xr:uid="{F15F4513-D51B-401C-B95D-55C4EBCDF25A}"/>
    <cellStyle name="Millares 3 11 6 11 2 2" xfId="43351" xr:uid="{A6BE12E0-7FA4-4997-A920-BD860FC40479}"/>
    <cellStyle name="Millares 3 11 6 11 3" xfId="31910" xr:uid="{0E0A1690-BAFA-4413-BEB6-A5FF298CC721}"/>
    <cellStyle name="Millares 3 11 6 11 4" xfId="54792" xr:uid="{289E5D12-503C-45BA-9385-BA323E462EB3}"/>
    <cellStyle name="Millares 3 11 6 12" xfId="9279" xr:uid="{A7E31BDA-8D1C-4133-A846-92FA8D7FE8CD}"/>
    <cellStyle name="Millares 3 11 6 12 2" xfId="20723" xr:uid="{1467E560-62E2-4740-B159-EC2DAB125C64}"/>
    <cellStyle name="Millares 3 11 6 12 2 2" xfId="43617" xr:uid="{AC463CD8-150D-43CD-A7B1-E7106A58FEE5}"/>
    <cellStyle name="Millares 3 11 6 12 3" xfId="32176" xr:uid="{C4AA72E8-C096-4927-9C3C-38E646B2E4C5}"/>
    <cellStyle name="Millares 3 11 6 12 4" xfId="55058" xr:uid="{C828C1CC-8433-4618-BFC1-3D06B412CC4D}"/>
    <cellStyle name="Millares 3 11 6 13" xfId="9550" xr:uid="{FE06FD85-5077-480A-8BA1-7135953920BA}"/>
    <cellStyle name="Millares 3 11 6 13 2" xfId="20993" xr:uid="{6A1D101E-3852-4FC6-B1A4-F77C9A3BE3C0}"/>
    <cellStyle name="Millares 3 11 6 13 2 2" xfId="43887" xr:uid="{8A930153-A523-4051-90FF-F7154163544F}"/>
    <cellStyle name="Millares 3 11 6 13 3" xfId="32446" xr:uid="{DB1C6BAF-3466-46D4-AD26-DE3AA34EB0A1}"/>
    <cellStyle name="Millares 3 11 6 14" xfId="10637" xr:uid="{3948278F-A1EC-425C-951B-F9107B231F25}"/>
    <cellStyle name="Millares 3 11 6 14 2" xfId="22080" xr:uid="{7FDEF13E-EBD2-46C6-A116-D93D8ECE0DC0}"/>
    <cellStyle name="Millares 3 11 6 14 2 2" xfId="44974" xr:uid="{7694C6B0-3B0F-440C-AC1F-82174133195B}"/>
    <cellStyle name="Millares 3 11 6 14 3" xfId="33533" xr:uid="{F9FBB7AE-F547-4C65-895A-B1F5D0AD9B39}"/>
    <cellStyle name="Millares 3 11 6 15" xfId="11702" xr:uid="{88190D84-C75B-4681-9C5D-D95EADB685E7}"/>
    <cellStyle name="Millares 3 11 6 15 2" xfId="34596" xr:uid="{FF1F8662-4BD2-49B6-B0D9-3388F3B80AE7}"/>
    <cellStyle name="Millares 3 11 6 16" xfId="23155" xr:uid="{C241DE76-D8EE-4C18-BF07-A6CF789E38C8}"/>
    <cellStyle name="Millares 3 11 6 17" xfId="46038" xr:uid="{5797E085-CFD1-4334-B1E9-4BE79698CD38}"/>
    <cellStyle name="Millares 3 11 6 18" xfId="55369" xr:uid="{0524B6F4-F125-452E-B11C-E8AF4C772F3F}"/>
    <cellStyle name="Millares 3 11 6 2" xfId="507" xr:uid="{E632F1F0-24DA-4B03-9988-F64F1A6E2B8A}"/>
    <cellStyle name="Millares 3 11 6 2 10" xfId="46301" xr:uid="{A7751A12-7199-4EA2-BD22-4E5525EA1EB9}"/>
    <cellStyle name="Millares 3 11 6 2 11" xfId="55643" xr:uid="{A21CCAF3-F088-42F1-BC18-8DE767EBBEB7}"/>
    <cellStyle name="Millares 3 11 6 2 2" xfId="1035" xr:uid="{CD48B9B6-B0E2-4804-B428-B0ED6A43482F}"/>
    <cellStyle name="Millares 3 11 6 2 2 2" xfId="2352" xr:uid="{7769B4E7-7394-4BD4-81AF-D4F5EC96996E}"/>
    <cellStyle name="Millares 3 11 6 2 2 2 2" xfId="6599" xr:uid="{947FB258-0A45-42BF-8EB9-8929FE9D4CBB}"/>
    <cellStyle name="Millares 3 11 6 2 2 2 2 2" xfId="18051" xr:uid="{09D2E70A-8C39-4C52-AA9C-8D614FD1852D}"/>
    <cellStyle name="Millares 3 11 6 2 2 2 2 2 2" xfId="40945" xr:uid="{45CDAB5C-9E2E-4306-BBE9-D28D2DCBBAE7}"/>
    <cellStyle name="Millares 3 11 6 2 2 2 2 3" xfId="29504" xr:uid="{888A827F-49AE-4952-85DD-B080C66D6F56}"/>
    <cellStyle name="Millares 3 11 6 2 2 2 2 4" xfId="52386" xr:uid="{06D62D33-3865-4D30-B976-1811242521F6}"/>
    <cellStyle name="Millares 3 11 6 2 2 2 3" xfId="13809" xr:uid="{2DE9C77D-FD29-4B7D-8F20-0A1D14F8B21F}"/>
    <cellStyle name="Millares 3 11 6 2 2 2 3 2" xfId="36703" xr:uid="{C4D64E13-94E3-4919-AF6B-D206F439D4AE}"/>
    <cellStyle name="Millares 3 11 6 2 2 2 4" xfId="25262" xr:uid="{9E3ECABE-5755-4434-876C-FF35D3D80E12}"/>
    <cellStyle name="Millares 3 11 6 2 2 2 5" xfId="48145" xr:uid="{F765A758-D628-478E-9D2A-459745CC1E6E}"/>
    <cellStyle name="Millares 3 11 6 2 2 3" xfId="4195" xr:uid="{669BEF99-EC84-474E-AFF0-F04B367A9EA2}"/>
    <cellStyle name="Millares 3 11 6 2 2 3 2" xfId="8438" xr:uid="{ECEDA7FA-17E0-45F0-B15B-77E4DF40B56D}"/>
    <cellStyle name="Millares 3 11 6 2 2 3 2 2" xfId="19890" xr:uid="{90146AB4-A3FB-43B0-B2E8-22B2A4B2790A}"/>
    <cellStyle name="Millares 3 11 6 2 2 3 2 2 2" xfId="42784" xr:uid="{1413F18F-8E69-4D0A-98F4-77349D762127}"/>
    <cellStyle name="Millares 3 11 6 2 2 3 2 3" xfId="31343" xr:uid="{66467227-E6EE-4ADD-9110-2A223DA44A34}"/>
    <cellStyle name="Millares 3 11 6 2 2 3 2 4" xfId="54225" xr:uid="{D62ADA76-F75D-4F75-A26B-E0D7182EA7AE}"/>
    <cellStyle name="Millares 3 11 6 2 2 3 3" xfId="15648" xr:uid="{89EEA468-A5B1-4992-B1C2-22F198807EEC}"/>
    <cellStyle name="Millares 3 11 6 2 2 3 3 2" xfId="38542" xr:uid="{C7354764-F2D9-4AE0-9B29-3C10A2075D0E}"/>
    <cellStyle name="Millares 3 11 6 2 2 3 4" xfId="27101" xr:uid="{D8F2B170-51F5-4FA7-9D2F-6C1E86F40F10}"/>
    <cellStyle name="Millares 3 11 6 2 2 3 5" xfId="49983" xr:uid="{80C6B030-2B9B-4D06-963F-D798EC91868E}"/>
    <cellStyle name="Millares 3 11 6 2 2 4" xfId="5282" xr:uid="{E79AB1C4-625A-4D31-AC33-C5108D138A30}"/>
    <cellStyle name="Millares 3 11 6 2 2 4 2" xfId="16734" xr:uid="{DAA09FB6-3518-4192-B209-3DFFC11FB7AD}"/>
    <cellStyle name="Millares 3 11 6 2 2 4 2 2" xfId="39628" xr:uid="{1A247729-A855-4050-97F7-DC3508C99579}"/>
    <cellStyle name="Millares 3 11 6 2 2 4 3" xfId="28187" xr:uid="{4E0BDEB7-6AA6-4E6E-9F9E-4935AC335A18}"/>
    <cellStyle name="Millares 3 11 6 2 2 4 4" xfId="51069" xr:uid="{CCE6AFF1-EDC8-4838-A48D-08EDE29384CF}"/>
    <cellStyle name="Millares 3 11 6 2 2 5" xfId="10343" xr:uid="{51E46260-6BB6-405E-A77D-74DF33EC518F}"/>
    <cellStyle name="Millares 3 11 6 2 2 5 2" xfId="21786" xr:uid="{8BCD214F-A668-49BF-97AF-4A27E1FB02B7}"/>
    <cellStyle name="Millares 3 11 6 2 2 5 2 2" xfId="44680" xr:uid="{98B4F07F-0FA3-4603-A823-2190F9379DE6}"/>
    <cellStyle name="Millares 3 11 6 2 2 5 3" xfId="33239" xr:uid="{94BECD89-A218-452F-8F6A-CD8AE943D6B6}"/>
    <cellStyle name="Millares 3 11 6 2 2 6" xfId="11427" xr:uid="{6492C96F-5CC2-4F13-B06C-11668A3BB3EF}"/>
    <cellStyle name="Millares 3 11 6 2 2 6 2" xfId="22870" xr:uid="{F201D39F-650C-42F1-B9D3-A6FDD1F96C7B}"/>
    <cellStyle name="Millares 3 11 6 2 2 6 2 2" xfId="45764" xr:uid="{A4DE554D-50F1-4169-A4EC-9A3184C401BC}"/>
    <cellStyle name="Millares 3 11 6 2 2 6 3" xfId="34323" xr:uid="{309E2D8F-D512-4576-9249-D074581F1AE2}"/>
    <cellStyle name="Millares 3 11 6 2 2 7" xfId="12492" xr:uid="{7BB42ADE-5EC7-46B1-9ED0-5185ECC87824}"/>
    <cellStyle name="Millares 3 11 6 2 2 7 2" xfId="35386" xr:uid="{6F0CD514-DEDD-490C-967D-82EDC7F5A534}"/>
    <cellStyle name="Millares 3 11 6 2 2 8" xfId="23945" xr:uid="{177F8E9E-04A0-4EA2-8066-6D35C71AFB98}"/>
    <cellStyle name="Millares 3 11 6 2 2 9" xfId="46828" xr:uid="{A48D541A-EDFD-41D0-B1E4-28BE6531E886}"/>
    <cellStyle name="Millares 3 11 6 2 3" xfId="1825" xr:uid="{1FD43309-9D32-4FC0-952C-8F09586EA3AE}"/>
    <cellStyle name="Millares 3 11 6 2 3 2" xfId="6072" xr:uid="{1354BC59-A4EE-4AF4-9990-DCB2197E6231}"/>
    <cellStyle name="Millares 3 11 6 2 3 2 2" xfId="17524" xr:uid="{C922B207-2DA7-4955-8BC3-7B0342E4E3B6}"/>
    <cellStyle name="Millares 3 11 6 2 3 2 2 2" xfId="40418" xr:uid="{A82F1913-1FE9-4AB6-95F9-634AA8C1C4D3}"/>
    <cellStyle name="Millares 3 11 6 2 3 2 3" xfId="28977" xr:uid="{15E65E6C-8825-47E7-8E1F-A71B4F843BB0}"/>
    <cellStyle name="Millares 3 11 6 2 3 2 4" xfId="51859" xr:uid="{656FE325-9609-4D09-8FFE-56880C4C343D}"/>
    <cellStyle name="Millares 3 11 6 2 3 3" xfId="13282" xr:uid="{6BE46F01-6CAE-4C87-8358-80AB002264F8}"/>
    <cellStyle name="Millares 3 11 6 2 3 3 2" xfId="36176" xr:uid="{177F23ED-96A5-4C97-8BB7-277593B68715}"/>
    <cellStyle name="Millares 3 11 6 2 3 4" xfId="24735" xr:uid="{326FEEDC-74E6-4B14-9798-1810114CD079}"/>
    <cellStyle name="Millares 3 11 6 2 3 5" xfId="47618" xr:uid="{08F70C5D-8A2B-463B-9670-80BF3544460E}"/>
    <cellStyle name="Millares 3 11 6 2 4" xfId="3668" xr:uid="{9311E67B-8728-437E-A4E2-B7D89774280D}"/>
    <cellStyle name="Millares 3 11 6 2 4 2" xfId="7911" xr:uid="{BB892A16-43DC-443D-B1D6-9FBA1FAF80E5}"/>
    <cellStyle name="Millares 3 11 6 2 4 2 2" xfId="19363" xr:uid="{31D8D848-7F91-4210-A276-7D0BE8AF826A}"/>
    <cellStyle name="Millares 3 11 6 2 4 2 2 2" xfId="42257" xr:uid="{C556BC27-E42B-49B2-8091-39E5295ABF07}"/>
    <cellStyle name="Millares 3 11 6 2 4 2 3" xfId="30816" xr:uid="{B1FD1593-F115-4D96-B67A-A013AD756157}"/>
    <cellStyle name="Millares 3 11 6 2 4 2 4" xfId="53698" xr:uid="{2C2E4BE5-24E1-4600-AA3D-821228EBEA21}"/>
    <cellStyle name="Millares 3 11 6 2 4 3" xfId="15121" xr:uid="{0F556FE4-21D4-4E11-A950-2E449CB840BA}"/>
    <cellStyle name="Millares 3 11 6 2 4 3 2" xfId="38015" xr:uid="{1CA06BDF-7CA0-4CE0-A2D9-2972D5FA26D5}"/>
    <cellStyle name="Millares 3 11 6 2 4 4" xfId="26574" xr:uid="{F13A1052-8BB3-4F33-8CC5-5167AFFBEAB7}"/>
    <cellStyle name="Millares 3 11 6 2 4 5" xfId="49456" xr:uid="{0E1DE1E1-1B92-455F-ABC1-13399711F84F}"/>
    <cellStyle name="Millares 3 11 6 2 5" xfId="4755" xr:uid="{38A1C20B-F260-4915-B420-477B0B4E8129}"/>
    <cellStyle name="Millares 3 11 6 2 5 2" xfId="16207" xr:uid="{A82352BB-C713-4CD8-A2EE-C8A9CB4E6193}"/>
    <cellStyle name="Millares 3 11 6 2 5 2 2" xfId="39101" xr:uid="{1CCE6B0F-B93D-4F91-8534-9A8EEA4370A4}"/>
    <cellStyle name="Millares 3 11 6 2 5 3" xfId="27660" xr:uid="{69DB17C7-0978-47B0-AF63-0A07518C14F8}"/>
    <cellStyle name="Millares 3 11 6 2 5 4" xfId="50542" xr:uid="{F7FC1429-A65D-4283-9868-0C93568E2208}"/>
    <cellStyle name="Millares 3 11 6 2 6" xfId="9816" xr:uid="{7096C6D4-7D31-45CC-9FB0-A07D10B0DB6F}"/>
    <cellStyle name="Millares 3 11 6 2 6 2" xfId="21259" xr:uid="{6DAE1365-9997-4676-8F30-9B8FA4E9D092}"/>
    <cellStyle name="Millares 3 11 6 2 6 2 2" xfId="44153" xr:uid="{0F96C666-42BA-42DD-8983-40F0F4612496}"/>
    <cellStyle name="Millares 3 11 6 2 6 3" xfId="32712" xr:uid="{83A02936-E3DE-459E-A3FC-0A30E6DE0C9F}"/>
    <cellStyle name="Millares 3 11 6 2 7" xfId="10900" xr:uid="{FEC58C25-DD8A-4532-A952-AE03D85541A3}"/>
    <cellStyle name="Millares 3 11 6 2 7 2" xfId="22343" xr:uid="{B1B7E2A6-2A6B-4E1C-99D2-6E32B5DEA3D9}"/>
    <cellStyle name="Millares 3 11 6 2 7 2 2" xfId="45237" xr:uid="{4A896FE7-C1E1-4C96-8A11-1804035E8440}"/>
    <cellStyle name="Millares 3 11 6 2 7 3" xfId="33796" xr:uid="{45AF823A-1B32-4F98-A20B-6D20753402C4}"/>
    <cellStyle name="Millares 3 11 6 2 8" xfId="11965" xr:uid="{2193E58E-40C1-4962-B7CB-88AB84B60AE1}"/>
    <cellStyle name="Millares 3 11 6 2 8 2" xfId="34859" xr:uid="{C8B1743A-40EE-404D-A5B2-00023FD41AD2}"/>
    <cellStyle name="Millares 3 11 6 2 9" xfId="23418" xr:uid="{214B35A0-3F52-4C8E-92B6-563D28350AB0}"/>
    <cellStyle name="Millares 3 11 6 3" xfId="771" xr:uid="{86D95312-1898-4928-819B-084902459B1C}"/>
    <cellStyle name="Millares 3 11 6 3 2" xfId="2088" xr:uid="{F047E6B6-93BA-4384-8175-9823CC100234}"/>
    <cellStyle name="Millares 3 11 6 3 2 2" xfId="6335" xr:uid="{C1744A5C-EB58-4046-96CD-18A5E577CDB8}"/>
    <cellStyle name="Millares 3 11 6 3 2 2 2" xfId="17787" xr:uid="{AC62B1DF-9954-4C97-9C18-F86DA188261D}"/>
    <cellStyle name="Millares 3 11 6 3 2 2 2 2" xfId="40681" xr:uid="{7EA65EF8-D369-4CCC-BDB8-41943EE4505F}"/>
    <cellStyle name="Millares 3 11 6 3 2 2 3" xfId="29240" xr:uid="{D1E2DF81-5544-45ED-9520-BECAAD2BFBB2}"/>
    <cellStyle name="Millares 3 11 6 3 2 2 4" xfId="52122" xr:uid="{83AEA914-7AE2-4EB1-AEA7-7EE6CD2305B3}"/>
    <cellStyle name="Millares 3 11 6 3 2 3" xfId="13545" xr:uid="{E26219DE-9DAE-4A38-A620-97726F6FF6FB}"/>
    <cellStyle name="Millares 3 11 6 3 2 3 2" xfId="36439" xr:uid="{6116778F-4155-4863-AA50-D6326B2B371D}"/>
    <cellStyle name="Millares 3 11 6 3 2 4" xfId="24998" xr:uid="{23B7DE3D-7334-4BD8-8D56-A3FC8F8DD4F2}"/>
    <cellStyle name="Millares 3 11 6 3 2 5" xfId="47881" xr:uid="{AD5FCCAF-3C9A-433F-BC91-E79CD2FE38DB}"/>
    <cellStyle name="Millares 3 11 6 3 3" xfId="3931" xr:uid="{34238ACC-95F9-4D9F-97B5-4E3AD4216A76}"/>
    <cellStyle name="Millares 3 11 6 3 3 2" xfId="8174" xr:uid="{1CEF25B7-0A60-43D9-BCBC-C7F279A8CD98}"/>
    <cellStyle name="Millares 3 11 6 3 3 2 2" xfId="19626" xr:uid="{E8CEDE43-A0DE-48F6-86AF-7481747BB643}"/>
    <cellStyle name="Millares 3 11 6 3 3 2 2 2" xfId="42520" xr:uid="{82C36849-DFD6-4894-84C8-1D04773F7808}"/>
    <cellStyle name="Millares 3 11 6 3 3 2 3" xfId="31079" xr:uid="{4D38ACBB-6452-407A-A25F-1DE07FABCD37}"/>
    <cellStyle name="Millares 3 11 6 3 3 2 4" xfId="53961" xr:uid="{9793C1C6-85FA-4A81-8D87-232BC6C6D209}"/>
    <cellStyle name="Millares 3 11 6 3 3 3" xfId="15384" xr:uid="{13FCABCF-33F8-4894-9A81-E3F311F6F29B}"/>
    <cellStyle name="Millares 3 11 6 3 3 3 2" xfId="38278" xr:uid="{2B006ABE-7AC1-49D7-A6CA-D4369C4E06A2}"/>
    <cellStyle name="Millares 3 11 6 3 3 4" xfId="26837" xr:uid="{A78E72A3-276A-4DE4-B339-C4ED0A6393DB}"/>
    <cellStyle name="Millares 3 11 6 3 3 5" xfId="49719" xr:uid="{2F5E51B8-B694-4865-9778-96737A3DD8BD}"/>
    <cellStyle name="Millares 3 11 6 3 4" xfId="5018" xr:uid="{A96E272D-2492-443C-BC95-AC59073707A4}"/>
    <cellStyle name="Millares 3 11 6 3 4 2" xfId="16470" xr:uid="{8ED8886A-873C-4882-B0D6-CEEA1352B406}"/>
    <cellStyle name="Millares 3 11 6 3 4 2 2" xfId="39364" xr:uid="{8C7B2D80-E4A2-4B73-9900-71AB9761F93B}"/>
    <cellStyle name="Millares 3 11 6 3 4 3" xfId="27923" xr:uid="{E94F409A-6A3E-44C3-BB4C-6E006762C786}"/>
    <cellStyle name="Millares 3 11 6 3 4 4" xfId="50805" xr:uid="{F319F275-D247-44DC-A1D7-408ABB899257}"/>
    <cellStyle name="Millares 3 11 6 3 5" xfId="10079" xr:uid="{DF3ADFC8-854D-49F1-9AA9-88857B28FEE2}"/>
    <cellStyle name="Millares 3 11 6 3 5 2" xfId="21522" xr:uid="{B606B44F-702E-494D-B079-96A8FA1B6381}"/>
    <cellStyle name="Millares 3 11 6 3 5 2 2" xfId="44416" xr:uid="{F0CB3766-157F-455E-A103-D25D6083E8F6}"/>
    <cellStyle name="Millares 3 11 6 3 5 3" xfId="32975" xr:uid="{3B77FEB0-A39A-4FA9-B430-F541D3B61E04}"/>
    <cellStyle name="Millares 3 11 6 3 6" xfId="11163" xr:uid="{2B9AD303-F60C-4544-BB76-239726DEC24F}"/>
    <cellStyle name="Millares 3 11 6 3 6 2" xfId="22606" xr:uid="{4A936C1B-512F-4BF7-B3DC-3EEDC49B4EF8}"/>
    <cellStyle name="Millares 3 11 6 3 6 2 2" xfId="45500" xr:uid="{D148605C-ABD6-4056-BF5A-617E60D1B6BA}"/>
    <cellStyle name="Millares 3 11 6 3 6 3" xfId="34059" xr:uid="{12AE41C0-FDBF-48C5-ABED-8719A3ACDD93}"/>
    <cellStyle name="Millares 3 11 6 3 7" xfId="12228" xr:uid="{7FA9D730-3DEB-4C14-A1C0-6989DCC48A69}"/>
    <cellStyle name="Millares 3 11 6 3 7 2" xfId="35122" xr:uid="{D323CB4C-D9CB-45FD-9BC1-669E21F8B6B7}"/>
    <cellStyle name="Millares 3 11 6 3 8" xfId="23681" xr:uid="{75EB0EAD-DD41-4FD8-AC52-4F031A140743}"/>
    <cellStyle name="Millares 3 11 6 3 9" xfId="46564" xr:uid="{245FC63E-CDEA-4474-AC5C-8D4E97D987AB}"/>
    <cellStyle name="Millares 3 11 6 4" xfId="1299" xr:uid="{511B0573-C1A1-45D9-8D0F-B3C5482109B8}"/>
    <cellStyle name="Millares 3 11 6 4 2" xfId="2616" xr:uid="{9A34FBDD-B345-4D94-8B7F-B8AEACEA02BB}"/>
    <cellStyle name="Millares 3 11 6 4 2 2" xfId="6863" xr:uid="{29C02BCF-BF5A-41AF-BC13-A36D69871CF8}"/>
    <cellStyle name="Millares 3 11 6 4 2 2 2" xfId="18315" xr:uid="{E745190D-9E80-4832-87E8-852FA3CC2BD5}"/>
    <cellStyle name="Millares 3 11 6 4 2 2 2 2" xfId="41209" xr:uid="{40AEA14D-5BF3-47B4-B173-E9073AFA728E}"/>
    <cellStyle name="Millares 3 11 6 4 2 2 3" xfId="29768" xr:uid="{23DA0A35-4ACE-40CC-B132-7CEA933F7B52}"/>
    <cellStyle name="Millares 3 11 6 4 2 2 4" xfId="52650" xr:uid="{EC977E54-D1D6-4286-A01B-B0D6B8A6A5B1}"/>
    <cellStyle name="Millares 3 11 6 4 2 3" xfId="14073" xr:uid="{669F699E-E120-4B97-A061-B846CF7D4F44}"/>
    <cellStyle name="Millares 3 11 6 4 2 3 2" xfId="36967" xr:uid="{8FC1E5E7-E772-487B-8E8F-6B2237FE080F}"/>
    <cellStyle name="Millares 3 11 6 4 2 4" xfId="25526" xr:uid="{977A7541-FC43-4615-AD8A-259AE0319AF1}"/>
    <cellStyle name="Millares 3 11 6 4 2 5" xfId="48409" xr:uid="{FEE4971A-A854-48E8-9790-0A49E3F258FF}"/>
    <cellStyle name="Millares 3 11 6 4 3" xfId="5546" xr:uid="{AFED622E-74F1-4913-9614-1F7B90BB8A43}"/>
    <cellStyle name="Millares 3 11 6 4 3 2" xfId="16998" xr:uid="{383F5412-C4DF-474F-A8C8-3203E0F7D562}"/>
    <cellStyle name="Millares 3 11 6 4 3 2 2" xfId="39892" xr:uid="{EFFC4FE4-8A7E-4A7C-97FD-F2522D6C0C82}"/>
    <cellStyle name="Millares 3 11 6 4 3 3" xfId="28451" xr:uid="{61901877-229C-47E5-AD42-4AA91130AD23}"/>
    <cellStyle name="Millares 3 11 6 4 3 4" xfId="51333" xr:uid="{57DEF258-7A84-404A-B719-43C27D388AE2}"/>
    <cellStyle name="Millares 3 11 6 4 4" xfId="12756" xr:uid="{017C740A-8D52-4B9A-8DC7-174191F74EDA}"/>
    <cellStyle name="Millares 3 11 6 4 4 2" xfId="35650" xr:uid="{D401C35E-FAB7-4755-A1C8-BE0932A92CD0}"/>
    <cellStyle name="Millares 3 11 6 4 5" xfId="24209" xr:uid="{3943695D-C941-4819-894E-E7C2178239B6}"/>
    <cellStyle name="Millares 3 11 6 4 6" xfId="47092" xr:uid="{8C764937-DA37-4C9D-9EE5-2229A842AC97}"/>
    <cellStyle name="Millares 3 11 6 5" xfId="1562" xr:uid="{4268DB42-E020-4FD9-9A80-7C83F6631F42}"/>
    <cellStyle name="Millares 3 11 6 5 2" xfId="5809" xr:uid="{A8145F97-DA92-4B42-867E-C260EB117D8C}"/>
    <cellStyle name="Millares 3 11 6 5 2 2" xfId="17261" xr:uid="{3F8CCF3B-69DA-4AF1-A470-90821FC72EDD}"/>
    <cellStyle name="Millares 3 11 6 5 2 2 2" xfId="40155" xr:uid="{6FF42610-892D-442C-B0B7-8EF567C84B34}"/>
    <cellStyle name="Millares 3 11 6 5 2 3" xfId="28714" xr:uid="{86633986-AA37-4395-9293-53CC026CF486}"/>
    <cellStyle name="Millares 3 11 6 5 2 4" xfId="51596" xr:uid="{7F76AA9A-B287-4560-AAC1-3B5A3731BAE7}"/>
    <cellStyle name="Millares 3 11 6 5 3" xfId="13019" xr:uid="{A85B2F16-13BE-4098-90A2-3847B1566359}"/>
    <cellStyle name="Millares 3 11 6 5 3 2" xfId="35913" xr:uid="{4E873D78-7AF6-4C7D-A7D9-7466820CCCF8}"/>
    <cellStyle name="Millares 3 11 6 5 4" xfId="24472" xr:uid="{8F07EB85-2E96-479C-BA87-18C99DF3F6A7}"/>
    <cellStyle name="Millares 3 11 6 5 5" xfId="47355" xr:uid="{3F18E9C8-1CD6-428C-8A57-646BD3AD56C4}"/>
    <cellStyle name="Millares 3 11 6 6" xfId="2883" xr:uid="{4FA44A3B-1E9D-41A0-A1F2-86FD96C54167}"/>
    <cellStyle name="Millares 3 11 6 6 2" xfId="7127" xr:uid="{2AE4D53D-24F8-4C56-B0D4-A621C7831AF0}"/>
    <cellStyle name="Millares 3 11 6 6 2 2" xfId="18579" xr:uid="{3AFD2204-5BCD-4E91-9B32-C220AE7E2AE4}"/>
    <cellStyle name="Millares 3 11 6 6 2 2 2" xfId="41473" xr:uid="{62C4B2E1-D6AC-41C0-96FC-EDD965FF78A8}"/>
    <cellStyle name="Millares 3 11 6 6 2 3" xfId="30032" xr:uid="{B9E1EAF0-73A8-4D15-8A76-D00D9D9B0C73}"/>
    <cellStyle name="Millares 3 11 6 6 2 4" xfId="52914" xr:uid="{07EA063E-F316-4F55-9D52-BD4FE5307825}"/>
    <cellStyle name="Millares 3 11 6 6 3" xfId="14337" xr:uid="{44ADB16C-105D-4CBA-B582-20E5709B3D06}"/>
    <cellStyle name="Millares 3 11 6 6 3 2" xfId="37231" xr:uid="{9F914151-BA07-4440-80D5-3AA83D436BEF}"/>
    <cellStyle name="Millares 3 11 6 6 4" xfId="25790" xr:uid="{12E2692D-7594-4E14-ABEE-79824B246773}"/>
    <cellStyle name="Millares 3 11 6 6 5" xfId="48672" xr:uid="{EA30690D-154B-449C-BB55-231C09189A85}"/>
    <cellStyle name="Millares 3 11 6 7" xfId="3144" xr:uid="{8D56CC19-E53C-4369-B0A4-AFE0FB10270B}"/>
    <cellStyle name="Millares 3 11 6 7 2" xfId="7386" xr:uid="{BA52B60D-6B64-43B7-9EF6-F32AD37803A4}"/>
    <cellStyle name="Millares 3 11 6 7 2 2" xfId="18838" xr:uid="{1FE03BBD-0FA3-4D53-AA37-1C86D7CFED29}"/>
    <cellStyle name="Millares 3 11 6 7 2 2 2" xfId="41732" xr:uid="{BE8C30EE-FCB1-4DEC-A1A3-9C0F8A9E009A}"/>
    <cellStyle name="Millares 3 11 6 7 2 3" xfId="30291" xr:uid="{80B40C20-1ED3-4BA2-8B14-00E78F5A8E9E}"/>
    <cellStyle name="Millares 3 11 6 7 2 4" xfId="53173" xr:uid="{FC08F6A8-07FE-4D6D-BA03-149B14EB2B51}"/>
    <cellStyle name="Millares 3 11 6 7 3" xfId="14596" xr:uid="{483220CD-4F7B-4A0B-851E-8D11733FC022}"/>
    <cellStyle name="Millares 3 11 6 7 3 2" xfId="37490" xr:uid="{2BBB2B67-6FDC-4A58-9B4D-005503BF788E}"/>
    <cellStyle name="Millares 3 11 6 7 4" xfId="26049" xr:uid="{1DB94C1D-E6BE-4783-97D7-838CDC4950CF}"/>
    <cellStyle name="Millares 3 11 6 7 5" xfId="48931" xr:uid="{C5903C5C-D959-409E-9C6F-6ACCAE9EAD0D}"/>
    <cellStyle name="Millares 3 11 6 8" xfId="3405" xr:uid="{3B8B0742-3958-4D56-A669-0770E9797285}"/>
    <cellStyle name="Millares 3 11 6 8 2" xfId="7648" xr:uid="{578C8B1A-9731-4598-B059-682555D56472}"/>
    <cellStyle name="Millares 3 11 6 8 2 2" xfId="19100" xr:uid="{9E4B6126-9C74-4F0E-8261-3B4B462B04A6}"/>
    <cellStyle name="Millares 3 11 6 8 2 2 2" xfId="41994" xr:uid="{516CC7A7-33EF-46DD-BB6C-9F7BA6F7B318}"/>
    <cellStyle name="Millares 3 11 6 8 2 3" xfId="30553" xr:uid="{2B805E62-680E-4E38-A1F3-734B95F0EB47}"/>
    <cellStyle name="Millares 3 11 6 8 2 4" xfId="53435" xr:uid="{DEF05B2B-C31A-41A7-830A-FAB4D23100A0}"/>
    <cellStyle name="Millares 3 11 6 8 3" xfId="14858" xr:uid="{C93EF0DD-052C-4815-806D-C02757515484}"/>
    <cellStyle name="Millares 3 11 6 8 3 2" xfId="37752" xr:uid="{E13A9313-E027-4BB9-A058-3CE9A1F86B32}"/>
    <cellStyle name="Millares 3 11 6 8 4" xfId="26311" xr:uid="{EF04ED31-D2C4-4A21-B57C-7A06726A945D}"/>
    <cellStyle name="Millares 3 11 6 8 5" xfId="49193" xr:uid="{6FD3D2FD-78FB-4D75-A2F5-3DBFD058E0AC}"/>
    <cellStyle name="Millares 3 11 6 9" xfId="4465" xr:uid="{5F57EEFA-3933-4639-91D2-B7CDAD381FF5}"/>
    <cellStyle name="Millares 3 11 6 9 2" xfId="15917" xr:uid="{0A31B702-6CFE-4A11-8188-E6CF2FC704A7}"/>
    <cellStyle name="Millares 3 11 6 9 2 2" xfId="38811" xr:uid="{E34483A8-F364-4399-B95F-2013C433322D}"/>
    <cellStyle name="Millares 3 11 6 9 3" xfId="27370" xr:uid="{66296F64-D2CD-4F73-8023-C7288F1BC883}"/>
    <cellStyle name="Millares 3 11 6 9 4" xfId="50252" xr:uid="{5BF7E325-3030-4704-A450-5C0202A573DB}"/>
    <cellStyle name="Millares 3 11 7" xfId="186" xr:uid="{7163ED13-4F5C-44B4-A0B6-4BE716843D06}"/>
    <cellStyle name="Millares 3 11 7 10" xfId="8740" xr:uid="{0641501A-0BE9-4EBD-A5D0-6966D83C4C1E}"/>
    <cellStyle name="Millares 3 11 7 10 2" xfId="20184" xr:uid="{E78DAD81-1799-4906-855E-C96CE528206C}"/>
    <cellStyle name="Millares 3 11 7 10 2 2" xfId="43078" xr:uid="{42B377CB-AFAF-41D1-93DE-F629DAA3FA0B}"/>
    <cellStyle name="Millares 3 11 7 10 3" xfId="31637" xr:uid="{C6025996-DC1C-42BC-8FF2-9983D9AD7609}"/>
    <cellStyle name="Millares 3 11 7 10 4" xfId="54519" xr:uid="{3ACE237A-EA61-4B1F-9648-C38FA46237A8}"/>
    <cellStyle name="Millares 3 11 7 11" xfId="9001" xr:uid="{96F2CBE3-688A-4150-8DBA-9367B393DAE9}"/>
    <cellStyle name="Millares 3 11 7 11 2" xfId="20445" xr:uid="{B7E6EC7F-5E7A-4E00-88C1-E01722FC0C02}"/>
    <cellStyle name="Millares 3 11 7 11 2 2" xfId="43339" xr:uid="{AB24C51D-F991-436C-997E-A56AE1B146B6}"/>
    <cellStyle name="Millares 3 11 7 11 3" xfId="31898" xr:uid="{50969623-AECF-457D-83C5-320D15559756}"/>
    <cellStyle name="Millares 3 11 7 11 4" xfId="54780" xr:uid="{6090D56C-11E8-4503-A32E-FE2C301CBC02}"/>
    <cellStyle name="Millares 3 11 7 12" xfId="9267" xr:uid="{3D084D40-12BA-4EFE-8B7E-1448DA9C3064}"/>
    <cellStyle name="Millares 3 11 7 12 2" xfId="20711" xr:uid="{B10F5B1C-DBC7-40FE-A89C-61E49E775E2B}"/>
    <cellStyle name="Millares 3 11 7 12 2 2" xfId="43605" xr:uid="{765E0941-210B-4553-BC91-BF3221147F49}"/>
    <cellStyle name="Millares 3 11 7 12 3" xfId="32164" xr:uid="{1E6B5EA2-ECEF-4D62-8D7C-9D5CCAFF0FAB}"/>
    <cellStyle name="Millares 3 11 7 12 4" xfId="55046" xr:uid="{AA45BBF7-4ECD-428F-AC43-74C2D4F13B98}"/>
    <cellStyle name="Millares 3 11 7 13" xfId="9538" xr:uid="{6F3A79E7-64A8-49F6-A591-668CC398BC80}"/>
    <cellStyle name="Millares 3 11 7 13 2" xfId="20981" xr:uid="{6233E880-72FC-47A6-B70A-6F4C5C3EE83B}"/>
    <cellStyle name="Millares 3 11 7 13 2 2" xfId="43875" xr:uid="{88250162-6341-4B76-9E3F-8C5A06AD3D6B}"/>
    <cellStyle name="Millares 3 11 7 13 3" xfId="32434" xr:uid="{4C9430B2-86C6-4FB2-9A90-4F9D9E8AF7AA}"/>
    <cellStyle name="Millares 3 11 7 14" xfId="10625" xr:uid="{5353B993-D52C-45BD-8666-494D89FC37AF}"/>
    <cellStyle name="Millares 3 11 7 14 2" xfId="22068" xr:uid="{721730C0-C171-441B-A11C-7289064B17D6}"/>
    <cellStyle name="Millares 3 11 7 14 2 2" xfId="44962" xr:uid="{4BBCD7D5-AD36-4F59-8C66-A15501D35FDA}"/>
    <cellStyle name="Millares 3 11 7 14 3" xfId="33521" xr:uid="{C7343C24-FB8F-495B-9523-885817F90D7B}"/>
    <cellStyle name="Millares 3 11 7 15" xfId="11690" xr:uid="{52200C83-28AA-4536-B191-80752C38752A}"/>
    <cellStyle name="Millares 3 11 7 15 2" xfId="34584" xr:uid="{699330E5-791C-4125-BD41-8DC8B2E47416}"/>
    <cellStyle name="Millares 3 11 7 16" xfId="23143" xr:uid="{BBF521EF-C47F-4D41-BF5E-C3A778AEE37F}"/>
    <cellStyle name="Millares 3 11 7 17" xfId="46026" xr:uid="{5283EA53-53EF-43EF-9CAB-31958A1EB1DC}"/>
    <cellStyle name="Millares 3 11 7 18" xfId="55631" xr:uid="{A8B93CDA-78E4-434B-952F-5DA83A551263}"/>
    <cellStyle name="Millares 3 11 7 2" xfId="495" xr:uid="{EA232B8D-688C-4417-8EFB-7AC02DB74780}"/>
    <cellStyle name="Millares 3 11 7 2 10" xfId="46289" xr:uid="{ABC9678A-BB52-4FB2-A3B6-B23A5C94E803}"/>
    <cellStyle name="Millares 3 11 7 2 2" xfId="1023" xr:uid="{5C1FB577-B657-41AF-BC6E-6696302FAE39}"/>
    <cellStyle name="Millares 3 11 7 2 2 2" xfId="2340" xr:uid="{F553BE57-BDEB-4F40-92C4-160FDE7EE99B}"/>
    <cellStyle name="Millares 3 11 7 2 2 2 2" xfId="6587" xr:uid="{C8D12F43-15D2-4FD8-83FE-6921293AEF16}"/>
    <cellStyle name="Millares 3 11 7 2 2 2 2 2" xfId="18039" xr:uid="{4323EF0B-0487-440D-B5D3-1D9F0156117D}"/>
    <cellStyle name="Millares 3 11 7 2 2 2 2 2 2" xfId="40933" xr:uid="{BFE05242-5E79-4270-A702-BE8E32F87CC5}"/>
    <cellStyle name="Millares 3 11 7 2 2 2 2 3" xfId="29492" xr:uid="{A2AA4029-6FBF-4718-A1BA-33BB37AF4A97}"/>
    <cellStyle name="Millares 3 11 7 2 2 2 2 4" xfId="52374" xr:uid="{0FBF3292-0BEE-4818-BF41-EB0BEFCD09D9}"/>
    <cellStyle name="Millares 3 11 7 2 2 2 3" xfId="13797" xr:uid="{FCBC9594-0BD4-46D2-B9CB-3FEED74AB44E}"/>
    <cellStyle name="Millares 3 11 7 2 2 2 3 2" xfId="36691" xr:uid="{03559C6C-9184-40F1-8BD4-BE329D94D552}"/>
    <cellStyle name="Millares 3 11 7 2 2 2 4" xfId="25250" xr:uid="{0013C165-C33A-4332-B081-99FDC48B6372}"/>
    <cellStyle name="Millares 3 11 7 2 2 2 5" xfId="48133" xr:uid="{CB1292F2-2D03-44F0-8D35-76BE533E5C08}"/>
    <cellStyle name="Millares 3 11 7 2 2 3" xfId="4183" xr:uid="{33B7C717-E970-4632-A721-2747EA5EA844}"/>
    <cellStyle name="Millares 3 11 7 2 2 3 2" xfId="8426" xr:uid="{4015968F-633B-4808-8A74-B25CE3F4640D}"/>
    <cellStyle name="Millares 3 11 7 2 2 3 2 2" xfId="19878" xr:uid="{6E4BB859-30C2-4FA4-AB9B-3C3F17B363C2}"/>
    <cellStyle name="Millares 3 11 7 2 2 3 2 2 2" xfId="42772" xr:uid="{4C097DE5-8951-4CA0-8A07-65E156AA2BCF}"/>
    <cellStyle name="Millares 3 11 7 2 2 3 2 3" xfId="31331" xr:uid="{4FDBCFD6-163B-4E1A-B149-2D8068BB5815}"/>
    <cellStyle name="Millares 3 11 7 2 2 3 2 4" xfId="54213" xr:uid="{AF1EDC5E-387B-45FE-96F3-DF76402C658C}"/>
    <cellStyle name="Millares 3 11 7 2 2 3 3" xfId="15636" xr:uid="{E32F9651-240D-4153-8514-F657CD009993}"/>
    <cellStyle name="Millares 3 11 7 2 2 3 3 2" xfId="38530" xr:uid="{63107C1D-B817-4416-9D14-02F9850BD5C1}"/>
    <cellStyle name="Millares 3 11 7 2 2 3 4" xfId="27089" xr:uid="{83A0113C-3CBF-4A1E-AB0E-D6020B7B97E0}"/>
    <cellStyle name="Millares 3 11 7 2 2 3 5" xfId="49971" xr:uid="{11983E6D-1EBF-42A3-AC4D-67DF6784B9ED}"/>
    <cellStyle name="Millares 3 11 7 2 2 4" xfId="5270" xr:uid="{1FAD0932-0D27-4B5A-94E4-E132284FF1F8}"/>
    <cellStyle name="Millares 3 11 7 2 2 4 2" xfId="16722" xr:uid="{8B04CF43-400D-4529-80C4-E32715CDA7D6}"/>
    <cellStyle name="Millares 3 11 7 2 2 4 2 2" xfId="39616" xr:uid="{C414D76B-BB63-4538-846B-9FBDDA90EBEC}"/>
    <cellStyle name="Millares 3 11 7 2 2 4 3" xfId="28175" xr:uid="{C8C441C2-0478-46F4-B4D7-D0A3BAE2009D}"/>
    <cellStyle name="Millares 3 11 7 2 2 4 4" xfId="51057" xr:uid="{F766D3FA-30B8-4ADE-A60A-E405510D5B68}"/>
    <cellStyle name="Millares 3 11 7 2 2 5" xfId="10331" xr:uid="{11AAFBDF-CD86-4DAF-B4B7-2F8CAB573DF3}"/>
    <cellStyle name="Millares 3 11 7 2 2 5 2" xfId="21774" xr:uid="{5C181B05-ECA1-46F9-AC96-ECFA104F63D8}"/>
    <cellStyle name="Millares 3 11 7 2 2 5 2 2" xfId="44668" xr:uid="{BD8E37F7-7274-47EB-8B0E-97477D16B1E8}"/>
    <cellStyle name="Millares 3 11 7 2 2 5 3" xfId="33227" xr:uid="{D54A0B7F-484C-4C28-9D7D-21BE8F78FE0B}"/>
    <cellStyle name="Millares 3 11 7 2 2 6" xfId="11415" xr:uid="{1FDEC81C-7459-4E01-A474-71C6FA51188C}"/>
    <cellStyle name="Millares 3 11 7 2 2 6 2" xfId="22858" xr:uid="{4C77D044-4292-4EBD-A93A-272FA503EB9F}"/>
    <cellStyle name="Millares 3 11 7 2 2 6 2 2" xfId="45752" xr:uid="{B7B7F801-1EE1-4595-8207-9EDBCEBA4DC9}"/>
    <cellStyle name="Millares 3 11 7 2 2 6 3" xfId="34311" xr:uid="{03D25D16-90EE-4E2A-8873-129A8B72C2C2}"/>
    <cellStyle name="Millares 3 11 7 2 2 7" xfId="12480" xr:uid="{1CB76B47-52A2-4E7C-99CC-7B0A4B3DF617}"/>
    <cellStyle name="Millares 3 11 7 2 2 7 2" xfId="35374" xr:uid="{61DF6A36-6DD1-4924-8381-F8BAF8B14E07}"/>
    <cellStyle name="Millares 3 11 7 2 2 8" xfId="23933" xr:uid="{4575F808-96E3-42AD-88E7-2C9ECD3AD7A2}"/>
    <cellStyle name="Millares 3 11 7 2 2 9" xfId="46816" xr:uid="{AABB085C-31D0-4FF3-ACA9-60DD90607157}"/>
    <cellStyle name="Millares 3 11 7 2 3" xfId="1813" xr:uid="{F63B37E9-2D1A-4250-BFF1-C98D3BABC13F}"/>
    <cellStyle name="Millares 3 11 7 2 3 2" xfId="6060" xr:uid="{70435384-F962-43D5-B434-372769C08F5E}"/>
    <cellStyle name="Millares 3 11 7 2 3 2 2" xfId="17512" xr:uid="{0858EEC8-66FC-4CD5-828C-D8B0E04A2458}"/>
    <cellStyle name="Millares 3 11 7 2 3 2 2 2" xfId="40406" xr:uid="{326CAE28-F8BD-4B49-8AF0-5F6C5C6135DA}"/>
    <cellStyle name="Millares 3 11 7 2 3 2 3" xfId="28965" xr:uid="{2329D39C-4AB0-4F02-A62C-80A6DED9C197}"/>
    <cellStyle name="Millares 3 11 7 2 3 2 4" xfId="51847" xr:uid="{A7C8F24B-28BA-4BC0-BC0B-F0328DC034F6}"/>
    <cellStyle name="Millares 3 11 7 2 3 3" xfId="13270" xr:uid="{89F5E744-AC8F-4FA5-A9D8-DC1E26120D82}"/>
    <cellStyle name="Millares 3 11 7 2 3 3 2" xfId="36164" xr:uid="{9ACEEB69-B35F-4992-934B-7285F593D4EB}"/>
    <cellStyle name="Millares 3 11 7 2 3 4" xfId="24723" xr:uid="{7A7A21E3-24E0-4B99-95FD-B0593E14EB8B}"/>
    <cellStyle name="Millares 3 11 7 2 3 5" xfId="47606" xr:uid="{777EB938-368B-4B8A-926A-EB636C5AA156}"/>
    <cellStyle name="Millares 3 11 7 2 4" xfId="3656" xr:uid="{F9795DA2-992E-421B-A11B-EF0871F98325}"/>
    <cellStyle name="Millares 3 11 7 2 4 2" xfId="7899" xr:uid="{A39F86F2-3A11-4EA8-A0EE-BC55F34C3DEF}"/>
    <cellStyle name="Millares 3 11 7 2 4 2 2" xfId="19351" xr:uid="{47454789-0EC8-41B8-AE6A-30CA85AF7533}"/>
    <cellStyle name="Millares 3 11 7 2 4 2 2 2" xfId="42245" xr:uid="{D6E71E66-B9FB-46E7-9517-7E65855685A4}"/>
    <cellStyle name="Millares 3 11 7 2 4 2 3" xfId="30804" xr:uid="{A8A1928A-9E16-46EE-8738-515F8BBA39E8}"/>
    <cellStyle name="Millares 3 11 7 2 4 2 4" xfId="53686" xr:uid="{68A3B70D-FC97-4124-B5AE-84E670C39E8B}"/>
    <cellStyle name="Millares 3 11 7 2 4 3" xfId="15109" xr:uid="{39CF3806-6D8F-4093-923D-C352E668E45D}"/>
    <cellStyle name="Millares 3 11 7 2 4 3 2" xfId="38003" xr:uid="{13FCC9B3-F71C-4B40-87EE-CFF9F5D0838E}"/>
    <cellStyle name="Millares 3 11 7 2 4 4" xfId="26562" xr:uid="{AD953CA5-ACBB-42BC-B7CC-44E4AEE2ECEB}"/>
    <cellStyle name="Millares 3 11 7 2 4 5" xfId="49444" xr:uid="{5DC1556A-7512-47C1-A685-BA5B8D2F77D0}"/>
    <cellStyle name="Millares 3 11 7 2 5" xfId="4743" xr:uid="{D27AAF7F-A38D-4A9C-BF5E-2F090A9FAF80}"/>
    <cellStyle name="Millares 3 11 7 2 5 2" xfId="16195" xr:uid="{4EA23F0F-6806-4C0D-BAAD-84D24886BB95}"/>
    <cellStyle name="Millares 3 11 7 2 5 2 2" xfId="39089" xr:uid="{D6B171C4-03F0-4B11-B690-291AB7844228}"/>
    <cellStyle name="Millares 3 11 7 2 5 3" xfId="27648" xr:uid="{499AE90F-A82C-49DB-B011-32E491CDD33A}"/>
    <cellStyle name="Millares 3 11 7 2 5 4" xfId="50530" xr:uid="{0CE84A76-7750-4882-9B8E-2AD463E9516F}"/>
    <cellStyle name="Millares 3 11 7 2 6" xfId="9804" xr:uid="{C21B6E75-E8D5-4DF3-A576-5C4458638C5C}"/>
    <cellStyle name="Millares 3 11 7 2 6 2" xfId="21247" xr:uid="{C94E82B7-00FC-4275-A212-BB0EFC58AFA0}"/>
    <cellStyle name="Millares 3 11 7 2 6 2 2" xfId="44141" xr:uid="{44B9B3E9-7ECE-429A-86ED-3002BB736905}"/>
    <cellStyle name="Millares 3 11 7 2 6 3" xfId="32700" xr:uid="{78C060BC-C57C-4F74-9705-8D3242D329F4}"/>
    <cellStyle name="Millares 3 11 7 2 7" xfId="10888" xr:uid="{CE21032F-1B38-458E-A3FF-9E3B3CA511A8}"/>
    <cellStyle name="Millares 3 11 7 2 7 2" xfId="22331" xr:uid="{ECBF0862-C90F-4C08-8EFE-FE27D46D2423}"/>
    <cellStyle name="Millares 3 11 7 2 7 2 2" xfId="45225" xr:uid="{8D54D94C-ABA5-4BB6-B436-BE48DE27132B}"/>
    <cellStyle name="Millares 3 11 7 2 7 3" xfId="33784" xr:uid="{5225A56A-CEE2-4C8C-879B-1AB8F89DFEB6}"/>
    <cellStyle name="Millares 3 11 7 2 8" xfId="11953" xr:uid="{CDD1C75A-2346-4B69-8AC2-B42820958840}"/>
    <cellStyle name="Millares 3 11 7 2 8 2" xfId="34847" xr:uid="{D6F885B6-212B-47DF-8EC0-D0FFAC056628}"/>
    <cellStyle name="Millares 3 11 7 2 9" xfId="23406" xr:uid="{8DFC0252-9059-4965-B0F5-DDD6CA752CB0}"/>
    <cellStyle name="Millares 3 11 7 3" xfId="759" xr:uid="{E160B380-2871-4098-A984-2DD9E4DB3B60}"/>
    <cellStyle name="Millares 3 11 7 3 2" xfId="2076" xr:uid="{DCBCA783-EBD3-455F-B60D-E6C92D92435F}"/>
    <cellStyle name="Millares 3 11 7 3 2 2" xfId="6323" xr:uid="{2DB81392-8011-4BCB-859D-5B9BBC4B5E28}"/>
    <cellStyle name="Millares 3 11 7 3 2 2 2" xfId="17775" xr:uid="{FBAEB1AC-188E-4D5B-B737-790736AA1867}"/>
    <cellStyle name="Millares 3 11 7 3 2 2 2 2" xfId="40669" xr:uid="{8580BA30-47A6-4030-8D9B-6D5DE761D9F3}"/>
    <cellStyle name="Millares 3 11 7 3 2 2 3" xfId="29228" xr:uid="{A6F89F62-2B52-44DB-B90E-195257146239}"/>
    <cellStyle name="Millares 3 11 7 3 2 2 4" xfId="52110" xr:uid="{68E25AAC-DD8F-4622-801B-F3A16038AEE7}"/>
    <cellStyle name="Millares 3 11 7 3 2 3" xfId="13533" xr:uid="{8BDBC80A-820B-4CDF-807E-2D40DA0364B6}"/>
    <cellStyle name="Millares 3 11 7 3 2 3 2" xfId="36427" xr:uid="{ACCD3529-27F9-412F-83C8-7C6DE2693CBB}"/>
    <cellStyle name="Millares 3 11 7 3 2 4" xfId="24986" xr:uid="{FC1B5667-60C9-4E83-9410-0F67FC35EC33}"/>
    <cellStyle name="Millares 3 11 7 3 2 5" xfId="47869" xr:uid="{1AAD7859-3D77-4A8F-9FE1-D68741FB5546}"/>
    <cellStyle name="Millares 3 11 7 3 3" xfId="3919" xr:uid="{88AD4B8D-C296-479A-8840-D92C3E4D6382}"/>
    <cellStyle name="Millares 3 11 7 3 3 2" xfId="8162" xr:uid="{AE54AC29-E342-4166-A766-2E237D7DED9A}"/>
    <cellStyle name="Millares 3 11 7 3 3 2 2" xfId="19614" xr:uid="{65DBEC0B-6A3F-4466-8220-EE0A32AF5BAA}"/>
    <cellStyle name="Millares 3 11 7 3 3 2 2 2" xfId="42508" xr:uid="{911E7F42-FB35-40D7-AB87-046671BE8801}"/>
    <cellStyle name="Millares 3 11 7 3 3 2 3" xfId="31067" xr:uid="{3FBE5B46-5BA5-472D-86ED-FE6F2BBFF841}"/>
    <cellStyle name="Millares 3 11 7 3 3 2 4" xfId="53949" xr:uid="{AA2EDFB7-5AEF-4B94-B3FC-6CBAB57D16D2}"/>
    <cellStyle name="Millares 3 11 7 3 3 3" xfId="15372" xr:uid="{40B6BF41-11A2-4413-A180-1B3834B9A2AE}"/>
    <cellStyle name="Millares 3 11 7 3 3 3 2" xfId="38266" xr:uid="{9025BDBC-682F-4D3B-9952-9ED5BD85EF6C}"/>
    <cellStyle name="Millares 3 11 7 3 3 4" xfId="26825" xr:uid="{40D1A566-3341-4E58-86DF-7BD818852903}"/>
    <cellStyle name="Millares 3 11 7 3 3 5" xfId="49707" xr:uid="{063B1960-1305-4E7B-817F-F12E13A804EC}"/>
    <cellStyle name="Millares 3 11 7 3 4" xfId="5006" xr:uid="{FAE5A618-EFD7-4D43-8790-ABE81A89D27B}"/>
    <cellStyle name="Millares 3 11 7 3 4 2" xfId="16458" xr:uid="{4E39C92B-6CDC-4C46-A3DD-DABC79D9A498}"/>
    <cellStyle name="Millares 3 11 7 3 4 2 2" xfId="39352" xr:uid="{D3AC9AD1-9753-4D5A-8004-FAE57DA69227}"/>
    <cellStyle name="Millares 3 11 7 3 4 3" xfId="27911" xr:uid="{AF4D3DEB-1933-454D-8B19-D52C52C9E74D}"/>
    <cellStyle name="Millares 3 11 7 3 4 4" xfId="50793" xr:uid="{54CEE20C-7B96-4079-BB08-9E575924E50A}"/>
    <cellStyle name="Millares 3 11 7 3 5" xfId="10067" xr:uid="{804EB54A-530F-41A4-8676-C0EF8CA4380B}"/>
    <cellStyle name="Millares 3 11 7 3 5 2" xfId="21510" xr:uid="{4EABE16D-1BF4-4212-A83A-66913BA1C1ED}"/>
    <cellStyle name="Millares 3 11 7 3 5 2 2" xfId="44404" xr:uid="{9BD70CA1-8608-429D-9AB6-949A08BC66D9}"/>
    <cellStyle name="Millares 3 11 7 3 5 3" xfId="32963" xr:uid="{16C10B42-CC3E-42D9-B0AF-C8A473837559}"/>
    <cellStyle name="Millares 3 11 7 3 6" xfId="11151" xr:uid="{4EAFA208-373D-453E-8EC6-F95AACBA78F7}"/>
    <cellStyle name="Millares 3 11 7 3 6 2" xfId="22594" xr:uid="{427DDD94-73CD-49FB-AD21-C331BFB7C6C4}"/>
    <cellStyle name="Millares 3 11 7 3 6 2 2" xfId="45488" xr:uid="{7E075B99-6540-4CB3-9633-253A4F79894B}"/>
    <cellStyle name="Millares 3 11 7 3 6 3" xfId="34047" xr:uid="{66D694B5-A626-40ED-BEFB-B4E26C8013F4}"/>
    <cellStyle name="Millares 3 11 7 3 7" xfId="12216" xr:uid="{C472D764-AF11-4BE6-A863-E5FBE45218F5}"/>
    <cellStyle name="Millares 3 11 7 3 7 2" xfId="35110" xr:uid="{11E8718C-60E1-4674-8FF2-A5F5B7D10CA2}"/>
    <cellStyle name="Millares 3 11 7 3 8" xfId="23669" xr:uid="{491CDF7E-46BB-439E-9098-FEA655B929FC}"/>
    <cellStyle name="Millares 3 11 7 3 9" xfId="46552" xr:uid="{CD579D0D-EE5B-412E-A47F-1DE4F34665CC}"/>
    <cellStyle name="Millares 3 11 7 4" xfId="1287" xr:uid="{4FFBC66B-A5D2-41E7-AF97-13AA8309BB63}"/>
    <cellStyle name="Millares 3 11 7 4 2" xfId="2604" xr:uid="{F48B703A-8E5E-48D2-84E3-34A45C3D423F}"/>
    <cellStyle name="Millares 3 11 7 4 2 2" xfId="6851" xr:uid="{56FBE7E8-8FDD-4F96-B6A8-558CD39024F4}"/>
    <cellStyle name="Millares 3 11 7 4 2 2 2" xfId="18303" xr:uid="{8FFDCD27-0D12-4005-99B5-EA69843551B0}"/>
    <cellStyle name="Millares 3 11 7 4 2 2 2 2" xfId="41197" xr:uid="{38A606A8-0DB8-4D8D-991F-2918575B1AAE}"/>
    <cellStyle name="Millares 3 11 7 4 2 2 3" xfId="29756" xr:uid="{C1E1DD65-517F-4E3E-A48E-9944DAC70F8D}"/>
    <cellStyle name="Millares 3 11 7 4 2 2 4" xfId="52638" xr:uid="{7CDAB47F-60F8-40B0-813A-4909BB75DE51}"/>
    <cellStyle name="Millares 3 11 7 4 2 3" xfId="14061" xr:uid="{49FCE6F5-0836-4D1B-BC32-23A565D892AB}"/>
    <cellStyle name="Millares 3 11 7 4 2 3 2" xfId="36955" xr:uid="{52C48D72-4662-4999-9D31-0E7AAB64207B}"/>
    <cellStyle name="Millares 3 11 7 4 2 4" xfId="25514" xr:uid="{59DBBAE8-25F4-48B9-9DC7-C969933B0E49}"/>
    <cellStyle name="Millares 3 11 7 4 2 5" xfId="48397" xr:uid="{12B1446C-DF96-43D8-B745-843A47E1ADBD}"/>
    <cellStyle name="Millares 3 11 7 4 3" xfId="5534" xr:uid="{49742830-F2E1-4C19-853C-E2EF2B0FEEBA}"/>
    <cellStyle name="Millares 3 11 7 4 3 2" xfId="16986" xr:uid="{54529632-10D3-4273-B9B8-3C6588C44CFD}"/>
    <cellStyle name="Millares 3 11 7 4 3 2 2" xfId="39880" xr:uid="{AF4968AB-0D03-40F5-8588-B6D4435A8684}"/>
    <cellStyle name="Millares 3 11 7 4 3 3" xfId="28439" xr:uid="{69F9F41E-8006-4C01-BC2D-8000A37596FB}"/>
    <cellStyle name="Millares 3 11 7 4 3 4" xfId="51321" xr:uid="{9BB20CC1-8671-425A-BA78-07839407DFD5}"/>
    <cellStyle name="Millares 3 11 7 4 4" xfId="12744" xr:uid="{AE8FD507-9767-4E98-A763-0354AC7CB54D}"/>
    <cellStyle name="Millares 3 11 7 4 4 2" xfId="35638" xr:uid="{967BF733-0069-447A-B617-1ECEE9DAD228}"/>
    <cellStyle name="Millares 3 11 7 4 5" xfId="24197" xr:uid="{06292734-2255-4274-94D0-7F70C271B2B0}"/>
    <cellStyle name="Millares 3 11 7 4 6" xfId="47080" xr:uid="{EFD6B399-976C-49CB-96D9-F74647E1EB2C}"/>
    <cellStyle name="Millares 3 11 7 5" xfId="1550" xr:uid="{F2E03BB1-1897-4216-92E2-048ADAC60EC6}"/>
    <cellStyle name="Millares 3 11 7 5 2" xfId="5797" xr:uid="{B3E1D939-3B54-4686-95C8-279CFD1B21AF}"/>
    <cellStyle name="Millares 3 11 7 5 2 2" xfId="17249" xr:uid="{CB529C77-E5E5-43FD-9F98-C7FFC84084AE}"/>
    <cellStyle name="Millares 3 11 7 5 2 2 2" xfId="40143" xr:uid="{087785CE-67D8-4B64-8BB4-46CC707C7212}"/>
    <cellStyle name="Millares 3 11 7 5 2 3" xfId="28702" xr:uid="{7692BEA4-9D7D-409C-9E05-A3EE68C374D7}"/>
    <cellStyle name="Millares 3 11 7 5 2 4" xfId="51584" xr:uid="{A513D612-C2E2-4006-88FF-7A4242C77F19}"/>
    <cellStyle name="Millares 3 11 7 5 3" xfId="13007" xr:uid="{E327D58F-2507-4086-AF82-DF98D37A7523}"/>
    <cellStyle name="Millares 3 11 7 5 3 2" xfId="35901" xr:uid="{9EB8F4C9-F76A-4B6C-9A46-330F79B8C249}"/>
    <cellStyle name="Millares 3 11 7 5 4" xfId="24460" xr:uid="{49A14788-2D37-40CF-A993-90D7CD944C08}"/>
    <cellStyle name="Millares 3 11 7 5 5" xfId="47343" xr:uid="{14C97913-B615-4629-AFCB-ACB80F1ABF4E}"/>
    <cellStyle name="Millares 3 11 7 6" xfId="2871" xr:uid="{27636C61-7683-4E53-9C76-EE15A63E4949}"/>
    <cellStyle name="Millares 3 11 7 6 2" xfId="7115" xr:uid="{C4930AC0-24B1-4E95-933F-1F274C6E3E68}"/>
    <cellStyle name="Millares 3 11 7 6 2 2" xfId="18567" xr:uid="{21382F48-AF5C-49DF-8B4E-641C9B7CBC70}"/>
    <cellStyle name="Millares 3 11 7 6 2 2 2" xfId="41461" xr:uid="{62B4292C-D4EF-4E47-A313-B3C5768BCA72}"/>
    <cellStyle name="Millares 3 11 7 6 2 3" xfId="30020" xr:uid="{5FAF5753-B60A-4716-8F43-1BAF15B82B7C}"/>
    <cellStyle name="Millares 3 11 7 6 2 4" xfId="52902" xr:uid="{D9D53FF2-FF97-4193-8A84-79ABF5D3D14A}"/>
    <cellStyle name="Millares 3 11 7 6 3" xfId="14325" xr:uid="{962AB2EB-C794-48B8-9F7A-2B3953701B9C}"/>
    <cellStyle name="Millares 3 11 7 6 3 2" xfId="37219" xr:uid="{C937508C-E6F8-4FFA-8EC6-6C9989BCD65D}"/>
    <cellStyle name="Millares 3 11 7 6 4" xfId="25778" xr:uid="{A9D034B0-6620-4978-A9A3-2103700B8700}"/>
    <cellStyle name="Millares 3 11 7 6 5" xfId="48660" xr:uid="{D18266D8-05A0-47B2-9C1C-049C227FBDA8}"/>
    <cellStyle name="Millares 3 11 7 7" xfId="3132" xr:uid="{B9367FC6-BCC7-4AEE-8A7E-FD5E2C99142D}"/>
    <cellStyle name="Millares 3 11 7 7 2" xfId="7374" xr:uid="{79496A33-F028-42EE-A48B-1D6058BD62E4}"/>
    <cellStyle name="Millares 3 11 7 7 2 2" xfId="18826" xr:uid="{8D52A3F3-2B1F-4320-A1E0-9FC894EED188}"/>
    <cellStyle name="Millares 3 11 7 7 2 2 2" xfId="41720" xr:uid="{AE1351D8-44EE-4B7A-AE15-A35461E4B384}"/>
    <cellStyle name="Millares 3 11 7 7 2 3" xfId="30279" xr:uid="{14F889DB-5C0A-4122-AD30-30389E0A5178}"/>
    <cellStyle name="Millares 3 11 7 7 2 4" xfId="53161" xr:uid="{B898CC9D-FD92-49FC-A36F-1A7125863439}"/>
    <cellStyle name="Millares 3 11 7 7 3" xfId="14584" xr:uid="{4D9E8694-9D4C-452F-847A-57DECA193A05}"/>
    <cellStyle name="Millares 3 11 7 7 3 2" xfId="37478" xr:uid="{E935A802-56AC-4B5E-B9B8-2A9A51AF4A47}"/>
    <cellStyle name="Millares 3 11 7 7 4" xfId="26037" xr:uid="{E579550C-0515-4729-A528-CD3FA83D2D2F}"/>
    <cellStyle name="Millares 3 11 7 7 5" xfId="48919" xr:uid="{12883191-8EFD-4AC4-8020-232626A35E53}"/>
    <cellStyle name="Millares 3 11 7 8" xfId="3393" xr:uid="{79C9D54C-5ACA-4236-834D-6B0AB7435CB5}"/>
    <cellStyle name="Millares 3 11 7 8 2" xfId="7636" xr:uid="{373256E0-C797-4B9D-A433-013247F9911C}"/>
    <cellStyle name="Millares 3 11 7 8 2 2" xfId="19088" xr:uid="{65543657-AE32-4634-A3FA-4B4AEADAADFD}"/>
    <cellStyle name="Millares 3 11 7 8 2 2 2" xfId="41982" xr:uid="{2180EF77-B13B-4EF3-8656-DD9222CE3362}"/>
    <cellStyle name="Millares 3 11 7 8 2 3" xfId="30541" xr:uid="{DD0B8A0B-9096-4597-880D-93C6FABA6652}"/>
    <cellStyle name="Millares 3 11 7 8 2 4" xfId="53423" xr:uid="{54B62A15-962A-4C88-8F38-3D258B399712}"/>
    <cellStyle name="Millares 3 11 7 8 3" xfId="14846" xr:uid="{B5593CF8-684F-4049-8765-5879584BE588}"/>
    <cellStyle name="Millares 3 11 7 8 3 2" xfId="37740" xr:uid="{1DF552A7-B0EF-44BA-AEDC-943B64A44298}"/>
    <cellStyle name="Millares 3 11 7 8 4" xfId="26299" xr:uid="{59C6FDB6-C64D-4B2C-A60E-56CEE50074A1}"/>
    <cellStyle name="Millares 3 11 7 8 5" xfId="49181" xr:uid="{C2EDAA5B-D4ED-41DE-BB83-106A92FC8E83}"/>
    <cellStyle name="Millares 3 11 7 9" xfId="4453" xr:uid="{8FC646FD-195B-4341-8BBF-757005BCEB03}"/>
    <cellStyle name="Millares 3 11 7 9 2" xfId="15905" xr:uid="{4EF9D85A-6DDC-457D-BC49-B4483CE0823A}"/>
    <cellStyle name="Millares 3 11 7 9 2 2" xfId="38799" xr:uid="{111E4B41-6C61-4637-8E85-F902BB977604}"/>
    <cellStyle name="Millares 3 11 7 9 3" xfId="27358" xr:uid="{9FC70560-E3D0-4586-B37A-5114F460C72F}"/>
    <cellStyle name="Millares 3 11 7 9 4" xfId="50240" xr:uid="{8FF1CF53-1518-49EC-AD96-82F6FB001FA9}"/>
    <cellStyle name="Millares 3 11 8" xfId="11677" xr:uid="{D2401DE1-3E2F-4F90-8A08-543864D5E72A}"/>
    <cellStyle name="Millares 3 11 8 2" xfId="34571" xr:uid="{6C121C94-1735-45D1-8FD1-44A03071FFB2}"/>
    <cellStyle name="Millares 3 11 9" xfId="23130" xr:uid="{38B6D22A-B778-4FF8-8BD0-8B12A79D73A5}"/>
    <cellStyle name="Millares 3 2" xfId="210" xr:uid="{7A824939-A3A0-4B41-88E2-D82DF6A32336}"/>
    <cellStyle name="Millares 3 2 2" xfId="55303" xr:uid="{4B2BE072-3F07-4FA7-BAB3-EF333A7DA0BB}"/>
    <cellStyle name="Millares 3 27" xfId="2858" xr:uid="{D2092D07-1890-40DE-AFAE-DAC472ADF9D3}"/>
    <cellStyle name="Millares 3 3" xfId="8680" xr:uid="{8D9AFDF4-955B-4126-9571-CE9496697D03}"/>
    <cellStyle name="Millares 3 3 2" xfId="20131" xr:uid="{0A0188FE-327C-4143-BB3B-FBED17921A75}"/>
    <cellStyle name="Millares 3 3 2 2" xfId="43025" xr:uid="{0C4EE014-157A-473D-9FCF-A5389D2D9B6F}"/>
    <cellStyle name="Millares 3 3 3" xfId="31584" xr:uid="{2CDA7168-472B-418A-96D7-9AA4E86E0354}"/>
    <cellStyle name="Millares 3 3 4" xfId="54466" xr:uid="{0847C722-BBB2-4896-A44B-CB0C57BB413B}"/>
    <cellStyle name="Millares 3 3 5" xfId="55616" xr:uid="{ECC72010-C05B-4D44-830F-D98723955003}"/>
    <cellStyle name="Millares 3 4" xfId="222" xr:uid="{20B3B142-6CCA-440A-985F-1A266F41AA5A}"/>
    <cellStyle name="Millares 3 4 10" xfId="2892" xr:uid="{82D1B6AD-4AD5-4439-8172-630FFB378027}"/>
    <cellStyle name="Millares 3 4 10 2" xfId="7136" xr:uid="{A059D570-43E7-40B2-B6A6-191A7A994C38}"/>
    <cellStyle name="Millares 3 4 10 2 2" xfId="18588" xr:uid="{EEE1579D-A7C5-4E75-BD85-CECCA7934D70}"/>
    <cellStyle name="Millares 3 4 10 2 2 2" xfId="41482" xr:uid="{E3FD66A7-3425-4D50-B35A-804C0E6DA54D}"/>
    <cellStyle name="Millares 3 4 10 2 3" xfId="30041" xr:uid="{63AC8B47-C533-47BD-8BC1-E0A9EC665EE5}"/>
    <cellStyle name="Millares 3 4 10 2 4" xfId="52923" xr:uid="{0A0CD708-EED0-48AE-94BE-6B39E0C824B1}"/>
    <cellStyle name="Millares 3 4 10 3" xfId="14346" xr:uid="{6F8B66A6-1B9C-4787-8454-9163D951D6E4}"/>
    <cellStyle name="Millares 3 4 10 3 2" xfId="37240" xr:uid="{6D5D128F-7D03-4554-9214-4E6A64E65D60}"/>
    <cellStyle name="Millares 3 4 10 4" xfId="25799" xr:uid="{80A2A5B8-8A98-4222-96E1-03937B11B552}"/>
    <cellStyle name="Millares 3 4 10 5" xfId="48681" xr:uid="{66CE2F07-2E3C-49B6-8B68-25BF55325ABD}"/>
    <cellStyle name="Millares 3 4 11" xfId="3153" xr:uid="{132DFA14-0745-4AE3-AA54-2FA3F8C34002}"/>
    <cellStyle name="Millares 3 4 11 2" xfId="7395" xr:uid="{966FEDC6-C316-4B85-9A58-5D78B32273BC}"/>
    <cellStyle name="Millares 3 4 11 2 2" xfId="18847" xr:uid="{69BC1ABB-383D-4538-836F-CEF9EC8237FE}"/>
    <cellStyle name="Millares 3 4 11 2 2 2" xfId="41741" xr:uid="{D19B98E1-36FE-46BC-8C86-A25F6EB9FEAF}"/>
    <cellStyle name="Millares 3 4 11 2 3" xfId="30300" xr:uid="{C5F937E0-0349-4E03-826B-F47FA005553C}"/>
    <cellStyle name="Millares 3 4 11 2 4" xfId="53182" xr:uid="{ED0D3A41-AA3A-4873-93ED-D63244476991}"/>
    <cellStyle name="Millares 3 4 11 3" xfId="14605" xr:uid="{57DCE55F-AEA9-48D2-924B-DE3F30AE7EA8}"/>
    <cellStyle name="Millares 3 4 11 3 2" xfId="37499" xr:uid="{D10423B6-20B4-4267-965A-BD7D7A9D7729}"/>
    <cellStyle name="Millares 3 4 11 4" xfId="26058" xr:uid="{90ED497D-AFA4-484B-907F-D55C0414E6C4}"/>
    <cellStyle name="Millares 3 4 11 5" xfId="48940" xr:uid="{214514F6-0B1B-4596-A95D-ED9052AB4218}"/>
    <cellStyle name="Millares 3 4 12" xfId="3414" xr:uid="{03D6F21E-FDE6-4AAC-891E-D180D1320592}"/>
    <cellStyle name="Millares 3 4 12 2" xfId="7657" xr:uid="{E3E61230-4919-43FA-9511-97F0FEAE869B}"/>
    <cellStyle name="Millares 3 4 12 2 2" xfId="19109" xr:uid="{EBD61833-C6E3-4909-8498-ACA1FCF44A32}"/>
    <cellStyle name="Millares 3 4 12 2 2 2" xfId="42003" xr:uid="{73216F80-7F27-43B6-9599-FDFC6979B613}"/>
    <cellStyle name="Millares 3 4 12 2 3" xfId="30562" xr:uid="{A0A03825-DCC5-4454-8B5E-441B2239AF7F}"/>
    <cellStyle name="Millares 3 4 12 2 4" xfId="53444" xr:uid="{C9662927-1FC7-46EA-8AD4-A86C12A12CA4}"/>
    <cellStyle name="Millares 3 4 12 3" xfId="14867" xr:uid="{0CDF743D-8E72-46CD-A7B3-B763D8E90C43}"/>
    <cellStyle name="Millares 3 4 12 3 2" xfId="37761" xr:uid="{228BE0D7-4E97-433F-9CAE-BBD9237DBC86}"/>
    <cellStyle name="Millares 3 4 12 4" xfId="26320" xr:uid="{4C2D1623-03DB-4FBE-94A8-D7B5BD658788}"/>
    <cellStyle name="Millares 3 4 12 5" xfId="49202" xr:uid="{941A3C5C-FAA0-4244-9CCF-B3EDD60F7843}"/>
    <cellStyle name="Millares 3 4 13" xfId="4476" xr:uid="{48C3DBC6-7A3D-473C-8B79-31683C8C11CC}"/>
    <cellStyle name="Millares 3 4 13 2" xfId="15928" xr:uid="{F73675C9-9E08-4CC0-80AE-E2B4A8AE1CFD}"/>
    <cellStyle name="Millares 3 4 13 2 2" xfId="38822" xr:uid="{3264DB01-C391-4FC9-ABF2-E520E00C41EB}"/>
    <cellStyle name="Millares 3 4 13 3" xfId="27381" xr:uid="{5CFCF616-75E8-4552-AEEC-34EF19946817}"/>
    <cellStyle name="Millares 3 4 13 4" xfId="50263" xr:uid="{EC215B65-3816-4490-8685-6A96BD815A5F}"/>
    <cellStyle name="Millares 3 4 14" xfId="8761" xr:uid="{9EFC3DB0-2E1D-4E45-918D-57AC446E86F8}"/>
    <cellStyle name="Millares 3 4 14 2" xfId="20205" xr:uid="{E10FF884-6A97-46BF-BF06-13E655EE0419}"/>
    <cellStyle name="Millares 3 4 14 2 2" xfId="43099" xr:uid="{125D9A8B-DE6C-4E1F-B187-335E4E3FEA4C}"/>
    <cellStyle name="Millares 3 4 14 3" xfId="31658" xr:uid="{1F25666A-F845-4245-B1B9-69635675701B}"/>
    <cellStyle name="Millares 3 4 14 4" xfId="54540" xr:uid="{E44B2D64-EFFA-4BA8-B7EE-4B4E21DE4992}"/>
    <cellStyle name="Millares 3 4 15" xfId="9022" xr:uid="{0FF45A09-2A6B-4830-931F-BEEC5C68D49A}"/>
    <cellStyle name="Millares 3 4 15 2" xfId="20466" xr:uid="{2AB28A7C-A048-43ED-AE26-A49941FFC0A5}"/>
    <cellStyle name="Millares 3 4 15 2 2" xfId="43360" xr:uid="{DED932B3-0B96-46C0-844A-C1C77623F160}"/>
    <cellStyle name="Millares 3 4 15 3" xfId="31919" xr:uid="{88AFC5D7-4FEE-47D2-862A-65407DD465F5}"/>
    <cellStyle name="Millares 3 4 15 4" xfId="54801" xr:uid="{8EF4DE12-BBD0-43FF-BEEF-FCF471B9B431}"/>
    <cellStyle name="Millares 3 4 16" xfId="9289" xr:uid="{A1492A18-43CD-47EF-8275-E2D7C61EFA56}"/>
    <cellStyle name="Millares 3 4 16 2" xfId="20733" xr:uid="{60177D74-07B7-4F74-9338-E519AA363EF6}"/>
    <cellStyle name="Millares 3 4 16 2 2" xfId="43627" xr:uid="{1B33BE70-9F81-41DB-A171-51DC4E215EE4}"/>
    <cellStyle name="Millares 3 4 16 3" xfId="32186" xr:uid="{6EA4CD01-5DEC-4901-8EE1-3B97D420F4DB}"/>
    <cellStyle name="Millares 3 4 16 4" xfId="55068" xr:uid="{31B77567-6B18-4B04-86CB-4ABE6D61E3AF}"/>
    <cellStyle name="Millares 3 4 17" xfId="9560" xr:uid="{30B269E1-C11F-4105-9E4F-1621B6264484}"/>
    <cellStyle name="Millares 3 4 17 2" xfId="21003" xr:uid="{99135FCE-B0D0-4BF7-AB4A-BB536B80720B}"/>
    <cellStyle name="Millares 3 4 17 2 2" xfId="43897" xr:uid="{AEF28EA2-899D-4142-9431-F6CAAD837E81}"/>
    <cellStyle name="Millares 3 4 17 3" xfId="32456" xr:uid="{28E48D5F-2875-4B4B-B494-6449057B1DAD}"/>
    <cellStyle name="Millares 3 4 18" xfId="10646" xr:uid="{09A45668-C6AE-4928-8325-5D19D47D029E}"/>
    <cellStyle name="Millares 3 4 18 2" xfId="22089" xr:uid="{B92F8C2D-ABC7-49AF-92F7-F8697D7385EF}"/>
    <cellStyle name="Millares 3 4 18 2 2" xfId="44983" xr:uid="{17DADEF5-6F12-41BC-91C4-006984C82D29}"/>
    <cellStyle name="Millares 3 4 18 3" xfId="33542" xr:uid="{6B061939-F82F-4C36-A0EA-D11A203C5652}"/>
    <cellStyle name="Millares 3 4 19" xfId="11711" xr:uid="{A8702E38-8587-4B35-940A-2E3FE5BAD3C9}"/>
    <cellStyle name="Millares 3 4 19 2" xfId="34605" xr:uid="{9B2BF7F8-B27F-4081-B392-8FA8D4655E7E}"/>
    <cellStyle name="Millares 3 4 2" xfId="248" xr:uid="{42BE84F5-7438-42F6-A851-36EEA0DA7393}"/>
    <cellStyle name="Millares 3 4 2 10" xfId="3171" xr:uid="{35E3EFE5-0E4D-445B-8C78-85B59F1CD109}"/>
    <cellStyle name="Millares 3 4 2 10 2" xfId="7413" xr:uid="{50316B5D-60E3-4D79-A719-D436F6A80470}"/>
    <cellStyle name="Millares 3 4 2 10 2 2" xfId="18865" xr:uid="{F1B5625E-D2AC-4D26-BB8E-2F396B53B11C}"/>
    <cellStyle name="Millares 3 4 2 10 2 2 2" xfId="41759" xr:uid="{968AFF79-22FC-49E4-AED5-415569AE1254}"/>
    <cellStyle name="Millares 3 4 2 10 2 3" xfId="30318" xr:uid="{E0A836AF-7C3B-419B-BB90-2602E2D15BF9}"/>
    <cellStyle name="Millares 3 4 2 10 2 4" xfId="53200" xr:uid="{EFFFC1BF-B1FB-48F3-886C-09E0EEF78705}"/>
    <cellStyle name="Millares 3 4 2 10 3" xfId="14623" xr:uid="{AB43E060-4416-4A00-BD77-84D5A9A9838D}"/>
    <cellStyle name="Millares 3 4 2 10 3 2" xfId="37517" xr:uid="{1D66FCC8-146D-4414-82D8-3769DB2B4ED8}"/>
    <cellStyle name="Millares 3 4 2 10 4" xfId="26076" xr:uid="{65F0D9B1-A3C8-431E-A378-E3AB85F76277}"/>
    <cellStyle name="Millares 3 4 2 10 5" xfId="48958" xr:uid="{4EA999DC-82F5-41FA-88DA-3BDDF0240DFB}"/>
    <cellStyle name="Millares 3 4 2 11" xfId="3432" xr:uid="{8C2A8A2F-2E02-4C86-AFEB-FCB9E18B4A32}"/>
    <cellStyle name="Millares 3 4 2 11 2" xfId="7675" xr:uid="{8A6C5510-06F2-467D-A39A-29292B5B1DA1}"/>
    <cellStyle name="Millares 3 4 2 11 2 2" xfId="19127" xr:uid="{DD022885-6DE8-4227-9258-30173538D96C}"/>
    <cellStyle name="Millares 3 4 2 11 2 2 2" xfId="42021" xr:uid="{8D46CF31-B560-41B8-86A4-752AF4E08055}"/>
    <cellStyle name="Millares 3 4 2 11 2 3" xfId="30580" xr:uid="{4C3F3F2A-9A85-45A5-8140-92A3BD3042DD}"/>
    <cellStyle name="Millares 3 4 2 11 2 4" xfId="53462" xr:uid="{130BC88D-E78E-4F89-A383-53358137571D}"/>
    <cellStyle name="Millares 3 4 2 11 3" xfId="14885" xr:uid="{E344CB10-BF08-4192-B4EC-DB77C8EBB0D9}"/>
    <cellStyle name="Millares 3 4 2 11 3 2" xfId="37779" xr:uid="{4A2E945C-65E1-4687-A68C-281062421A3E}"/>
    <cellStyle name="Millares 3 4 2 11 4" xfId="26338" xr:uid="{B535DC3C-DE10-447E-8B14-F0187B1E29B5}"/>
    <cellStyle name="Millares 3 4 2 11 5" xfId="49220" xr:uid="{3BAE1601-40CC-4293-96C7-D0A127A78D87}"/>
    <cellStyle name="Millares 3 4 2 12" xfId="4495" xr:uid="{47C7C5ED-27DF-41A0-AC1A-FA269A3917D7}"/>
    <cellStyle name="Millares 3 4 2 12 2" xfId="15947" xr:uid="{8F35FB8E-7B17-4D04-B3E2-7E7F6A293207}"/>
    <cellStyle name="Millares 3 4 2 12 2 2" xfId="38841" xr:uid="{32292435-D9D4-4C4F-A84E-E9DD0B4557B5}"/>
    <cellStyle name="Millares 3 4 2 12 3" xfId="27400" xr:uid="{AB33F23A-D5CC-4EDC-8997-D2CB7213BFCF}"/>
    <cellStyle name="Millares 3 4 2 12 4" xfId="50282" xr:uid="{99D0EB09-4CBC-4F2E-AAF4-055ABC87F2FC}"/>
    <cellStyle name="Millares 3 4 2 13" xfId="8779" xr:uid="{868C0936-3BD3-43E1-9344-FEBF6CF58009}"/>
    <cellStyle name="Millares 3 4 2 13 2" xfId="20223" xr:uid="{3644C7EB-0A46-42B7-ADD3-1ECCEF2C735A}"/>
    <cellStyle name="Millares 3 4 2 13 2 2" xfId="43117" xr:uid="{1DA77A5A-5136-4E65-9241-5B86A1B3098E}"/>
    <cellStyle name="Millares 3 4 2 13 3" xfId="31676" xr:uid="{20ECFE6C-79CA-409A-9A5A-4ED39FC6167B}"/>
    <cellStyle name="Millares 3 4 2 13 4" xfId="54558" xr:uid="{7C733F92-B15C-439D-8268-DC3826E1E512}"/>
    <cellStyle name="Millares 3 4 2 14" xfId="9040" xr:uid="{9DFB2338-34DD-42A0-A615-174039C37E2F}"/>
    <cellStyle name="Millares 3 4 2 14 2" xfId="20484" xr:uid="{38ADB2DE-F127-4D9E-B34B-8E55F2946E49}"/>
    <cellStyle name="Millares 3 4 2 14 2 2" xfId="43378" xr:uid="{DB5183F8-28D8-400B-81FD-A103ACFE17EB}"/>
    <cellStyle name="Millares 3 4 2 14 3" xfId="31937" xr:uid="{797A207D-3501-45A3-A2F5-AD06959D0901}"/>
    <cellStyle name="Millares 3 4 2 14 4" xfId="54819" xr:uid="{9128F5E5-7F43-4E2E-A273-6E136B3FFD6F}"/>
    <cellStyle name="Millares 3 4 2 15" xfId="9307" xr:uid="{C841FA85-5F06-4A93-837F-4EC30A3A6A6C}"/>
    <cellStyle name="Millares 3 4 2 15 2" xfId="20751" xr:uid="{FFD83A71-08D2-49C1-B543-FAAD89B7CBC0}"/>
    <cellStyle name="Millares 3 4 2 15 2 2" xfId="43645" xr:uid="{D5B9A91D-FC71-49C6-8193-CA97200CF54B}"/>
    <cellStyle name="Millares 3 4 2 15 3" xfId="32204" xr:uid="{7EF73D81-F1B4-4EE6-ACDA-C0FDAFEF151E}"/>
    <cellStyle name="Millares 3 4 2 15 4" xfId="55086" xr:uid="{1FF5B12F-0265-4A24-8753-D98B3B70DB30}"/>
    <cellStyle name="Millares 3 4 2 16" xfId="9578" xr:uid="{E7354B70-8505-4DD5-A315-7AD9457B37C0}"/>
    <cellStyle name="Millares 3 4 2 16 2" xfId="21021" xr:uid="{52AEC173-476D-43D4-AE6E-AE2314FABD1B}"/>
    <cellStyle name="Millares 3 4 2 16 2 2" xfId="43915" xr:uid="{D8E45755-A78F-417B-806C-89903CC79570}"/>
    <cellStyle name="Millares 3 4 2 16 3" xfId="32474" xr:uid="{0659D480-68F0-4498-AF2D-226DC9848607}"/>
    <cellStyle name="Millares 3 4 2 17" xfId="10664" xr:uid="{63151829-26EB-4C88-B37B-11A93B831579}"/>
    <cellStyle name="Millares 3 4 2 17 2" xfId="22107" xr:uid="{B86DA012-E2BA-470B-B0D8-E3C117AFFDF7}"/>
    <cellStyle name="Millares 3 4 2 17 2 2" xfId="45001" xr:uid="{A1768846-27F3-4E43-A915-492925CDA9CB}"/>
    <cellStyle name="Millares 3 4 2 17 3" xfId="33560" xr:uid="{14F9D5B6-6AB1-45A6-B2B4-661EAEE9C9F7}"/>
    <cellStyle name="Millares 3 4 2 18" xfId="11729" xr:uid="{45B3BFF7-2470-454D-88C5-19930D77F0F7}"/>
    <cellStyle name="Millares 3 4 2 18 2" xfId="34623" xr:uid="{D727D0E2-0625-4E1B-AD48-FA4D96DA4188}"/>
    <cellStyle name="Millares 3 4 2 19" xfId="23182" xr:uid="{2D7496D4-48C5-4CAB-A595-DA8226AC8226}"/>
    <cellStyle name="Millares 3 4 2 2" xfId="302" xr:uid="{D8C5B337-037E-4325-A0FD-9837B2ED288D}"/>
    <cellStyle name="Millares 3 4 2 20" xfId="46065" xr:uid="{C45B6286-4860-4298-87A4-92590114B82B}"/>
    <cellStyle name="Millares 3 4 2 21" xfId="55401" xr:uid="{5D309CDB-5F65-4F67-B0DF-47E31FE98191}"/>
    <cellStyle name="Millares 3 4 2 3" xfId="285" xr:uid="{958A2C79-C2F6-499A-B333-94904A8D8A12}"/>
    <cellStyle name="Millares 3 4 2 3 10" xfId="4532" xr:uid="{C5FB161E-5977-4E93-B2AD-764B4854FDBC}"/>
    <cellStyle name="Millares 3 4 2 3 10 2" xfId="15984" xr:uid="{CE5B09B3-02C6-489F-8A3C-871D966FD5D2}"/>
    <cellStyle name="Millares 3 4 2 3 10 2 2" xfId="38878" xr:uid="{B937C7D1-2DB7-4678-8C88-DCAE0C60E192}"/>
    <cellStyle name="Millares 3 4 2 3 10 3" xfId="27437" xr:uid="{F85C26E4-9D2E-4F22-BA15-2AF0C848174D}"/>
    <cellStyle name="Millares 3 4 2 3 10 4" xfId="50319" xr:uid="{6EE858ED-AB9E-44C3-B10F-79DF016EBC8C}"/>
    <cellStyle name="Millares 3 4 2 3 11" xfId="8816" xr:uid="{9E867320-6461-4A33-ABBE-D66F5EA91065}"/>
    <cellStyle name="Millares 3 4 2 3 11 2" xfId="20260" xr:uid="{9BBF99DB-B304-4C28-BE51-40AB6010A1B9}"/>
    <cellStyle name="Millares 3 4 2 3 11 2 2" xfId="43154" xr:uid="{1F5AEE9E-4AAF-4E7C-87F4-328562ECB568}"/>
    <cellStyle name="Millares 3 4 2 3 11 3" xfId="31713" xr:uid="{210F65BB-22B8-498C-9ECF-971EC5D82BDB}"/>
    <cellStyle name="Millares 3 4 2 3 11 4" xfId="54595" xr:uid="{E54E3292-A44F-4197-8799-6A8B23F42068}"/>
    <cellStyle name="Millares 3 4 2 3 12" xfId="9077" xr:uid="{25BE27F3-F13F-4418-A16F-BBAC05488D65}"/>
    <cellStyle name="Millares 3 4 2 3 12 2" xfId="20521" xr:uid="{733094F0-8A44-4535-A5BF-B626B5AAE0DF}"/>
    <cellStyle name="Millares 3 4 2 3 12 2 2" xfId="43415" xr:uid="{10380703-8036-4B29-AF5D-DFE08346FBF3}"/>
    <cellStyle name="Millares 3 4 2 3 12 3" xfId="31974" xr:uid="{BF5571FC-447A-4F14-8E41-504816499F59}"/>
    <cellStyle name="Millares 3 4 2 3 12 4" xfId="54856" xr:uid="{81558B9D-3999-4354-A840-4A7B94AD4C9D}"/>
    <cellStyle name="Millares 3 4 2 3 13" xfId="9344" xr:uid="{951F7475-3ABC-42B4-9168-ADFF59DE8850}"/>
    <cellStyle name="Millares 3 4 2 3 13 2" xfId="20788" xr:uid="{62FABF49-064A-4F26-9286-A9E04ADC3CD5}"/>
    <cellStyle name="Millares 3 4 2 3 13 2 2" xfId="43682" xr:uid="{C211CE43-0E1D-454A-8DBB-36B5A8B40065}"/>
    <cellStyle name="Millares 3 4 2 3 13 3" xfId="32241" xr:uid="{C0330259-3488-4290-A9A9-140A62AE7C26}"/>
    <cellStyle name="Millares 3 4 2 3 13 4" xfId="55123" xr:uid="{FB53354A-CA73-4A50-923F-EEECDA8AEFC9}"/>
    <cellStyle name="Millares 3 4 2 3 14" xfId="9615" xr:uid="{FAA22AE0-24B1-4FFC-8564-ABEEE22FF4C6}"/>
    <cellStyle name="Millares 3 4 2 3 14 2" xfId="21058" xr:uid="{2FB99CEC-916D-4DB6-9A76-3253F0967EC8}"/>
    <cellStyle name="Millares 3 4 2 3 14 2 2" xfId="43952" xr:uid="{879CB40C-4D8E-4BEB-8E09-74925F5D1708}"/>
    <cellStyle name="Millares 3 4 2 3 14 3" xfId="32511" xr:uid="{D44B30EB-8E85-4131-8EE2-76C9E3C72E1D}"/>
    <cellStyle name="Millares 3 4 2 3 15" xfId="10701" xr:uid="{603BB2E7-6313-457A-A91C-DD2D5AF81E1A}"/>
    <cellStyle name="Millares 3 4 2 3 15 2" xfId="22144" xr:uid="{B12040FF-38EC-4909-8AE7-221B4D289E1F}"/>
    <cellStyle name="Millares 3 4 2 3 15 2 2" xfId="45038" xr:uid="{EEF4FE91-9A8A-48E6-AB4C-5AED72FF0629}"/>
    <cellStyle name="Millares 3 4 2 3 15 3" xfId="33597" xr:uid="{78C74CB2-D3CE-4CB1-8751-C2C63DF5E5ED}"/>
    <cellStyle name="Millares 3 4 2 3 16" xfId="11766" xr:uid="{D43497B9-AC80-483F-BF21-1697DECF968F}"/>
    <cellStyle name="Millares 3 4 2 3 16 2" xfId="34660" xr:uid="{D21D3F41-D65C-4EC3-94F4-DDACBA9CEAC1}"/>
    <cellStyle name="Millares 3 4 2 3 17" xfId="23219" xr:uid="{410B0F50-DFD6-48A5-9D10-5F3C6E02C4E0}"/>
    <cellStyle name="Millares 3 4 2 3 18" xfId="46102" xr:uid="{118D5B82-7CF8-4830-934E-AC08C61FD690}"/>
    <cellStyle name="Millares 3 4 2 3 19" xfId="55438" xr:uid="{84016495-E1F8-4016-AC4C-5BFC14B890C5}"/>
    <cellStyle name="Millares 3 4 2 3 2" xfId="424" xr:uid="{7A969AAE-396C-4937-9DF8-A2889E8426B3}"/>
    <cellStyle name="Millares 3 4 2 3 2 10" xfId="8932" xr:uid="{7974FE17-35AD-4BEF-9BD6-8C5E0D8F4DAA}"/>
    <cellStyle name="Millares 3 4 2 3 2 10 2" xfId="20376" xr:uid="{4D7491CD-A66F-41FC-9B5C-C0062DA0BEEC}"/>
    <cellStyle name="Millares 3 4 2 3 2 10 2 2" xfId="43270" xr:uid="{F57C45D0-2D99-4370-B2BB-889A798A63BD}"/>
    <cellStyle name="Millares 3 4 2 3 2 10 3" xfId="31829" xr:uid="{BAA0B5BD-B799-4C4F-8B55-8112D68C86C9}"/>
    <cellStyle name="Millares 3 4 2 3 2 10 4" xfId="54711" xr:uid="{BD6FE1CA-ED87-4C15-84DB-8A330BB0469F}"/>
    <cellStyle name="Millares 3 4 2 3 2 11" xfId="9194" xr:uid="{BDF88F25-FAA5-4812-90F4-0EC3EA53F4B2}"/>
    <cellStyle name="Millares 3 4 2 3 2 11 2" xfId="20638" xr:uid="{70A471D4-3F16-452E-8EF8-47C24605FD5A}"/>
    <cellStyle name="Millares 3 4 2 3 2 11 2 2" xfId="43532" xr:uid="{0B316F89-F159-4944-BA87-D42867750036}"/>
    <cellStyle name="Millares 3 4 2 3 2 11 3" xfId="32091" xr:uid="{67C6E3A6-AE54-4546-88F2-737D45590ED5}"/>
    <cellStyle name="Millares 3 4 2 3 2 11 4" xfId="54973" xr:uid="{88D9B05F-2742-438E-BDF5-3F050B5B569A}"/>
    <cellStyle name="Millares 3 4 2 3 2 12" xfId="9461" xr:uid="{0C4001E1-7BB9-4191-97E9-0A5CD06F72B0}"/>
    <cellStyle name="Millares 3 4 2 3 2 12 2" xfId="20905" xr:uid="{80C638DA-4CA4-4602-9F5B-6859CCD1950D}"/>
    <cellStyle name="Millares 3 4 2 3 2 12 2 2" xfId="43799" xr:uid="{D379930B-1FE4-4A99-80B3-D9B54E3E278F}"/>
    <cellStyle name="Millares 3 4 2 3 2 12 3" xfId="32358" xr:uid="{DD4F9CD7-26BD-4AD7-805D-FC311EEEDE2A}"/>
    <cellStyle name="Millares 3 4 2 3 2 12 4" xfId="55240" xr:uid="{170E424A-1CF6-4346-BC6F-3EB369FA9AA1}"/>
    <cellStyle name="Millares 3 4 2 3 2 13" xfId="9733" xr:uid="{56BEBFA1-6169-4FCC-9E60-A01E9DA6A6B3}"/>
    <cellStyle name="Millares 3 4 2 3 2 13 2" xfId="21176" xr:uid="{20D796B2-44C7-4C2F-ADC0-A1CDB7D7A53C}"/>
    <cellStyle name="Millares 3 4 2 3 2 13 2 2" xfId="44070" xr:uid="{C9F21B1A-877E-4671-8429-CDA2A3234F2A}"/>
    <cellStyle name="Millares 3 4 2 3 2 13 3" xfId="32629" xr:uid="{0B39A93D-48DE-40BF-974E-E5EC6AF720AF}"/>
    <cellStyle name="Millares 3 4 2 3 2 14" xfId="10817" xr:uid="{76812668-3CA8-4615-A364-0E9DE334EFB7}"/>
    <cellStyle name="Millares 3 4 2 3 2 14 2" xfId="22260" xr:uid="{A4E78AA0-2F83-4028-A4C8-5A8F23913232}"/>
    <cellStyle name="Millares 3 4 2 3 2 14 2 2" xfId="45154" xr:uid="{777D7883-71C5-4CB5-A2CB-0002DAEFA68F}"/>
    <cellStyle name="Millares 3 4 2 3 2 14 3" xfId="33713" xr:uid="{B8E5FFC3-659D-4AEB-8AF3-D4AA91736104}"/>
    <cellStyle name="Millares 3 4 2 3 2 15" xfId="11882" xr:uid="{C418D343-5B8A-45B5-A534-A5C018AD43AE}"/>
    <cellStyle name="Millares 3 4 2 3 2 15 2" xfId="34776" xr:uid="{D1B14446-4D3E-4EEC-88B2-9BBFFD692EBA}"/>
    <cellStyle name="Millares 3 4 2 3 2 16" xfId="23335" xr:uid="{F0B75C66-567B-4B99-8845-BAA8F1F0A08C}"/>
    <cellStyle name="Millares 3 4 2 3 2 17" xfId="46218" xr:uid="{E8376483-5729-40C0-98A8-7359BF57114D}"/>
    <cellStyle name="Millares 3 4 2 3 2 18" xfId="55557" xr:uid="{26C845FA-19F3-4140-BF51-255DF60C7175}"/>
    <cellStyle name="Millares 3 4 2 3 2 2" xfId="687" xr:uid="{B6F7BF65-6317-41CD-B9A9-AFC7C50134DD}"/>
    <cellStyle name="Millares 3 4 2 3 2 2 10" xfId="46481" xr:uid="{C7440247-2390-4AC5-B327-58E160A48401}"/>
    <cellStyle name="Millares 3 4 2 3 2 2 11" xfId="55826" xr:uid="{4BF4FEB0-DFDD-443C-8996-B6ABDA3AA2F5}"/>
    <cellStyle name="Millares 3 4 2 3 2 2 2" xfId="1215" xr:uid="{E7D4C6BF-2AA7-41FD-861E-B4AA5944AB0F}"/>
    <cellStyle name="Millares 3 4 2 3 2 2 2 2" xfId="2532" xr:uid="{3D81688B-43F2-4506-BFC5-B3811F8BD04D}"/>
    <cellStyle name="Millares 3 4 2 3 2 2 2 2 2" xfId="6779" xr:uid="{87ADD962-5E0B-4E49-8173-1A16DAFF5B3E}"/>
    <cellStyle name="Millares 3 4 2 3 2 2 2 2 2 2" xfId="18231" xr:uid="{465F4642-9CBD-4847-B4FE-2AACF210B87C}"/>
    <cellStyle name="Millares 3 4 2 3 2 2 2 2 2 2 2" xfId="41125" xr:uid="{76D6FCAF-9113-4895-8498-C6FB0F1F16CE}"/>
    <cellStyle name="Millares 3 4 2 3 2 2 2 2 2 3" xfId="29684" xr:uid="{C5456D38-327E-4315-89BF-47B8185FDA7C}"/>
    <cellStyle name="Millares 3 4 2 3 2 2 2 2 2 4" xfId="52566" xr:uid="{C3AAA7BC-C6E9-4534-A028-AEDC72D3D989}"/>
    <cellStyle name="Millares 3 4 2 3 2 2 2 2 3" xfId="13989" xr:uid="{634DE3D9-6716-495E-A253-F51480E6A83D}"/>
    <cellStyle name="Millares 3 4 2 3 2 2 2 2 3 2" xfId="36883" xr:uid="{181AFB6D-A719-4F9D-9450-9A380C3A7D2B}"/>
    <cellStyle name="Millares 3 4 2 3 2 2 2 2 4" xfId="25442" xr:uid="{6A8327B2-0BD0-47AE-ACB9-74BC27AE9C40}"/>
    <cellStyle name="Millares 3 4 2 3 2 2 2 2 5" xfId="48325" xr:uid="{6BEA1ADF-680D-49F8-AAC2-B9A74B5A2417}"/>
    <cellStyle name="Millares 3 4 2 3 2 2 2 3" xfId="4375" xr:uid="{A9130005-9557-4873-99B1-AE08323CFCE5}"/>
    <cellStyle name="Millares 3 4 2 3 2 2 2 3 2" xfId="8618" xr:uid="{B612C144-B560-474F-B078-88C982F99EB0}"/>
    <cellStyle name="Millares 3 4 2 3 2 2 2 3 2 2" xfId="20070" xr:uid="{1D45DE65-34FE-4A20-8A67-151792FE1A1D}"/>
    <cellStyle name="Millares 3 4 2 3 2 2 2 3 2 2 2" xfId="42964" xr:uid="{2B5C7513-10DB-42C4-AD8D-F2239794BDA1}"/>
    <cellStyle name="Millares 3 4 2 3 2 2 2 3 2 3" xfId="31523" xr:uid="{F7D68D31-F173-46E8-BD6C-67B1D38C663F}"/>
    <cellStyle name="Millares 3 4 2 3 2 2 2 3 2 4" xfId="54405" xr:uid="{B84354A5-3732-472B-92ED-DB064F312121}"/>
    <cellStyle name="Millares 3 4 2 3 2 2 2 3 3" xfId="15828" xr:uid="{8E530329-2D7D-425B-9A32-54003A2C56C8}"/>
    <cellStyle name="Millares 3 4 2 3 2 2 2 3 3 2" xfId="38722" xr:uid="{34C9623E-395B-4657-84D7-DF0470345124}"/>
    <cellStyle name="Millares 3 4 2 3 2 2 2 3 4" xfId="27281" xr:uid="{8BF5F7DF-D04B-4D20-9AD3-11C31FC36B55}"/>
    <cellStyle name="Millares 3 4 2 3 2 2 2 3 5" xfId="50163" xr:uid="{65096D76-8A90-404F-BA2D-91BFA322867F}"/>
    <cellStyle name="Millares 3 4 2 3 2 2 2 4" xfId="5462" xr:uid="{49454D01-ACF1-4ACF-ACCA-2D3F9DD0D45B}"/>
    <cellStyle name="Millares 3 4 2 3 2 2 2 4 2" xfId="16914" xr:uid="{246C6E0C-6BBA-41E7-830A-196AF1FC1750}"/>
    <cellStyle name="Millares 3 4 2 3 2 2 2 4 2 2" xfId="39808" xr:uid="{BDB35FA4-6062-4B15-B10D-807FC757993B}"/>
    <cellStyle name="Millares 3 4 2 3 2 2 2 4 3" xfId="28367" xr:uid="{8878CDB1-DF4B-470D-A217-01161FBC9E5B}"/>
    <cellStyle name="Millares 3 4 2 3 2 2 2 4 4" xfId="51249" xr:uid="{B631E182-C6BE-4A9F-9EBD-A1CC83B43B1D}"/>
    <cellStyle name="Millares 3 4 2 3 2 2 2 5" xfId="10523" xr:uid="{7A2C3A65-F713-435B-9B53-36F223FBE409}"/>
    <cellStyle name="Millares 3 4 2 3 2 2 2 5 2" xfId="21966" xr:uid="{DC283C3F-DB22-4C18-A14B-69FBB1ADC6AE}"/>
    <cellStyle name="Millares 3 4 2 3 2 2 2 5 2 2" xfId="44860" xr:uid="{B501C4F7-F225-406A-A8B5-FA03DB288825}"/>
    <cellStyle name="Millares 3 4 2 3 2 2 2 5 3" xfId="33419" xr:uid="{0206ACF0-14E0-43C0-BAC2-85F1443C86D1}"/>
    <cellStyle name="Millares 3 4 2 3 2 2 2 6" xfId="11607" xr:uid="{1C465E5A-0CD2-4CA1-9960-C5F8F1E47721}"/>
    <cellStyle name="Millares 3 4 2 3 2 2 2 6 2" xfId="23050" xr:uid="{3D4F3E65-AF87-4B73-B810-9F568A0EF996}"/>
    <cellStyle name="Millares 3 4 2 3 2 2 2 6 2 2" xfId="45944" xr:uid="{1C4A0DAC-AAF7-4DBE-8D85-17EB99705865}"/>
    <cellStyle name="Millares 3 4 2 3 2 2 2 6 3" xfId="34503" xr:uid="{1020FEC9-7884-4ED6-8D8B-4F1D8DCA201E}"/>
    <cellStyle name="Millares 3 4 2 3 2 2 2 7" xfId="12672" xr:uid="{8D017727-1504-4622-92CF-614D886C4409}"/>
    <cellStyle name="Millares 3 4 2 3 2 2 2 7 2" xfId="35566" xr:uid="{58801716-AC8D-46F1-89DD-55D25DCE3383}"/>
    <cellStyle name="Millares 3 4 2 3 2 2 2 8" xfId="24125" xr:uid="{4409975B-941D-4C59-A3DB-A90E62A8EA09}"/>
    <cellStyle name="Millares 3 4 2 3 2 2 2 9" xfId="47008" xr:uid="{80D833A9-95A0-4D2B-811A-E66D22E97CA5}"/>
    <cellStyle name="Millares 3 4 2 3 2 2 3" xfId="2005" xr:uid="{EF1E5847-63ED-4B5E-8C91-B9D8749F6BF2}"/>
    <cellStyle name="Millares 3 4 2 3 2 2 3 2" xfId="6252" xr:uid="{704069E9-B0D5-499B-A4E8-1ADF2C5E50AC}"/>
    <cellStyle name="Millares 3 4 2 3 2 2 3 2 2" xfId="17704" xr:uid="{417D041A-2012-47F2-8A95-1BE421D7815F}"/>
    <cellStyle name="Millares 3 4 2 3 2 2 3 2 2 2" xfId="40598" xr:uid="{DC7CA0B3-BF5D-4D0B-86ED-783268CF9098}"/>
    <cellStyle name="Millares 3 4 2 3 2 2 3 2 3" xfId="29157" xr:uid="{0CC98BFD-7D25-4BF7-BFDE-D70F93320905}"/>
    <cellStyle name="Millares 3 4 2 3 2 2 3 2 4" xfId="52039" xr:uid="{DF79A415-5C13-4553-BF58-C27E1EF82235}"/>
    <cellStyle name="Millares 3 4 2 3 2 2 3 3" xfId="13462" xr:uid="{6D407177-8A18-438E-A6D3-BDEA79C41519}"/>
    <cellStyle name="Millares 3 4 2 3 2 2 3 3 2" xfId="36356" xr:uid="{72B315D2-4AB1-4ED7-9B03-6951EF5422A6}"/>
    <cellStyle name="Millares 3 4 2 3 2 2 3 4" xfId="24915" xr:uid="{973FF972-2700-4842-9C49-2BAE1D55F99C}"/>
    <cellStyle name="Millares 3 4 2 3 2 2 3 5" xfId="47798" xr:uid="{9E153EF4-C587-412A-879A-36C259745E2D}"/>
    <cellStyle name="Millares 3 4 2 3 2 2 4" xfId="3848" xr:uid="{C81AAB81-42A6-4AFD-8A9D-82514427C995}"/>
    <cellStyle name="Millares 3 4 2 3 2 2 4 2" xfId="8091" xr:uid="{70807A39-B0B3-4D8C-AA35-5100AE68E06D}"/>
    <cellStyle name="Millares 3 4 2 3 2 2 4 2 2" xfId="19543" xr:uid="{F6F53170-6514-4306-A2EF-E1C27F9B8F9F}"/>
    <cellStyle name="Millares 3 4 2 3 2 2 4 2 2 2" xfId="42437" xr:uid="{7DCAA42A-E76F-48DF-B2D3-6C5907E63EE4}"/>
    <cellStyle name="Millares 3 4 2 3 2 2 4 2 3" xfId="30996" xr:uid="{90A85A17-D1B1-4710-9B82-4FC9D42A43A4}"/>
    <cellStyle name="Millares 3 4 2 3 2 2 4 2 4" xfId="53878" xr:uid="{581B1F1A-45B8-48DD-B0D9-524E5DF374EF}"/>
    <cellStyle name="Millares 3 4 2 3 2 2 4 3" xfId="15301" xr:uid="{EDBA0FED-B145-4835-A3D8-BD4D77A1A558}"/>
    <cellStyle name="Millares 3 4 2 3 2 2 4 3 2" xfId="38195" xr:uid="{4F2E4741-AB44-453F-A5DE-97C8B2871741}"/>
    <cellStyle name="Millares 3 4 2 3 2 2 4 4" xfId="26754" xr:uid="{C4C2B968-06DC-4F75-B511-A003976F66C0}"/>
    <cellStyle name="Millares 3 4 2 3 2 2 4 5" xfId="49636" xr:uid="{FBDE823D-B21C-477D-BBFA-87AD3869798E}"/>
    <cellStyle name="Millares 3 4 2 3 2 2 5" xfId="4935" xr:uid="{8C09F9DB-C1BC-463B-B815-B969D5755400}"/>
    <cellStyle name="Millares 3 4 2 3 2 2 5 2" xfId="16387" xr:uid="{84C4B037-DF47-4E24-BA42-778897E817C6}"/>
    <cellStyle name="Millares 3 4 2 3 2 2 5 2 2" xfId="39281" xr:uid="{640D15CA-E468-43C0-9D3C-A51C35433E65}"/>
    <cellStyle name="Millares 3 4 2 3 2 2 5 3" xfId="27840" xr:uid="{E7BE170A-E317-43AE-B808-A8BC375B96B1}"/>
    <cellStyle name="Millares 3 4 2 3 2 2 5 4" xfId="50722" xr:uid="{B6372865-6C12-4B1C-9558-8B27DFBD3100}"/>
    <cellStyle name="Millares 3 4 2 3 2 2 6" xfId="9996" xr:uid="{415073E9-46F3-4A8E-B07D-B053BA1CF04B}"/>
    <cellStyle name="Millares 3 4 2 3 2 2 6 2" xfId="21439" xr:uid="{D0F82A10-9B0D-4CD7-9D1E-E501B832FE69}"/>
    <cellStyle name="Millares 3 4 2 3 2 2 6 2 2" xfId="44333" xr:uid="{BCE5E0E1-9E60-40AB-B3CB-8B220B25041F}"/>
    <cellStyle name="Millares 3 4 2 3 2 2 6 3" xfId="32892" xr:uid="{0EA308D2-1311-498A-AE41-8E197DF1982A}"/>
    <cellStyle name="Millares 3 4 2 3 2 2 7" xfId="11080" xr:uid="{7708D761-0CA3-4F72-9226-BB39C70D465C}"/>
    <cellStyle name="Millares 3 4 2 3 2 2 7 2" xfId="22523" xr:uid="{F4F9F43D-4768-4877-8ADA-CC1123E40F9C}"/>
    <cellStyle name="Millares 3 4 2 3 2 2 7 2 2" xfId="45417" xr:uid="{41738176-BDF4-4C46-96DD-969D4628DA5E}"/>
    <cellStyle name="Millares 3 4 2 3 2 2 7 3" xfId="33976" xr:uid="{A6C0F89B-84B9-4260-AC83-13D9352DD244}"/>
    <cellStyle name="Millares 3 4 2 3 2 2 8" xfId="12145" xr:uid="{44C25211-CACF-4A4D-81D4-0D0CF4FA3E0B}"/>
    <cellStyle name="Millares 3 4 2 3 2 2 8 2" xfId="35039" xr:uid="{9F098F72-2357-40AF-AD1E-4C238423D211}"/>
    <cellStyle name="Millares 3 4 2 3 2 2 9" xfId="23598" xr:uid="{7D4CE39D-36EC-442B-ABA3-306677BB97E8}"/>
    <cellStyle name="Millares 3 4 2 3 2 3" xfId="952" xr:uid="{A11B1BC9-923E-4C37-8756-81D0E55F7D3E}"/>
    <cellStyle name="Millares 3 4 2 3 2 3 2" xfId="2269" xr:uid="{1EF7589E-872A-4719-ABE0-D8F89B936D72}"/>
    <cellStyle name="Millares 3 4 2 3 2 3 2 2" xfId="6516" xr:uid="{94DADBDB-791A-4FA7-8A52-55D7620FCD8D}"/>
    <cellStyle name="Millares 3 4 2 3 2 3 2 2 2" xfId="17968" xr:uid="{4E9A549C-577C-4BDB-8C8E-98D7C914F141}"/>
    <cellStyle name="Millares 3 4 2 3 2 3 2 2 2 2" xfId="40862" xr:uid="{B1D5CFAA-7498-42A6-8335-773A9D3D0EE5}"/>
    <cellStyle name="Millares 3 4 2 3 2 3 2 2 3" xfId="29421" xr:uid="{3F7F1D44-39EA-43BF-850E-561EBF86A997}"/>
    <cellStyle name="Millares 3 4 2 3 2 3 2 2 4" xfId="52303" xr:uid="{19D86916-BD9D-4128-A6A9-3ECDB8350E94}"/>
    <cellStyle name="Millares 3 4 2 3 2 3 2 3" xfId="13726" xr:uid="{C6890058-8174-44B0-942C-4454CBEFD03C}"/>
    <cellStyle name="Millares 3 4 2 3 2 3 2 3 2" xfId="36620" xr:uid="{A4C678C1-971A-40C1-B5FD-4BD3F1FC8FF0}"/>
    <cellStyle name="Millares 3 4 2 3 2 3 2 4" xfId="25179" xr:uid="{0E0C6ADC-6A55-4818-A61F-2A14C42886D5}"/>
    <cellStyle name="Millares 3 4 2 3 2 3 2 5" xfId="48062" xr:uid="{ACE22163-AF4C-4944-8ED5-B47D6D85653D}"/>
    <cellStyle name="Millares 3 4 2 3 2 3 3" xfId="4112" xr:uid="{33EDE00A-99BF-474E-98A9-8A3EE777260C}"/>
    <cellStyle name="Millares 3 4 2 3 2 3 3 2" xfId="8355" xr:uid="{01CD87EB-B13E-48C3-BE03-FD70A434D3E0}"/>
    <cellStyle name="Millares 3 4 2 3 2 3 3 2 2" xfId="19807" xr:uid="{0A7FC8CF-3DCC-4C12-A4AC-D847CDFADA0D}"/>
    <cellStyle name="Millares 3 4 2 3 2 3 3 2 2 2" xfId="42701" xr:uid="{31D8A0F6-4F3D-4A8A-AA3F-480137061F2F}"/>
    <cellStyle name="Millares 3 4 2 3 2 3 3 2 3" xfId="31260" xr:uid="{35B4C891-DBD3-42F1-8B69-35A80F49D84E}"/>
    <cellStyle name="Millares 3 4 2 3 2 3 3 2 4" xfId="54142" xr:uid="{9D7C987E-02D8-4B21-9058-76044BAA8BB4}"/>
    <cellStyle name="Millares 3 4 2 3 2 3 3 3" xfId="15565" xr:uid="{21A4951F-E4F3-4AF0-AF37-12897DF72AD1}"/>
    <cellStyle name="Millares 3 4 2 3 2 3 3 3 2" xfId="38459" xr:uid="{90ABA71A-6974-4F35-B2DF-8FD7B60342E7}"/>
    <cellStyle name="Millares 3 4 2 3 2 3 3 4" xfId="27018" xr:uid="{4E35E2AC-0B3D-4136-9B38-66EFD7C0A2A9}"/>
    <cellStyle name="Millares 3 4 2 3 2 3 3 5" xfId="49900" xr:uid="{6C7606E4-D0E4-4E8C-ADF4-41D44336D40A}"/>
    <cellStyle name="Millares 3 4 2 3 2 3 4" xfId="5199" xr:uid="{FC8D3A40-574E-48CC-AC37-7859D138FF24}"/>
    <cellStyle name="Millares 3 4 2 3 2 3 4 2" xfId="16651" xr:uid="{5CD43F96-A15F-4632-BBAD-14EAEC88774C}"/>
    <cellStyle name="Millares 3 4 2 3 2 3 4 2 2" xfId="39545" xr:uid="{F04290F4-9D57-45B5-B7AC-BBB1D52ED8D8}"/>
    <cellStyle name="Millares 3 4 2 3 2 3 4 3" xfId="28104" xr:uid="{106446C3-0CA0-4EDF-9C57-14B17DC8D35C}"/>
    <cellStyle name="Millares 3 4 2 3 2 3 4 4" xfId="50986" xr:uid="{8945889C-6EFE-41B5-AE2D-41CB09F3E9F8}"/>
    <cellStyle name="Millares 3 4 2 3 2 3 5" xfId="10260" xr:uid="{08A8BCF7-7715-4705-BF5A-6E899F107C05}"/>
    <cellStyle name="Millares 3 4 2 3 2 3 5 2" xfId="21703" xr:uid="{591CFDA3-72E3-40F1-8B64-8DA5D47C7D1A}"/>
    <cellStyle name="Millares 3 4 2 3 2 3 5 2 2" xfId="44597" xr:uid="{6B20120B-319F-4434-B1C8-5FE41758514A}"/>
    <cellStyle name="Millares 3 4 2 3 2 3 5 3" xfId="33156" xr:uid="{968CBED1-84CF-4C6E-BA5D-DBC474EE9ACD}"/>
    <cellStyle name="Millares 3 4 2 3 2 3 6" xfId="11344" xr:uid="{869626F4-E966-4667-91E2-F4D1DE644818}"/>
    <cellStyle name="Millares 3 4 2 3 2 3 6 2" xfId="22787" xr:uid="{A7ED2BE3-0B99-40E1-B1C2-5D6484C33559}"/>
    <cellStyle name="Millares 3 4 2 3 2 3 6 2 2" xfId="45681" xr:uid="{4E331452-5E70-439B-B51B-ED5DC582F52F}"/>
    <cellStyle name="Millares 3 4 2 3 2 3 6 3" xfId="34240" xr:uid="{317AE601-8939-4548-B603-C2694583BFD6}"/>
    <cellStyle name="Millares 3 4 2 3 2 3 7" xfId="12409" xr:uid="{78B04EEB-7720-447B-AEBA-1B97744ECA0F}"/>
    <cellStyle name="Millares 3 4 2 3 2 3 7 2" xfId="35303" xr:uid="{5FCA26E2-B7EF-4E99-BC82-D1E5344E051E}"/>
    <cellStyle name="Millares 3 4 2 3 2 3 8" xfId="23862" xr:uid="{9CCEDC2E-7A53-4460-B3B5-3B8741EEDE85}"/>
    <cellStyle name="Millares 3 4 2 3 2 3 9" xfId="46745" xr:uid="{0B60696F-1EE7-4A9F-A52C-7BEA279DB3A7}"/>
    <cellStyle name="Millares 3 4 2 3 2 4" xfId="1480" xr:uid="{32831972-924E-4A50-88B7-32C13F68BCD1}"/>
    <cellStyle name="Millares 3 4 2 3 2 4 2" xfId="2797" xr:uid="{2023FAF0-385B-4498-9EE4-0007AA06435E}"/>
    <cellStyle name="Millares 3 4 2 3 2 4 2 2" xfId="7044" xr:uid="{67255FC7-C318-47C4-B887-30C7CF6A7079}"/>
    <cellStyle name="Millares 3 4 2 3 2 4 2 2 2" xfId="18496" xr:uid="{8C325DA5-BC10-4E55-88A6-9071AC09DE35}"/>
    <cellStyle name="Millares 3 4 2 3 2 4 2 2 2 2" xfId="41390" xr:uid="{EA5D25D8-A105-4281-AC7F-F3F042544C8C}"/>
    <cellStyle name="Millares 3 4 2 3 2 4 2 2 3" xfId="29949" xr:uid="{92DDE21D-08FD-4B15-BCEF-A37FD67F3FB8}"/>
    <cellStyle name="Millares 3 4 2 3 2 4 2 2 4" xfId="52831" xr:uid="{D33F6B78-80C6-4081-8D0A-93E57F36DC36}"/>
    <cellStyle name="Millares 3 4 2 3 2 4 2 3" xfId="14254" xr:uid="{CD89D4EB-C75E-4E92-9257-E34E60AECDB7}"/>
    <cellStyle name="Millares 3 4 2 3 2 4 2 3 2" xfId="37148" xr:uid="{67E5779A-73A5-4162-A0C7-9BA40E4E1EF1}"/>
    <cellStyle name="Millares 3 4 2 3 2 4 2 4" xfId="25707" xr:uid="{DAAE13EA-50B6-403E-8EFB-FA9455518085}"/>
    <cellStyle name="Millares 3 4 2 3 2 4 2 5" xfId="48590" xr:uid="{506CB797-DFBD-41B1-B379-9FAE3AEB74BC}"/>
    <cellStyle name="Millares 3 4 2 3 2 4 3" xfId="5727" xr:uid="{B5DED728-5513-46A1-822A-F7A61105A0CD}"/>
    <cellStyle name="Millares 3 4 2 3 2 4 3 2" xfId="17179" xr:uid="{BE38E1F6-BB74-470F-98DC-D0036833E3B5}"/>
    <cellStyle name="Millares 3 4 2 3 2 4 3 2 2" xfId="40073" xr:uid="{12A7F306-75BC-4EF4-B8BE-A26C854AA81B}"/>
    <cellStyle name="Millares 3 4 2 3 2 4 3 3" xfId="28632" xr:uid="{61EDC268-6230-4210-B0C9-84A36ED36EFB}"/>
    <cellStyle name="Millares 3 4 2 3 2 4 3 4" xfId="51514" xr:uid="{87AAF0FE-EB63-43D2-8AA0-9D379DB4B6D1}"/>
    <cellStyle name="Millares 3 4 2 3 2 4 4" xfId="12937" xr:uid="{1E9BEB50-3CE9-40B8-BC82-77F7A3BC57D9}"/>
    <cellStyle name="Millares 3 4 2 3 2 4 4 2" xfId="35831" xr:uid="{0119FB2C-6343-46F8-91BF-AE121BE7D134}"/>
    <cellStyle name="Millares 3 4 2 3 2 4 5" xfId="24390" xr:uid="{D4604E40-77A0-4AF3-BDC9-027267F0954F}"/>
    <cellStyle name="Millares 3 4 2 3 2 4 6" xfId="47273" xr:uid="{ADBA08FC-D2AE-4BC7-845C-06ED40F58BBE}"/>
    <cellStyle name="Millares 3 4 2 3 2 5" xfId="1742" xr:uid="{E555EDD7-2AE9-40CF-8976-880BF833CC75}"/>
    <cellStyle name="Millares 3 4 2 3 2 5 2" xfId="5989" xr:uid="{A5256E38-DF53-4552-B539-2A7918AFEB3A}"/>
    <cellStyle name="Millares 3 4 2 3 2 5 2 2" xfId="17441" xr:uid="{F92EB2F0-0DC3-4616-99C6-174AB01AACF9}"/>
    <cellStyle name="Millares 3 4 2 3 2 5 2 2 2" xfId="40335" xr:uid="{82C46B6F-6799-42EA-B406-7C4A1947BE60}"/>
    <cellStyle name="Millares 3 4 2 3 2 5 2 3" xfId="28894" xr:uid="{E9678232-E3B1-4942-A800-85F2A9E700B0}"/>
    <cellStyle name="Millares 3 4 2 3 2 5 2 4" xfId="51776" xr:uid="{9483EEFA-6C51-4674-879E-404AF582091A}"/>
    <cellStyle name="Millares 3 4 2 3 2 5 3" xfId="13199" xr:uid="{E02C7403-AC3A-40E4-895F-86DCF2A42B89}"/>
    <cellStyle name="Millares 3 4 2 3 2 5 3 2" xfId="36093" xr:uid="{F04C8553-0A38-496C-847E-43A2A56A7403}"/>
    <cellStyle name="Millares 3 4 2 3 2 5 4" xfId="24652" xr:uid="{E363D8CD-1412-47D6-B8BE-5D26CBEC8767}"/>
    <cellStyle name="Millares 3 4 2 3 2 5 5" xfId="47535" xr:uid="{BA1A63AA-09D5-4167-B183-12FD55C26C93}"/>
    <cellStyle name="Millares 3 4 2 3 2 6" xfId="3065" xr:uid="{859688F6-43AF-4A42-A4A7-A0362E72C7A0}"/>
    <cellStyle name="Millares 3 4 2 3 2 6 2" xfId="7307" xr:uid="{37D914A7-2F2B-4B82-A1C4-5752E29F7A41}"/>
    <cellStyle name="Millares 3 4 2 3 2 6 2 2" xfId="18759" xr:uid="{B082F6A4-7F34-4EB4-9BB2-D083C3540BD7}"/>
    <cellStyle name="Millares 3 4 2 3 2 6 2 2 2" xfId="41653" xr:uid="{8C02C23A-E019-40CE-919E-4C2BC2F982C6}"/>
    <cellStyle name="Millares 3 4 2 3 2 6 2 3" xfId="30212" xr:uid="{910FBA05-B885-494D-A3DD-36CF9FF0CFE5}"/>
    <cellStyle name="Millares 3 4 2 3 2 6 2 4" xfId="53094" xr:uid="{C11B3E85-EC6B-4E55-848B-BC7BCEC435A2}"/>
    <cellStyle name="Millares 3 4 2 3 2 6 3" xfId="14517" xr:uid="{1D601FE9-8DF8-4393-9E5B-AB18AA8E5451}"/>
    <cellStyle name="Millares 3 4 2 3 2 6 3 2" xfId="37411" xr:uid="{F5D8098D-424D-4B42-B4B7-0E9054ED5D70}"/>
    <cellStyle name="Millares 3 4 2 3 2 6 4" xfId="25970" xr:uid="{3C22EF77-339D-4F82-ABF2-2C7024A4F3B0}"/>
    <cellStyle name="Millares 3 4 2 3 2 6 5" xfId="48852" xr:uid="{36BF39B1-F6D5-4D9F-835A-B13FE7F2806C}"/>
    <cellStyle name="Millares 3 4 2 3 2 7" xfId="3325" xr:uid="{3CEC7886-2F6F-441A-9DC5-63A15E006D88}"/>
    <cellStyle name="Millares 3 4 2 3 2 7 2" xfId="7567" xr:uid="{1F5138DE-8F81-45E9-A886-28714113009A}"/>
    <cellStyle name="Millares 3 4 2 3 2 7 2 2" xfId="19019" xr:uid="{91AA654D-5649-4ACA-8F3A-969DA2BD36AC}"/>
    <cellStyle name="Millares 3 4 2 3 2 7 2 2 2" xfId="41913" xr:uid="{9A57A859-D5E0-4983-9681-49DB1972F8B0}"/>
    <cellStyle name="Millares 3 4 2 3 2 7 2 3" xfId="30472" xr:uid="{2F742257-E26A-4B68-9D08-2A2281E624F7}"/>
    <cellStyle name="Millares 3 4 2 3 2 7 2 4" xfId="53354" xr:uid="{07F9D6E0-CBC1-4273-8B37-63221C0F59F1}"/>
    <cellStyle name="Millares 3 4 2 3 2 7 3" xfId="14777" xr:uid="{2D5292F6-0671-4ECD-8EB0-2649B07EFC77}"/>
    <cellStyle name="Millares 3 4 2 3 2 7 3 2" xfId="37671" xr:uid="{A046F14A-AD6A-4F6C-A350-CE1596D8201B}"/>
    <cellStyle name="Millares 3 4 2 3 2 7 4" xfId="26230" xr:uid="{36755C7F-C646-4DC0-B063-8BE14AFA9C94}"/>
    <cellStyle name="Millares 3 4 2 3 2 7 5" xfId="49112" xr:uid="{63FE8B76-F3B9-46FC-A00D-5B5656C1B246}"/>
    <cellStyle name="Millares 3 4 2 3 2 8" xfId="3585" xr:uid="{FB70D925-D1B0-4BAA-9B7F-BC4ACA537539}"/>
    <cellStyle name="Millares 3 4 2 3 2 8 2" xfId="7828" xr:uid="{74267023-3829-44FF-AC3C-A9AE60500A6A}"/>
    <cellStyle name="Millares 3 4 2 3 2 8 2 2" xfId="19280" xr:uid="{0A2934EE-9B4B-450A-91DA-8AF5051017A3}"/>
    <cellStyle name="Millares 3 4 2 3 2 8 2 2 2" xfId="42174" xr:uid="{CDE7A746-2818-44CB-AD28-504ABD47B9A4}"/>
    <cellStyle name="Millares 3 4 2 3 2 8 2 3" xfId="30733" xr:uid="{6AC2BF79-41DE-4D28-91B5-B271764C8215}"/>
    <cellStyle name="Millares 3 4 2 3 2 8 2 4" xfId="53615" xr:uid="{3C70AF34-E62E-46E7-986D-E488223B4FDD}"/>
    <cellStyle name="Millares 3 4 2 3 2 8 3" xfId="15038" xr:uid="{CA2079CC-6B61-4941-AA2B-9ED1C66880F1}"/>
    <cellStyle name="Millares 3 4 2 3 2 8 3 2" xfId="37932" xr:uid="{B301CF15-7833-40E9-9BDF-ACA72BE02661}"/>
    <cellStyle name="Millares 3 4 2 3 2 8 4" xfId="26491" xr:uid="{18D87A36-844B-416E-89A8-91423C31FA4C}"/>
    <cellStyle name="Millares 3 4 2 3 2 8 5" xfId="49373" xr:uid="{31389BE8-9362-4CCC-98F3-84A9F9B1A788}"/>
    <cellStyle name="Millares 3 4 2 3 2 9" xfId="4653" xr:uid="{C56325FE-BAC7-400A-A3E3-B4F4BED7F319}"/>
    <cellStyle name="Millares 3 4 2 3 2 9 2" xfId="16105" xr:uid="{537830AD-2E1A-4FE8-B81D-20DED237BCBA}"/>
    <cellStyle name="Millares 3 4 2 3 2 9 2 2" xfId="38999" xr:uid="{08959841-F266-460D-A984-C083703D9A1D}"/>
    <cellStyle name="Millares 3 4 2 3 2 9 3" xfId="27558" xr:uid="{5D32C625-C2D9-426B-8DD4-577A2E32B1FB}"/>
    <cellStyle name="Millares 3 4 2 3 2 9 4" xfId="50440" xr:uid="{2159ECCB-0BAA-434F-91EF-30D5C857ECB8}"/>
    <cellStyle name="Millares 3 4 2 3 3" xfId="571" xr:uid="{BB1225BB-AD25-47A0-ABEF-62B694625CAB}"/>
    <cellStyle name="Millares 3 4 2 3 3 10" xfId="46365" xr:uid="{CD32FDFE-E9C8-4363-AFD9-00185B3F3279}"/>
    <cellStyle name="Millares 3 4 2 3 3 11" xfId="55709" xr:uid="{8B19ADDE-5808-41E3-B8AD-A619C01CF958}"/>
    <cellStyle name="Millares 3 4 2 3 3 2" xfId="1099" xr:uid="{0AD6262A-5BC8-4CC2-88CC-91F8131FAD3F}"/>
    <cellStyle name="Millares 3 4 2 3 3 2 2" xfId="2416" xr:uid="{3E72570D-6F28-4D60-8506-0C566A37107B}"/>
    <cellStyle name="Millares 3 4 2 3 3 2 2 2" xfId="6663" xr:uid="{4A4D729B-715E-4FE6-919B-CFA05CF28466}"/>
    <cellStyle name="Millares 3 4 2 3 3 2 2 2 2" xfId="18115" xr:uid="{3BD6E792-CE8B-4625-B8A8-227C99EB6121}"/>
    <cellStyle name="Millares 3 4 2 3 3 2 2 2 2 2" xfId="41009" xr:uid="{7512D59A-1268-42F4-BFBC-8D7C9E916118}"/>
    <cellStyle name="Millares 3 4 2 3 3 2 2 2 3" xfId="29568" xr:uid="{63A258C7-ADEE-4CF1-BFCF-46EFD95B706E}"/>
    <cellStyle name="Millares 3 4 2 3 3 2 2 2 4" xfId="52450" xr:uid="{52353C36-1776-49E8-A666-D5C32779EAE1}"/>
    <cellStyle name="Millares 3 4 2 3 3 2 2 3" xfId="13873" xr:uid="{6A8C1B4F-84B4-4080-A23D-75A2A15C3E36}"/>
    <cellStyle name="Millares 3 4 2 3 3 2 2 3 2" xfId="36767" xr:uid="{799AE768-4A46-44FC-A93A-140F9FC373CE}"/>
    <cellStyle name="Millares 3 4 2 3 3 2 2 4" xfId="25326" xr:uid="{70813C49-436B-41BD-B8D8-3B7D2C1C8E4D}"/>
    <cellStyle name="Millares 3 4 2 3 3 2 2 5" xfId="48209" xr:uid="{95836318-6C50-4566-A92C-4661AC512821}"/>
    <cellStyle name="Millares 3 4 2 3 3 2 3" xfId="4259" xr:uid="{6EF9140C-4CC0-436E-BDA2-4BADDCACE092}"/>
    <cellStyle name="Millares 3 4 2 3 3 2 3 2" xfId="8502" xr:uid="{9A849177-3384-442A-A839-76335E395CDF}"/>
    <cellStyle name="Millares 3 4 2 3 3 2 3 2 2" xfId="19954" xr:uid="{0D272EB3-6E91-436A-8138-D464EF5727FE}"/>
    <cellStyle name="Millares 3 4 2 3 3 2 3 2 2 2" xfId="42848" xr:uid="{EDE5A40B-F6B4-4994-8B7F-C6A9337E3CE4}"/>
    <cellStyle name="Millares 3 4 2 3 3 2 3 2 3" xfId="31407" xr:uid="{6477F3C7-EF7B-4360-8E82-879A95CBB769}"/>
    <cellStyle name="Millares 3 4 2 3 3 2 3 2 4" xfId="54289" xr:uid="{55B91006-AF78-428A-9992-D08F0BA0E7F9}"/>
    <cellStyle name="Millares 3 4 2 3 3 2 3 3" xfId="15712" xr:uid="{4ADD4379-B694-4D3E-A304-24649B647043}"/>
    <cellStyle name="Millares 3 4 2 3 3 2 3 3 2" xfId="38606" xr:uid="{6B97B3BD-B8B9-427D-AD44-0D99DC592A64}"/>
    <cellStyle name="Millares 3 4 2 3 3 2 3 4" xfId="27165" xr:uid="{6C474A50-7E01-4D75-AF72-A37F714CD974}"/>
    <cellStyle name="Millares 3 4 2 3 3 2 3 5" xfId="50047" xr:uid="{1D724C0A-5CD3-4F3B-B1B4-32A457094BDD}"/>
    <cellStyle name="Millares 3 4 2 3 3 2 4" xfId="5346" xr:uid="{1F0C2A7C-C314-4069-BAE0-BB2783BF3CDD}"/>
    <cellStyle name="Millares 3 4 2 3 3 2 4 2" xfId="16798" xr:uid="{F02B56E9-25EA-46D5-8217-4D29F1443B5C}"/>
    <cellStyle name="Millares 3 4 2 3 3 2 4 2 2" xfId="39692" xr:uid="{D7D74F89-817A-4EB9-A95A-683131B5C98A}"/>
    <cellStyle name="Millares 3 4 2 3 3 2 4 3" xfId="28251" xr:uid="{F0ED8517-DEB4-4F74-9494-3F3793A2C10C}"/>
    <cellStyle name="Millares 3 4 2 3 3 2 4 4" xfId="51133" xr:uid="{7ADADBA4-D433-4D8F-AD56-27911786CAF8}"/>
    <cellStyle name="Millares 3 4 2 3 3 2 5" xfId="10407" xr:uid="{D66782B1-235C-47B3-A7C6-7C9E1EF22402}"/>
    <cellStyle name="Millares 3 4 2 3 3 2 5 2" xfId="21850" xr:uid="{5EA39FB3-09D7-4D3B-A2DA-42C72C63A23A}"/>
    <cellStyle name="Millares 3 4 2 3 3 2 5 2 2" xfId="44744" xr:uid="{1F46742B-210F-4701-A629-87C00D97030E}"/>
    <cellStyle name="Millares 3 4 2 3 3 2 5 3" xfId="33303" xr:uid="{C0D14126-D062-466F-8DDD-79E7566EF19C}"/>
    <cellStyle name="Millares 3 4 2 3 3 2 6" xfId="11491" xr:uid="{D8B002DA-80C3-44DD-81D6-B69AEE7F7487}"/>
    <cellStyle name="Millares 3 4 2 3 3 2 6 2" xfId="22934" xr:uid="{FDE37E01-700A-49B6-B998-DE6BDD211421}"/>
    <cellStyle name="Millares 3 4 2 3 3 2 6 2 2" xfId="45828" xr:uid="{57E47829-2C7C-49C3-AF3A-DC93BB624B67}"/>
    <cellStyle name="Millares 3 4 2 3 3 2 6 3" xfId="34387" xr:uid="{9057A16D-4E75-4CDA-A79D-8BD75B0D761B}"/>
    <cellStyle name="Millares 3 4 2 3 3 2 7" xfId="12556" xr:uid="{D7F87E89-E858-4221-8507-3C9F64A96113}"/>
    <cellStyle name="Millares 3 4 2 3 3 2 7 2" xfId="35450" xr:uid="{4E6F0F1A-274B-4CE6-95C5-5DD78AAC4CA9}"/>
    <cellStyle name="Millares 3 4 2 3 3 2 8" xfId="24009" xr:uid="{8502CE4C-3DE4-463E-85EA-E8C5E17AD9ED}"/>
    <cellStyle name="Millares 3 4 2 3 3 2 9" xfId="46892" xr:uid="{0CA584F4-FAD7-4D59-8544-B9DBD6635AB4}"/>
    <cellStyle name="Millares 3 4 2 3 3 3" xfId="1889" xr:uid="{FB9AFA1F-54AA-4C54-AB61-F2781B9DE8D4}"/>
    <cellStyle name="Millares 3 4 2 3 3 3 2" xfId="6136" xr:uid="{8163FB36-3A21-4A2F-AA1F-C44D7A2E3C94}"/>
    <cellStyle name="Millares 3 4 2 3 3 3 2 2" xfId="17588" xr:uid="{0B7B4A80-5544-43B7-8F69-8C802074C575}"/>
    <cellStyle name="Millares 3 4 2 3 3 3 2 2 2" xfId="40482" xr:uid="{B300BC14-6914-4AC3-B28C-31045AD0E40D}"/>
    <cellStyle name="Millares 3 4 2 3 3 3 2 3" xfId="29041" xr:uid="{A6368D01-F654-4449-AA92-2C6655F239D5}"/>
    <cellStyle name="Millares 3 4 2 3 3 3 2 4" xfId="51923" xr:uid="{B934BD2D-3BD4-404A-B733-2646B94F8853}"/>
    <cellStyle name="Millares 3 4 2 3 3 3 3" xfId="13346" xr:uid="{E772E8D7-ABE4-43F7-A3EE-0168A3C46650}"/>
    <cellStyle name="Millares 3 4 2 3 3 3 3 2" xfId="36240" xr:uid="{BC102BCF-AFFD-4C1F-879C-6B8D99B92EC3}"/>
    <cellStyle name="Millares 3 4 2 3 3 3 4" xfId="24799" xr:uid="{7B0535BB-F1DD-495E-9AEB-A2F89780E84C}"/>
    <cellStyle name="Millares 3 4 2 3 3 3 5" xfId="47682" xr:uid="{CE8A809C-B40D-4EEA-9D7D-20C1512A8B03}"/>
    <cellStyle name="Millares 3 4 2 3 3 4" xfId="3732" xr:uid="{6A5380A8-90FF-4E65-BC4A-0A21B83FDFC3}"/>
    <cellStyle name="Millares 3 4 2 3 3 4 2" xfId="7975" xr:uid="{03058A91-972B-4D92-85FA-1C4432DF4EA1}"/>
    <cellStyle name="Millares 3 4 2 3 3 4 2 2" xfId="19427" xr:uid="{7FE630EB-D6D0-4839-BFAE-56BF2FAB24B0}"/>
    <cellStyle name="Millares 3 4 2 3 3 4 2 2 2" xfId="42321" xr:uid="{917179B3-3A24-49C9-B7D0-FEB432FB5CBF}"/>
    <cellStyle name="Millares 3 4 2 3 3 4 2 3" xfId="30880" xr:uid="{5DC001D0-4DA4-4F62-85B3-62948630CEF6}"/>
    <cellStyle name="Millares 3 4 2 3 3 4 2 4" xfId="53762" xr:uid="{18A72307-560B-48E8-8A62-513E3D1878CE}"/>
    <cellStyle name="Millares 3 4 2 3 3 4 3" xfId="15185" xr:uid="{A7A09849-5BAE-470A-9E61-90114B3F09CB}"/>
    <cellStyle name="Millares 3 4 2 3 3 4 3 2" xfId="38079" xr:uid="{380D4583-AC23-40A9-B627-6D3FFDC52666}"/>
    <cellStyle name="Millares 3 4 2 3 3 4 4" xfId="26638" xr:uid="{7870A074-A645-4CDC-9CAE-F18624DF3D7C}"/>
    <cellStyle name="Millares 3 4 2 3 3 4 5" xfId="49520" xr:uid="{C7B86204-16C5-4B4B-B362-C60D9FAB37CC}"/>
    <cellStyle name="Millares 3 4 2 3 3 5" xfId="4819" xr:uid="{5BD37766-89D0-44AF-A5E4-7DBEB29AC437}"/>
    <cellStyle name="Millares 3 4 2 3 3 5 2" xfId="16271" xr:uid="{197831CB-27A5-4904-BB64-B47DE6937991}"/>
    <cellStyle name="Millares 3 4 2 3 3 5 2 2" xfId="39165" xr:uid="{1B048C4B-802C-4048-8F1F-D56928B9A330}"/>
    <cellStyle name="Millares 3 4 2 3 3 5 3" xfId="27724" xr:uid="{C313EA3E-DA40-4ADA-939D-73CF75039CA8}"/>
    <cellStyle name="Millares 3 4 2 3 3 5 4" xfId="50606" xr:uid="{9013F239-203B-4BDF-A9B3-BAAF536A3BB5}"/>
    <cellStyle name="Millares 3 4 2 3 3 6" xfId="9880" xr:uid="{068D9081-B2B2-4AF4-A696-7AEEBE6A6BE1}"/>
    <cellStyle name="Millares 3 4 2 3 3 6 2" xfId="21323" xr:uid="{4C2E2EE3-CAB4-45F3-8995-625F43E0E121}"/>
    <cellStyle name="Millares 3 4 2 3 3 6 2 2" xfId="44217" xr:uid="{924791EC-34CF-473D-A94B-B94DB9AAAF02}"/>
    <cellStyle name="Millares 3 4 2 3 3 6 3" xfId="32776" xr:uid="{E4A097A2-13F7-485E-B6E3-CE5AF744D1B5}"/>
    <cellStyle name="Millares 3 4 2 3 3 7" xfId="10964" xr:uid="{66E2A481-761F-4CBA-B7A7-CB2C2E0BA190}"/>
    <cellStyle name="Millares 3 4 2 3 3 7 2" xfId="22407" xr:uid="{1B5374A2-1C8A-4333-828F-6FAD44E6C79B}"/>
    <cellStyle name="Millares 3 4 2 3 3 7 2 2" xfId="45301" xr:uid="{C5925215-6EDC-4788-A537-7A90AA8E09A1}"/>
    <cellStyle name="Millares 3 4 2 3 3 7 3" xfId="33860" xr:uid="{71487695-D92A-476A-9035-630399D8F29E}"/>
    <cellStyle name="Millares 3 4 2 3 3 8" xfId="12029" xr:uid="{DB217DDE-897F-4D09-A561-E1070613B40E}"/>
    <cellStyle name="Millares 3 4 2 3 3 8 2" xfId="34923" xr:uid="{76D520B3-10ED-4ECF-980E-94AA2C3F68FB}"/>
    <cellStyle name="Millares 3 4 2 3 3 9" xfId="23482" xr:uid="{2D1C2086-7772-4F90-B5E9-C4F2E0076913}"/>
    <cellStyle name="Millares 3 4 2 3 4" xfId="835" xr:uid="{330490A2-BE08-4EDE-A407-0B0DEE6E0ABF}"/>
    <cellStyle name="Millares 3 4 2 3 4 2" xfId="2152" xr:uid="{1E2BEF47-318F-4ED7-A336-50C8B235F60C}"/>
    <cellStyle name="Millares 3 4 2 3 4 2 2" xfId="6399" xr:uid="{6DCEBABB-2F10-4067-9E57-4F8B55B4F3A3}"/>
    <cellStyle name="Millares 3 4 2 3 4 2 2 2" xfId="17851" xr:uid="{65CFCBC4-9FD2-4369-88CE-CA1EF5E1F54C}"/>
    <cellStyle name="Millares 3 4 2 3 4 2 2 2 2" xfId="40745" xr:uid="{0AF7E273-EC9E-455D-9D15-D1289B276051}"/>
    <cellStyle name="Millares 3 4 2 3 4 2 2 3" xfId="29304" xr:uid="{AB18A02F-89F2-439E-9253-851F3AB9E2DE}"/>
    <cellStyle name="Millares 3 4 2 3 4 2 2 4" xfId="52186" xr:uid="{1917B036-874A-4775-917C-8FA7D58DCFBC}"/>
    <cellStyle name="Millares 3 4 2 3 4 2 3" xfId="13609" xr:uid="{3AB775B2-46F7-4369-B86C-8EB45C894E49}"/>
    <cellStyle name="Millares 3 4 2 3 4 2 3 2" xfId="36503" xr:uid="{13DD35C1-D88B-4DB2-B000-C106CBE681B3}"/>
    <cellStyle name="Millares 3 4 2 3 4 2 4" xfId="25062" xr:uid="{77B71C4B-CCD2-452D-8D8C-B91271C8DB7F}"/>
    <cellStyle name="Millares 3 4 2 3 4 2 5" xfId="47945" xr:uid="{1D37DD28-A55B-4EC6-94B1-9AECF79ADEE0}"/>
    <cellStyle name="Millares 3 4 2 3 4 3" xfId="3995" xr:uid="{6861FA3F-CC62-444B-BEA5-C7F050A6E4C0}"/>
    <cellStyle name="Millares 3 4 2 3 4 3 2" xfId="8238" xr:uid="{2BEF4A92-5272-4DD0-9C6D-74C740F9C94B}"/>
    <cellStyle name="Millares 3 4 2 3 4 3 2 2" xfId="19690" xr:uid="{DFFECB20-AA40-4C84-BFD6-1539A1E157C4}"/>
    <cellStyle name="Millares 3 4 2 3 4 3 2 2 2" xfId="42584" xr:uid="{58927DD8-2D61-4EE5-832F-72A996A36E0E}"/>
    <cellStyle name="Millares 3 4 2 3 4 3 2 3" xfId="31143" xr:uid="{7145DCAF-DAEE-4710-88C8-704424278106}"/>
    <cellStyle name="Millares 3 4 2 3 4 3 2 4" xfId="54025" xr:uid="{346ABDA2-8A31-40F0-8934-49AB8C54C893}"/>
    <cellStyle name="Millares 3 4 2 3 4 3 3" xfId="15448" xr:uid="{B4890AC5-8605-4A1E-B919-B0C260CC721D}"/>
    <cellStyle name="Millares 3 4 2 3 4 3 3 2" xfId="38342" xr:uid="{7924736F-800B-4B79-BFEE-C1D583EF78DD}"/>
    <cellStyle name="Millares 3 4 2 3 4 3 4" xfId="26901" xr:uid="{9BB0595D-054D-4254-B058-C426A4BAA178}"/>
    <cellStyle name="Millares 3 4 2 3 4 3 5" xfId="49783" xr:uid="{D40F10D4-FFC7-4F9D-A833-1D76CAADBF63}"/>
    <cellStyle name="Millares 3 4 2 3 4 4" xfId="5082" xr:uid="{A12B77BB-9199-48E6-8048-1F7D13C9430A}"/>
    <cellStyle name="Millares 3 4 2 3 4 4 2" xfId="16534" xr:uid="{B98919C4-36E5-4AFD-8EEC-41E91DFDED1D}"/>
    <cellStyle name="Millares 3 4 2 3 4 4 2 2" xfId="39428" xr:uid="{70099C8C-246A-43D0-B82E-2DD32950EA5E}"/>
    <cellStyle name="Millares 3 4 2 3 4 4 3" xfId="27987" xr:uid="{76C4F2B9-BF6B-4127-A07C-586A5288D7D2}"/>
    <cellStyle name="Millares 3 4 2 3 4 4 4" xfId="50869" xr:uid="{DD587092-A2E5-467C-B06A-0DE8BCA4DDDC}"/>
    <cellStyle name="Millares 3 4 2 3 4 5" xfId="10143" xr:uid="{D4B2FBE4-5744-49D5-86FF-A604A75057C3}"/>
    <cellStyle name="Millares 3 4 2 3 4 5 2" xfId="21586" xr:uid="{AD749804-90B6-4556-ADFB-610500C3E05B}"/>
    <cellStyle name="Millares 3 4 2 3 4 5 2 2" xfId="44480" xr:uid="{394A5E5E-B3FA-45A9-B304-1BED086D82E8}"/>
    <cellStyle name="Millares 3 4 2 3 4 5 3" xfId="33039" xr:uid="{4C56704F-A992-4944-B57B-8FC8EB4BCD96}"/>
    <cellStyle name="Millares 3 4 2 3 4 6" xfId="11227" xr:uid="{E093E0E1-C053-4104-A93F-B5AB1EADC6A5}"/>
    <cellStyle name="Millares 3 4 2 3 4 6 2" xfId="22670" xr:uid="{DCBFB21D-B4DD-4A21-81A7-4DCC4A257208}"/>
    <cellStyle name="Millares 3 4 2 3 4 6 2 2" xfId="45564" xr:uid="{F1EE77A3-FE00-4D76-8068-6CD65719C648}"/>
    <cellStyle name="Millares 3 4 2 3 4 6 3" xfId="34123" xr:uid="{069DEDA5-4C2D-4083-AF9F-4D3B9A3DF51C}"/>
    <cellStyle name="Millares 3 4 2 3 4 7" xfId="12292" xr:uid="{43F94606-6142-4BB4-B455-5E3B1C02F11C}"/>
    <cellStyle name="Millares 3 4 2 3 4 7 2" xfId="35186" xr:uid="{1E5F0993-567E-48A0-89E4-33897A2F5B9E}"/>
    <cellStyle name="Millares 3 4 2 3 4 8" xfId="23745" xr:uid="{F5FC8933-6C1C-4401-9AE9-13FFD73881F0}"/>
    <cellStyle name="Millares 3 4 2 3 4 9" xfId="46628" xr:uid="{B336A104-DA6D-4AE6-9FCE-9E4F9B1F886D}"/>
    <cellStyle name="Millares 3 4 2 3 5" xfId="1363" xr:uid="{73F4D32F-42E9-4C6E-95A7-5903B5E83DAB}"/>
    <cellStyle name="Millares 3 4 2 3 5 2" xfId="2680" xr:uid="{86BE9C38-6420-4445-9231-F9F8037D98AE}"/>
    <cellStyle name="Millares 3 4 2 3 5 2 2" xfId="6927" xr:uid="{F0001B82-A8D5-42BC-97BE-79FD127FDD66}"/>
    <cellStyle name="Millares 3 4 2 3 5 2 2 2" xfId="18379" xr:uid="{013C42C7-543A-4262-B9CD-F13444AC0319}"/>
    <cellStyle name="Millares 3 4 2 3 5 2 2 2 2" xfId="41273" xr:uid="{115E2F7B-508F-4C7D-99B2-AF26B056CE8F}"/>
    <cellStyle name="Millares 3 4 2 3 5 2 2 3" xfId="29832" xr:uid="{DF6346BE-2A5D-4DB5-97D0-237C21631975}"/>
    <cellStyle name="Millares 3 4 2 3 5 2 2 4" xfId="52714" xr:uid="{1F56FA11-D4C3-4380-8066-A3997A9C9911}"/>
    <cellStyle name="Millares 3 4 2 3 5 2 3" xfId="14137" xr:uid="{9D08D736-7CA8-4A3B-BF37-09D5C5862D32}"/>
    <cellStyle name="Millares 3 4 2 3 5 2 3 2" xfId="37031" xr:uid="{39AE6F6A-1184-48A6-9827-8974F502F603}"/>
    <cellStyle name="Millares 3 4 2 3 5 2 4" xfId="25590" xr:uid="{C793347E-E361-46A7-AFC9-826E8D300991}"/>
    <cellStyle name="Millares 3 4 2 3 5 2 5" xfId="48473" xr:uid="{CEB308CA-03BE-4061-BAD9-D27CF6316BF3}"/>
    <cellStyle name="Millares 3 4 2 3 5 3" xfId="5610" xr:uid="{CE966614-9045-411D-BE60-8057DFF672B2}"/>
    <cellStyle name="Millares 3 4 2 3 5 3 2" xfId="17062" xr:uid="{2168E7A7-224F-418B-B6D8-79521D9266A2}"/>
    <cellStyle name="Millares 3 4 2 3 5 3 2 2" xfId="39956" xr:uid="{D0DD74F2-A358-4A9B-90DE-AC039EFF4107}"/>
    <cellStyle name="Millares 3 4 2 3 5 3 3" xfId="28515" xr:uid="{C5E0797C-B97D-42D6-BB14-2952FC606CF4}"/>
    <cellStyle name="Millares 3 4 2 3 5 3 4" xfId="51397" xr:uid="{20B41E94-32D5-44ED-800C-2A31E47A669F}"/>
    <cellStyle name="Millares 3 4 2 3 5 4" xfId="12820" xr:uid="{878A5ED8-DCEA-4A46-9860-A740A8D95828}"/>
    <cellStyle name="Millares 3 4 2 3 5 4 2" xfId="35714" xr:uid="{FEF84840-C47F-4DBB-A5EA-1738B34701E8}"/>
    <cellStyle name="Millares 3 4 2 3 5 5" xfId="24273" xr:uid="{9102F927-A69D-4FA0-BC65-B9B63C95370C}"/>
    <cellStyle name="Millares 3 4 2 3 5 6" xfId="47156" xr:uid="{DDB70C31-00C1-4EA7-B277-7E7C78FEDCD6}"/>
    <cellStyle name="Millares 3 4 2 3 6" xfId="1626" xr:uid="{DCA0322D-85B0-4252-9890-942F01D64631}"/>
    <cellStyle name="Millares 3 4 2 3 6 2" xfId="5873" xr:uid="{415F97A9-46E1-4475-97FD-1DB8EAAA0696}"/>
    <cellStyle name="Millares 3 4 2 3 6 2 2" xfId="17325" xr:uid="{2D9037BA-4B39-4639-8A22-3ED6C474C8A4}"/>
    <cellStyle name="Millares 3 4 2 3 6 2 2 2" xfId="40219" xr:uid="{ADAD05FD-B5D7-4584-BFB5-45F73B40954D}"/>
    <cellStyle name="Millares 3 4 2 3 6 2 3" xfId="28778" xr:uid="{4F1DE0E4-69F8-4704-91FE-98A7E97D2757}"/>
    <cellStyle name="Millares 3 4 2 3 6 2 4" xfId="51660" xr:uid="{D08DE43F-9E6B-496F-94E5-EB8935487668}"/>
    <cellStyle name="Millares 3 4 2 3 6 3" xfId="13083" xr:uid="{CD614097-93E9-416F-8F4D-FB65E351D65D}"/>
    <cellStyle name="Millares 3 4 2 3 6 3 2" xfId="35977" xr:uid="{1895ADF0-1938-4028-B464-D7C6ADB1A668}"/>
    <cellStyle name="Millares 3 4 2 3 6 4" xfId="24536" xr:uid="{8D019DAE-E04B-46C9-B574-EE73F5871D58}"/>
    <cellStyle name="Millares 3 4 2 3 6 5" xfId="47419" xr:uid="{8A423A0D-A91E-4811-87AF-1525D2E56F5D}"/>
    <cellStyle name="Millares 3 4 2 3 7" xfId="2948" xr:uid="{C21168A8-CF38-4699-8CCE-D5BA4425475C}"/>
    <cellStyle name="Millares 3 4 2 3 7 2" xfId="7191" xr:uid="{AE0B6C3D-BA93-48BC-BE10-DE68780331E9}"/>
    <cellStyle name="Millares 3 4 2 3 7 2 2" xfId="18643" xr:uid="{A1B80379-9ED9-4CAD-B80A-3D33CD7FB894}"/>
    <cellStyle name="Millares 3 4 2 3 7 2 2 2" xfId="41537" xr:uid="{0AD27A74-F0AD-4CD6-981D-CFADE86B1DB9}"/>
    <cellStyle name="Millares 3 4 2 3 7 2 3" xfId="30096" xr:uid="{68BDEA44-2AED-46F8-97CA-9F75F9B05375}"/>
    <cellStyle name="Millares 3 4 2 3 7 2 4" xfId="52978" xr:uid="{7D34427E-617F-441E-92BD-C40F8C6846E1}"/>
    <cellStyle name="Millares 3 4 2 3 7 3" xfId="14401" xr:uid="{96CE2614-FA10-49EF-BFE8-75AD38DC097A}"/>
    <cellStyle name="Millares 3 4 2 3 7 3 2" xfId="37295" xr:uid="{85E3FC43-0CA6-4B61-A548-E01B01E7A0BC}"/>
    <cellStyle name="Millares 3 4 2 3 7 4" xfId="25854" xr:uid="{668AAF61-423A-4A78-8ADF-CE7A3FDDC1AF}"/>
    <cellStyle name="Millares 3 4 2 3 7 5" xfId="48736" xr:uid="{67DDE86D-C3A8-45A0-8F63-81772325BA93}"/>
    <cellStyle name="Millares 3 4 2 3 8" xfId="3208" xr:uid="{8F1B970E-A846-4F59-98AC-FADD671E58EA}"/>
    <cellStyle name="Millares 3 4 2 3 8 2" xfId="7450" xr:uid="{CE136B6C-9361-4E72-8556-9DBC8B1BB42A}"/>
    <cellStyle name="Millares 3 4 2 3 8 2 2" xfId="18902" xr:uid="{2D3DA360-C293-415C-8EB2-555DECDFE961}"/>
    <cellStyle name="Millares 3 4 2 3 8 2 2 2" xfId="41796" xr:uid="{3AA10FB1-A741-4DF9-B61D-87C813FD3145}"/>
    <cellStyle name="Millares 3 4 2 3 8 2 3" xfId="30355" xr:uid="{FCA1FF18-D31B-433B-B8A9-B8612B23F033}"/>
    <cellStyle name="Millares 3 4 2 3 8 2 4" xfId="53237" xr:uid="{051E4760-7582-4A7E-9E88-183D060E9ED9}"/>
    <cellStyle name="Millares 3 4 2 3 8 3" xfId="14660" xr:uid="{CF0C8FF9-60E1-42CE-A0DC-9D65BF8F5AD4}"/>
    <cellStyle name="Millares 3 4 2 3 8 3 2" xfId="37554" xr:uid="{11078312-0814-4441-93FA-23BD8A38CA11}"/>
    <cellStyle name="Millares 3 4 2 3 8 4" xfId="26113" xr:uid="{7993DCAA-A5FC-4A6B-8D0F-96697DD2FD7F}"/>
    <cellStyle name="Millares 3 4 2 3 8 5" xfId="48995" xr:uid="{5842607E-B8F6-4F45-8C83-360822ED5AA2}"/>
    <cellStyle name="Millares 3 4 2 3 9" xfId="3469" xr:uid="{F4A6F731-660B-4C67-84F0-8C73F3056ACE}"/>
    <cellStyle name="Millares 3 4 2 3 9 2" xfId="7712" xr:uid="{75409012-5E18-45D4-86CF-6C826DCE7EE8}"/>
    <cellStyle name="Millares 3 4 2 3 9 2 2" xfId="19164" xr:uid="{9A956FB1-9F5F-4A10-9844-B467BED73234}"/>
    <cellStyle name="Millares 3 4 2 3 9 2 2 2" xfId="42058" xr:uid="{18BB4A4A-BE41-43E1-B1FC-1445CC8918AD}"/>
    <cellStyle name="Millares 3 4 2 3 9 2 3" xfId="30617" xr:uid="{F240CA69-8D5E-43E9-A39C-19CBC6B38E4A}"/>
    <cellStyle name="Millares 3 4 2 3 9 2 4" xfId="53499" xr:uid="{62B80D05-6922-4339-B8FD-19D22A718303}"/>
    <cellStyle name="Millares 3 4 2 3 9 3" xfId="14922" xr:uid="{DEC86FC1-CD72-4D15-A3EB-303A17C83B5E}"/>
    <cellStyle name="Millares 3 4 2 3 9 3 2" xfId="37816" xr:uid="{DE67F770-9D9A-4967-B63B-F18D5E9ECEDF}"/>
    <cellStyle name="Millares 3 4 2 3 9 4" xfId="26375" xr:uid="{B9C19A4C-6D01-4107-BD41-5105C7D0F003}"/>
    <cellStyle name="Millares 3 4 2 3 9 5" xfId="49257" xr:uid="{40B6F595-B5E1-4814-8819-6A2010A6BEDB}"/>
    <cellStyle name="Millares 3 4 2 4" xfId="387" xr:uid="{21200772-2B57-437F-BAA3-73B0D35B2020}"/>
    <cellStyle name="Millares 3 4 2 4 10" xfId="8895" xr:uid="{946038AD-B518-4B74-A81F-38CE9FA21D6F}"/>
    <cellStyle name="Millares 3 4 2 4 10 2" xfId="20339" xr:uid="{D8B77113-3963-46B0-874B-F5322F1CBAB7}"/>
    <cellStyle name="Millares 3 4 2 4 10 2 2" xfId="43233" xr:uid="{DA72C819-5FEB-485E-8B99-19B873D5FC2F}"/>
    <cellStyle name="Millares 3 4 2 4 10 3" xfId="31792" xr:uid="{B1049024-C7EE-4424-A69D-5CC230945892}"/>
    <cellStyle name="Millares 3 4 2 4 10 4" xfId="54674" xr:uid="{93FA2D9A-DDC5-435E-B734-A03E4E3C5A3D}"/>
    <cellStyle name="Millares 3 4 2 4 11" xfId="9157" xr:uid="{6296BE30-5431-49ED-B2CE-0908D18A530E}"/>
    <cellStyle name="Millares 3 4 2 4 11 2" xfId="20601" xr:uid="{9DA2A466-E297-4466-8D71-5D779D319605}"/>
    <cellStyle name="Millares 3 4 2 4 11 2 2" xfId="43495" xr:uid="{232521BA-D066-428B-B1E8-6A400CBFA7CD}"/>
    <cellStyle name="Millares 3 4 2 4 11 3" xfId="32054" xr:uid="{930C56F2-DC39-4199-8C37-5ADD1963BC51}"/>
    <cellStyle name="Millares 3 4 2 4 11 4" xfId="54936" xr:uid="{4474DE02-A22C-4CCB-911A-B37A87612AEE}"/>
    <cellStyle name="Millares 3 4 2 4 12" xfId="9424" xr:uid="{085C487E-A81E-4785-AC90-46F9F9979452}"/>
    <cellStyle name="Millares 3 4 2 4 12 2" xfId="20868" xr:uid="{8125601A-ADA7-43C6-A2F2-EBCB2CAB33D6}"/>
    <cellStyle name="Millares 3 4 2 4 12 2 2" xfId="43762" xr:uid="{A98765F9-191C-4FA5-A6D1-E228C520A3E1}"/>
    <cellStyle name="Millares 3 4 2 4 12 3" xfId="32321" xr:uid="{C51637CC-5ED9-4FB9-A327-109AE3EC4E40}"/>
    <cellStyle name="Millares 3 4 2 4 12 4" xfId="55203" xr:uid="{AFB8C4FB-0B5B-4DF9-B4E5-2115C3E5899B}"/>
    <cellStyle name="Millares 3 4 2 4 13" xfId="9696" xr:uid="{D66A2535-96B4-4C43-96E8-9957D7803C3D}"/>
    <cellStyle name="Millares 3 4 2 4 13 2" xfId="21139" xr:uid="{7BB38C0F-618D-4B0B-A7D6-CB9E3F04FFF3}"/>
    <cellStyle name="Millares 3 4 2 4 13 2 2" xfId="44033" xr:uid="{A22555BF-31E2-45F9-9EB7-2EFE6D7B1729}"/>
    <cellStyle name="Millares 3 4 2 4 13 3" xfId="32592" xr:uid="{148DEB49-22B2-421B-8DA9-252E1F27AA15}"/>
    <cellStyle name="Millares 3 4 2 4 14" xfId="10780" xr:uid="{53DB9D8D-9CD0-4A11-8CC4-814718B895DC}"/>
    <cellStyle name="Millares 3 4 2 4 14 2" xfId="22223" xr:uid="{12EF252A-0AAD-4F40-9F6C-844D0FCA685F}"/>
    <cellStyle name="Millares 3 4 2 4 14 2 2" xfId="45117" xr:uid="{8D6965F2-5F2C-4450-B0B0-81E487208128}"/>
    <cellStyle name="Millares 3 4 2 4 14 3" xfId="33676" xr:uid="{0E6FE0ED-E16E-4DEA-ADDF-39DD26A0F4C5}"/>
    <cellStyle name="Millares 3 4 2 4 15" xfId="11845" xr:uid="{6C737713-BF7D-46DF-9445-D54E30BB1E95}"/>
    <cellStyle name="Millares 3 4 2 4 15 2" xfId="34739" xr:uid="{F25AD14B-F2CF-4ABE-AFE4-8F5EAFF99472}"/>
    <cellStyle name="Millares 3 4 2 4 16" xfId="23298" xr:uid="{9C46DDD3-D019-47BB-8945-CCAF86D98992}"/>
    <cellStyle name="Millares 3 4 2 4 17" xfId="46181" xr:uid="{BC8AD02B-7EC4-42D3-BC4C-6DC7B1FC7F50}"/>
    <cellStyle name="Millares 3 4 2 4 18" xfId="55520" xr:uid="{4E327D91-85D3-4D49-B289-E678738B5581}"/>
    <cellStyle name="Millares 3 4 2 4 2" xfId="650" xr:uid="{CCDC5968-002B-46B5-ACBC-8791AB6DF350}"/>
    <cellStyle name="Millares 3 4 2 4 2 10" xfId="46444" xr:uid="{E2D46016-2943-4F45-A930-6325D51F35CA}"/>
    <cellStyle name="Millares 3 4 2 4 2 11" xfId="55789" xr:uid="{1C2DC5EB-4A00-4B37-9091-1A58104A98F0}"/>
    <cellStyle name="Millares 3 4 2 4 2 2" xfId="1178" xr:uid="{2DDC4C0D-7481-4E06-88F8-9400A1C50FD9}"/>
    <cellStyle name="Millares 3 4 2 4 2 2 2" xfId="2495" xr:uid="{D8200D17-D27F-48B6-B795-56D06F1E9D61}"/>
    <cellStyle name="Millares 3 4 2 4 2 2 2 2" xfId="6742" xr:uid="{A414CD62-E20E-47A0-B604-E94913C98EA6}"/>
    <cellStyle name="Millares 3 4 2 4 2 2 2 2 2" xfId="18194" xr:uid="{19A58D6A-087C-4B5B-8421-C52541206FF8}"/>
    <cellStyle name="Millares 3 4 2 4 2 2 2 2 2 2" xfId="41088" xr:uid="{CE6697FE-9B9E-407A-876D-CBF10DF61706}"/>
    <cellStyle name="Millares 3 4 2 4 2 2 2 2 3" xfId="29647" xr:uid="{EA61F262-4135-4FB8-A0B6-E7062A27123E}"/>
    <cellStyle name="Millares 3 4 2 4 2 2 2 2 4" xfId="52529" xr:uid="{717EFB2D-9794-44C5-A8BE-59E42B0A28CF}"/>
    <cellStyle name="Millares 3 4 2 4 2 2 2 3" xfId="13952" xr:uid="{4D6450DC-7D71-4A4D-A9FD-45F424EB05F6}"/>
    <cellStyle name="Millares 3 4 2 4 2 2 2 3 2" xfId="36846" xr:uid="{E8617830-F1C1-462C-8288-8AA27DAC0917}"/>
    <cellStyle name="Millares 3 4 2 4 2 2 2 4" xfId="25405" xr:uid="{2A492C39-FBDF-4F0D-BF6B-F9C82F7504CD}"/>
    <cellStyle name="Millares 3 4 2 4 2 2 2 5" xfId="48288" xr:uid="{DE25404C-ED58-4395-8982-5F2FF5883A44}"/>
    <cellStyle name="Millares 3 4 2 4 2 2 3" xfId="4338" xr:uid="{8F68D01A-0AA3-425C-B38B-77A939EC8C00}"/>
    <cellStyle name="Millares 3 4 2 4 2 2 3 2" xfId="8581" xr:uid="{DD47B38C-E479-4F2E-BD32-E8BEDC3C0879}"/>
    <cellStyle name="Millares 3 4 2 4 2 2 3 2 2" xfId="20033" xr:uid="{FAF8D299-60F6-45FE-AD79-A9D186B2039C}"/>
    <cellStyle name="Millares 3 4 2 4 2 2 3 2 2 2" xfId="42927" xr:uid="{3F1CEDCF-197A-402A-93AD-094105DDA725}"/>
    <cellStyle name="Millares 3 4 2 4 2 2 3 2 3" xfId="31486" xr:uid="{F985A2C5-939D-441B-A7D3-661B0D5FBD80}"/>
    <cellStyle name="Millares 3 4 2 4 2 2 3 2 4" xfId="54368" xr:uid="{67E3AA8B-A4A5-40B3-BD48-B61A1BD50EA5}"/>
    <cellStyle name="Millares 3 4 2 4 2 2 3 3" xfId="15791" xr:uid="{8147EDD5-8A40-4D48-9FEB-575C52E31389}"/>
    <cellStyle name="Millares 3 4 2 4 2 2 3 3 2" xfId="38685" xr:uid="{28010E62-29AE-4354-A07A-AF17A360864E}"/>
    <cellStyle name="Millares 3 4 2 4 2 2 3 4" xfId="27244" xr:uid="{4D8DA5AD-F9BB-43FD-819A-778EC3DDBDB4}"/>
    <cellStyle name="Millares 3 4 2 4 2 2 3 5" xfId="50126" xr:uid="{5BEEDD96-0BCF-46D2-BD1E-E89F5E0CCC5A}"/>
    <cellStyle name="Millares 3 4 2 4 2 2 4" xfId="5425" xr:uid="{5CD9F968-ABFD-4D61-91D0-513FDBB4FAC3}"/>
    <cellStyle name="Millares 3 4 2 4 2 2 4 2" xfId="16877" xr:uid="{C3A9274C-BF32-45B6-979A-55AAD1651451}"/>
    <cellStyle name="Millares 3 4 2 4 2 2 4 2 2" xfId="39771" xr:uid="{7696EA8E-CB5F-497B-A1D5-E1ECE29BC2A5}"/>
    <cellStyle name="Millares 3 4 2 4 2 2 4 3" xfId="28330" xr:uid="{FAADEA2D-3E2E-4845-BBAE-67B8899EB665}"/>
    <cellStyle name="Millares 3 4 2 4 2 2 4 4" xfId="51212" xr:uid="{FCE83428-A8FC-46BE-8839-42C2B5A9D628}"/>
    <cellStyle name="Millares 3 4 2 4 2 2 5" xfId="10486" xr:uid="{ED5DBAD1-9655-4F9C-8057-6FEE5B6E078D}"/>
    <cellStyle name="Millares 3 4 2 4 2 2 5 2" xfId="21929" xr:uid="{C7494F9C-396F-4771-9457-4216EA6E9526}"/>
    <cellStyle name="Millares 3 4 2 4 2 2 5 2 2" xfId="44823" xr:uid="{0B51D136-69A4-41C5-A69A-377D20537185}"/>
    <cellStyle name="Millares 3 4 2 4 2 2 5 3" xfId="33382" xr:uid="{71BDBA44-482A-4376-9905-32801A518364}"/>
    <cellStyle name="Millares 3 4 2 4 2 2 6" xfId="11570" xr:uid="{5E443B17-AE8B-4684-BC72-C2DA19308D28}"/>
    <cellStyle name="Millares 3 4 2 4 2 2 6 2" xfId="23013" xr:uid="{76D3E370-5D82-4A1C-84AF-64072CAEDBBB}"/>
    <cellStyle name="Millares 3 4 2 4 2 2 6 2 2" xfId="45907" xr:uid="{05A189FD-CAE7-4B78-93D8-7401B99566CA}"/>
    <cellStyle name="Millares 3 4 2 4 2 2 6 3" xfId="34466" xr:uid="{069CF51D-AFAC-43E2-8597-DB4F8D151666}"/>
    <cellStyle name="Millares 3 4 2 4 2 2 7" xfId="12635" xr:uid="{3E5467DB-08CA-44AD-8992-62DABE504848}"/>
    <cellStyle name="Millares 3 4 2 4 2 2 7 2" xfId="35529" xr:uid="{44DEF1AB-5A17-4BC4-97FA-C5E57FB6FA19}"/>
    <cellStyle name="Millares 3 4 2 4 2 2 8" xfId="24088" xr:uid="{709CD6DA-D772-4570-8833-DC0AD422C3B3}"/>
    <cellStyle name="Millares 3 4 2 4 2 2 9" xfId="46971" xr:uid="{9FD5581F-F8E0-4412-ADF5-9D31FC37EA70}"/>
    <cellStyle name="Millares 3 4 2 4 2 3" xfId="1968" xr:uid="{BD974B6F-5E51-4F3B-B20A-83FCCA419EFE}"/>
    <cellStyle name="Millares 3 4 2 4 2 3 2" xfId="6215" xr:uid="{5A641D44-8999-4BDB-8AD4-F857EFF0B63A}"/>
    <cellStyle name="Millares 3 4 2 4 2 3 2 2" xfId="17667" xr:uid="{0533FC51-5AC0-44FE-9923-4426B5A195E1}"/>
    <cellStyle name="Millares 3 4 2 4 2 3 2 2 2" xfId="40561" xr:uid="{68B0C41D-4E07-485C-9F32-035D01A832D4}"/>
    <cellStyle name="Millares 3 4 2 4 2 3 2 3" xfId="29120" xr:uid="{B800EA7A-9A2A-418D-B372-1BFDB3A4062B}"/>
    <cellStyle name="Millares 3 4 2 4 2 3 2 4" xfId="52002" xr:uid="{7A92252F-FCD8-4151-B3D4-55162E648EFF}"/>
    <cellStyle name="Millares 3 4 2 4 2 3 3" xfId="13425" xr:uid="{12A9BBF5-086F-4839-96DB-A6874AE57E79}"/>
    <cellStyle name="Millares 3 4 2 4 2 3 3 2" xfId="36319" xr:uid="{1FBD06C5-FD68-4EFF-B4A1-B2009E870A70}"/>
    <cellStyle name="Millares 3 4 2 4 2 3 4" xfId="24878" xr:uid="{046D9783-6ACB-4956-93CA-7876460F791F}"/>
    <cellStyle name="Millares 3 4 2 4 2 3 5" xfId="47761" xr:uid="{36B02778-4473-495C-87D5-438D16062467}"/>
    <cellStyle name="Millares 3 4 2 4 2 4" xfId="3811" xr:uid="{27CC4377-AA71-410C-981C-274929E2EDFE}"/>
    <cellStyle name="Millares 3 4 2 4 2 4 2" xfId="8054" xr:uid="{1BC43BA8-9233-455A-B901-3AEF7329E01B}"/>
    <cellStyle name="Millares 3 4 2 4 2 4 2 2" xfId="19506" xr:uid="{37C54B38-5825-44F2-AF6F-9E2034456E8B}"/>
    <cellStyle name="Millares 3 4 2 4 2 4 2 2 2" xfId="42400" xr:uid="{92371AD0-D051-4AE1-95F9-AC144A1CCBBF}"/>
    <cellStyle name="Millares 3 4 2 4 2 4 2 3" xfId="30959" xr:uid="{5727F64E-6481-47E9-ABED-F2CCE73E24D9}"/>
    <cellStyle name="Millares 3 4 2 4 2 4 2 4" xfId="53841" xr:uid="{2D754D82-6A77-4D7C-A1AA-2C0A954637DA}"/>
    <cellStyle name="Millares 3 4 2 4 2 4 3" xfId="15264" xr:uid="{1F42352D-076A-4E38-A79E-717593CB191F}"/>
    <cellStyle name="Millares 3 4 2 4 2 4 3 2" xfId="38158" xr:uid="{0D9CE2D7-0BF9-4C79-A204-908B71411EC2}"/>
    <cellStyle name="Millares 3 4 2 4 2 4 4" xfId="26717" xr:uid="{E32D653C-F037-4687-8540-B6BCFE0CB497}"/>
    <cellStyle name="Millares 3 4 2 4 2 4 5" xfId="49599" xr:uid="{76F16AF7-B66F-48F6-8A47-47884CEEDB28}"/>
    <cellStyle name="Millares 3 4 2 4 2 5" xfId="4898" xr:uid="{235B8C73-C94E-44AD-B82A-5580114F24F1}"/>
    <cellStyle name="Millares 3 4 2 4 2 5 2" xfId="16350" xr:uid="{C8F88770-E982-4E05-A6D1-AB59C3BB2E73}"/>
    <cellStyle name="Millares 3 4 2 4 2 5 2 2" xfId="39244" xr:uid="{216E5104-B1F7-4362-AE51-402C4CDBA0A1}"/>
    <cellStyle name="Millares 3 4 2 4 2 5 3" xfId="27803" xr:uid="{8443D914-3608-43FE-B989-46097E181708}"/>
    <cellStyle name="Millares 3 4 2 4 2 5 4" xfId="50685" xr:uid="{684B4338-E833-4BDA-99C5-B62CB5AC62AD}"/>
    <cellStyle name="Millares 3 4 2 4 2 6" xfId="9959" xr:uid="{ED2A208A-3D58-43F2-AB25-D15AA58B3A60}"/>
    <cellStyle name="Millares 3 4 2 4 2 6 2" xfId="21402" xr:uid="{EDAC222E-4794-4EBE-BCE6-0C3B71A0AA5D}"/>
    <cellStyle name="Millares 3 4 2 4 2 6 2 2" xfId="44296" xr:uid="{73CC5293-D783-4F7F-9B5B-2D07BAA9D772}"/>
    <cellStyle name="Millares 3 4 2 4 2 6 3" xfId="32855" xr:uid="{EDF0A385-FDB6-4595-9261-978175955A32}"/>
    <cellStyle name="Millares 3 4 2 4 2 7" xfId="11043" xr:uid="{64666476-E495-4F92-BE8B-822A1F4B5E75}"/>
    <cellStyle name="Millares 3 4 2 4 2 7 2" xfId="22486" xr:uid="{6035C638-C9C5-4407-B8BC-2C356C99A9B7}"/>
    <cellStyle name="Millares 3 4 2 4 2 7 2 2" xfId="45380" xr:uid="{AA134F39-E79B-4276-96DD-13D0384EAAFF}"/>
    <cellStyle name="Millares 3 4 2 4 2 7 3" xfId="33939" xr:uid="{B244B029-31FF-4100-95D6-F1EA460415E7}"/>
    <cellStyle name="Millares 3 4 2 4 2 8" xfId="12108" xr:uid="{11B99772-7265-4083-8B20-B72F9E3A2EF6}"/>
    <cellStyle name="Millares 3 4 2 4 2 8 2" xfId="35002" xr:uid="{4EA5EB0E-A947-455D-BCB4-420A8A44763A}"/>
    <cellStyle name="Millares 3 4 2 4 2 9" xfId="23561" xr:uid="{32159B94-6006-4DA8-BC8A-22C8417EAB9E}"/>
    <cellStyle name="Millares 3 4 2 4 3" xfId="915" xr:uid="{56C0F8B4-8614-4994-9380-4D8F2AEAB773}"/>
    <cellStyle name="Millares 3 4 2 4 3 2" xfId="2232" xr:uid="{6E53E996-B0F1-44E4-B627-745C0514BFA4}"/>
    <cellStyle name="Millares 3 4 2 4 3 2 2" xfId="6479" xr:uid="{0F2DCB29-B7B0-4476-B324-0F318EA13402}"/>
    <cellStyle name="Millares 3 4 2 4 3 2 2 2" xfId="17931" xr:uid="{99A756F3-9AF4-4022-852F-A688385F20D4}"/>
    <cellStyle name="Millares 3 4 2 4 3 2 2 2 2" xfId="40825" xr:uid="{94EC46B4-5BEA-44B3-80EB-BF4B4F5CFB01}"/>
    <cellStyle name="Millares 3 4 2 4 3 2 2 3" xfId="29384" xr:uid="{36935560-A642-41B5-96EF-C629A3AC5F56}"/>
    <cellStyle name="Millares 3 4 2 4 3 2 2 4" xfId="52266" xr:uid="{334DCD08-E648-4F15-A30B-FD69C143F99C}"/>
    <cellStyle name="Millares 3 4 2 4 3 2 3" xfId="13689" xr:uid="{096040E7-0661-479B-914F-A73083E09510}"/>
    <cellStyle name="Millares 3 4 2 4 3 2 3 2" xfId="36583" xr:uid="{A7EFD000-8BD7-49D9-AF07-2F8551746561}"/>
    <cellStyle name="Millares 3 4 2 4 3 2 4" xfId="25142" xr:uid="{C664E113-0595-42E1-A64B-9B4A2AC98CB1}"/>
    <cellStyle name="Millares 3 4 2 4 3 2 5" xfId="48025" xr:uid="{D13DA1D9-4B54-4202-9FB5-099C8D097D71}"/>
    <cellStyle name="Millares 3 4 2 4 3 3" xfId="4075" xr:uid="{6B79C09B-F53E-4CA2-B728-90026670DEEA}"/>
    <cellStyle name="Millares 3 4 2 4 3 3 2" xfId="8318" xr:uid="{80798FD2-8BBE-416D-8C28-B2B4CC11DB23}"/>
    <cellStyle name="Millares 3 4 2 4 3 3 2 2" xfId="19770" xr:uid="{A284C0CC-2EEC-408A-AAB4-7EB1F7BA2C34}"/>
    <cellStyle name="Millares 3 4 2 4 3 3 2 2 2" xfId="42664" xr:uid="{FDDE1DA9-E1FC-4909-9AC3-EF60B3BB117C}"/>
    <cellStyle name="Millares 3 4 2 4 3 3 2 3" xfId="31223" xr:uid="{EFB714DB-A6EB-494E-A988-305E9DDB895F}"/>
    <cellStyle name="Millares 3 4 2 4 3 3 2 4" xfId="54105" xr:uid="{60C501FC-8A6B-4495-A245-599FBB8D1387}"/>
    <cellStyle name="Millares 3 4 2 4 3 3 3" xfId="15528" xr:uid="{18B6BCBB-B86F-4185-9101-2E9E257CFBD6}"/>
    <cellStyle name="Millares 3 4 2 4 3 3 3 2" xfId="38422" xr:uid="{3C8C56A8-1953-45EF-A2CD-6465B968A8C7}"/>
    <cellStyle name="Millares 3 4 2 4 3 3 4" xfId="26981" xr:uid="{3E0F35A9-CD32-4E1E-AB11-22CEFD499442}"/>
    <cellStyle name="Millares 3 4 2 4 3 3 5" xfId="49863" xr:uid="{61E75036-BBC8-4528-9ECD-442939DF8597}"/>
    <cellStyle name="Millares 3 4 2 4 3 4" xfId="5162" xr:uid="{6BE9C13D-8D1E-4915-82E2-961233DC27DB}"/>
    <cellStyle name="Millares 3 4 2 4 3 4 2" xfId="16614" xr:uid="{6C70B1AF-1C01-42F4-9330-0FBDD3E3D9BD}"/>
    <cellStyle name="Millares 3 4 2 4 3 4 2 2" xfId="39508" xr:uid="{2F17A4C9-E258-4E09-8D32-1A67F38D3229}"/>
    <cellStyle name="Millares 3 4 2 4 3 4 3" xfId="28067" xr:uid="{7D4AF757-2847-4E4F-BFC2-2DA4576E528F}"/>
    <cellStyle name="Millares 3 4 2 4 3 4 4" xfId="50949" xr:uid="{EF2BDE83-55C4-49FA-A724-7A34B01B11EE}"/>
    <cellStyle name="Millares 3 4 2 4 3 5" xfId="10223" xr:uid="{825CCC0E-7208-4F1B-B939-CC3B3512C52A}"/>
    <cellStyle name="Millares 3 4 2 4 3 5 2" xfId="21666" xr:uid="{37D0EE78-23FC-4709-B6EF-EF726767D5D7}"/>
    <cellStyle name="Millares 3 4 2 4 3 5 2 2" xfId="44560" xr:uid="{DB673450-77E3-4DBD-98D6-EB097EDDE20A}"/>
    <cellStyle name="Millares 3 4 2 4 3 5 3" xfId="33119" xr:uid="{BC563669-BAE4-4CDE-B27D-342FCD9F4719}"/>
    <cellStyle name="Millares 3 4 2 4 3 6" xfId="11307" xr:uid="{43D15370-8C77-49ED-BDB4-B4C44BC39301}"/>
    <cellStyle name="Millares 3 4 2 4 3 6 2" xfId="22750" xr:uid="{505CE4B5-3A67-4755-B8A7-919DD95181A5}"/>
    <cellStyle name="Millares 3 4 2 4 3 6 2 2" xfId="45644" xr:uid="{0B2AF40B-2401-401E-B418-92CBC9378359}"/>
    <cellStyle name="Millares 3 4 2 4 3 6 3" xfId="34203" xr:uid="{5B861885-452B-4331-BC95-BFB263457D6D}"/>
    <cellStyle name="Millares 3 4 2 4 3 7" xfId="12372" xr:uid="{F8FA1EE1-081F-4451-9009-513828244D1F}"/>
    <cellStyle name="Millares 3 4 2 4 3 7 2" xfId="35266" xr:uid="{D034ED07-FA5B-4F63-AC0D-EA64F14E986E}"/>
    <cellStyle name="Millares 3 4 2 4 3 8" xfId="23825" xr:uid="{6E2C741B-85C5-46B3-A3DD-ADAB948737A8}"/>
    <cellStyle name="Millares 3 4 2 4 3 9" xfId="46708" xr:uid="{EE3787EA-D021-4533-8D96-45CC69176655}"/>
    <cellStyle name="Millares 3 4 2 4 4" xfId="1443" xr:uid="{8A09C40A-0D2E-427C-B9E4-9CA2E42E4CDD}"/>
    <cellStyle name="Millares 3 4 2 4 4 2" xfId="2760" xr:uid="{98A12653-A565-432A-8F35-A65B540CCA3B}"/>
    <cellStyle name="Millares 3 4 2 4 4 2 2" xfId="7007" xr:uid="{D521ABBD-8289-4C65-9399-75D9CEED77AB}"/>
    <cellStyle name="Millares 3 4 2 4 4 2 2 2" xfId="18459" xr:uid="{E3D2B12B-C8F1-404B-B4FB-A22EAA1DB734}"/>
    <cellStyle name="Millares 3 4 2 4 4 2 2 2 2" xfId="41353" xr:uid="{7F310293-A1D1-4968-BE76-AD63A34C6427}"/>
    <cellStyle name="Millares 3 4 2 4 4 2 2 3" xfId="29912" xr:uid="{51A58AC6-767D-4C67-824E-FBFD413C3A8A}"/>
    <cellStyle name="Millares 3 4 2 4 4 2 2 4" xfId="52794" xr:uid="{946E65C0-A539-4C4A-B037-C15F6E022A57}"/>
    <cellStyle name="Millares 3 4 2 4 4 2 3" xfId="14217" xr:uid="{1D39D942-B7E6-46D1-9C7E-4273660F4FD4}"/>
    <cellStyle name="Millares 3 4 2 4 4 2 3 2" xfId="37111" xr:uid="{493A50FA-153C-4EDE-BC7D-04BA64450059}"/>
    <cellStyle name="Millares 3 4 2 4 4 2 4" xfId="25670" xr:uid="{A8A6262A-47B6-4961-B658-CAD5232C6028}"/>
    <cellStyle name="Millares 3 4 2 4 4 2 5" xfId="48553" xr:uid="{7D08658B-1009-45D9-A8FF-891F5B959606}"/>
    <cellStyle name="Millares 3 4 2 4 4 3" xfId="5690" xr:uid="{12E3135B-91A3-4ACB-964C-C017320533DD}"/>
    <cellStyle name="Millares 3 4 2 4 4 3 2" xfId="17142" xr:uid="{AD311FC7-BD65-4E1B-8D27-AAEE6C7A49B7}"/>
    <cellStyle name="Millares 3 4 2 4 4 3 2 2" xfId="40036" xr:uid="{2BEA6628-9309-4CBB-9E18-E63F73E7DDD7}"/>
    <cellStyle name="Millares 3 4 2 4 4 3 3" xfId="28595" xr:uid="{A7F9D0B4-E476-47E0-834A-0343F244B0FE}"/>
    <cellStyle name="Millares 3 4 2 4 4 3 4" xfId="51477" xr:uid="{CE8407F3-2D76-48B7-A8D2-971511E5C14A}"/>
    <cellStyle name="Millares 3 4 2 4 4 4" xfId="12900" xr:uid="{584560CE-5F74-451D-AC66-3FAAF3BCCF15}"/>
    <cellStyle name="Millares 3 4 2 4 4 4 2" xfId="35794" xr:uid="{AE9CE83A-0D0F-4850-B430-813E06D5859F}"/>
    <cellStyle name="Millares 3 4 2 4 4 5" xfId="24353" xr:uid="{500A10FE-A8C9-4E29-9671-081E0D2CD698}"/>
    <cellStyle name="Millares 3 4 2 4 4 6" xfId="47236" xr:uid="{1367F017-61A6-43B6-B9F6-4F407A416247}"/>
    <cellStyle name="Millares 3 4 2 4 5" xfId="1705" xr:uid="{FA9A0B7D-E8E8-4FEB-827C-0986D5E8F4EB}"/>
    <cellStyle name="Millares 3 4 2 4 5 2" xfId="5952" xr:uid="{FDD97057-D171-4852-BC6C-364BA738D758}"/>
    <cellStyle name="Millares 3 4 2 4 5 2 2" xfId="17404" xr:uid="{D249BFA7-2A1D-47BE-B21F-7D7929B5F0F3}"/>
    <cellStyle name="Millares 3 4 2 4 5 2 2 2" xfId="40298" xr:uid="{AF3CD61D-3F0F-4BDF-AF25-088F387357FD}"/>
    <cellStyle name="Millares 3 4 2 4 5 2 3" xfId="28857" xr:uid="{20FB4BD0-A5A2-402C-9073-03F46E14CF41}"/>
    <cellStyle name="Millares 3 4 2 4 5 2 4" xfId="51739" xr:uid="{B88A1E9B-9B4A-4CA1-8F49-5784A53C4814}"/>
    <cellStyle name="Millares 3 4 2 4 5 3" xfId="13162" xr:uid="{95F7B042-444F-4C0B-8B75-F0BCFFAF810B}"/>
    <cellStyle name="Millares 3 4 2 4 5 3 2" xfId="36056" xr:uid="{4A4063DA-C024-4D1D-9068-11837F05AAE0}"/>
    <cellStyle name="Millares 3 4 2 4 5 4" xfId="24615" xr:uid="{80923FC8-89A3-489F-9129-A37E28170180}"/>
    <cellStyle name="Millares 3 4 2 4 5 5" xfId="47498" xr:uid="{8F55148B-C392-40F8-A58A-0BADE80E49F5}"/>
    <cellStyle name="Millares 3 4 2 4 6" xfId="3028" xr:uid="{A3B4A63E-1AD4-409E-AC1B-EB177AA9FEAA}"/>
    <cellStyle name="Millares 3 4 2 4 6 2" xfId="7270" xr:uid="{907D45E2-8DBC-4AB2-B97D-E490F186C15B}"/>
    <cellStyle name="Millares 3 4 2 4 6 2 2" xfId="18722" xr:uid="{CAE7B6E1-8A49-435F-B97D-C592D29F48B0}"/>
    <cellStyle name="Millares 3 4 2 4 6 2 2 2" xfId="41616" xr:uid="{92FE9550-F973-4E69-A48A-5CB6BFB99EBD}"/>
    <cellStyle name="Millares 3 4 2 4 6 2 3" xfId="30175" xr:uid="{240AE7F5-4CAD-45A6-B149-DD31CABE9BFD}"/>
    <cellStyle name="Millares 3 4 2 4 6 2 4" xfId="53057" xr:uid="{C5B2AB85-928B-44AD-9A1B-38733E20DE86}"/>
    <cellStyle name="Millares 3 4 2 4 6 3" xfId="14480" xr:uid="{A2027849-182F-4291-80D3-384BE318C18B}"/>
    <cellStyle name="Millares 3 4 2 4 6 3 2" xfId="37374" xr:uid="{14D5F46C-ED09-47D3-B4E8-13B46CAC4734}"/>
    <cellStyle name="Millares 3 4 2 4 6 4" xfId="25933" xr:uid="{2DDDDCE8-2B0E-4404-9D93-3B735FAEB91A}"/>
    <cellStyle name="Millares 3 4 2 4 6 5" xfId="48815" xr:uid="{0D94E943-C1EC-425E-A993-34B2DA1DE898}"/>
    <cellStyle name="Millares 3 4 2 4 7" xfId="3288" xr:uid="{47313108-EB5B-48C6-97FF-7458AA44688E}"/>
    <cellStyle name="Millares 3 4 2 4 7 2" xfId="7530" xr:uid="{AB5DADBF-008C-4C64-BBBA-439EF388A45E}"/>
    <cellStyle name="Millares 3 4 2 4 7 2 2" xfId="18982" xr:uid="{8532BDC9-603D-499A-816B-FDC07F6D0B7D}"/>
    <cellStyle name="Millares 3 4 2 4 7 2 2 2" xfId="41876" xr:uid="{CA26E25C-012E-4A67-BE8E-A75E812BAAD1}"/>
    <cellStyle name="Millares 3 4 2 4 7 2 3" xfId="30435" xr:uid="{43C977D2-C720-4703-BBBD-711982381FD8}"/>
    <cellStyle name="Millares 3 4 2 4 7 2 4" xfId="53317" xr:uid="{15B18F39-ED8B-4F29-8313-321EAC28DCBE}"/>
    <cellStyle name="Millares 3 4 2 4 7 3" xfId="14740" xr:uid="{5EE13103-D3C1-4BF6-9A34-214E8CB2959F}"/>
    <cellStyle name="Millares 3 4 2 4 7 3 2" xfId="37634" xr:uid="{8D0356B2-CB52-46B5-B8A5-3E5E40627C35}"/>
    <cellStyle name="Millares 3 4 2 4 7 4" xfId="26193" xr:uid="{C7EFA386-E980-49A5-966C-85A319AF7A67}"/>
    <cellStyle name="Millares 3 4 2 4 7 5" xfId="49075" xr:uid="{622F62AC-3440-43B2-B120-B13F7EB030F8}"/>
    <cellStyle name="Millares 3 4 2 4 8" xfId="3548" xr:uid="{45C9112A-89AA-4138-8382-ABE59C9D575F}"/>
    <cellStyle name="Millares 3 4 2 4 8 2" xfId="7791" xr:uid="{40527C25-1435-4DF8-B134-EB5161FB977F}"/>
    <cellStyle name="Millares 3 4 2 4 8 2 2" xfId="19243" xr:uid="{6B0EFFA4-59AA-47D1-875A-3A9CD652746F}"/>
    <cellStyle name="Millares 3 4 2 4 8 2 2 2" xfId="42137" xr:uid="{553AC4B8-C980-41E3-BDD3-141FCC31BBE2}"/>
    <cellStyle name="Millares 3 4 2 4 8 2 3" xfId="30696" xr:uid="{EA69347F-3A40-4AB3-B49A-AF432F702CD9}"/>
    <cellStyle name="Millares 3 4 2 4 8 2 4" xfId="53578" xr:uid="{9E6822B6-8BBB-4600-92CC-B4F718480D63}"/>
    <cellStyle name="Millares 3 4 2 4 8 3" xfId="15001" xr:uid="{E24FB966-6912-4368-8A6A-16BCEEE676CA}"/>
    <cellStyle name="Millares 3 4 2 4 8 3 2" xfId="37895" xr:uid="{E0D5B7DF-8CFF-418F-9F0A-153E7E5E0132}"/>
    <cellStyle name="Millares 3 4 2 4 8 4" xfId="26454" xr:uid="{69080902-BD3D-4921-9954-6A5055D16852}"/>
    <cellStyle name="Millares 3 4 2 4 8 5" xfId="49336" xr:uid="{58642008-CF8B-44AD-982F-29C0931CC762}"/>
    <cellStyle name="Millares 3 4 2 4 9" xfId="4616" xr:uid="{65CC4541-A97A-4908-93CE-BED58DB44351}"/>
    <cellStyle name="Millares 3 4 2 4 9 2" xfId="16068" xr:uid="{A639B453-2917-4941-9F14-941F2A172871}"/>
    <cellStyle name="Millares 3 4 2 4 9 2 2" xfId="38962" xr:uid="{5DCEA611-8596-4330-98F7-7EAA8442979A}"/>
    <cellStyle name="Millares 3 4 2 4 9 3" xfId="27521" xr:uid="{4D9E7EF1-7D0C-4873-8465-650D3AB533C2}"/>
    <cellStyle name="Millares 3 4 2 4 9 4" xfId="50403" xr:uid="{9D54D6EA-6630-4871-98FE-6717F92A75AD}"/>
    <cellStyle name="Millares 3 4 2 5" xfId="534" xr:uid="{B5A59EF5-D05E-45C0-92DC-1D3D7408796E}"/>
    <cellStyle name="Millares 3 4 2 5 10" xfId="46328" xr:uid="{DA6FBEF6-9429-471A-9C63-6DEA946BDB90}"/>
    <cellStyle name="Millares 3 4 2 5 11" xfId="55672" xr:uid="{5FB2A530-3D90-453F-9FEA-97A848B450EE}"/>
    <cellStyle name="Millares 3 4 2 5 2" xfId="1062" xr:uid="{BFD0730D-A354-4087-BBFF-B7B3A115AAFF}"/>
    <cellStyle name="Millares 3 4 2 5 2 2" xfId="2379" xr:uid="{C3ACF44B-F80F-4D70-8DCB-EE50775EAC24}"/>
    <cellStyle name="Millares 3 4 2 5 2 2 2" xfId="6626" xr:uid="{A649C7B2-7466-4495-9CB5-2D451CFED0E7}"/>
    <cellStyle name="Millares 3 4 2 5 2 2 2 2" xfId="18078" xr:uid="{A670E98C-FAEE-4626-9B08-CFD1A1E52DA0}"/>
    <cellStyle name="Millares 3 4 2 5 2 2 2 2 2" xfId="40972" xr:uid="{6310ED05-87D3-4599-B1F7-C62BF498FBB9}"/>
    <cellStyle name="Millares 3 4 2 5 2 2 2 3" xfId="29531" xr:uid="{7BF1F5ED-5B43-4A88-887E-93F14F77F945}"/>
    <cellStyle name="Millares 3 4 2 5 2 2 2 4" xfId="52413" xr:uid="{3D05E4F9-2A4E-4581-A878-76682C9D02CB}"/>
    <cellStyle name="Millares 3 4 2 5 2 2 3" xfId="13836" xr:uid="{E185E5D2-5971-4AF3-B508-F0A5F24808D2}"/>
    <cellStyle name="Millares 3 4 2 5 2 2 3 2" xfId="36730" xr:uid="{534ED014-DBDF-4360-A238-A11B528C167F}"/>
    <cellStyle name="Millares 3 4 2 5 2 2 4" xfId="25289" xr:uid="{AB80FEFE-99E1-40CD-A17D-89C0784EA647}"/>
    <cellStyle name="Millares 3 4 2 5 2 2 5" xfId="48172" xr:uid="{3DEE2F5B-6CCC-4717-90CC-7F041DD29805}"/>
    <cellStyle name="Millares 3 4 2 5 2 3" xfId="4222" xr:uid="{257E48F2-4E23-4A7C-A886-35DC8C090EAC}"/>
    <cellStyle name="Millares 3 4 2 5 2 3 2" xfId="8465" xr:uid="{51A74FC8-ED54-4AAF-81C8-300BDEDB1486}"/>
    <cellStyle name="Millares 3 4 2 5 2 3 2 2" xfId="19917" xr:uid="{9FD05586-C7E2-45F3-8104-708A007D9BAF}"/>
    <cellStyle name="Millares 3 4 2 5 2 3 2 2 2" xfId="42811" xr:uid="{72C87CD2-A1DD-4343-8F42-D193E5281B94}"/>
    <cellStyle name="Millares 3 4 2 5 2 3 2 3" xfId="31370" xr:uid="{8862F1DB-B4C3-446B-855E-70389CB5E5E4}"/>
    <cellStyle name="Millares 3 4 2 5 2 3 2 4" xfId="54252" xr:uid="{CC33EDC8-3DD6-46D5-85DD-DDB101AE798F}"/>
    <cellStyle name="Millares 3 4 2 5 2 3 3" xfId="15675" xr:uid="{0F4FB2D6-DCD8-4455-AC98-A4198B898BAA}"/>
    <cellStyle name="Millares 3 4 2 5 2 3 3 2" xfId="38569" xr:uid="{A9E13236-8457-4599-8B61-E526796C50C3}"/>
    <cellStyle name="Millares 3 4 2 5 2 3 4" xfId="27128" xr:uid="{CFD96F57-AE07-41E0-9799-B99F6549329F}"/>
    <cellStyle name="Millares 3 4 2 5 2 3 5" xfId="50010" xr:uid="{30E0B2B7-678D-405D-A738-5530353C6C93}"/>
    <cellStyle name="Millares 3 4 2 5 2 4" xfId="5309" xr:uid="{FC10F577-AF2F-475C-B4CE-6778DEE01492}"/>
    <cellStyle name="Millares 3 4 2 5 2 4 2" xfId="16761" xr:uid="{6CD0F8A9-A3C5-40EB-B4EB-D976EF22D644}"/>
    <cellStyle name="Millares 3 4 2 5 2 4 2 2" xfId="39655" xr:uid="{2AE8CA50-6CB7-4FC5-BEA2-F86045151DA6}"/>
    <cellStyle name="Millares 3 4 2 5 2 4 3" xfId="28214" xr:uid="{DE87C173-F70D-409C-8321-CA2EC76CA43F}"/>
    <cellStyle name="Millares 3 4 2 5 2 4 4" xfId="51096" xr:uid="{88DE5C3B-4CF5-4649-9D1A-34F5A8C27634}"/>
    <cellStyle name="Millares 3 4 2 5 2 5" xfId="10370" xr:uid="{053695C8-C77D-42E9-8420-948AA5CAA802}"/>
    <cellStyle name="Millares 3 4 2 5 2 5 2" xfId="21813" xr:uid="{AAB6E98F-863D-4FF7-8EB5-5EC8E9D684AA}"/>
    <cellStyle name="Millares 3 4 2 5 2 5 2 2" xfId="44707" xr:uid="{6F8F169D-0276-4C93-B26A-4C02294C73E7}"/>
    <cellStyle name="Millares 3 4 2 5 2 5 3" xfId="33266" xr:uid="{F06BA965-1131-4C9E-A185-5CCFF0556558}"/>
    <cellStyle name="Millares 3 4 2 5 2 6" xfId="11454" xr:uid="{F318C51C-3A67-4DE4-9CD2-DE47263740AD}"/>
    <cellStyle name="Millares 3 4 2 5 2 6 2" xfId="22897" xr:uid="{9519A075-A5FC-41FD-9F1A-B3FB7953F12A}"/>
    <cellStyle name="Millares 3 4 2 5 2 6 2 2" xfId="45791" xr:uid="{A08D3B8D-FCC7-408D-9B4B-34F30C367805}"/>
    <cellStyle name="Millares 3 4 2 5 2 6 3" xfId="34350" xr:uid="{E593D9A9-EECF-430F-9658-416EC806EE99}"/>
    <cellStyle name="Millares 3 4 2 5 2 7" xfId="12519" xr:uid="{C6311273-B3C5-4E7A-9912-EB4F30DBF9DE}"/>
    <cellStyle name="Millares 3 4 2 5 2 7 2" xfId="35413" xr:uid="{748CA35A-1F7E-4A3A-A759-69ED45B0BF42}"/>
    <cellStyle name="Millares 3 4 2 5 2 8" xfId="23972" xr:uid="{949A8238-B354-4858-B408-88715DA8DF4B}"/>
    <cellStyle name="Millares 3 4 2 5 2 9" xfId="46855" xr:uid="{6563B672-45E6-495C-A078-3AFA5C64CF58}"/>
    <cellStyle name="Millares 3 4 2 5 3" xfId="1852" xr:uid="{D580AE18-53B0-4AF7-8776-0ED1A66886EF}"/>
    <cellStyle name="Millares 3 4 2 5 3 2" xfId="6099" xr:uid="{8A6034EC-7368-4313-8978-643E9F9A027C}"/>
    <cellStyle name="Millares 3 4 2 5 3 2 2" xfId="17551" xr:uid="{02EDB763-B732-4BEE-8AF4-3AE5B6F292D4}"/>
    <cellStyle name="Millares 3 4 2 5 3 2 2 2" xfId="40445" xr:uid="{4E79AC7A-507C-4FDB-9DE3-840B8794CD8A}"/>
    <cellStyle name="Millares 3 4 2 5 3 2 3" xfId="29004" xr:uid="{9E8992E9-46F2-46E2-B31F-DFB7E5AC3A29}"/>
    <cellStyle name="Millares 3 4 2 5 3 2 4" xfId="51886" xr:uid="{EAFF0321-2372-4981-8A46-C934CFB28547}"/>
    <cellStyle name="Millares 3 4 2 5 3 3" xfId="13309" xr:uid="{591AA441-3AC4-45D0-9B46-08185ECDB613}"/>
    <cellStyle name="Millares 3 4 2 5 3 3 2" xfId="36203" xr:uid="{2F07FAA0-AD45-4087-926A-1F152F28375A}"/>
    <cellStyle name="Millares 3 4 2 5 3 4" xfId="24762" xr:uid="{670BF324-9877-4D7F-B931-F3D2426EC0E9}"/>
    <cellStyle name="Millares 3 4 2 5 3 5" xfId="47645" xr:uid="{8815D984-E797-4665-80BA-7E60DA06891B}"/>
    <cellStyle name="Millares 3 4 2 5 4" xfId="3695" xr:uid="{64E459D4-3231-47CF-9A55-347A18A789A9}"/>
    <cellStyle name="Millares 3 4 2 5 4 2" xfId="7938" xr:uid="{78AC12A1-5CC6-4D35-931C-A51B3B961154}"/>
    <cellStyle name="Millares 3 4 2 5 4 2 2" xfId="19390" xr:uid="{BF5C8E2F-BFB1-4434-8C00-F3D208F5DBF0}"/>
    <cellStyle name="Millares 3 4 2 5 4 2 2 2" xfId="42284" xr:uid="{1B6AE325-940A-46A2-8CDF-3291F5646EAC}"/>
    <cellStyle name="Millares 3 4 2 5 4 2 3" xfId="30843" xr:uid="{8D326F8F-C6A9-4FD5-9EBC-C6909EF856B6}"/>
    <cellStyle name="Millares 3 4 2 5 4 2 4" xfId="53725" xr:uid="{0A828CDD-DE95-4256-B947-1696CACFC992}"/>
    <cellStyle name="Millares 3 4 2 5 4 3" xfId="15148" xr:uid="{12658DF7-B37C-4856-9DC9-F2C7D7AA590D}"/>
    <cellStyle name="Millares 3 4 2 5 4 3 2" xfId="38042" xr:uid="{2429ED6A-0808-4972-853A-586F6A6FB4DF}"/>
    <cellStyle name="Millares 3 4 2 5 4 4" xfId="26601" xr:uid="{EB4A5130-6E08-412B-B961-4A3AACBC1D8D}"/>
    <cellStyle name="Millares 3 4 2 5 4 5" xfId="49483" xr:uid="{E3F3AB32-8F4E-47E9-AC81-9216E165C636}"/>
    <cellStyle name="Millares 3 4 2 5 5" xfId="4782" xr:uid="{65A53216-BDBE-4130-9988-1C845C2ACCE8}"/>
    <cellStyle name="Millares 3 4 2 5 5 2" xfId="16234" xr:uid="{F9DC05D2-7BB2-4F39-A593-BDB21F77E369}"/>
    <cellStyle name="Millares 3 4 2 5 5 2 2" xfId="39128" xr:uid="{BCEC8C93-5978-4F8C-B713-DD59B904BD26}"/>
    <cellStyle name="Millares 3 4 2 5 5 3" xfId="27687" xr:uid="{CDE781B6-4B64-43DD-962C-BABE9EBD9440}"/>
    <cellStyle name="Millares 3 4 2 5 5 4" xfId="50569" xr:uid="{3935EB01-5E7D-4DEB-AD95-5DE3EB5111D6}"/>
    <cellStyle name="Millares 3 4 2 5 6" xfId="9843" xr:uid="{0B5D8766-AE88-446C-97C1-58B2E097CE71}"/>
    <cellStyle name="Millares 3 4 2 5 6 2" xfId="21286" xr:uid="{52E1926E-BDB6-41E4-B27E-1EDBFBA6C188}"/>
    <cellStyle name="Millares 3 4 2 5 6 2 2" xfId="44180" xr:uid="{D0411AB3-D98D-467B-950B-4F149E77E653}"/>
    <cellStyle name="Millares 3 4 2 5 6 3" xfId="32739" xr:uid="{5A232D39-AA34-47D9-BB0E-519E7E42CD12}"/>
    <cellStyle name="Millares 3 4 2 5 7" xfId="10927" xr:uid="{D20E938F-5B29-4AFC-AD32-31F305D85AC0}"/>
    <cellStyle name="Millares 3 4 2 5 7 2" xfId="22370" xr:uid="{700876ED-EA6C-4736-B8D4-C93D6519A569}"/>
    <cellStyle name="Millares 3 4 2 5 7 2 2" xfId="45264" xr:uid="{C7A2D9D9-9869-439D-9938-705B264331A8}"/>
    <cellStyle name="Millares 3 4 2 5 7 3" xfId="33823" xr:uid="{29D4C4CB-CAAF-4AFB-8C4B-1FFAB7807C66}"/>
    <cellStyle name="Millares 3 4 2 5 8" xfId="11992" xr:uid="{8BC7A2A5-626C-498D-A776-76CB8A24B304}"/>
    <cellStyle name="Millares 3 4 2 5 8 2" xfId="34886" xr:uid="{3C569A6E-5A0D-46E8-B5DD-FC39549EEB4C}"/>
    <cellStyle name="Millares 3 4 2 5 9" xfId="23445" xr:uid="{4C770769-5FE8-48E8-8BD8-86DF620C79CA}"/>
    <cellStyle name="Millares 3 4 2 6" xfId="798" xr:uid="{BD5F5324-A144-4177-A918-6A7F0CF9F1D6}"/>
    <cellStyle name="Millares 3 4 2 6 2" xfId="2115" xr:uid="{CAE25D41-BF27-4BA6-9408-5F3AE9220373}"/>
    <cellStyle name="Millares 3 4 2 6 2 2" xfId="6362" xr:uid="{464EE2E2-E62C-4375-A04D-A3264134537D}"/>
    <cellStyle name="Millares 3 4 2 6 2 2 2" xfId="17814" xr:uid="{AC3C6391-03CA-4670-A5B9-9076FE6EECB2}"/>
    <cellStyle name="Millares 3 4 2 6 2 2 2 2" xfId="40708" xr:uid="{FFDC45BB-DA16-45ED-AB44-337EB5128FF8}"/>
    <cellStyle name="Millares 3 4 2 6 2 2 3" xfId="29267" xr:uid="{CF2AF329-CE8E-4937-A382-403D5F25A5AF}"/>
    <cellStyle name="Millares 3 4 2 6 2 2 4" xfId="52149" xr:uid="{37E8167B-08A1-4D75-AC66-CEC17AC461B5}"/>
    <cellStyle name="Millares 3 4 2 6 2 3" xfId="13572" xr:uid="{A3C7B1D7-C23A-4D07-AF99-DA5820908B30}"/>
    <cellStyle name="Millares 3 4 2 6 2 3 2" xfId="36466" xr:uid="{826A49BC-19DB-47AC-B1A3-D9B375DE8FA4}"/>
    <cellStyle name="Millares 3 4 2 6 2 4" xfId="25025" xr:uid="{C8357B44-DFF0-4DBE-A56C-97442C5F32CB}"/>
    <cellStyle name="Millares 3 4 2 6 2 5" xfId="47908" xr:uid="{7008B3DF-890E-4BB9-8BAF-EC5831A63C20}"/>
    <cellStyle name="Millares 3 4 2 6 3" xfId="3958" xr:uid="{610126DC-49C9-467B-BD7B-C790957FFA15}"/>
    <cellStyle name="Millares 3 4 2 6 3 2" xfId="8201" xr:uid="{EE2CF964-7D65-4F75-975C-230254BFB480}"/>
    <cellStyle name="Millares 3 4 2 6 3 2 2" xfId="19653" xr:uid="{5F7B187D-106F-4327-AEA4-5E919E88C68E}"/>
    <cellStyle name="Millares 3 4 2 6 3 2 2 2" xfId="42547" xr:uid="{12BE014B-7949-4790-BF43-C02B4C8C2D7B}"/>
    <cellStyle name="Millares 3 4 2 6 3 2 3" xfId="31106" xr:uid="{787AF834-228A-4769-8CC8-418A3D5F063F}"/>
    <cellStyle name="Millares 3 4 2 6 3 2 4" xfId="53988" xr:uid="{976E4D7C-933F-4620-A4EF-69BFD274FE0B}"/>
    <cellStyle name="Millares 3 4 2 6 3 3" xfId="15411" xr:uid="{71E69984-8814-445B-8B08-B9D02F3A73C6}"/>
    <cellStyle name="Millares 3 4 2 6 3 3 2" xfId="38305" xr:uid="{7774B3C4-9395-4E6D-A64B-4680C6E7B8FC}"/>
    <cellStyle name="Millares 3 4 2 6 3 4" xfId="26864" xr:uid="{BFC8E629-93FF-4154-8440-E6593AF9EC10}"/>
    <cellStyle name="Millares 3 4 2 6 3 5" xfId="49746" xr:uid="{CFC5E46F-2E9D-4AE1-A982-5A0528082379}"/>
    <cellStyle name="Millares 3 4 2 6 4" xfId="5045" xr:uid="{C0FC9EA4-AD89-41C7-875E-44AF0A2025DC}"/>
    <cellStyle name="Millares 3 4 2 6 4 2" xfId="16497" xr:uid="{9B6B3F95-4D38-4B1D-BF49-9953BDB19E1D}"/>
    <cellStyle name="Millares 3 4 2 6 4 2 2" xfId="39391" xr:uid="{DF3CC15E-C151-4E5B-8CC5-F4390B4C6EC0}"/>
    <cellStyle name="Millares 3 4 2 6 4 3" xfId="27950" xr:uid="{A3BC9572-A760-4B45-97BE-CDF08372DAC5}"/>
    <cellStyle name="Millares 3 4 2 6 4 4" xfId="50832" xr:uid="{8EEC914F-0260-4830-933C-AD6796E26546}"/>
    <cellStyle name="Millares 3 4 2 6 5" xfId="10106" xr:uid="{6366A3E0-BF01-4EF1-91EC-23183D9F48C3}"/>
    <cellStyle name="Millares 3 4 2 6 5 2" xfId="21549" xr:uid="{0499BFAD-12EA-4596-9772-AB6F5A565776}"/>
    <cellStyle name="Millares 3 4 2 6 5 2 2" xfId="44443" xr:uid="{227260AA-F51E-4CA7-9793-1CED9C3F121C}"/>
    <cellStyle name="Millares 3 4 2 6 5 3" xfId="33002" xr:uid="{5912C7B8-2411-473F-BCB9-11224C6D79A9}"/>
    <cellStyle name="Millares 3 4 2 6 6" xfId="11190" xr:uid="{EEA6901D-AFA5-40A2-84ED-23A47C522757}"/>
    <cellStyle name="Millares 3 4 2 6 6 2" xfId="22633" xr:uid="{FE90F84F-ED23-4C0F-A151-26A6CC62770F}"/>
    <cellStyle name="Millares 3 4 2 6 6 2 2" xfId="45527" xr:uid="{5D065A83-621A-485D-8845-8A7578D31388}"/>
    <cellStyle name="Millares 3 4 2 6 6 3" xfId="34086" xr:uid="{40811E0B-9D72-4746-BFF0-DA6210C07A7B}"/>
    <cellStyle name="Millares 3 4 2 6 7" xfId="12255" xr:uid="{5972F2A0-403F-4814-9939-E381B705D191}"/>
    <cellStyle name="Millares 3 4 2 6 7 2" xfId="35149" xr:uid="{9F6B000A-D85B-4B38-A310-B46F3F68624F}"/>
    <cellStyle name="Millares 3 4 2 6 8" xfId="23708" xr:uid="{1E99CD12-64E4-4CA0-8619-D4E485EED48E}"/>
    <cellStyle name="Millares 3 4 2 6 9" xfId="46591" xr:uid="{A0705B5C-0198-4FFC-89C4-7336695E68B8}"/>
    <cellStyle name="Millares 3 4 2 7" xfId="1326" xr:uid="{55CE0E00-184B-42E8-AA3E-871AA81517E9}"/>
    <cellStyle name="Millares 3 4 2 7 2" xfId="2643" xr:uid="{631DE650-62F0-46D9-912E-0A0B1905268F}"/>
    <cellStyle name="Millares 3 4 2 7 2 2" xfId="6890" xr:uid="{E39E5877-5D78-4CA5-91B2-0253FBFB4A0F}"/>
    <cellStyle name="Millares 3 4 2 7 2 2 2" xfId="18342" xr:uid="{10978E5C-1F33-4D89-A6E9-92241806F3EB}"/>
    <cellStyle name="Millares 3 4 2 7 2 2 2 2" xfId="41236" xr:uid="{3EC60EEC-124C-43AC-859D-CFCB4B378CA5}"/>
    <cellStyle name="Millares 3 4 2 7 2 2 3" xfId="29795" xr:uid="{601D22ED-1CD1-4EA2-A605-F13F2B5F04ED}"/>
    <cellStyle name="Millares 3 4 2 7 2 2 4" xfId="52677" xr:uid="{6066BD0E-7D0E-46AB-9DEC-C25EE31862C3}"/>
    <cellStyle name="Millares 3 4 2 7 2 3" xfId="14100" xr:uid="{E8E50B13-ED3D-4D00-B043-3535BEAAF25F}"/>
    <cellStyle name="Millares 3 4 2 7 2 3 2" xfId="36994" xr:uid="{5E9F203A-6C78-4E24-AC46-620478E96654}"/>
    <cellStyle name="Millares 3 4 2 7 2 4" xfId="25553" xr:uid="{4893F870-B1E9-4158-B9B1-A65B69C6F996}"/>
    <cellStyle name="Millares 3 4 2 7 2 5" xfId="48436" xr:uid="{06CC6A39-3B5C-4B64-A6ED-2AC72C7E1878}"/>
    <cellStyle name="Millares 3 4 2 7 3" xfId="5573" xr:uid="{F5BF6D46-3561-4050-A2A0-4ABFC060D455}"/>
    <cellStyle name="Millares 3 4 2 7 3 2" xfId="17025" xr:uid="{F9FAAA49-C0A3-4EB8-B34F-08A53EE079ED}"/>
    <cellStyle name="Millares 3 4 2 7 3 2 2" xfId="39919" xr:uid="{16BD5366-CE91-48D1-8B50-47A0003A9A3C}"/>
    <cellStyle name="Millares 3 4 2 7 3 3" xfId="28478" xr:uid="{7EC55408-55ED-4817-9B03-DB4045345705}"/>
    <cellStyle name="Millares 3 4 2 7 3 4" xfId="51360" xr:uid="{2E0C0ECE-8223-48C3-A990-F42E60B3AA9E}"/>
    <cellStyle name="Millares 3 4 2 7 4" xfId="12783" xr:uid="{F2B6535B-105F-45F4-81CD-59F52A6B32D0}"/>
    <cellStyle name="Millares 3 4 2 7 4 2" xfId="35677" xr:uid="{EE5400B4-DD82-4300-9D7A-EAF07A61D2CC}"/>
    <cellStyle name="Millares 3 4 2 7 5" xfId="24236" xr:uid="{B7C37A24-6CB2-4256-A163-5FDF1C8EA72F}"/>
    <cellStyle name="Millares 3 4 2 7 6" xfId="47119" xr:uid="{7AD37ACE-2F7E-4F08-84A7-0BEC388F4750}"/>
    <cellStyle name="Millares 3 4 2 8" xfId="1589" xr:uid="{C186B58C-5B73-45EE-AD91-F3867229ACD4}"/>
    <cellStyle name="Millares 3 4 2 8 2" xfId="5836" xr:uid="{90A0E409-A73B-4150-91CF-A55D9F15A57E}"/>
    <cellStyle name="Millares 3 4 2 8 2 2" xfId="17288" xr:uid="{7D7613F2-1353-4722-9FF0-BA4381BD8F69}"/>
    <cellStyle name="Millares 3 4 2 8 2 2 2" xfId="40182" xr:uid="{5332534A-1108-40E6-8883-2BA867124871}"/>
    <cellStyle name="Millares 3 4 2 8 2 3" xfId="28741" xr:uid="{F87E8F40-4292-4D1C-8731-F46CCBE50106}"/>
    <cellStyle name="Millares 3 4 2 8 2 4" xfId="51623" xr:uid="{110541B6-C3DC-433D-945D-C43AB78BF936}"/>
    <cellStyle name="Millares 3 4 2 8 3" xfId="13046" xr:uid="{E6ED2F35-9B34-4BE1-A0C9-44EB995BC403}"/>
    <cellStyle name="Millares 3 4 2 8 3 2" xfId="35940" xr:uid="{BBFEDEEF-7751-41AB-9E8B-4CB07BF56545}"/>
    <cellStyle name="Millares 3 4 2 8 4" xfId="24499" xr:uid="{76E539EC-02EB-451D-B971-7B4FBF3BB8F2}"/>
    <cellStyle name="Millares 3 4 2 8 5" xfId="47382" xr:uid="{C9B70E23-EA95-4D16-B0CD-DDA76082D3E1}"/>
    <cellStyle name="Millares 3 4 2 9" xfId="2911" xr:uid="{D65A3853-F8A8-487B-80EC-08D152A4DFE6}"/>
    <cellStyle name="Millares 3 4 2 9 2" xfId="7154" xr:uid="{38ACDBC6-34F0-444C-B402-80753BBDDB0B}"/>
    <cellStyle name="Millares 3 4 2 9 2 2" xfId="18606" xr:uid="{D1AFFFFC-5423-4765-A686-03FC75BED599}"/>
    <cellStyle name="Millares 3 4 2 9 2 2 2" xfId="41500" xr:uid="{E8566165-D014-459A-AA03-62FE1F801452}"/>
    <cellStyle name="Millares 3 4 2 9 2 3" xfId="30059" xr:uid="{FB767EBA-B9EC-4396-851B-4B7CA456ED50}"/>
    <cellStyle name="Millares 3 4 2 9 2 4" xfId="52941" xr:uid="{79289689-8775-49E4-9615-50E2D5F7381F}"/>
    <cellStyle name="Millares 3 4 2 9 3" xfId="14364" xr:uid="{C598A656-5A9D-4F2B-95EE-F69D32312DC6}"/>
    <cellStyle name="Millares 3 4 2 9 3 2" xfId="37258" xr:uid="{BC503A6D-0E78-405A-A90C-895BC4ECD126}"/>
    <cellStyle name="Millares 3 4 2 9 4" xfId="25817" xr:uid="{4E41F0E8-5DA8-4E8C-9030-FEFCFB4D2E45}"/>
    <cellStyle name="Millares 3 4 2 9 5" xfId="48699" xr:uid="{854EB206-16AC-434C-9EC8-73ACBAC02038}"/>
    <cellStyle name="Millares 3 4 20" xfId="23164" xr:uid="{216F74DF-1ECB-4B3B-AEA4-334B3E5009B0}"/>
    <cellStyle name="Millares 3 4 21" xfId="46047" xr:uid="{42382634-1F9A-480D-BBE3-156A94FEB61C}"/>
    <cellStyle name="Millares 3 4 22" xfId="55382" xr:uid="{2481C1F4-8FFF-4A80-983F-61ED177B0925}"/>
    <cellStyle name="Millares 3 4 3" xfId="267" xr:uid="{ED8C5E38-CC41-4F99-9CA4-C10930E987D4}"/>
    <cellStyle name="Millares 3 4 3 10" xfId="4514" xr:uid="{DA527D86-0B59-4327-9F5F-824C98C1F043}"/>
    <cellStyle name="Millares 3 4 3 10 2" xfId="15966" xr:uid="{FD4D411B-1E06-4554-9F7B-E6303331B59F}"/>
    <cellStyle name="Millares 3 4 3 10 2 2" xfId="38860" xr:uid="{D09A3994-5A0B-4219-A1B0-AAAF6787DA06}"/>
    <cellStyle name="Millares 3 4 3 10 3" xfId="27419" xr:uid="{6FA905F5-A87F-44D5-9229-3848FBF60E3F}"/>
    <cellStyle name="Millares 3 4 3 10 4" xfId="50301" xr:uid="{347BB442-8AE1-4DEF-B6A8-F3FE831D95FA}"/>
    <cellStyle name="Millares 3 4 3 11" xfId="8798" xr:uid="{4AB5B4E5-BB7F-485A-8582-F61F32CB540C}"/>
    <cellStyle name="Millares 3 4 3 11 2" xfId="20242" xr:uid="{17768A1D-C9A5-4247-B0C5-1929CE05CB09}"/>
    <cellStyle name="Millares 3 4 3 11 2 2" xfId="43136" xr:uid="{7090E778-77F2-4A55-9213-31A69E18AC73}"/>
    <cellStyle name="Millares 3 4 3 11 3" xfId="31695" xr:uid="{53494564-A2DE-44CE-98A4-3C9BC97BD5AE}"/>
    <cellStyle name="Millares 3 4 3 11 4" xfId="54577" xr:uid="{1FB3FD22-B499-4923-B457-275E5F9CD061}"/>
    <cellStyle name="Millares 3 4 3 12" xfId="9059" xr:uid="{D1D916F3-7C3E-40DC-80A3-41750D75921B}"/>
    <cellStyle name="Millares 3 4 3 12 2" xfId="20503" xr:uid="{9C2914A9-7A54-4860-A0C9-81AA31D3F922}"/>
    <cellStyle name="Millares 3 4 3 12 2 2" xfId="43397" xr:uid="{5942AAFE-2580-43B0-A718-B2E818BECF29}"/>
    <cellStyle name="Millares 3 4 3 12 3" xfId="31956" xr:uid="{6BC0F4F8-53B3-442D-9263-43D021B166C2}"/>
    <cellStyle name="Millares 3 4 3 12 4" xfId="54838" xr:uid="{272F7A45-CD7C-4D22-AC27-161965181871}"/>
    <cellStyle name="Millares 3 4 3 13" xfId="9326" xr:uid="{BDF5F14E-C652-4784-A797-8B25BD1978FF}"/>
    <cellStyle name="Millares 3 4 3 13 2" xfId="20770" xr:uid="{D5BE5474-F825-457C-95F7-4523EB0D47E9}"/>
    <cellStyle name="Millares 3 4 3 13 2 2" xfId="43664" xr:uid="{2A81362A-77B6-4D45-9060-0259A6BFB2CF}"/>
    <cellStyle name="Millares 3 4 3 13 3" xfId="32223" xr:uid="{FD1CED04-724F-400F-B780-0FD0C9A1147B}"/>
    <cellStyle name="Millares 3 4 3 13 4" xfId="55105" xr:uid="{D35A3B70-C892-4EBC-A44F-F0361AC4692D}"/>
    <cellStyle name="Millares 3 4 3 14" xfId="9597" xr:uid="{7155AF4A-1AEA-45C2-B286-8906CED7F45E}"/>
    <cellStyle name="Millares 3 4 3 14 2" xfId="21040" xr:uid="{A591984F-6694-4D63-A4A2-444D100BBDB7}"/>
    <cellStyle name="Millares 3 4 3 14 2 2" xfId="43934" xr:uid="{E2B4BF2D-23E5-425E-B98E-02BC05467845}"/>
    <cellStyle name="Millares 3 4 3 14 3" xfId="32493" xr:uid="{A9E16959-E874-451D-86E9-DEB238B4129C}"/>
    <cellStyle name="Millares 3 4 3 15" xfId="10683" xr:uid="{1974C4D6-D216-4F92-B6AB-67DE329AE5C8}"/>
    <cellStyle name="Millares 3 4 3 15 2" xfId="22126" xr:uid="{95906DCA-263D-4025-B2E3-C036024E17B1}"/>
    <cellStyle name="Millares 3 4 3 15 2 2" xfId="45020" xr:uid="{9C614514-42CC-4FE6-8499-EC8981597181}"/>
    <cellStyle name="Millares 3 4 3 15 3" xfId="33579" xr:uid="{FC585339-0DD2-4394-821A-422A1E98BBC9}"/>
    <cellStyle name="Millares 3 4 3 16" xfId="11748" xr:uid="{9CD0A5CC-DDA7-435B-80DE-9649A6056867}"/>
    <cellStyle name="Millares 3 4 3 16 2" xfId="34642" xr:uid="{A13A87F9-7A41-4805-B20B-1C3BF7B16C5A}"/>
    <cellStyle name="Millares 3 4 3 17" xfId="23201" xr:uid="{324BF0E8-D91B-4341-B48C-C1502B7B64F7}"/>
    <cellStyle name="Millares 3 4 3 18" xfId="46084" xr:uid="{54A78AC9-DEEC-4BAD-9FFE-33603EAA3533}"/>
    <cellStyle name="Millares 3 4 3 19" xfId="55420" xr:uid="{DEFDDB60-D7A0-4B9F-A0C5-946EB909D551}"/>
    <cellStyle name="Millares 3 4 3 2" xfId="406" xr:uid="{CC24C7A6-E4E4-4525-8927-DD0C6075FEA4}"/>
    <cellStyle name="Millares 3 4 3 2 10" xfId="8914" xr:uid="{06574383-1802-42E9-AD4A-9644E6D72903}"/>
    <cellStyle name="Millares 3 4 3 2 10 2" xfId="20358" xr:uid="{9479C41D-DCEE-4B33-930C-A084EAE84D7B}"/>
    <cellStyle name="Millares 3 4 3 2 10 2 2" xfId="43252" xr:uid="{598F7E2A-1BC5-463B-A99F-6E59A242D941}"/>
    <cellStyle name="Millares 3 4 3 2 10 3" xfId="31811" xr:uid="{B891347D-C8B4-4381-9EA6-1015AAE83FB1}"/>
    <cellStyle name="Millares 3 4 3 2 10 4" xfId="54693" xr:uid="{20EF6DDF-7B1C-43BE-AC1C-560576DE94FD}"/>
    <cellStyle name="Millares 3 4 3 2 11" xfId="9176" xr:uid="{76B86B39-8252-451F-93AD-5346A1CC31C2}"/>
    <cellStyle name="Millares 3 4 3 2 11 2" xfId="20620" xr:uid="{77F29DEB-5CF2-4B10-A8DE-FF088CFE1E81}"/>
    <cellStyle name="Millares 3 4 3 2 11 2 2" xfId="43514" xr:uid="{A06799AE-336B-4B97-A308-3550C8E89463}"/>
    <cellStyle name="Millares 3 4 3 2 11 3" xfId="32073" xr:uid="{AE78B530-E7D8-4C92-8FE9-117533BB1DD0}"/>
    <cellStyle name="Millares 3 4 3 2 11 4" xfId="54955" xr:uid="{02CA624B-58BE-49F8-91BF-8486B65776BA}"/>
    <cellStyle name="Millares 3 4 3 2 12" xfId="9443" xr:uid="{2880D884-A46E-4C44-A866-13F2944454F6}"/>
    <cellStyle name="Millares 3 4 3 2 12 2" xfId="20887" xr:uid="{168BE081-2AB7-4685-BC25-99B4FDDA52AD}"/>
    <cellStyle name="Millares 3 4 3 2 12 2 2" xfId="43781" xr:uid="{C744A870-EF11-4C2D-BDDD-EFC4F6E99C42}"/>
    <cellStyle name="Millares 3 4 3 2 12 3" xfId="32340" xr:uid="{5B1A3042-675A-44AE-8E3A-7187A2A47FF4}"/>
    <cellStyle name="Millares 3 4 3 2 12 4" xfId="55222" xr:uid="{DDA0435B-98B9-4385-B9B5-9F60C79B4751}"/>
    <cellStyle name="Millares 3 4 3 2 13" xfId="9715" xr:uid="{418FEBB5-C8A3-41A0-982F-664A32616437}"/>
    <cellStyle name="Millares 3 4 3 2 13 2" xfId="21158" xr:uid="{62E0405D-62BD-43EE-B154-A9775FE3B56B}"/>
    <cellStyle name="Millares 3 4 3 2 13 2 2" xfId="44052" xr:uid="{653CC8C3-C903-428F-9A38-96DFA4819B47}"/>
    <cellStyle name="Millares 3 4 3 2 13 3" xfId="32611" xr:uid="{7EC71CC8-00C9-4053-B252-653E7EB3B275}"/>
    <cellStyle name="Millares 3 4 3 2 14" xfId="10799" xr:uid="{4A6977BF-770F-46E9-AECE-FCCF41CB104A}"/>
    <cellStyle name="Millares 3 4 3 2 14 2" xfId="22242" xr:uid="{4997C13D-073B-4865-8B97-A2BBB6CF2B9A}"/>
    <cellStyle name="Millares 3 4 3 2 14 2 2" xfId="45136" xr:uid="{FF37BB09-E803-4E0A-A4A7-3A099C08F914}"/>
    <cellStyle name="Millares 3 4 3 2 14 3" xfId="33695" xr:uid="{30D1D807-A193-44EC-90FF-BBF60FCF2C00}"/>
    <cellStyle name="Millares 3 4 3 2 15" xfId="11864" xr:uid="{6BF27701-B335-4022-9A74-457DF7B0D96A}"/>
    <cellStyle name="Millares 3 4 3 2 15 2" xfId="34758" xr:uid="{91EF4ED2-1018-46BE-8F83-48043105F60C}"/>
    <cellStyle name="Millares 3 4 3 2 16" xfId="23317" xr:uid="{A3515988-E2CD-4345-84B0-A654BC638E9C}"/>
    <cellStyle name="Millares 3 4 3 2 17" xfId="46200" xr:uid="{5B7084D5-08A0-463E-858B-64A1B75E6440}"/>
    <cellStyle name="Millares 3 4 3 2 18" xfId="55539" xr:uid="{B65E06AD-B42D-403F-A9C5-A52FC7E30CC1}"/>
    <cellStyle name="Millares 3 4 3 2 2" xfId="669" xr:uid="{90955F29-5B87-4E66-9C69-450ABB7DD942}"/>
    <cellStyle name="Millares 3 4 3 2 2 10" xfId="46463" xr:uid="{59073222-2872-432F-88D7-3019311484C7}"/>
    <cellStyle name="Millares 3 4 3 2 2 11" xfId="55808" xr:uid="{AFE70F01-A1FA-4A50-BAFC-181676C59FF6}"/>
    <cellStyle name="Millares 3 4 3 2 2 2" xfId="1197" xr:uid="{16E1A1AF-ADA3-4244-AEB9-2A0D07EEB03E}"/>
    <cellStyle name="Millares 3 4 3 2 2 2 2" xfId="2514" xr:uid="{45FC03E7-B780-44AF-860E-8DA54B84940D}"/>
    <cellStyle name="Millares 3 4 3 2 2 2 2 2" xfId="6761" xr:uid="{6F01A36F-DEDC-4291-98D2-2156D0B95E87}"/>
    <cellStyle name="Millares 3 4 3 2 2 2 2 2 2" xfId="18213" xr:uid="{129F9300-20A6-4398-B7A8-935D8A26E14D}"/>
    <cellStyle name="Millares 3 4 3 2 2 2 2 2 2 2" xfId="41107" xr:uid="{5174124D-B28D-471B-8A84-4C40A5150518}"/>
    <cellStyle name="Millares 3 4 3 2 2 2 2 2 3" xfId="29666" xr:uid="{58EE874B-B872-46FF-BD50-5F91F7CEB129}"/>
    <cellStyle name="Millares 3 4 3 2 2 2 2 2 4" xfId="52548" xr:uid="{AA92B659-D1BE-4962-858A-197337CF2EE5}"/>
    <cellStyle name="Millares 3 4 3 2 2 2 2 3" xfId="13971" xr:uid="{1BC9C203-5E93-4364-95F9-28C84108FD31}"/>
    <cellStyle name="Millares 3 4 3 2 2 2 2 3 2" xfId="36865" xr:uid="{4D9535F5-D068-433C-B301-217A6526EDDE}"/>
    <cellStyle name="Millares 3 4 3 2 2 2 2 4" xfId="25424" xr:uid="{DEC26ED0-0832-4358-B351-2A541A6F29D6}"/>
    <cellStyle name="Millares 3 4 3 2 2 2 2 5" xfId="48307" xr:uid="{52A237F3-CFC0-416F-868C-D27BB6B548F3}"/>
    <cellStyle name="Millares 3 4 3 2 2 2 3" xfId="4357" xr:uid="{1377D018-0ACC-4FE5-9916-8DCD22BB56FB}"/>
    <cellStyle name="Millares 3 4 3 2 2 2 3 2" xfId="8600" xr:uid="{CFEEB7C0-73B1-43C7-800C-E34D4AB424F6}"/>
    <cellStyle name="Millares 3 4 3 2 2 2 3 2 2" xfId="20052" xr:uid="{702DD496-379A-46A9-AA98-82E3935F4054}"/>
    <cellStyle name="Millares 3 4 3 2 2 2 3 2 2 2" xfId="42946" xr:uid="{B9EE6A17-6487-42AF-8E26-6524427A052A}"/>
    <cellStyle name="Millares 3 4 3 2 2 2 3 2 3" xfId="31505" xr:uid="{83DA2A95-A640-4D20-99BB-1AC98F9762A6}"/>
    <cellStyle name="Millares 3 4 3 2 2 2 3 2 4" xfId="54387" xr:uid="{AD487F5D-0B5E-42E2-9424-00F8D3015647}"/>
    <cellStyle name="Millares 3 4 3 2 2 2 3 3" xfId="15810" xr:uid="{84496F95-4F1F-49B2-956C-B5E7D81C03C9}"/>
    <cellStyle name="Millares 3 4 3 2 2 2 3 3 2" xfId="38704" xr:uid="{ECA2FD4C-B997-4BFD-ACEC-1105E447486C}"/>
    <cellStyle name="Millares 3 4 3 2 2 2 3 4" xfId="27263" xr:uid="{BADDCDD1-F476-463E-BD71-EE975E791555}"/>
    <cellStyle name="Millares 3 4 3 2 2 2 3 5" xfId="50145" xr:uid="{EB013918-6F29-4959-A033-8BA2090C155F}"/>
    <cellStyle name="Millares 3 4 3 2 2 2 4" xfId="5444" xr:uid="{0DEC1F4C-AB81-4AAF-9B2B-41838DE550B3}"/>
    <cellStyle name="Millares 3 4 3 2 2 2 4 2" xfId="16896" xr:uid="{C6EE0C80-8909-4268-BC9A-516D131FA779}"/>
    <cellStyle name="Millares 3 4 3 2 2 2 4 2 2" xfId="39790" xr:uid="{A0EA0692-D185-46A0-A94F-2A1EC957CEB8}"/>
    <cellStyle name="Millares 3 4 3 2 2 2 4 3" xfId="28349" xr:uid="{D4E82F42-C550-4326-9653-E2F4C3DBBEDF}"/>
    <cellStyle name="Millares 3 4 3 2 2 2 4 4" xfId="51231" xr:uid="{879F4D80-C43F-4D40-AC7C-A522B7110B67}"/>
    <cellStyle name="Millares 3 4 3 2 2 2 5" xfId="10505" xr:uid="{5DD0B8AF-DEBB-49B3-AD7B-D62B6B195047}"/>
    <cellStyle name="Millares 3 4 3 2 2 2 5 2" xfId="21948" xr:uid="{1EB72B2C-9C5A-4787-9C3D-2D4AA6EF40B6}"/>
    <cellStyle name="Millares 3 4 3 2 2 2 5 2 2" xfId="44842" xr:uid="{8FF716CC-8BC7-4FD0-BC99-A86C5243DA3E}"/>
    <cellStyle name="Millares 3 4 3 2 2 2 5 3" xfId="33401" xr:uid="{11C06BD5-64F9-401C-A628-B13C2B463F5B}"/>
    <cellStyle name="Millares 3 4 3 2 2 2 6" xfId="11589" xr:uid="{846D0E1A-C89B-4320-869B-CE34A6960419}"/>
    <cellStyle name="Millares 3 4 3 2 2 2 6 2" xfId="23032" xr:uid="{ABDA2AF7-4A93-48C3-9366-F772AF8E7A31}"/>
    <cellStyle name="Millares 3 4 3 2 2 2 6 2 2" xfId="45926" xr:uid="{ED3DCBBA-3CBA-4BD5-8ECC-318015022BA0}"/>
    <cellStyle name="Millares 3 4 3 2 2 2 6 3" xfId="34485" xr:uid="{53E10B3F-B2C9-4192-A7B2-5029C9B7673D}"/>
    <cellStyle name="Millares 3 4 3 2 2 2 7" xfId="12654" xr:uid="{FC3763EB-FDE1-4F95-B283-525388FF2E66}"/>
    <cellStyle name="Millares 3 4 3 2 2 2 7 2" xfId="35548" xr:uid="{D52A5A3F-55F8-4B81-BD5D-42D2046EB1D1}"/>
    <cellStyle name="Millares 3 4 3 2 2 2 8" xfId="24107" xr:uid="{A2F4653D-B064-47E1-B614-721DDB5A6571}"/>
    <cellStyle name="Millares 3 4 3 2 2 2 9" xfId="46990" xr:uid="{BBB400CB-E17E-4440-9F8B-B2B6CF763BA0}"/>
    <cellStyle name="Millares 3 4 3 2 2 3" xfId="1987" xr:uid="{8619B77E-E701-4BB4-BA2F-8E885003A6FA}"/>
    <cellStyle name="Millares 3 4 3 2 2 3 2" xfId="6234" xr:uid="{18BDF78A-BE7A-4EF9-8403-18FA36DFD3C7}"/>
    <cellStyle name="Millares 3 4 3 2 2 3 2 2" xfId="17686" xr:uid="{C33AB02A-5784-4EBC-8AA4-B1AABDA67051}"/>
    <cellStyle name="Millares 3 4 3 2 2 3 2 2 2" xfId="40580" xr:uid="{7F2F3A5B-A7E4-4085-923D-983D4B54F2C1}"/>
    <cellStyle name="Millares 3 4 3 2 2 3 2 3" xfId="29139" xr:uid="{EFB65EB2-9057-4AA3-8DCF-2444FDFA2E07}"/>
    <cellStyle name="Millares 3 4 3 2 2 3 2 4" xfId="52021" xr:uid="{A101E204-CBA9-4A1E-A589-EB27588821CF}"/>
    <cellStyle name="Millares 3 4 3 2 2 3 3" xfId="13444" xr:uid="{147E001E-046B-410B-A4F4-A20E31E99483}"/>
    <cellStyle name="Millares 3 4 3 2 2 3 3 2" xfId="36338" xr:uid="{2319DDAD-4C92-421E-B197-78389258D31B}"/>
    <cellStyle name="Millares 3 4 3 2 2 3 4" xfId="24897" xr:uid="{BC862C87-7116-4BC7-8AFE-6DADDC61AB01}"/>
    <cellStyle name="Millares 3 4 3 2 2 3 5" xfId="47780" xr:uid="{DD4C578F-4CFA-4CDA-91A2-9823D3172D8D}"/>
    <cellStyle name="Millares 3 4 3 2 2 4" xfId="3830" xr:uid="{FE0FFCF8-1DE7-460D-A50B-C3ECFD733EB0}"/>
    <cellStyle name="Millares 3 4 3 2 2 4 2" xfId="8073" xr:uid="{971B4621-4B90-4A4C-ACB2-54E626EEA782}"/>
    <cellStyle name="Millares 3 4 3 2 2 4 2 2" xfId="19525" xr:uid="{96FAC9C8-5A8C-4124-857D-D0265325D7CC}"/>
    <cellStyle name="Millares 3 4 3 2 2 4 2 2 2" xfId="42419" xr:uid="{76470139-4357-4D0D-9ED6-DF73D879653A}"/>
    <cellStyle name="Millares 3 4 3 2 2 4 2 3" xfId="30978" xr:uid="{FF12D708-3534-4F20-8049-4CE36701F0E7}"/>
    <cellStyle name="Millares 3 4 3 2 2 4 2 4" xfId="53860" xr:uid="{C06F9468-06FE-42E4-8D2B-F3D4FCB88485}"/>
    <cellStyle name="Millares 3 4 3 2 2 4 3" xfId="15283" xr:uid="{2216DCE1-3053-4B8B-B8C6-85DF61ACF73D}"/>
    <cellStyle name="Millares 3 4 3 2 2 4 3 2" xfId="38177" xr:uid="{550ADAEB-C5D9-487A-A0DA-61FE012F3161}"/>
    <cellStyle name="Millares 3 4 3 2 2 4 4" xfId="26736" xr:uid="{D0171944-DB4A-46EE-A527-7ECB29D4995F}"/>
    <cellStyle name="Millares 3 4 3 2 2 4 5" xfId="49618" xr:uid="{F87228A0-65EB-4D5D-A2F4-D3CAC6C87600}"/>
    <cellStyle name="Millares 3 4 3 2 2 5" xfId="4917" xr:uid="{C978C63F-FA46-4427-89FB-2381BEEFD87B}"/>
    <cellStyle name="Millares 3 4 3 2 2 5 2" xfId="16369" xr:uid="{32892CAC-B2BD-4088-9F4C-52903575155D}"/>
    <cellStyle name="Millares 3 4 3 2 2 5 2 2" xfId="39263" xr:uid="{BF6A25C3-802C-4D4D-B521-D5BF6D225B0E}"/>
    <cellStyle name="Millares 3 4 3 2 2 5 3" xfId="27822" xr:uid="{727CAB9F-E572-4EE9-A78A-85BB4E58B7D8}"/>
    <cellStyle name="Millares 3 4 3 2 2 5 4" xfId="50704" xr:uid="{6C288A46-209C-43E2-AABE-BCEF69701374}"/>
    <cellStyle name="Millares 3 4 3 2 2 6" xfId="9978" xr:uid="{523F0F58-0219-47CD-AE1D-5B19786A5855}"/>
    <cellStyle name="Millares 3 4 3 2 2 6 2" xfId="21421" xr:uid="{EF6FBF5B-F2B5-4474-ACA4-35DAA3CE335C}"/>
    <cellStyle name="Millares 3 4 3 2 2 6 2 2" xfId="44315" xr:uid="{6E555373-24DA-48E3-97BD-D6AEFC7987A6}"/>
    <cellStyle name="Millares 3 4 3 2 2 6 3" xfId="32874" xr:uid="{609E7918-3666-4DCD-B241-435E0FEA548A}"/>
    <cellStyle name="Millares 3 4 3 2 2 7" xfId="11062" xr:uid="{F2639286-F440-403F-9237-F6B4B5123593}"/>
    <cellStyle name="Millares 3 4 3 2 2 7 2" xfId="22505" xr:uid="{67E19BA7-9732-43F0-8342-B4684A326F74}"/>
    <cellStyle name="Millares 3 4 3 2 2 7 2 2" xfId="45399" xr:uid="{B7AD178B-7F5E-4622-B184-249D2C5C88E1}"/>
    <cellStyle name="Millares 3 4 3 2 2 7 3" xfId="33958" xr:uid="{DC48538B-30E9-483F-A3FE-19A17135D199}"/>
    <cellStyle name="Millares 3 4 3 2 2 8" xfId="12127" xr:uid="{5F96D986-0875-4FC6-9113-78BBBA3F534E}"/>
    <cellStyle name="Millares 3 4 3 2 2 8 2" xfId="35021" xr:uid="{A34C4B75-51AE-4994-A6ED-F236759A56E3}"/>
    <cellStyle name="Millares 3 4 3 2 2 9" xfId="23580" xr:uid="{37FC9A68-5096-4796-8690-C4E2D44AFD08}"/>
    <cellStyle name="Millares 3 4 3 2 3" xfId="934" xr:uid="{72A2AB41-1646-40B3-AF7D-BBB6345724D0}"/>
    <cellStyle name="Millares 3 4 3 2 3 2" xfId="2251" xr:uid="{9A00F04A-795D-4340-9AB7-1E3C6DD46255}"/>
    <cellStyle name="Millares 3 4 3 2 3 2 2" xfId="6498" xr:uid="{5CE0D280-C7B4-4F7A-BC58-AE90FC9BA3D7}"/>
    <cellStyle name="Millares 3 4 3 2 3 2 2 2" xfId="17950" xr:uid="{B57B2354-95B4-4808-8D04-FD8CB2BFD2FC}"/>
    <cellStyle name="Millares 3 4 3 2 3 2 2 2 2" xfId="40844" xr:uid="{79D4410D-B622-4C0A-ABFB-F169E074881E}"/>
    <cellStyle name="Millares 3 4 3 2 3 2 2 3" xfId="29403" xr:uid="{13EDEA62-49E0-4602-AEC2-67D253F550E0}"/>
    <cellStyle name="Millares 3 4 3 2 3 2 2 4" xfId="52285" xr:uid="{8E48BBD5-A410-4BBE-A0A5-9076817B254F}"/>
    <cellStyle name="Millares 3 4 3 2 3 2 3" xfId="13708" xr:uid="{392C31E4-4046-4EF2-B24B-5CC20E1B96C7}"/>
    <cellStyle name="Millares 3 4 3 2 3 2 3 2" xfId="36602" xr:uid="{CC3A17BF-8356-41A3-8349-5A9F33116A76}"/>
    <cellStyle name="Millares 3 4 3 2 3 2 4" xfId="25161" xr:uid="{16711792-FB92-4C65-B599-C01D0A0258D6}"/>
    <cellStyle name="Millares 3 4 3 2 3 2 5" xfId="48044" xr:uid="{F7944E90-481C-49A3-8662-9010B503F696}"/>
    <cellStyle name="Millares 3 4 3 2 3 3" xfId="4094" xr:uid="{755A4D98-2D4A-46D3-8B2B-575EFB096BF2}"/>
    <cellStyle name="Millares 3 4 3 2 3 3 2" xfId="8337" xr:uid="{003D4F72-90B8-49C0-8E23-9E70A41C60DA}"/>
    <cellStyle name="Millares 3 4 3 2 3 3 2 2" xfId="19789" xr:uid="{314D606E-0618-4B84-BC20-76F1CA9B5DBD}"/>
    <cellStyle name="Millares 3 4 3 2 3 3 2 2 2" xfId="42683" xr:uid="{B0488EEA-ADB7-473F-B57D-87F751366921}"/>
    <cellStyle name="Millares 3 4 3 2 3 3 2 3" xfId="31242" xr:uid="{E0EE1ED6-440D-4B72-B382-7BF9E9BD889E}"/>
    <cellStyle name="Millares 3 4 3 2 3 3 2 4" xfId="54124" xr:uid="{E4E185C6-9916-40E2-9351-5B7012AD8AC9}"/>
    <cellStyle name="Millares 3 4 3 2 3 3 3" xfId="15547" xr:uid="{B7A46BF2-C91A-47E2-B870-3F0AD99853E8}"/>
    <cellStyle name="Millares 3 4 3 2 3 3 3 2" xfId="38441" xr:uid="{06EEA3D4-AC90-4420-AD50-074A5E1ECABF}"/>
    <cellStyle name="Millares 3 4 3 2 3 3 4" xfId="27000" xr:uid="{D0151FD0-CB03-45A1-BECE-21474C8BDE73}"/>
    <cellStyle name="Millares 3 4 3 2 3 3 5" xfId="49882" xr:uid="{2E3A9193-982C-4AD6-A69F-27D7737D6ADB}"/>
    <cellStyle name="Millares 3 4 3 2 3 4" xfId="5181" xr:uid="{AFD86C50-23B1-4E5F-8E04-0FCF8DF3D9D8}"/>
    <cellStyle name="Millares 3 4 3 2 3 4 2" xfId="16633" xr:uid="{CAA5C392-5DF6-49C8-81A9-7EA1B69BFC08}"/>
    <cellStyle name="Millares 3 4 3 2 3 4 2 2" xfId="39527" xr:uid="{8CC587BF-2563-4A84-AC1D-71C39261F024}"/>
    <cellStyle name="Millares 3 4 3 2 3 4 3" xfId="28086" xr:uid="{B5C46FB5-8114-46E2-A7C2-5C551CC934BE}"/>
    <cellStyle name="Millares 3 4 3 2 3 4 4" xfId="50968" xr:uid="{903A3F04-43EC-4D65-9E28-FE883A4DB778}"/>
    <cellStyle name="Millares 3 4 3 2 3 5" xfId="10242" xr:uid="{5EEBFAB0-33FA-4FD2-B433-91D01AB81939}"/>
    <cellStyle name="Millares 3 4 3 2 3 5 2" xfId="21685" xr:uid="{1F3F9309-CA6D-45D2-97F2-E58C96D1FA09}"/>
    <cellStyle name="Millares 3 4 3 2 3 5 2 2" xfId="44579" xr:uid="{94D2639F-B6BB-40BE-BFEE-4D813A2F6D82}"/>
    <cellStyle name="Millares 3 4 3 2 3 5 3" xfId="33138" xr:uid="{DDC2F3E8-8213-4C33-B01A-8038541E63D0}"/>
    <cellStyle name="Millares 3 4 3 2 3 6" xfId="11326" xr:uid="{B0DA7649-D5BF-4CB3-95C6-8735C2C2926A}"/>
    <cellStyle name="Millares 3 4 3 2 3 6 2" xfId="22769" xr:uid="{21060593-62D1-4845-9D06-2B2AB6F34431}"/>
    <cellStyle name="Millares 3 4 3 2 3 6 2 2" xfId="45663" xr:uid="{23857151-4571-4FDA-8052-41DACC4AFC48}"/>
    <cellStyle name="Millares 3 4 3 2 3 6 3" xfId="34222" xr:uid="{ABE301A4-D1F4-4EB9-A54A-9F62DA759444}"/>
    <cellStyle name="Millares 3 4 3 2 3 7" xfId="12391" xr:uid="{6072E29A-A29C-49F2-8138-3369A8737059}"/>
    <cellStyle name="Millares 3 4 3 2 3 7 2" xfId="35285" xr:uid="{C08FF232-73D8-4B8E-994D-A929F2599CC1}"/>
    <cellStyle name="Millares 3 4 3 2 3 8" xfId="23844" xr:uid="{79249D97-60EA-4664-8F92-4E54553C7AC6}"/>
    <cellStyle name="Millares 3 4 3 2 3 9" xfId="46727" xr:uid="{CF4A66D2-E3AB-42FD-BEED-6DF664DC9A8D}"/>
    <cellStyle name="Millares 3 4 3 2 4" xfId="1462" xr:uid="{2BB369B2-CC51-4C54-B396-53024AAD0A4A}"/>
    <cellStyle name="Millares 3 4 3 2 4 2" xfId="2779" xr:uid="{5DCA6BF4-40F5-48CB-A911-F9B3D9617AE7}"/>
    <cellStyle name="Millares 3 4 3 2 4 2 2" xfId="7026" xr:uid="{1131A431-741E-472D-8E8D-C2CD7E62BA9A}"/>
    <cellStyle name="Millares 3 4 3 2 4 2 2 2" xfId="18478" xr:uid="{9AE7566D-6E0B-41F1-B133-BE9623615CE9}"/>
    <cellStyle name="Millares 3 4 3 2 4 2 2 2 2" xfId="41372" xr:uid="{D60F9F0A-CA73-41F8-8792-CE6B4719E11D}"/>
    <cellStyle name="Millares 3 4 3 2 4 2 2 3" xfId="29931" xr:uid="{C94D141D-753B-475F-A215-46261D7944A8}"/>
    <cellStyle name="Millares 3 4 3 2 4 2 2 4" xfId="52813" xr:uid="{281ECE7D-88A2-46D9-A2F5-BAAD96BBF99A}"/>
    <cellStyle name="Millares 3 4 3 2 4 2 3" xfId="14236" xr:uid="{7DDF972F-0D02-409D-948D-E84D342FF90C}"/>
    <cellStyle name="Millares 3 4 3 2 4 2 3 2" xfId="37130" xr:uid="{81B89B76-FCFB-4A01-A9B0-C6F80599683F}"/>
    <cellStyle name="Millares 3 4 3 2 4 2 4" xfId="25689" xr:uid="{44A22CE7-2DDF-42FD-976C-7700F530AD75}"/>
    <cellStyle name="Millares 3 4 3 2 4 2 5" xfId="48572" xr:uid="{84CEF2EB-C8E2-4667-BDE6-E18339DC3FAE}"/>
    <cellStyle name="Millares 3 4 3 2 4 3" xfId="5709" xr:uid="{1C279024-47AD-47B1-A881-1A6784A4BD55}"/>
    <cellStyle name="Millares 3 4 3 2 4 3 2" xfId="17161" xr:uid="{8823CD93-AA87-4606-AA13-A94956AC6940}"/>
    <cellStyle name="Millares 3 4 3 2 4 3 2 2" xfId="40055" xr:uid="{56F5E6D4-A8BB-4714-A858-262931EFEB01}"/>
    <cellStyle name="Millares 3 4 3 2 4 3 3" xfId="28614" xr:uid="{DEB24F18-185B-440B-9164-E0E2DE4AFCE2}"/>
    <cellStyle name="Millares 3 4 3 2 4 3 4" xfId="51496" xr:uid="{D51090B3-4265-4F8D-BB0C-5260BBC479BB}"/>
    <cellStyle name="Millares 3 4 3 2 4 4" xfId="12919" xr:uid="{47AF6044-2FA8-4E7F-84C4-B5E1754E2FE6}"/>
    <cellStyle name="Millares 3 4 3 2 4 4 2" xfId="35813" xr:uid="{E878102A-FAF3-4978-B1B9-AC138C39A0E1}"/>
    <cellStyle name="Millares 3 4 3 2 4 5" xfId="24372" xr:uid="{0F56377A-A0E2-4C0B-978A-36C3367ADF8D}"/>
    <cellStyle name="Millares 3 4 3 2 4 6" xfId="47255" xr:uid="{F70B74F5-CFDD-4C70-BB17-7FF0325799A0}"/>
    <cellStyle name="Millares 3 4 3 2 5" xfId="1724" xr:uid="{2B142761-A80A-4BA1-823C-4DEEBC1B227F}"/>
    <cellStyle name="Millares 3 4 3 2 5 2" xfId="5971" xr:uid="{FB901400-F400-4C2A-96D8-1859C5CE6FFB}"/>
    <cellStyle name="Millares 3 4 3 2 5 2 2" xfId="17423" xr:uid="{450F7286-F45C-4CB4-8DD9-548528080117}"/>
    <cellStyle name="Millares 3 4 3 2 5 2 2 2" xfId="40317" xr:uid="{A361CE4B-BCC9-46F9-8CD5-1D2A08C79218}"/>
    <cellStyle name="Millares 3 4 3 2 5 2 3" xfId="28876" xr:uid="{F01379C3-1232-465D-889A-0A3C5B59F473}"/>
    <cellStyle name="Millares 3 4 3 2 5 2 4" xfId="51758" xr:uid="{61D508EE-BD48-4701-8F60-73C738D01307}"/>
    <cellStyle name="Millares 3 4 3 2 5 3" xfId="13181" xr:uid="{2B2D9C06-C93B-4EC7-A6F8-7A1ED6E4F9E1}"/>
    <cellStyle name="Millares 3 4 3 2 5 3 2" xfId="36075" xr:uid="{B6AB5974-2A70-4348-A121-8ECDACFF1D72}"/>
    <cellStyle name="Millares 3 4 3 2 5 4" xfId="24634" xr:uid="{EE6FCE3A-6514-4B65-A2C4-6C12F336A117}"/>
    <cellStyle name="Millares 3 4 3 2 5 5" xfId="47517" xr:uid="{D35D454D-FCBF-4E18-9E68-4E01C4465474}"/>
    <cellStyle name="Millares 3 4 3 2 6" xfId="3047" xr:uid="{AFCDB671-5823-4119-956B-C3B5804BA4E6}"/>
    <cellStyle name="Millares 3 4 3 2 6 2" xfId="7289" xr:uid="{BF009EC1-50B4-46BB-8E11-894C1BD241A2}"/>
    <cellStyle name="Millares 3 4 3 2 6 2 2" xfId="18741" xr:uid="{F2874037-E8F6-409D-80C0-D8F515882D98}"/>
    <cellStyle name="Millares 3 4 3 2 6 2 2 2" xfId="41635" xr:uid="{FA81F558-1E4D-4FE3-9C1F-D414EADA002C}"/>
    <cellStyle name="Millares 3 4 3 2 6 2 3" xfId="30194" xr:uid="{58798006-3875-4C3F-B187-090CBE460C2C}"/>
    <cellStyle name="Millares 3 4 3 2 6 2 4" xfId="53076" xr:uid="{F4198438-7663-4F1D-BD5D-3F60AB69276C}"/>
    <cellStyle name="Millares 3 4 3 2 6 3" xfId="14499" xr:uid="{F64F9348-F464-4EEB-BF71-838FA0DBC79D}"/>
    <cellStyle name="Millares 3 4 3 2 6 3 2" xfId="37393" xr:uid="{5DBF9544-D987-464A-BFC6-648E85F37249}"/>
    <cellStyle name="Millares 3 4 3 2 6 4" xfId="25952" xr:uid="{6FF357F7-2870-4EAB-BEE8-772AB44EA954}"/>
    <cellStyle name="Millares 3 4 3 2 6 5" xfId="48834" xr:uid="{8DC42137-06B5-487D-BA58-3CE66B2B29B0}"/>
    <cellStyle name="Millares 3 4 3 2 7" xfId="3307" xr:uid="{40CE2F9B-811C-40BF-8908-4F82C5BE6C92}"/>
    <cellStyle name="Millares 3 4 3 2 7 2" xfId="7549" xr:uid="{C7EF3BDA-2947-4B62-AA9D-98946CC33CE9}"/>
    <cellStyle name="Millares 3 4 3 2 7 2 2" xfId="19001" xr:uid="{BCB0E1A0-878C-41BC-A1F8-599A0F1E17C7}"/>
    <cellStyle name="Millares 3 4 3 2 7 2 2 2" xfId="41895" xr:uid="{3C8623CA-CE0D-4628-BA29-D8798980DC14}"/>
    <cellStyle name="Millares 3 4 3 2 7 2 3" xfId="30454" xr:uid="{A65F04A9-8AFD-4742-A0D7-5F530BA839F9}"/>
    <cellStyle name="Millares 3 4 3 2 7 2 4" xfId="53336" xr:uid="{D6BC32E3-76C2-4745-8D4E-87DB2E9AD79E}"/>
    <cellStyle name="Millares 3 4 3 2 7 3" xfId="14759" xr:uid="{CB18C2BB-6E2B-4CD7-BFBC-0FCDD7A24273}"/>
    <cellStyle name="Millares 3 4 3 2 7 3 2" xfId="37653" xr:uid="{ED0FBF92-A3D0-443A-8B1D-BAE5B5CBEE19}"/>
    <cellStyle name="Millares 3 4 3 2 7 4" xfId="26212" xr:uid="{43951BC9-E087-4C7D-9F77-7A436079F44C}"/>
    <cellStyle name="Millares 3 4 3 2 7 5" xfId="49094" xr:uid="{B0694CC4-8293-49A7-815B-D2065FFDE333}"/>
    <cellStyle name="Millares 3 4 3 2 8" xfId="3567" xr:uid="{19F6F3F3-337C-4C8B-9857-B1AD9C65979B}"/>
    <cellStyle name="Millares 3 4 3 2 8 2" xfId="7810" xr:uid="{8AD0F592-2A4B-47F9-842C-D375D1D233BA}"/>
    <cellStyle name="Millares 3 4 3 2 8 2 2" xfId="19262" xr:uid="{403EE818-6064-4E5E-95C7-F9FB91213E77}"/>
    <cellStyle name="Millares 3 4 3 2 8 2 2 2" xfId="42156" xr:uid="{7BD8911A-2F1C-410A-9BDA-C67FD6E8E0E7}"/>
    <cellStyle name="Millares 3 4 3 2 8 2 3" xfId="30715" xr:uid="{4BD77D30-2956-4A15-AFC3-ACDD7FBD533A}"/>
    <cellStyle name="Millares 3 4 3 2 8 2 4" xfId="53597" xr:uid="{3D5919AD-2D83-46BD-A716-E0FBA1527BA1}"/>
    <cellStyle name="Millares 3 4 3 2 8 3" xfId="15020" xr:uid="{853F65D9-573C-4FEA-AACE-2722920101D3}"/>
    <cellStyle name="Millares 3 4 3 2 8 3 2" xfId="37914" xr:uid="{F8BBB693-13BD-4B12-958B-5B0338DA03F4}"/>
    <cellStyle name="Millares 3 4 3 2 8 4" xfId="26473" xr:uid="{C76BD97C-54C1-4C9D-8EF0-928CF61247A2}"/>
    <cellStyle name="Millares 3 4 3 2 8 5" xfId="49355" xr:uid="{7DEE15CB-5A15-4CDD-9116-87C3CA35496E}"/>
    <cellStyle name="Millares 3 4 3 2 9" xfId="4635" xr:uid="{B6153573-1AD1-4CF1-8489-BE9F3079077E}"/>
    <cellStyle name="Millares 3 4 3 2 9 2" xfId="16087" xr:uid="{080B7A8B-C8F6-4E71-86E8-47DB6A386B46}"/>
    <cellStyle name="Millares 3 4 3 2 9 2 2" xfId="38981" xr:uid="{13884B5A-24E8-4BA7-9AD4-59139467C1E7}"/>
    <cellStyle name="Millares 3 4 3 2 9 3" xfId="27540" xr:uid="{B4F9DE25-B721-4F15-9398-415CEF01E7C1}"/>
    <cellStyle name="Millares 3 4 3 2 9 4" xfId="50422" xr:uid="{F23517A2-3F73-48B8-A211-3FDCBE5B8A86}"/>
    <cellStyle name="Millares 3 4 3 3" xfId="553" xr:uid="{EC098B76-321D-4CB8-8C8B-D44E10F09A8E}"/>
    <cellStyle name="Millares 3 4 3 3 10" xfId="46347" xr:uid="{F0C3939A-0AB8-43DE-82FA-0C711F5E2B1E}"/>
    <cellStyle name="Millares 3 4 3 3 11" xfId="55691" xr:uid="{5B1E8B80-0C69-4DDA-B842-70C3A7CD2181}"/>
    <cellStyle name="Millares 3 4 3 3 2" xfId="1081" xr:uid="{9D6D8C13-8CDA-4F8D-819F-D068330B18E8}"/>
    <cellStyle name="Millares 3 4 3 3 2 2" xfId="2398" xr:uid="{6C74D6BC-046E-4CD3-BE33-9A4013682D12}"/>
    <cellStyle name="Millares 3 4 3 3 2 2 2" xfId="6645" xr:uid="{A50A4DB9-B38C-4643-BE96-534A2D5624F9}"/>
    <cellStyle name="Millares 3 4 3 3 2 2 2 2" xfId="18097" xr:uid="{35B38A1A-D7EE-406D-A637-3272D8B0382D}"/>
    <cellStyle name="Millares 3 4 3 3 2 2 2 2 2" xfId="40991" xr:uid="{250E6912-A56C-49A7-B722-65840CB3EF32}"/>
    <cellStyle name="Millares 3 4 3 3 2 2 2 3" xfId="29550" xr:uid="{FA775E73-29F9-4F03-B454-75C1319B3F14}"/>
    <cellStyle name="Millares 3 4 3 3 2 2 2 4" xfId="52432" xr:uid="{13B919C8-E58F-4EB2-AE92-C50E6727C20E}"/>
    <cellStyle name="Millares 3 4 3 3 2 2 3" xfId="13855" xr:uid="{D675C72E-8D19-4801-A97E-6D67AC32AC2F}"/>
    <cellStyle name="Millares 3 4 3 3 2 2 3 2" xfId="36749" xr:uid="{7BD342E9-6062-4D1A-AAD0-B6C2F85DE1D2}"/>
    <cellStyle name="Millares 3 4 3 3 2 2 4" xfId="25308" xr:uid="{93E90535-9534-4325-A606-8013A863AF3F}"/>
    <cellStyle name="Millares 3 4 3 3 2 2 5" xfId="48191" xr:uid="{AB9FBB44-8EAE-4013-AE83-2F829C48219A}"/>
    <cellStyle name="Millares 3 4 3 3 2 3" xfId="4241" xr:uid="{3A98C534-A973-4546-98F0-D929E17F0198}"/>
    <cellStyle name="Millares 3 4 3 3 2 3 2" xfId="8484" xr:uid="{170C44F4-F79A-408E-A689-A117F3481F1F}"/>
    <cellStyle name="Millares 3 4 3 3 2 3 2 2" xfId="19936" xr:uid="{BCAE1C94-E07E-476D-8333-2A777EA0F2DE}"/>
    <cellStyle name="Millares 3 4 3 3 2 3 2 2 2" xfId="42830" xr:uid="{4041CF3F-47F6-4C04-BFD5-09546D0705D9}"/>
    <cellStyle name="Millares 3 4 3 3 2 3 2 3" xfId="31389" xr:uid="{B3334DA6-207C-4655-87DA-E43E6B02EEDF}"/>
    <cellStyle name="Millares 3 4 3 3 2 3 2 4" xfId="54271" xr:uid="{CD1116F2-68A1-480C-9430-7DED77721E99}"/>
    <cellStyle name="Millares 3 4 3 3 2 3 3" xfId="15694" xr:uid="{838EC589-241C-49E9-B00F-B6E53E9EF631}"/>
    <cellStyle name="Millares 3 4 3 3 2 3 3 2" xfId="38588" xr:uid="{02805B68-40B7-493C-82D4-A1C1BE982687}"/>
    <cellStyle name="Millares 3 4 3 3 2 3 4" xfId="27147" xr:uid="{7440F61E-4038-44A5-9C5E-DA87D1516157}"/>
    <cellStyle name="Millares 3 4 3 3 2 3 5" xfId="50029" xr:uid="{2E0A2D24-F927-4EE7-9DCB-9E777D904C0F}"/>
    <cellStyle name="Millares 3 4 3 3 2 4" xfId="5328" xr:uid="{2C1EA47D-985D-4CF0-B971-3B5543449C64}"/>
    <cellStyle name="Millares 3 4 3 3 2 4 2" xfId="16780" xr:uid="{1E640445-18E5-47F5-B567-800BAA40317B}"/>
    <cellStyle name="Millares 3 4 3 3 2 4 2 2" xfId="39674" xr:uid="{369A73F6-5F2B-4429-B2F4-6B9147A52FC6}"/>
    <cellStyle name="Millares 3 4 3 3 2 4 3" xfId="28233" xr:uid="{58257C8D-7F6E-46BD-85F1-1E1F5C3C89B1}"/>
    <cellStyle name="Millares 3 4 3 3 2 4 4" xfId="51115" xr:uid="{E967BEAE-A211-4DB5-9429-93266F1570AD}"/>
    <cellStyle name="Millares 3 4 3 3 2 5" xfId="10389" xr:uid="{7E076B0A-D498-4238-BC5F-274740B0C928}"/>
    <cellStyle name="Millares 3 4 3 3 2 5 2" xfId="21832" xr:uid="{8C607A2F-4082-4595-B2FD-E6390B74962F}"/>
    <cellStyle name="Millares 3 4 3 3 2 5 2 2" xfId="44726" xr:uid="{6CEDC61F-9E37-4233-BA0F-CEB02C35044C}"/>
    <cellStyle name="Millares 3 4 3 3 2 5 3" xfId="33285" xr:uid="{B4B6A4FC-766B-4449-83DB-872F86220F9D}"/>
    <cellStyle name="Millares 3 4 3 3 2 6" xfId="11473" xr:uid="{663C367E-B7D6-4E6E-901F-13FEEC5A0942}"/>
    <cellStyle name="Millares 3 4 3 3 2 6 2" xfId="22916" xr:uid="{003EF831-453B-4187-9114-28985598E490}"/>
    <cellStyle name="Millares 3 4 3 3 2 6 2 2" xfId="45810" xr:uid="{D3082058-80CC-43CA-8DAA-A27837D533F3}"/>
    <cellStyle name="Millares 3 4 3 3 2 6 3" xfId="34369" xr:uid="{69244D2A-93A1-40A0-BAC0-7ECAA6109A57}"/>
    <cellStyle name="Millares 3 4 3 3 2 7" xfId="12538" xr:uid="{8C25500B-BA98-4E08-9035-A4A5774EB261}"/>
    <cellStyle name="Millares 3 4 3 3 2 7 2" xfId="35432" xr:uid="{2DE33915-8A59-4420-8A26-FD0599C33045}"/>
    <cellStyle name="Millares 3 4 3 3 2 8" xfId="23991" xr:uid="{3843AE75-CC09-4B5C-BCC5-58E41CDC2B0F}"/>
    <cellStyle name="Millares 3 4 3 3 2 9" xfId="46874" xr:uid="{D6CEBFC4-76A7-49C5-B877-6261DCC9FBA7}"/>
    <cellStyle name="Millares 3 4 3 3 3" xfId="1871" xr:uid="{CFAE1A47-A418-4A03-B400-F24A0312F140}"/>
    <cellStyle name="Millares 3 4 3 3 3 2" xfId="6118" xr:uid="{187EF1EE-0489-4573-B7D0-8139E1D19B09}"/>
    <cellStyle name="Millares 3 4 3 3 3 2 2" xfId="17570" xr:uid="{FA3481C4-3B2E-475A-B89B-95ECFC83A5D6}"/>
    <cellStyle name="Millares 3 4 3 3 3 2 2 2" xfId="40464" xr:uid="{A28BEF48-D303-44F8-8F4E-642543C7F427}"/>
    <cellStyle name="Millares 3 4 3 3 3 2 3" xfId="29023" xr:uid="{A3016495-F384-45D6-8DB8-15B7C51DDDFD}"/>
    <cellStyle name="Millares 3 4 3 3 3 2 4" xfId="51905" xr:uid="{75FE6C1A-D5AB-4A9A-BACB-0F43D71FC73B}"/>
    <cellStyle name="Millares 3 4 3 3 3 3" xfId="13328" xr:uid="{C42409AE-069C-44A2-9655-094A13ADA0D3}"/>
    <cellStyle name="Millares 3 4 3 3 3 3 2" xfId="36222" xr:uid="{AD37F968-9618-45A7-9306-4B1445291BA3}"/>
    <cellStyle name="Millares 3 4 3 3 3 4" xfId="24781" xr:uid="{6F1971FD-2A0F-426E-A66B-C795B9699917}"/>
    <cellStyle name="Millares 3 4 3 3 3 5" xfId="47664" xr:uid="{F7478B6C-BDBD-419E-8945-6377ED813C9D}"/>
    <cellStyle name="Millares 3 4 3 3 4" xfId="3714" xr:uid="{925E3308-F774-4238-9B10-974CF130063C}"/>
    <cellStyle name="Millares 3 4 3 3 4 2" xfId="7957" xr:uid="{3AA053DB-3090-4D6F-A425-5245DDCB22F9}"/>
    <cellStyle name="Millares 3 4 3 3 4 2 2" xfId="19409" xr:uid="{DD0BAD11-47F7-41E4-921E-5A3200CCE486}"/>
    <cellStyle name="Millares 3 4 3 3 4 2 2 2" xfId="42303" xr:uid="{32247E40-6D80-4188-B171-10A09125CCA5}"/>
    <cellStyle name="Millares 3 4 3 3 4 2 3" xfId="30862" xr:uid="{46DCB847-D3E6-448B-9A3A-885490B54CA3}"/>
    <cellStyle name="Millares 3 4 3 3 4 2 4" xfId="53744" xr:uid="{2B6430EF-656A-4E4F-A0A9-5F74B8924048}"/>
    <cellStyle name="Millares 3 4 3 3 4 3" xfId="15167" xr:uid="{68020768-C347-4EF4-9628-F2E6253FA856}"/>
    <cellStyle name="Millares 3 4 3 3 4 3 2" xfId="38061" xr:uid="{76557198-42F3-479D-93E4-9F9437CBB70C}"/>
    <cellStyle name="Millares 3 4 3 3 4 4" xfId="26620" xr:uid="{AC8A9D8D-6401-47ED-B176-C2E2C96A24BD}"/>
    <cellStyle name="Millares 3 4 3 3 4 5" xfId="49502" xr:uid="{8D981255-6AFE-442E-89F0-138FCEED4B6D}"/>
    <cellStyle name="Millares 3 4 3 3 5" xfId="4801" xr:uid="{67CB5394-1712-44BD-BC7F-1BCB32215DF3}"/>
    <cellStyle name="Millares 3 4 3 3 5 2" xfId="16253" xr:uid="{644A3441-639A-4AE0-913B-9E2417B75359}"/>
    <cellStyle name="Millares 3 4 3 3 5 2 2" xfId="39147" xr:uid="{3D015C1B-23A7-495C-882B-E42CB6247DE2}"/>
    <cellStyle name="Millares 3 4 3 3 5 3" xfId="27706" xr:uid="{8F96C3A3-6546-494D-B97D-69705E8D648D}"/>
    <cellStyle name="Millares 3 4 3 3 5 4" xfId="50588" xr:uid="{B11F7BDE-A882-45CB-BA4D-7A56A77FE841}"/>
    <cellStyle name="Millares 3 4 3 3 6" xfId="9862" xr:uid="{2057A721-80C2-4009-AE20-C4D51827AFFF}"/>
    <cellStyle name="Millares 3 4 3 3 6 2" xfId="21305" xr:uid="{899D66F7-C7FE-4656-9397-88A949BE0E95}"/>
    <cellStyle name="Millares 3 4 3 3 6 2 2" xfId="44199" xr:uid="{6E3A3DD4-393F-453B-8E01-70641985C994}"/>
    <cellStyle name="Millares 3 4 3 3 6 3" xfId="32758" xr:uid="{CB13C9E3-BB56-4702-A9C3-EFAC2BCB9ED6}"/>
    <cellStyle name="Millares 3 4 3 3 7" xfId="10946" xr:uid="{83A9DBD2-1738-4A63-BAC8-1C90912619BA}"/>
    <cellStyle name="Millares 3 4 3 3 7 2" xfId="22389" xr:uid="{EB135ECB-4D0E-4C7B-BCFF-573BBC6B8108}"/>
    <cellStyle name="Millares 3 4 3 3 7 2 2" xfId="45283" xr:uid="{EB4D0482-D069-4A98-A9DF-FC9E7353B7CC}"/>
    <cellStyle name="Millares 3 4 3 3 7 3" xfId="33842" xr:uid="{10C0687C-0E48-4E9F-973D-39316523C05E}"/>
    <cellStyle name="Millares 3 4 3 3 8" xfId="12011" xr:uid="{84810A20-CE79-474C-BE39-F20184F70C73}"/>
    <cellStyle name="Millares 3 4 3 3 8 2" xfId="34905" xr:uid="{4C3C4097-9B4E-438B-ADD9-CDB6F175E89B}"/>
    <cellStyle name="Millares 3 4 3 3 9" xfId="23464" xr:uid="{4E0D31FF-A408-49A9-BA8D-6A0AB5221716}"/>
    <cellStyle name="Millares 3 4 3 4" xfId="817" xr:uid="{6CB3C467-C048-41E3-8283-D36F3AC69651}"/>
    <cellStyle name="Millares 3 4 3 4 2" xfId="2134" xr:uid="{13411764-7249-4382-8ADA-27A73951AF12}"/>
    <cellStyle name="Millares 3 4 3 4 2 2" xfId="6381" xr:uid="{62018D01-79BE-4AB6-9365-EA53D133E40A}"/>
    <cellStyle name="Millares 3 4 3 4 2 2 2" xfId="17833" xr:uid="{9FB8E9BE-73CB-4524-B87B-9D2EA7E316E5}"/>
    <cellStyle name="Millares 3 4 3 4 2 2 2 2" xfId="40727" xr:uid="{281084DE-BAD6-4CF3-AF6A-E37F6DB8FAAF}"/>
    <cellStyle name="Millares 3 4 3 4 2 2 3" xfId="29286" xr:uid="{FC50C036-0794-4CA8-990F-595D6A60C708}"/>
    <cellStyle name="Millares 3 4 3 4 2 2 4" xfId="52168" xr:uid="{4EDF47AF-2DA6-4FDE-936C-E3A59BC88CBC}"/>
    <cellStyle name="Millares 3 4 3 4 2 3" xfId="13591" xr:uid="{34D59C10-7880-4293-A797-1ACBBB656C08}"/>
    <cellStyle name="Millares 3 4 3 4 2 3 2" xfId="36485" xr:uid="{158D0979-F9E3-4873-95D5-0420DB6097CA}"/>
    <cellStyle name="Millares 3 4 3 4 2 4" xfId="25044" xr:uid="{8B296A03-306F-43DE-96C9-AD913C377A68}"/>
    <cellStyle name="Millares 3 4 3 4 2 5" xfId="47927" xr:uid="{473FBA66-7712-4B92-BE99-2547FD2FE7D3}"/>
    <cellStyle name="Millares 3 4 3 4 3" xfId="3977" xr:uid="{6E08A6DF-6B54-4A7C-99C2-0FD2C108A325}"/>
    <cellStyle name="Millares 3 4 3 4 3 2" xfId="8220" xr:uid="{31A96AAD-11D6-4192-96DB-765A2B3CF0D7}"/>
    <cellStyle name="Millares 3 4 3 4 3 2 2" xfId="19672" xr:uid="{8B71F73A-28D7-4CBD-96D7-B607A33992A8}"/>
    <cellStyle name="Millares 3 4 3 4 3 2 2 2" xfId="42566" xr:uid="{5D1251BC-1D59-4498-AA18-9B7A0D8CB334}"/>
    <cellStyle name="Millares 3 4 3 4 3 2 3" xfId="31125" xr:uid="{DF94A46D-72CE-443F-ADC0-BA959616551F}"/>
    <cellStyle name="Millares 3 4 3 4 3 2 4" xfId="54007" xr:uid="{E347C244-4356-4FB4-96F2-7710A6A023B3}"/>
    <cellStyle name="Millares 3 4 3 4 3 3" xfId="15430" xr:uid="{9BFB0F6A-E5F4-424B-9B5F-FB5A71163574}"/>
    <cellStyle name="Millares 3 4 3 4 3 3 2" xfId="38324" xr:uid="{35844AD2-FA0E-45A2-AC30-95F062C097D5}"/>
    <cellStyle name="Millares 3 4 3 4 3 4" xfId="26883" xr:uid="{EDD3C716-99BC-4258-9243-9468063D1C46}"/>
    <cellStyle name="Millares 3 4 3 4 3 5" xfId="49765" xr:uid="{9F157ED8-1FD3-424E-9F85-F1CD47875B09}"/>
    <cellStyle name="Millares 3 4 3 4 4" xfId="5064" xr:uid="{D951034D-ABA6-47EB-960E-A53A70C7B67C}"/>
    <cellStyle name="Millares 3 4 3 4 4 2" xfId="16516" xr:uid="{52837372-CB02-4C1D-A9F5-2AC91360CF5A}"/>
    <cellStyle name="Millares 3 4 3 4 4 2 2" xfId="39410" xr:uid="{03AC9A21-FF53-4E8B-82B1-7D184C99C20B}"/>
    <cellStyle name="Millares 3 4 3 4 4 3" xfId="27969" xr:uid="{FF19D37A-5B2A-48D4-80C2-2A352FD812DA}"/>
    <cellStyle name="Millares 3 4 3 4 4 4" xfId="50851" xr:uid="{E85A3316-8EC6-4016-AD4B-B336597D5CB7}"/>
    <cellStyle name="Millares 3 4 3 4 5" xfId="10125" xr:uid="{5678C8E3-46C7-4D6E-9882-EEF5F71CBD7E}"/>
    <cellStyle name="Millares 3 4 3 4 5 2" xfId="21568" xr:uid="{9B551408-C2B2-42F0-8FF0-DD2B14A60B55}"/>
    <cellStyle name="Millares 3 4 3 4 5 2 2" xfId="44462" xr:uid="{3F795FBB-D3A8-4121-9BC4-9CE2E1CCF510}"/>
    <cellStyle name="Millares 3 4 3 4 5 3" xfId="33021" xr:uid="{1BE24FAB-6A3F-4055-BB6A-DF984F6FC671}"/>
    <cellStyle name="Millares 3 4 3 4 6" xfId="11209" xr:uid="{244568A3-E7A7-4354-8909-E5AB6499E69D}"/>
    <cellStyle name="Millares 3 4 3 4 6 2" xfId="22652" xr:uid="{1387DA1B-5989-4B37-80C1-F304E9796364}"/>
    <cellStyle name="Millares 3 4 3 4 6 2 2" xfId="45546" xr:uid="{9363603B-B669-40B8-BF1C-D6CF99F67E65}"/>
    <cellStyle name="Millares 3 4 3 4 6 3" xfId="34105" xr:uid="{B4C19852-3EE1-4B52-83F3-D2A539FB2A16}"/>
    <cellStyle name="Millares 3 4 3 4 7" xfId="12274" xr:uid="{FA051C94-797F-4DA0-A7EE-E6A6BA7FE62A}"/>
    <cellStyle name="Millares 3 4 3 4 7 2" xfId="35168" xr:uid="{CEEC5EFE-5AD1-492D-8773-C311E0BC1202}"/>
    <cellStyle name="Millares 3 4 3 4 8" xfId="23727" xr:uid="{96062C5C-935D-44D3-BC82-0FBB255BB3A4}"/>
    <cellStyle name="Millares 3 4 3 4 9" xfId="46610" xr:uid="{A31A5313-2114-4182-86F0-CE4B98B4BD52}"/>
    <cellStyle name="Millares 3 4 3 5" xfId="1345" xr:uid="{45312090-D53C-4187-8BC3-9C48C0C5873F}"/>
    <cellStyle name="Millares 3 4 3 5 2" xfId="2662" xr:uid="{AB521651-1325-4E48-BA2A-AA0015B1E86E}"/>
    <cellStyle name="Millares 3 4 3 5 2 2" xfId="6909" xr:uid="{078523C8-1940-4A73-A77B-C8A7D212CBE9}"/>
    <cellStyle name="Millares 3 4 3 5 2 2 2" xfId="18361" xr:uid="{C95F239E-9D79-49BB-A37E-B8F2D8790FF5}"/>
    <cellStyle name="Millares 3 4 3 5 2 2 2 2" xfId="41255" xr:uid="{9D72DF5F-6DD7-4A25-8251-AB54031164B8}"/>
    <cellStyle name="Millares 3 4 3 5 2 2 3" xfId="29814" xr:uid="{960C75D9-1303-4D46-BCFD-2699152FDDD1}"/>
    <cellStyle name="Millares 3 4 3 5 2 2 4" xfId="52696" xr:uid="{E4BF422D-3EAC-4276-9167-2F8EFEBE3782}"/>
    <cellStyle name="Millares 3 4 3 5 2 3" xfId="14119" xr:uid="{11F000D1-579D-4F17-B200-F3158BF149FD}"/>
    <cellStyle name="Millares 3 4 3 5 2 3 2" xfId="37013" xr:uid="{F55E001E-D032-413C-BFC9-B3A995106E25}"/>
    <cellStyle name="Millares 3 4 3 5 2 4" xfId="25572" xr:uid="{AE1128CD-6A9E-441F-89E6-96337C25B3DA}"/>
    <cellStyle name="Millares 3 4 3 5 2 5" xfId="48455" xr:uid="{25E05895-2965-40CE-89E1-3C0A13A7A3AE}"/>
    <cellStyle name="Millares 3 4 3 5 3" xfId="5592" xr:uid="{0818573C-824C-4AB5-B22A-F4A73DA62AD4}"/>
    <cellStyle name="Millares 3 4 3 5 3 2" xfId="17044" xr:uid="{F449CD2D-D95E-4F5B-B71E-C070DDABADA3}"/>
    <cellStyle name="Millares 3 4 3 5 3 2 2" xfId="39938" xr:uid="{73338CEB-67A9-4052-9834-31428B39858B}"/>
    <cellStyle name="Millares 3 4 3 5 3 3" xfId="28497" xr:uid="{4AA47967-C5B2-4076-A403-3F362913BF9D}"/>
    <cellStyle name="Millares 3 4 3 5 3 4" xfId="51379" xr:uid="{2EDC1572-BC0E-434F-AA21-D78BDCAEEB86}"/>
    <cellStyle name="Millares 3 4 3 5 4" xfId="12802" xr:uid="{5CDF4EC6-BEFA-4D31-988B-3E8B68E8F1EA}"/>
    <cellStyle name="Millares 3 4 3 5 4 2" xfId="35696" xr:uid="{2F9E169D-3BD9-4024-811B-45EA861628FC}"/>
    <cellStyle name="Millares 3 4 3 5 5" xfId="24255" xr:uid="{5645FC52-E23A-4A1A-BA2A-9137515AD62F}"/>
    <cellStyle name="Millares 3 4 3 5 6" xfId="47138" xr:uid="{52A79414-099F-49D1-94A2-9F2C60E76E41}"/>
    <cellStyle name="Millares 3 4 3 6" xfId="1608" xr:uid="{D0BD5C42-D07F-42E2-A0B6-7466D49F8F9A}"/>
    <cellStyle name="Millares 3 4 3 6 2" xfId="5855" xr:uid="{0BABD2AB-5A77-4B5C-8757-01C8486435A8}"/>
    <cellStyle name="Millares 3 4 3 6 2 2" xfId="17307" xr:uid="{2ED154B6-1549-43A4-99A0-C6D2F03D3866}"/>
    <cellStyle name="Millares 3 4 3 6 2 2 2" xfId="40201" xr:uid="{A005A5A6-C7CF-4F46-9D58-70D6D1F03DB4}"/>
    <cellStyle name="Millares 3 4 3 6 2 3" xfId="28760" xr:uid="{EDB67682-8FA5-4F47-ACD6-46A4E2334394}"/>
    <cellStyle name="Millares 3 4 3 6 2 4" xfId="51642" xr:uid="{45FA2523-4447-48B0-A929-05FE4D670F25}"/>
    <cellStyle name="Millares 3 4 3 6 3" xfId="13065" xr:uid="{0B205068-81CA-4268-838E-D6696398C64C}"/>
    <cellStyle name="Millares 3 4 3 6 3 2" xfId="35959" xr:uid="{48519DB5-9492-4649-A785-7190888DA4E4}"/>
    <cellStyle name="Millares 3 4 3 6 4" xfId="24518" xr:uid="{89E4021A-3E44-4801-A057-B40D23C66255}"/>
    <cellStyle name="Millares 3 4 3 6 5" xfId="47401" xr:uid="{C867CC1A-A997-4908-ACD8-51C71F5199CF}"/>
    <cellStyle name="Millares 3 4 3 7" xfId="2930" xr:uid="{5F0A5F83-5FE8-427C-B5A6-FCB885A66CDB}"/>
    <cellStyle name="Millares 3 4 3 7 2" xfId="7173" xr:uid="{0B1FC428-FBAD-4C90-9D6D-5CC8EA1733EA}"/>
    <cellStyle name="Millares 3 4 3 7 2 2" xfId="18625" xr:uid="{40A3992D-6A26-43E8-A04D-DC5B1264D8B1}"/>
    <cellStyle name="Millares 3 4 3 7 2 2 2" xfId="41519" xr:uid="{23CB3CB1-665F-492F-A6A3-86E5CE4D5EAF}"/>
    <cellStyle name="Millares 3 4 3 7 2 3" xfId="30078" xr:uid="{3DAC2ADC-4C8D-4661-BF93-A0A5C829C1D3}"/>
    <cellStyle name="Millares 3 4 3 7 2 4" xfId="52960" xr:uid="{EF040430-FA74-4AD8-89A2-809D2722430F}"/>
    <cellStyle name="Millares 3 4 3 7 3" xfId="14383" xr:uid="{DDD71D05-9DA6-430F-B40C-F46D228EFC80}"/>
    <cellStyle name="Millares 3 4 3 7 3 2" xfId="37277" xr:uid="{331D08BE-5EF8-49EF-A00C-B0BB1B2698F0}"/>
    <cellStyle name="Millares 3 4 3 7 4" xfId="25836" xr:uid="{E443AE34-74A3-48B3-AF73-16CC4D15E9F6}"/>
    <cellStyle name="Millares 3 4 3 7 5" xfId="48718" xr:uid="{38DE837D-1092-4C9E-BD6F-326ED46C619C}"/>
    <cellStyle name="Millares 3 4 3 8" xfId="3190" xr:uid="{165D1AA9-E587-4354-8B6D-55DB9C3E55F4}"/>
    <cellStyle name="Millares 3 4 3 8 2" xfId="7432" xr:uid="{E7B99DCF-042C-4D0E-83EB-E870FEBCDDD4}"/>
    <cellStyle name="Millares 3 4 3 8 2 2" xfId="18884" xr:uid="{6B27848D-CC23-4C52-A70D-65E5854CA7C4}"/>
    <cellStyle name="Millares 3 4 3 8 2 2 2" xfId="41778" xr:uid="{0911879D-CC7E-49F1-8349-6A565A8B0297}"/>
    <cellStyle name="Millares 3 4 3 8 2 3" xfId="30337" xr:uid="{84A5BCA2-4DCC-46E8-9AC7-024D86C35367}"/>
    <cellStyle name="Millares 3 4 3 8 2 4" xfId="53219" xr:uid="{D412B20C-2591-4EA7-8237-62056532174F}"/>
    <cellStyle name="Millares 3 4 3 8 3" xfId="14642" xr:uid="{56F9B4B2-4B15-498B-8084-37E1F156C0FC}"/>
    <cellStyle name="Millares 3 4 3 8 3 2" xfId="37536" xr:uid="{B1C8B468-EC60-44F3-8148-52FF52840A50}"/>
    <cellStyle name="Millares 3 4 3 8 4" xfId="26095" xr:uid="{9FEA22DE-2C51-4061-B2F8-D8C764B1B359}"/>
    <cellStyle name="Millares 3 4 3 8 5" xfId="48977" xr:uid="{347E860A-E93A-454C-A51D-85CB8EBBF278}"/>
    <cellStyle name="Millares 3 4 3 9" xfId="3451" xr:uid="{3EDD64A5-9C4B-45EB-8B0B-3F5A4C3A266F}"/>
    <cellStyle name="Millares 3 4 3 9 2" xfId="7694" xr:uid="{47D628F8-AE92-4EF9-B048-70AA2F299FAE}"/>
    <cellStyle name="Millares 3 4 3 9 2 2" xfId="19146" xr:uid="{990DEFF9-D8C8-43EB-A7B4-6CD46A004273}"/>
    <cellStyle name="Millares 3 4 3 9 2 2 2" xfId="42040" xr:uid="{C18C9E8F-63DF-4B6C-9F57-16F7DD3FFB84}"/>
    <cellStyle name="Millares 3 4 3 9 2 3" xfId="30599" xr:uid="{E8EEBD44-66EA-4406-8FC3-08E346C12A3D}"/>
    <cellStyle name="Millares 3 4 3 9 2 4" xfId="53481" xr:uid="{03CE861B-06E5-4A6C-9F9C-8B48ACA933E5}"/>
    <cellStyle name="Millares 3 4 3 9 3" xfId="14904" xr:uid="{DC623800-48A2-437F-AAD7-9F6D619D0B2A}"/>
    <cellStyle name="Millares 3 4 3 9 3 2" xfId="37798" xr:uid="{B99C7FFE-73E6-434B-BEAB-6F485A914630}"/>
    <cellStyle name="Millares 3 4 3 9 4" xfId="26357" xr:uid="{A170F79B-AA43-4D24-BCF7-828C313C89F6}"/>
    <cellStyle name="Millares 3 4 3 9 5" xfId="49239" xr:uid="{C4CA813D-D720-49BF-A319-63D45F7407E0}"/>
    <cellStyle name="Millares 3 4 4" xfId="326" xr:uid="{4D37497B-B90D-4C17-94CA-674D74C6BFAE}"/>
    <cellStyle name="Millares 3 4 4 10" xfId="4559" xr:uid="{C50DB806-CD63-43DD-A064-B81191CD80FD}"/>
    <cellStyle name="Millares 3 4 4 10 2" xfId="16011" xr:uid="{7E3A8C72-A381-48EE-8C1E-838008589AFE}"/>
    <cellStyle name="Millares 3 4 4 10 2 2" xfId="38905" xr:uid="{02516882-3E60-4532-A9A2-2F774022AFD3}"/>
    <cellStyle name="Millares 3 4 4 10 3" xfId="27464" xr:uid="{934F64B8-B146-47AC-8B3D-4C7D4E7017CA}"/>
    <cellStyle name="Millares 3 4 4 10 4" xfId="50346" xr:uid="{B2CF22BC-F062-4C75-AA97-5F15163B1105}"/>
    <cellStyle name="Millares 3 4 4 11" xfId="8839" xr:uid="{ABF87CE9-0190-450A-A650-75CC982E8B87}"/>
    <cellStyle name="Millares 3 4 4 11 2" xfId="20283" xr:uid="{42A223D3-0674-469E-8BB3-89E3232F34D3}"/>
    <cellStyle name="Millares 3 4 4 11 2 2" xfId="43177" xr:uid="{26C17BD1-31E1-4B77-9EEA-21880B39C5F6}"/>
    <cellStyle name="Millares 3 4 4 11 3" xfId="31736" xr:uid="{D5D53322-698C-40B3-BDAB-FE74F3B26B94}"/>
    <cellStyle name="Millares 3 4 4 11 4" xfId="54618" xr:uid="{92E2B924-8AE7-4B13-A5BD-C072304BD6C2}"/>
    <cellStyle name="Millares 3 4 4 12" xfId="9101" xr:uid="{1EBD3DEC-5DF1-41FD-9DDC-B35C1A378E28}"/>
    <cellStyle name="Millares 3 4 4 12 2" xfId="20545" xr:uid="{448DA7A7-3D46-45C6-976D-8EB5A5318E44}"/>
    <cellStyle name="Millares 3 4 4 12 2 2" xfId="43439" xr:uid="{5D352073-D228-485D-A330-2B5F444A202C}"/>
    <cellStyle name="Millares 3 4 4 12 3" xfId="31998" xr:uid="{ECE793AF-3E06-41F2-946A-6BBA29791E37}"/>
    <cellStyle name="Millares 3 4 4 12 4" xfId="54880" xr:uid="{5A3AD970-1AC6-4A92-BB3A-CC900A4DAD0B}"/>
    <cellStyle name="Millares 3 4 4 13" xfId="9368" xr:uid="{D24FA828-9B92-46DB-9278-99A4615F9F8D}"/>
    <cellStyle name="Millares 3 4 4 13 2" xfId="20812" xr:uid="{B42A38A7-EFD3-41B4-AA58-D88534AB9E3C}"/>
    <cellStyle name="Millares 3 4 4 13 2 2" xfId="43706" xr:uid="{60D878C6-76C0-4361-A35E-D250C88E9134}"/>
    <cellStyle name="Millares 3 4 4 13 3" xfId="32265" xr:uid="{9CECB0F6-4A03-4E76-9A70-F0D7065DA7BE}"/>
    <cellStyle name="Millares 3 4 4 13 4" xfId="55147" xr:uid="{23A837C8-55EE-4089-AB39-F93839B4BD79}"/>
    <cellStyle name="Millares 3 4 4 14" xfId="9640" xr:uid="{687EE73D-6496-4A66-8EC4-E7F191896A7A}"/>
    <cellStyle name="Millares 3 4 4 14 2" xfId="21083" xr:uid="{5442247A-2ED3-4DBB-89D3-02FD4EC913C7}"/>
    <cellStyle name="Millares 3 4 4 14 2 2" xfId="43977" xr:uid="{9FA8BBEA-A398-4408-B228-FC804E24F1C1}"/>
    <cellStyle name="Millares 3 4 4 14 3" xfId="32536" xr:uid="{56F66349-C3AF-4ED1-9F11-E774FEA42A63}"/>
    <cellStyle name="Millares 3 4 4 15" xfId="10724" xr:uid="{550E9ABE-6267-428D-B5EA-C377917D1180}"/>
    <cellStyle name="Millares 3 4 4 15 2" xfId="22167" xr:uid="{F362877F-9D22-417D-9139-83B98738E4AF}"/>
    <cellStyle name="Millares 3 4 4 15 2 2" xfId="45061" xr:uid="{CA291DBD-7FA7-43F9-AFB2-5504A586A875}"/>
    <cellStyle name="Millares 3 4 4 15 3" xfId="33620" xr:uid="{5FAFD59A-088C-46A1-9BDB-4A1B574AF5AD}"/>
    <cellStyle name="Millares 3 4 4 16" xfId="11789" xr:uid="{E76D4B90-F9A1-4536-9B44-4648FEAF32C4}"/>
    <cellStyle name="Millares 3 4 4 16 2" xfId="34683" xr:uid="{A5CF13BD-CEB1-4F8C-9398-FD20DB38714D}"/>
    <cellStyle name="Millares 3 4 4 17" xfId="23242" xr:uid="{9909CB7F-341F-4A2E-9836-D542B3C1B88B}"/>
    <cellStyle name="Millares 3 4 4 18" xfId="46125" xr:uid="{9BD35390-DB92-4F5B-9D99-16ECFD64EBD0}"/>
    <cellStyle name="Millares 3 4 4 19" xfId="55464" xr:uid="{70836902-5A38-4993-929B-9B072CBBB275}"/>
    <cellStyle name="Millares 3 4 4 2" xfId="447" xr:uid="{61E86AC6-55C4-4AD6-8972-64CDEBA9A1BB}"/>
    <cellStyle name="Millares 3 4 4 2 10" xfId="8955" xr:uid="{F39BBDFF-6AEA-436C-86DC-5129EE4FA934}"/>
    <cellStyle name="Millares 3 4 4 2 10 2" xfId="20399" xr:uid="{C3F3D30C-96B7-4D66-9B20-FF75B43A84AC}"/>
    <cellStyle name="Millares 3 4 4 2 10 2 2" xfId="43293" xr:uid="{32443B8D-897A-4F39-80B7-0CF756838BA7}"/>
    <cellStyle name="Millares 3 4 4 2 10 3" xfId="31852" xr:uid="{FDAB81E2-7579-44DF-A973-97A9034039CD}"/>
    <cellStyle name="Millares 3 4 4 2 10 4" xfId="54734" xr:uid="{3FC0BD46-8B6F-4212-B112-6FE6FDCAFA3A}"/>
    <cellStyle name="Millares 3 4 4 2 11" xfId="9217" xr:uid="{19EFAB5C-EDAD-4237-A0AA-A56AC3A5031A}"/>
    <cellStyle name="Millares 3 4 4 2 11 2" xfId="20661" xr:uid="{3E432348-F4D5-453D-AB1C-D0A2C8BC72EA}"/>
    <cellStyle name="Millares 3 4 4 2 11 2 2" xfId="43555" xr:uid="{74568582-9F5A-46AB-B61C-7251B5498202}"/>
    <cellStyle name="Millares 3 4 4 2 11 3" xfId="32114" xr:uid="{AB34A194-4B79-4448-8C47-67C5DBF3F376}"/>
    <cellStyle name="Millares 3 4 4 2 11 4" xfId="54996" xr:uid="{F377E5E9-0133-4804-B1D6-E779E36A152D}"/>
    <cellStyle name="Millares 3 4 4 2 12" xfId="9484" xr:uid="{B215B9F4-13E9-469C-9F43-D1C671336FBC}"/>
    <cellStyle name="Millares 3 4 4 2 12 2" xfId="20928" xr:uid="{5535B3BC-E105-4669-94D8-5A58F0ED62F7}"/>
    <cellStyle name="Millares 3 4 4 2 12 2 2" xfId="43822" xr:uid="{7B9D0CE6-3310-4ECE-B1E6-498A31B54850}"/>
    <cellStyle name="Millares 3 4 4 2 12 3" xfId="32381" xr:uid="{B33B2290-6F4E-478F-9409-549354B9E679}"/>
    <cellStyle name="Millares 3 4 4 2 12 4" xfId="55263" xr:uid="{7780CF7E-8B59-47AE-B67D-BF6CBBADA058}"/>
    <cellStyle name="Millares 3 4 4 2 13" xfId="9756" xr:uid="{3D2100D0-9CF7-405B-8FA2-91E3D43B99FD}"/>
    <cellStyle name="Millares 3 4 4 2 13 2" xfId="21199" xr:uid="{C24D2EB3-C8A8-4D03-8E2D-62B22C833003}"/>
    <cellStyle name="Millares 3 4 4 2 13 2 2" xfId="44093" xr:uid="{EE957D1C-B360-4B6D-A80B-3897FCB9F4BC}"/>
    <cellStyle name="Millares 3 4 4 2 13 3" xfId="32652" xr:uid="{80CF99FF-1D95-41C3-8FA5-AFB351600572}"/>
    <cellStyle name="Millares 3 4 4 2 14" xfId="10840" xr:uid="{9E6DE324-8712-4074-9752-82F9876D6C3C}"/>
    <cellStyle name="Millares 3 4 4 2 14 2" xfId="22283" xr:uid="{8B07C803-6427-4818-BB02-2885E42D954B}"/>
    <cellStyle name="Millares 3 4 4 2 14 2 2" xfId="45177" xr:uid="{1D04B7B6-D49A-4023-A4E2-266D53B25EF1}"/>
    <cellStyle name="Millares 3 4 4 2 14 3" xfId="33736" xr:uid="{58DDB8F9-613A-4B39-BC22-B0C7E284EE7A}"/>
    <cellStyle name="Millares 3 4 4 2 15" xfId="11905" xr:uid="{82AEA57C-BB5E-4CE0-9785-A8BA14493586}"/>
    <cellStyle name="Millares 3 4 4 2 15 2" xfId="34799" xr:uid="{F8AC2676-F253-4C0C-AF86-914A686CF970}"/>
    <cellStyle name="Millares 3 4 4 2 16" xfId="23358" xr:uid="{B4308D54-CD04-41C4-B2CC-0DC9BA18C8F9}"/>
    <cellStyle name="Millares 3 4 4 2 17" xfId="46241" xr:uid="{99970637-C3E2-495A-BF85-DD680C5E8901}"/>
    <cellStyle name="Millares 3 4 4 2 18" xfId="55580" xr:uid="{4730CF12-E351-47EC-AF4B-8FD4AD4AD93E}"/>
    <cellStyle name="Millares 3 4 4 2 2" xfId="710" xr:uid="{A995DE81-4936-40E7-89E8-69CE26F5DE64}"/>
    <cellStyle name="Millares 3 4 4 2 2 10" xfId="46504" xr:uid="{C453180A-F3A6-4D8C-A10E-46C2DDD8229B}"/>
    <cellStyle name="Millares 3 4 4 2 2 11" xfId="55849" xr:uid="{7D45F72B-E42C-4DEA-9444-C6A8351B5A9B}"/>
    <cellStyle name="Millares 3 4 4 2 2 2" xfId="1238" xr:uid="{5BDEDBF9-9A30-44A1-8C19-0A9222DC013D}"/>
    <cellStyle name="Millares 3 4 4 2 2 2 2" xfId="2555" xr:uid="{B541D06D-E3E0-4269-AF84-88A19326495E}"/>
    <cellStyle name="Millares 3 4 4 2 2 2 2 2" xfId="6802" xr:uid="{884B9F72-48F6-4A38-B7DA-291EF1C8B265}"/>
    <cellStyle name="Millares 3 4 4 2 2 2 2 2 2" xfId="18254" xr:uid="{EB8233D9-65F8-408A-8F84-F674102F7C21}"/>
    <cellStyle name="Millares 3 4 4 2 2 2 2 2 2 2" xfId="41148" xr:uid="{E06EE0BD-9057-4E80-8C63-3CA02825BFFD}"/>
    <cellStyle name="Millares 3 4 4 2 2 2 2 2 3" xfId="29707" xr:uid="{F5026E5C-3437-4D24-92A3-0C5C88BA72C3}"/>
    <cellStyle name="Millares 3 4 4 2 2 2 2 2 4" xfId="52589" xr:uid="{72A4C4DC-5B5D-4938-BC0C-3A13959445A9}"/>
    <cellStyle name="Millares 3 4 4 2 2 2 2 3" xfId="14012" xr:uid="{0D1E7415-270B-4915-846B-20883B6AB339}"/>
    <cellStyle name="Millares 3 4 4 2 2 2 2 3 2" xfId="36906" xr:uid="{35AA5B95-27D0-4256-88B8-75A84F6EFA35}"/>
    <cellStyle name="Millares 3 4 4 2 2 2 2 4" xfId="25465" xr:uid="{A2D94CC3-658A-4CFE-9715-B0269532531A}"/>
    <cellStyle name="Millares 3 4 4 2 2 2 2 5" xfId="48348" xr:uid="{3D10F7B4-BDC9-4CAB-A418-F4E5D94B095A}"/>
    <cellStyle name="Millares 3 4 4 2 2 2 3" xfId="4398" xr:uid="{50D9BAA3-115E-4AFC-ADC3-987BDDDB6A5B}"/>
    <cellStyle name="Millares 3 4 4 2 2 2 3 2" xfId="8641" xr:uid="{F98E5EB2-0A7C-4C31-83E2-6B1F03B83A74}"/>
    <cellStyle name="Millares 3 4 4 2 2 2 3 2 2" xfId="20093" xr:uid="{203A38EA-AD14-4274-9D7B-A8E75F25F57C}"/>
    <cellStyle name="Millares 3 4 4 2 2 2 3 2 2 2" xfId="42987" xr:uid="{7C300097-F3E6-4C83-AC90-F7A71BAE0F07}"/>
    <cellStyle name="Millares 3 4 4 2 2 2 3 2 3" xfId="31546" xr:uid="{62AFD32D-33DB-4734-9B6D-4956388F05D0}"/>
    <cellStyle name="Millares 3 4 4 2 2 2 3 2 4" xfId="54428" xr:uid="{DAA2F133-AB1D-4932-998F-919D5F4D55DB}"/>
    <cellStyle name="Millares 3 4 4 2 2 2 3 3" xfId="15851" xr:uid="{8F3B4716-67B9-487E-B89F-726B95A4D2E1}"/>
    <cellStyle name="Millares 3 4 4 2 2 2 3 3 2" xfId="38745" xr:uid="{D6869FB0-FB65-4BC2-992A-D70CE8235428}"/>
    <cellStyle name="Millares 3 4 4 2 2 2 3 4" xfId="27304" xr:uid="{E436C44C-5809-48F8-AEC5-0639D2C83DE9}"/>
    <cellStyle name="Millares 3 4 4 2 2 2 3 5" xfId="50186" xr:uid="{B116945B-69B2-4852-BB87-540668E85359}"/>
    <cellStyle name="Millares 3 4 4 2 2 2 4" xfId="5485" xr:uid="{9FAB357A-DB09-4F61-9990-8194CCD6349B}"/>
    <cellStyle name="Millares 3 4 4 2 2 2 4 2" xfId="16937" xr:uid="{8DCD360D-5EB0-4E87-BD2D-A84AF86BD908}"/>
    <cellStyle name="Millares 3 4 4 2 2 2 4 2 2" xfId="39831" xr:uid="{1A902783-98E2-46E8-A8A1-1DA687E2A399}"/>
    <cellStyle name="Millares 3 4 4 2 2 2 4 3" xfId="28390" xr:uid="{EEC17ADC-8421-468C-9AB0-E20EEC7AE4AD}"/>
    <cellStyle name="Millares 3 4 4 2 2 2 4 4" xfId="51272" xr:uid="{58F8A998-9FD7-49E8-84A6-2944CF4A5C18}"/>
    <cellStyle name="Millares 3 4 4 2 2 2 5" xfId="10546" xr:uid="{31DB496E-70F7-4995-9A87-09EDFD5BC427}"/>
    <cellStyle name="Millares 3 4 4 2 2 2 5 2" xfId="21989" xr:uid="{F88D86AA-206B-4FB9-AC9B-5CCC7FDA09FF}"/>
    <cellStyle name="Millares 3 4 4 2 2 2 5 2 2" xfId="44883" xr:uid="{C2B49D78-7022-4B81-9168-A3E5EC08943F}"/>
    <cellStyle name="Millares 3 4 4 2 2 2 5 3" xfId="33442" xr:uid="{8702C3A8-2554-4275-B0D0-FB09F9A8DB9E}"/>
    <cellStyle name="Millares 3 4 4 2 2 2 6" xfId="11630" xr:uid="{725B0B41-9BF7-425F-8A6F-5EA6EDD8036B}"/>
    <cellStyle name="Millares 3 4 4 2 2 2 6 2" xfId="23073" xr:uid="{8B7C5D3D-CFA1-4281-95E2-03ABEA402018}"/>
    <cellStyle name="Millares 3 4 4 2 2 2 6 2 2" xfId="45967" xr:uid="{C9176D54-2A47-4E4F-B3FC-E53A9B41A3BA}"/>
    <cellStyle name="Millares 3 4 4 2 2 2 6 3" xfId="34526" xr:uid="{B146B5C5-24AA-4730-8C71-897A0F0F07FD}"/>
    <cellStyle name="Millares 3 4 4 2 2 2 7" xfId="12695" xr:uid="{A53824F9-F9A5-417F-A42C-A0C560EF58A4}"/>
    <cellStyle name="Millares 3 4 4 2 2 2 7 2" xfId="35589" xr:uid="{31F72DEB-7037-46C4-8960-2251AE5601BC}"/>
    <cellStyle name="Millares 3 4 4 2 2 2 8" xfId="24148" xr:uid="{B20C2704-B402-4BFB-9239-6AB44823E030}"/>
    <cellStyle name="Millares 3 4 4 2 2 2 9" xfId="47031" xr:uid="{1F1E20CD-9200-47AF-9065-F800E69B078B}"/>
    <cellStyle name="Millares 3 4 4 2 2 3" xfId="2028" xr:uid="{1C6267BC-8B23-4045-BE70-045E2505A126}"/>
    <cellStyle name="Millares 3 4 4 2 2 3 2" xfId="6275" xr:uid="{EEACF463-039E-43EE-BDAA-FE49FCE5974D}"/>
    <cellStyle name="Millares 3 4 4 2 2 3 2 2" xfId="17727" xr:uid="{3EB61D91-16A6-4936-8527-2BCAFC13C770}"/>
    <cellStyle name="Millares 3 4 4 2 2 3 2 2 2" xfId="40621" xr:uid="{EB0667C8-3FD8-4AE0-BFDC-F1B79EF6991F}"/>
    <cellStyle name="Millares 3 4 4 2 2 3 2 3" xfId="29180" xr:uid="{E122FF21-03E7-4185-836D-40A5E93FC3F9}"/>
    <cellStyle name="Millares 3 4 4 2 2 3 2 4" xfId="52062" xr:uid="{30A2C2B2-EA9F-4E57-95A9-CC0AE92C455C}"/>
    <cellStyle name="Millares 3 4 4 2 2 3 3" xfId="13485" xr:uid="{8D208D44-3907-41EC-9C2B-658B00405492}"/>
    <cellStyle name="Millares 3 4 4 2 2 3 3 2" xfId="36379" xr:uid="{C018EE72-6F66-4A32-9C83-ED7173295F72}"/>
    <cellStyle name="Millares 3 4 4 2 2 3 4" xfId="24938" xr:uid="{ADA33718-F143-48D7-A021-7FFDD7E52F35}"/>
    <cellStyle name="Millares 3 4 4 2 2 3 5" xfId="47821" xr:uid="{A46FF6DE-E057-4C80-A9FD-26D64B48F515}"/>
    <cellStyle name="Millares 3 4 4 2 2 4" xfId="3871" xr:uid="{82C39B95-B27A-40CE-B5D4-62B95E8C0590}"/>
    <cellStyle name="Millares 3 4 4 2 2 4 2" xfId="8114" xr:uid="{E0DFACEF-9028-48C7-8DDC-18FCD93AC174}"/>
    <cellStyle name="Millares 3 4 4 2 2 4 2 2" xfId="19566" xr:uid="{310A5A55-2D9F-45C4-90DB-1796BE4883AE}"/>
    <cellStyle name="Millares 3 4 4 2 2 4 2 2 2" xfId="42460" xr:uid="{110D197A-B223-4B3B-8D61-5AA41B919679}"/>
    <cellStyle name="Millares 3 4 4 2 2 4 2 3" xfId="31019" xr:uid="{7DED52B0-CD09-43EC-A967-0C36E0055DA2}"/>
    <cellStyle name="Millares 3 4 4 2 2 4 2 4" xfId="53901" xr:uid="{087580C8-23B3-4137-AE1E-A3118BC37126}"/>
    <cellStyle name="Millares 3 4 4 2 2 4 3" xfId="15324" xr:uid="{192E6FD7-C864-469B-9CAD-E81E8E5D83E2}"/>
    <cellStyle name="Millares 3 4 4 2 2 4 3 2" xfId="38218" xr:uid="{0D1295EF-690C-4D25-8DC9-BA9D1320EABB}"/>
    <cellStyle name="Millares 3 4 4 2 2 4 4" xfId="26777" xr:uid="{C2516E08-D19D-456F-9BCF-40932F8E215A}"/>
    <cellStyle name="Millares 3 4 4 2 2 4 5" xfId="49659" xr:uid="{EB711C44-EADE-4332-B5C3-945CD96A568A}"/>
    <cellStyle name="Millares 3 4 4 2 2 5" xfId="4958" xr:uid="{033FB9F9-A6B6-4D7C-83F5-AA97FF8080F0}"/>
    <cellStyle name="Millares 3 4 4 2 2 5 2" xfId="16410" xr:uid="{2F4C57E7-E887-4293-A870-19A83DEADC57}"/>
    <cellStyle name="Millares 3 4 4 2 2 5 2 2" xfId="39304" xr:uid="{1762B0CF-FD6B-434B-A803-FF133AB13BAD}"/>
    <cellStyle name="Millares 3 4 4 2 2 5 3" xfId="27863" xr:uid="{297175F8-BAEE-4991-B9E3-5A4D1180A89C}"/>
    <cellStyle name="Millares 3 4 4 2 2 5 4" xfId="50745" xr:uid="{3F777F0B-2CDA-467D-AC56-30C34C594512}"/>
    <cellStyle name="Millares 3 4 4 2 2 6" xfId="10019" xr:uid="{D6A96AFC-DD1E-4DBD-87AF-8E71E97BAFEF}"/>
    <cellStyle name="Millares 3 4 4 2 2 6 2" xfId="21462" xr:uid="{9CEEA1F3-F9C2-48AB-8780-4930E1DA3A1B}"/>
    <cellStyle name="Millares 3 4 4 2 2 6 2 2" xfId="44356" xr:uid="{DE246145-6F15-411D-B382-84E4FE41657D}"/>
    <cellStyle name="Millares 3 4 4 2 2 6 3" xfId="32915" xr:uid="{51628323-9AA7-42BB-BD6D-2D7974BC7281}"/>
    <cellStyle name="Millares 3 4 4 2 2 7" xfId="11103" xr:uid="{9B5A0CF8-76E6-4C9A-87FC-982293CE9A08}"/>
    <cellStyle name="Millares 3 4 4 2 2 7 2" xfId="22546" xr:uid="{8C9E923B-2176-4AB6-A7B3-C8937FBC4BE7}"/>
    <cellStyle name="Millares 3 4 4 2 2 7 2 2" xfId="45440" xr:uid="{74947E0A-738A-481A-A855-8070DEA10879}"/>
    <cellStyle name="Millares 3 4 4 2 2 7 3" xfId="33999" xr:uid="{4856C1E0-344A-4776-8C6F-1DFA88FCDD22}"/>
    <cellStyle name="Millares 3 4 4 2 2 8" xfId="12168" xr:uid="{D73078B8-D92E-450B-88CE-B18577830C54}"/>
    <cellStyle name="Millares 3 4 4 2 2 8 2" xfId="35062" xr:uid="{AF38EBB3-28C2-498E-874E-56365A7A7C8E}"/>
    <cellStyle name="Millares 3 4 4 2 2 9" xfId="23621" xr:uid="{71984525-7C4A-44DD-A168-6D5E16D227AA}"/>
    <cellStyle name="Millares 3 4 4 2 3" xfId="975" xr:uid="{6E0437C0-4D02-4C42-9BCE-4E555B4F70DA}"/>
    <cellStyle name="Millares 3 4 4 2 3 2" xfId="2292" xr:uid="{89D32F30-1CD7-474F-AF37-052416CAC689}"/>
    <cellStyle name="Millares 3 4 4 2 3 2 2" xfId="6539" xr:uid="{13E978E5-3F5A-4BF8-96CD-D680827AF279}"/>
    <cellStyle name="Millares 3 4 4 2 3 2 2 2" xfId="17991" xr:uid="{D0EF8168-EC0B-4D80-98C7-FC98D7AC52A1}"/>
    <cellStyle name="Millares 3 4 4 2 3 2 2 2 2" xfId="40885" xr:uid="{C8B292B0-4EB2-4905-80F5-10B9C89F044B}"/>
    <cellStyle name="Millares 3 4 4 2 3 2 2 3" xfId="29444" xr:uid="{F93AFC0A-9AD0-4AD1-852E-979E7DCCE784}"/>
    <cellStyle name="Millares 3 4 4 2 3 2 2 4" xfId="52326" xr:uid="{2865F4F3-2544-4EAA-B591-8BC9AA57CDB8}"/>
    <cellStyle name="Millares 3 4 4 2 3 2 3" xfId="13749" xr:uid="{AE9467C7-292D-48E1-BE5F-D2C3CE15D347}"/>
    <cellStyle name="Millares 3 4 4 2 3 2 3 2" xfId="36643" xr:uid="{40E1641D-5351-47C5-AC37-D0DE3053F84D}"/>
    <cellStyle name="Millares 3 4 4 2 3 2 4" xfId="25202" xr:uid="{592A88FA-D1DB-4EE7-AB42-5441723BCFBA}"/>
    <cellStyle name="Millares 3 4 4 2 3 2 5" xfId="48085" xr:uid="{AA03B07D-6F08-4420-B4FC-D43B64669849}"/>
    <cellStyle name="Millares 3 4 4 2 3 3" xfId="4135" xr:uid="{E016E07D-7A6B-4074-97D5-B5CDF3E6F31D}"/>
    <cellStyle name="Millares 3 4 4 2 3 3 2" xfId="8378" xr:uid="{34D93C62-EB82-42F1-87F2-B5BE8738C2C8}"/>
    <cellStyle name="Millares 3 4 4 2 3 3 2 2" xfId="19830" xr:uid="{B182558C-D941-4D52-BD72-E0FA1C25AFCF}"/>
    <cellStyle name="Millares 3 4 4 2 3 3 2 2 2" xfId="42724" xr:uid="{FF3207DC-9B80-4822-950A-D2123C17079D}"/>
    <cellStyle name="Millares 3 4 4 2 3 3 2 3" xfId="31283" xr:uid="{D52025BA-558A-4085-BE5E-9D9FD030486E}"/>
    <cellStyle name="Millares 3 4 4 2 3 3 2 4" xfId="54165" xr:uid="{A1373659-97E7-40AF-8D3E-C81FA6E33128}"/>
    <cellStyle name="Millares 3 4 4 2 3 3 3" xfId="15588" xr:uid="{3E6E7655-E747-45FF-8857-57B08A3EA40B}"/>
    <cellStyle name="Millares 3 4 4 2 3 3 3 2" xfId="38482" xr:uid="{C99E6167-B16E-4EE1-8CFD-8D2269994E18}"/>
    <cellStyle name="Millares 3 4 4 2 3 3 4" xfId="27041" xr:uid="{8BCAD279-DC95-4154-883E-1A3293FA3DF4}"/>
    <cellStyle name="Millares 3 4 4 2 3 3 5" xfId="49923" xr:uid="{F4A2881F-AFDD-4629-95D4-1B99A6A026AC}"/>
    <cellStyle name="Millares 3 4 4 2 3 4" xfId="5222" xr:uid="{473D1E6F-9989-48EC-BA5B-79E3C699472A}"/>
    <cellStyle name="Millares 3 4 4 2 3 4 2" xfId="16674" xr:uid="{3E725F9C-8202-4B99-80B2-2DED1DD09B00}"/>
    <cellStyle name="Millares 3 4 4 2 3 4 2 2" xfId="39568" xr:uid="{B92936B1-69C5-416A-8AA5-2B3891F2B13D}"/>
    <cellStyle name="Millares 3 4 4 2 3 4 3" xfId="28127" xr:uid="{400EF6A8-23D9-4E82-BDA0-BF58A3F3BF7F}"/>
    <cellStyle name="Millares 3 4 4 2 3 4 4" xfId="51009" xr:uid="{9B1DC4E8-9453-4A5B-B5F1-CC721342D14A}"/>
    <cellStyle name="Millares 3 4 4 2 3 5" xfId="10283" xr:uid="{F6D3428D-4E32-4B3E-BBF1-2005ACE23883}"/>
    <cellStyle name="Millares 3 4 4 2 3 5 2" xfId="21726" xr:uid="{3D7EB167-22A1-4A5D-A24F-8E2DAE54572F}"/>
    <cellStyle name="Millares 3 4 4 2 3 5 2 2" xfId="44620" xr:uid="{3D73D0F0-4643-458F-BEC3-5A21BAF7C8B5}"/>
    <cellStyle name="Millares 3 4 4 2 3 5 3" xfId="33179" xr:uid="{C3F7A356-8291-484D-9776-17BA86ADF343}"/>
    <cellStyle name="Millares 3 4 4 2 3 6" xfId="11367" xr:uid="{370C3528-3A00-4639-B07B-C1C183CDE73B}"/>
    <cellStyle name="Millares 3 4 4 2 3 6 2" xfId="22810" xr:uid="{9F14C60E-7EAB-4454-98FB-9591804B622B}"/>
    <cellStyle name="Millares 3 4 4 2 3 6 2 2" xfId="45704" xr:uid="{34A07394-FA00-4030-ABEE-92BBDF335CF5}"/>
    <cellStyle name="Millares 3 4 4 2 3 6 3" xfId="34263" xr:uid="{34365577-1A25-460D-A3F2-E97AD8D38C90}"/>
    <cellStyle name="Millares 3 4 4 2 3 7" xfId="12432" xr:uid="{65ED3BD0-83AA-4005-87FC-561C73CC8FDD}"/>
    <cellStyle name="Millares 3 4 4 2 3 7 2" xfId="35326" xr:uid="{15DBDD4C-D61C-403B-A901-B51A63598FCF}"/>
    <cellStyle name="Millares 3 4 4 2 3 8" xfId="23885" xr:uid="{A9A3DB4F-189D-485B-8AE1-DCB521DA73C9}"/>
    <cellStyle name="Millares 3 4 4 2 3 9" xfId="46768" xr:uid="{DE398FBE-A88C-4F7C-A119-08371A52EF2A}"/>
    <cellStyle name="Millares 3 4 4 2 4" xfId="1503" xr:uid="{7288EF71-4F3C-4D97-9978-22A2173E163A}"/>
    <cellStyle name="Millares 3 4 4 2 4 2" xfId="2820" xr:uid="{3719588F-1DBC-4144-BB42-EC575D6617A0}"/>
    <cellStyle name="Millares 3 4 4 2 4 2 2" xfId="7067" xr:uid="{D669461F-ACA7-45D0-AAD3-C6F8A321A662}"/>
    <cellStyle name="Millares 3 4 4 2 4 2 2 2" xfId="18519" xr:uid="{E358FFFC-9087-4142-870D-2FD274EF32F5}"/>
    <cellStyle name="Millares 3 4 4 2 4 2 2 2 2" xfId="41413" xr:uid="{DD8EDE07-E3BD-4468-8D18-52230E9EBB13}"/>
    <cellStyle name="Millares 3 4 4 2 4 2 2 3" xfId="29972" xr:uid="{8582F514-DEE1-4E18-AFD4-B8133C75FE55}"/>
    <cellStyle name="Millares 3 4 4 2 4 2 2 4" xfId="52854" xr:uid="{64F09BA6-80F8-46D3-ABC2-235905F9CD55}"/>
    <cellStyle name="Millares 3 4 4 2 4 2 3" xfId="14277" xr:uid="{E8D2B525-FBD1-4D7C-BDE9-19DA56D2A488}"/>
    <cellStyle name="Millares 3 4 4 2 4 2 3 2" xfId="37171" xr:uid="{882915CD-2343-43E9-B97C-74C5B86B3A51}"/>
    <cellStyle name="Millares 3 4 4 2 4 2 4" xfId="25730" xr:uid="{40E87FBF-2FF5-498C-9DDF-E26565D07EDD}"/>
    <cellStyle name="Millares 3 4 4 2 4 2 5" xfId="48613" xr:uid="{51190B5C-ABDE-4F32-BACA-8E65E1978295}"/>
    <cellStyle name="Millares 3 4 4 2 4 3" xfId="5750" xr:uid="{0D9A4062-5BFA-4917-BBD5-ECDBA9F8B7DB}"/>
    <cellStyle name="Millares 3 4 4 2 4 3 2" xfId="17202" xr:uid="{1D628F41-7BA5-41DE-8DBC-C57C80077FFD}"/>
    <cellStyle name="Millares 3 4 4 2 4 3 2 2" xfId="40096" xr:uid="{F684A295-B969-40D1-8D86-7B4A0F965FF2}"/>
    <cellStyle name="Millares 3 4 4 2 4 3 3" xfId="28655" xr:uid="{3D7D333F-CBC1-4CFE-8934-5328AEA47BE6}"/>
    <cellStyle name="Millares 3 4 4 2 4 3 4" xfId="51537" xr:uid="{878780EF-07B2-450B-B688-B9D0D5C965A5}"/>
    <cellStyle name="Millares 3 4 4 2 4 4" xfId="12960" xr:uid="{EC2FCCAF-68AA-4041-AEF3-61366A3784C9}"/>
    <cellStyle name="Millares 3 4 4 2 4 4 2" xfId="35854" xr:uid="{1D17BE48-D761-4C15-A058-76F8BCCD0FD6}"/>
    <cellStyle name="Millares 3 4 4 2 4 5" xfId="24413" xr:uid="{47D85D86-5D23-4CFF-8D67-448FCD765C18}"/>
    <cellStyle name="Millares 3 4 4 2 4 6" xfId="47296" xr:uid="{8416352A-62FF-4FB0-8C3A-53402314424A}"/>
    <cellStyle name="Millares 3 4 4 2 5" xfId="1765" xr:uid="{935A8F33-E681-4114-BD1C-27B48C9A09B0}"/>
    <cellStyle name="Millares 3 4 4 2 5 2" xfId="6012" xr:uid="{B315D6FD-5957-474A-B052-23693842FE78}"/>
    <cellStyle name="Millares 3 4 4 2 5 2 2" xfId="17464" xr:uid="{6D8D88CA-96C1-4BD6-81A6-976DA80F9371}"/>
    <cellStyle name="Millares 3 4 4 2 5 2 2 2" xfId="40358" xr:uid="{AD046EA3-B32E-43A1-9A7F-9E264534EA72}"/>
    <cellStyle name="Millares 3 4 4 2 5 2 3" xfId="28917" xr:uid="{6EBB2143-BBFB-434A-875E-BB911CB67B30}"/>
    <cellStyle name="Millares 3 4 4 2 5 2 4" xfId="51799" xr:uid="{AA0D0817-9F36-46CA-9A4D-186051F84E92}"/>
    <cellStyle name="Millares 3 4 4 2 5 3" xfId="13222" xr:uid="{702DE8BA-8A33-4013-A9EF-7B90045B2B77}"/>
    <cellStyle name="Millares 3 4 4 2 5 3 2" xfId="36116" xr:uid="{5C32F35B-D9C2-452A-907C-E0B34CFD0A19}"/>
    <cellStyle name="Millares 3 4 4 2 5 4" xfId="24675" xr:uid="{14EFD137-F6C5-4794-AF77-F489723649C7}"/>
    <cellStyle name="Millares 3 4 4 2 5 5" xfId="47558" xr:uid="{9AAABA5E-8936-4B53-9B27-60A0754CA33E}"/>
    <cellStyle name="Millares 3 4 4 2 6" xfId="3088" xr:uid="{BD8CA6DC-C045-4BF0-A23E-D588AE1C652D}"/>
    <cellStyle name="Millares 3 4 4 2 6 2" xfId="7330" xr:uid="{F7D0112E-253F-475E-AD38-31E91D826242}"/>
    <cellStyle name="Millares 3 4 4 2 6 2 2" xfId="18782" xr:uid="{D69FB7EC-1D35-4910-BCB8-FB710455F23B}"/>
    <cellStyle name="Millares 3 4 4 2 6 2 2 2" xfId="41676" xr:uid="{50095F13-6671-4C6C-B953-5ABEEDDC65C4}"/>
    <cellStyle name="Millares 3 4 4 2 6 2 3" xfId="30235" xr:uid="{1D390519-BD4B-4585-9A28-059F62749A9B}"/>
    <cellStyle name="Millares 3 4 4 2 6 2 4" xfId="53117" xr:uid="{A27F7E7C-B94E-4E57-9C65-19C2106B9C6B}"/>
    <cellStyle name="Millares 3 4 4 2 6 3" xfId="14540" xr:uid="{4F54B33D-6C2B-43CC-B6B9-1368CF7463DE}"/>
    <cellStyle name="Millares 3 4 4 2 6 3 2" xfId="37434" xr:uid="{411331A7-51C8-4A3F-B60E-CC616F5B29A3}"/>
    <cellStyle name="Millares 3 4 4 2 6 4" xfId="25993" xr:uid="{5AE74FFC-6468-4EFA-87B7-AAD664FA6221}"/>
    <cellStyle name="Millares 3 4 4 2 6 5" xfId="48875" xr:uid="{75CF6536-CB62-426F-9B62-33AE312A9986}"/>
    <cellStyle name="Millares 3 4 4 2 7" xfId="3348" xr:uid="{87DAE221-1B76-4594-B6B1-2C912727B660}"/>
    <cellStyle name="Millares 3 4 4 2 7 2" xfId="7590" xr:uid="{F7515286-E990-4FA8-99BC-9DAF37749E7B}"/>
    <cellStyle name="Millares 3 4 4 2 7 2 2" xfId="19042" xr:uid="{A186BC7B-35AA-4CF9-B303-59E7DF7D6A70}"/>
    <cellStyle name="Millares 3 4 4 2 7 2 2 2" xfId="41936" xr:uid="{5F1724C0-26B7-4FD6-AB58-AAACE86D58E3}"/>
    <cellStyle name="Millares 3 4 4 2 7 2 3" xfId="30495" xr:uid="{54BAF588-DE12-427D-AC60-D3C96A0B9BC1}"/>
    <cellStyle name="Millares 3 4 4 2 7 2 4" xfId="53377" xr:uid="{9C6C1D8D-127A-4B74-8A63-F424FA09CD89}"/>
    <cellStyle name="Millares 3 4 4 2 7 3" xfId="14800" xr:uid="{FFE67113-87EA-4C8D-B94B-E7FE3FA1E061}"/>
    <cellStyle name="Millares 3 4 4 2 7 3 2" xfId="37694" xr:uid="{BDE10210-D764-4CB1-AF58-CA0BA67EAD91}"/>
    <cellStyle name="Millares 3 4 4 2 7 4" xfId="26253" xr:uid="{D0FF54C3-5C27-4394-B6AF-D40CDA6EFBCD}"/>
    <cellStyle name="Millares 3 4 4 2 7 5" xfId="49135" xr:uid="{CA66344A-766F-4F1D-954A-B31430CDD7D7}"/>
    <cellStyle name="Millares 3 4 4 2 8" xfId="3608" xr:uid="{34A5BB19-1EB4-4016-9300-9AAA6313F215}"/>
    <cellStyle name="Millares 3 4 4 2 8 2" xfId="7851" xr:uid="{3454A46A-06DC-4F9E-977D-9C2BD64148DE}"/>
    <cellStyle name="Millares 3 4 4 2 8 2 2" xfId="19303" xr:uid="{8F7CD7F5-A942-4D6F-92F2-03E329696884}"/>
    <cellStyle name="Millares 3 4 4 2 8 2 2 2" xfId="42197" xr:uid="{EE67CEC8-DCF1-4B36-AF72-D5A9F18B9C89}"/>
    <cellStyle name="Millares 3 4 4 2 8 2 3" xfId="30756" xr:uid="{BC34A206-B8F3-403F-B5F8-92C4B5565340}"/>
    <cellStyle name="Millares 3 4 4 2 8 2 4" xfId="53638" xr:uid="{161ACB68-276C-4CB3-96E2-BB086EC6235A}"/>
    <cellStyle name="Millares 3 4 4 2 8 3" xfId="15061" xr:uid="{0C4DB1DD-1ABE-4C66-88B8-6AD5FECC1687}"/>
    <cellStyle name="Millares 3 4 4 2 8 3 2" xfId="37955" xr:uid="{E9B0248E-FF83-46EA-8BF2-93E3359E5B39}"/>
    <cellStyle name="Millares 3 4 4 2 8 4" xfId="26514" xr:uid="{850D4845-3FA1-435D-8BCE-2B4E471ADA21}"/>
    <cellStyle name="Millares 3 4 4 2 8 5" xfId="49396" xr:uid="{7A5542CB-E271-45FB-AD38-720AA5DA701F}"/>
    <cellStyle name="Millares 3 4 4 2 9" xfId="4676" xr:uid="{A30EC2A4-559E-4661-9E84-EE9EC63A54B1}"/>
    <cellStyle name="Millares 3 4 4 2 9 2" xfId="16128" xr:uid="{F9ED58C5-0723-4A57-A026-698CA7915D68}"/>
    <cellStyle name="Millares 3 4 4 2 9 2 2" xfId="39022" xr:uid="{05426DFB-EAE9-45A5-95A3-CACB4717FADF}"/>
    <cellStyle name="Millares 3 4 4 2 9 3" xfId="27581" xr:uid="{CC6112FE-5EF3-4A28-BC48-ADCFB4CB4F37}"/>
    <cellStyle name="Millares 3 4 4 2 9 4" xfId="50463" xr:uid="{C5BC183F-0A44-431D-97B5-31AAE0C49485}"/>
    <cellStyle name="Millares 3 4 4 3" xfId="594" xr:uid="{255DFC45-6865-49B1-8CCD-83064DE4F2F8}"/>
    <cellStyle name="Millares 3 4 4 3 10" xfId="46388" xr:uid="{CD45F8D3-2D05-4C07-B72B-BDE1DEBE7DDE}"/>
    <cellStyle name="Millares 3 4 4 3 11" xfId="55733" xr:uid="{D4530551-D9C6-44A6-A4C6-E2D025E52D06}"/>
    <cellStyle name="Millares 3 4 4 3 2" xfId="1122" xr:uid="{3CF916C9-24DA-4B5B-92BC-4030130AA081}"/>
    <cellStyle name="Millares 3 4 4 3 2 2" xfId="2439" xr:uid="{715B5215-96F1-4706-A46D-02E269E25322}"/>
    <cellStyle name="Millares 3 4 4 3 2 2 2" xfId="6686" xr:uid="{ABECFBE6-55D1-4020-BC24-F1856971BBED}"/>
    <cellStyle name="Millares 3 4 4 3 2 2 2 2" xfId="18138" xr:uid="{EC916C4D-B906-46FF-8E22-BDDD94FB88B7}"/>
    <cellStyle name="Millares 3 4 4 3 2 2 2 2 2" xfId="41032" xr:uid="{565E18B4-56B1-4F7F-B458-DB36BD3D443D}"/>
    <cellStyle name="Millares 3 4 4 3 2 2 2 3" xfId="29591" xr:uid="{C2276AD4-7154-4949-ABFD-481444B8DF1B}"/>
    <cellStyle name="Millares 3 4 4 3 2 2 2 4" xfId="52473" xr:uid="{8A6BF812-8A5B-4658-95CE-1E322E486C6F}"/>
    <cellStyle name="Millares 3 4 4 3 2 2 3" xfId="13896" xr:uid="{FEC60A29-82C1-413F-8675-225B1C84B367}"/>
    <cellStyle name="Millares 3 4 4 3 2 2 3 2" xfId="36790" xr:uid="{A536147B-0415-41C2-9A41-39A8D4145C54}"/>
    <cellStyle name="Millares 3 4 4 3 2 2 4" xfId="25349" xr:uid="{D648197E-6D4E-4FB5-943E-CE7A5999DCC7}"/>
    <cellStyle name="Millares 3 4 4 3 2 2 5" xfId="48232" xr:uid="{303E7DE8-7DD4-4E1B-A6D7-30D0FC1FBAF3}"/>
    <cellStyle name="Millares 3 4 4 3 2 3" xfId="4282" xr:uid="{45BD5339-6993-4884-AED8-0BCC6025373D}"/>
    <cellStyle name="Millares 3 4 4 3 2 3 2" xfId="8525" xr:uid="{CC116AC4-2159-48B4-93B4-3702EC384E78}"/>
    <cellStyle name="Millares 3 4 4 3 2 3 2 2" xfId="19977" xr:uid="{CD345582-DD3D-4B5E-8486-61F67539C0B0}"/>
    <cellStyle name="Millares 3 4 4 3 2 3 2 2 2" xfId="42871" xr:uid="{3F6918E6-966C-421C-AC40-DF03EA4081AA}"/>
    <cellStyle name="Millares 3 4 4 3 2 3 2 3" xfId="31430" xr:uid="{45363081-B957-4F32-B7AA-B3821E634E41}"/>
    <cellStyle name="Millares 3 4 4 3 2 3 2 4" xfId="54312" xr:uid="{41CB2317-3A27-4845-B826-32E76341AB17}"/>
    <cellStyle name="Millares 3 4 4 3 2 3 3" xfId="15735" xr:uid="{FD1A18DE-22B6-49C4-9F3B-91978478EF56}"/>
    <cellStyle name="Millares 3 4 4 3 2 3 3 2" xfId="38629" xr:uid="{FFFA2C42-21D5-45A7-8FB2-052D4F8B7F01}"/>
    <cellStyle name="Millares 3 4 4 3 2 3 4" xfId="27188" xr:uid="{E7CF1F8D-BA46-4874-98DE-2C107F364F61}"/>
    <cellStyle name="Millares 3 4 4 3 2 3 5" xfId="50070" xr:uid="{14152016-D01C-48E9-9803-3B9E860F080F}"/>
    <cellStyle name="Millares 3 4 4 3 2 4" xfId="5369" xr:uid="{67864D71-4E46-4C76-B0A2-9ACCCFFA5313}"/>
    <cellStyle name="Millares 3 4 4 3 2 4 2" xfId="16821" xr:uid="{79556C3D-A62C-42DC-A9FB-CCA4E2300954}"/>
    <cellStyle name="Millares 3 4 4 3 2 4 2 2" xfId="39715" xr:uid="{0772043E-A393-422F-8A31-9F63F46C26C7}"/>
    <cellStyle name="Millares 3 4 4 3 2 4 3" xfId="28274" xr:uid="{3D0FEE36-ED2A-48DD-934C-D3899EAA7AE7}"/>
    <cellStyle name="Millares 3 4 4 3 2 4 4" xfId="51156" xr:uid="{A3A1B94D-161A-4D4C-8249-4D3B4C56F8B8}"/>
    <cellStyle name="Millares 3 4 4 3 2 5" xfId="10430" xr:uid="{379DF150-3269-4D4B-91B2-C30A99CA1BDF}"/>
    <cellStyle name="Millares 3 4 4 3 2 5 2" xfId="21873" xr:uid="{9588E538-6B23-429A-9143-722F8225D515}"/>
    <cellStyle name="Millares 3 4 4 3 2 5 2 2" xfId="44767" xr:uid="{E3C2C308-0362-4FD6-A075-F189A8EDDFAA}"/>
    <cellStyle name="Millares 3 4 4 3 2 5 3" xfId="33326" xr:uid="{DA4592F3-8EF5-40D7-8F28-E7D61D4C7627}"/>
    <cellStyle name="Millares 3 4 4 3 2 6" xfId="11514" xr:uid="{16E1B5D4-3F0A-4DF5-8986-AA9B1C2F4623}"/>
    <cellStyle name="Millares 3 4 4 3 2 6 2" xfId="22957" xr:uid="{4BA1E66F-4725-4587-B73A-B3ECFF77EFBC}"/>
    <cellStyle name="Millares 3 4 4 3 2 6 2 2" xfId="45851" xr:uid="{3E301232-0F20-44A1-90F5-438256C51F5A}"/>
    <cellStyle name="Millares 3 4 4 3 2 6 3" xfId="34410" xr:uid="{16CC58C9-93C6-4DA1-9E6E-C0821C15B7F6}"/>
    <cellStyle name="Millares 3 4 4 3 2 7" xfId="12579" xr:uid="{028A815F-6FE0-40D9-A0AE-DF1F9FFAABC1}"/>
    <cellStyle name="Millares 3 4 4 3 2 7 2" xfId="35473" xr:uid="{0D81E4A4-4D58-457E-BDE8-C9842C9FA957}"/>
    <cellStyle name="Millares 3 4 4 3 2 8" xfId="24032" xr:uid="{731E47F6-368E-4F03-8BBF-777A2E8025BC}"/>
    <cellStyle name="Millares 3 4 4 3 2 9" xfId="46915" xr:uid="{7B34E2AC-3FCB-4478-BB7B-4CBF1CF5609E}"/>
    <cellStyle name="Millares 3 4 4 3 3" xfId="1912" xr:uid="{C0FDF9CB-8CC7-4386-B036-001EA2C67643}"/>
    <cellStyle name="Millares 3 4 4 3 3 2" xfId="6159" xr:uid="{AD3D2FD6-23E7-49F7-B6DC-B0E5A4FA4991}"/>
    <cellStyle name="Millares 3 4 4 3 3 2 2" xfId="17611" xr:uid="{D9B34435-C77B-44B2-95FB-FA07F9D5EB08}"/>
    <cellStyle name="Millares 3 4 4 3 3 2 2 2" xfId="40505" xr:uid="{4D03E8FA-7311-4DF6-8C9F-B40C6B5D4329}"/>
    <cellStyle name="Millares 3 4 4 3 3 2 3" xfId="29064" xr:uid="{00392B03-F2D6-4595-9A60-9A30E18AE629}"/>
    <cellStyle name="Millares 3 4 4 3 3 2 4" xfId="51946" xr:uid="{71E6CC36-88FC-4560-81DB-82F5E9702F0E}"/>
    <cellStyle name="Millares 3 4 4 3 3 3" xfId="13369" xr:uid="{B7FA90B5-EB73-4D78-A8A8-B0E6384A9913}"/>
    <cellStyle name="Millares 3 4 4 3 3 3 2" xfId="36263" xr:uid="{185CA249-144F-4AC6-8F74-3BCAEB2436B1}"/>
    <cellStyle name="Millares 3 4 4 3 3 4" xfId="24822" xr:uid="{50F12D16-E1A0-468B-834A-C8386DF1C4C4}"/>
    <cellStyle name="Millares 3 4 4 3 3 5" xfId="47705" xr:uid="{E9B1B236-F0A7-4E0B-AEFF-26B42F54B0EC}"/>
    <cellStyle name="Millares 3 4 4 3 4" xfId="3755" xr:uid="{82F2E260-612E-40B2-838F-213DD1F5FE83}"/>
    <cellStyle name="Millares 3 4 4 3 4 2" xfId="7998" xr:uid="{168A6EB7-32B1-4DFC-B701-A5C32476F2BB}"/>
    <cellStyle name="Millares 3 4 4 3 4 2 2" xfId="19450" xr:uid="{0460F079-2A3E-43A6-8808-4EFD0D67C300}"/>
    <cellStyle name="Millares 3 4 4 3 4 2 2 2" xfId="42344" xr:uid="{09D9E2D1-BBC9-4091-B26A-C20BA8FA1424}"/>
    <cellStyle name="Millares 3 4 4 3 4 2 3" xfId="30903" xr:uid="{A5880C3F-D474-4E61-8420-A71C5FCCE003}"/>
    <cellStyle name="Millares 3 4 4 3 4 2 4" xfId="53785" xr:uid="{279FF99F-EA87-41E0-81FD-E2D01777D871}"/>
    <cellStyle name="Millares 3 4 4 3 4 3" xfId="15208" xr:uid="{7D8867AD-4E49-46E4-B402-074BB25CCA77}"/>
    <cellStyle name="Millares 3 4 4 3 4 3 2" xfId="38102" xr:uid="{5D058D88-A1E6-436A-8ED2-640699B561AF}"/>
    <cellStyle name="Millares 3 4 4 3 4 4" xfId="26661" xr:uid="{C52EE69E-D17B-4E95-A23C-07CF626D6C3A}"/>
    <cellStyle name="Millares 3 4 4 3 4 5" xfId="49543" xr:uid="{DC9903FA-F77A-4C37-9C02-E2FA3B40C532}"/>
    <cellStyle name="Millares 3 4 4 3 5" xfId="4842" xr:uid="{D8EA84C0-F15E-4340-A7E3-300EF21E9331}"/>
    <cellStyle name="Millares 3 4 4 3 5 2" xfId="16294" xr:uid="{AE4BCCB9-4EC5-4043-8F0B-1647569E3629}"/>
    <cellStyle name="Millares 3 4 4 3 5 2 2" xfId="39188" xr:uid="{5FE48F7E-8269-477C-A5D5-FF076DA11A80}"/>
    <cellStyle name="Millares 3 4 4 3 5 3" xfId="27747" xr:uid="{E12484FF-F384-4DB1-B1DC-8CE4D924D1F7}"/>
    <cellStyle name="Millares 3 4 4 3 5 4" xfId="50629" xr:uid="{CEBEF3FB-B911-4D6B-90FA-C4F8B4585F6E}"/>
    <cellStyle name="Millares 3 4 4 3 6" xfId="9903" xr:uid="{9DA1E104-A11D-438B-B18E-5A0D7381ED5C}"/>
    <cellStyle name="Millares 3 4 4 3 6 2" xfId="21346" xr:uid="{88692CE6-7E85-4AE5-9E42-0E5F42971000}"/>
    <cellStyle name="Millares 3 4 4 3 6 2 2" xfId="44240" xr:uid="{5BA23A06-2A06-4FC0-9174-DCDABCF44911}"/>
    <cellStyle name="Millares 3 4 4 3 6 3" xfId="32799" xr:uid="{A6C304E1-19E2-46E1-B0FE-20A4EDD72614}"/>
    <cellStyle name="Millares 3 4 4 3 7" xfId="10987" xr:uid="{B46FE44D-1D37-446C-8BE6-1D87FAB2C539}"/>
    <cellStyle name="Millares 3 4 4 3 7 2" xfId="22430" xr:uid="{0BAD3D63-F69E-4C06-9C16-F57125059576}"/>
    <cellStyle name="Millares 3 4 4 3 7 2 2" xfId="45324" xr:uid="{3CC8855D-2D3B-476B-8BEC-AD3AFE616712}"/>
    <cellStyle name="Millares 3 4 4 3 7 3" xfId="33883" xr:uid="{F6C2B58C-9F39-48B8-9A1C-366204792F63}"/>
    <cellStyle name="Millares 3 4 4 3 8" xfId="12052" xr:uid="{1BE24649-ABC6-462E-9882-3D24649B2DC0}"/>
    <cellStyle name="Millares 3 4 4 3 8 2" xfId="34946" xr:uid="{BC36E640-5021-441D-B66F-27F819028B2B}"/>
    <cellStyle name="Millares 3 4 4 3 9" xfId="23505" xr:uid="{78D89B29-38FE-466F-94CB-D61BDD8E3F52}"/>
    <cellStyle name="Millares 3 4 4 4" xfId="859" xr:uid="{2F9FE980-0647-43CF-9AAE-250803B4FEF3}"/>
    <cellStyle name="Millares 3 4 4 4 2" xfId="2176" xr:uid="{9E0593F8-C837-4D8E-BDF0-D576B33FEAC7}"/>
    <cellStyle name="Millares 3 4 4 4 2 2" xfId="6423" xr:uid="{9A0701E0-28E7-468F-AD37-DC8D8855EE8C}"/>
    <cellStyle name="Millares 3 4 4 4 2 2 2" xfId="17875" xr:uid="{1578F41D-715D-450E-B7A4-3DB09EA24AC6}"/>
    <cellStyle name="Millares 3 4 4 4 2 2 2 2" xfId="40769" xr:uid="{B92D25F3-30F4-4EE2-842F-B37E1AD5DA96}"/>
    <cellStyle name="Millares 3 4 4 4 2 2 3" xfId="29328" xr:uid="{8DA27BDA-5BFB-4FE2-9EE7-501979A39326}"/>
    <cellStyle name="Millares 3 4 4 4 2 2 4" xfId="52210" xr:uid="{56CD0DD6-90DE-4F4F-946C-152E720AD91F}"/>
    <cellStyle name="Millares 3 4 4 4 2 3" xfId="13633" xr:uid="{D5C630ED-FE77-4AA7-8362-0F5F5C7AA3B4}"/>
    <cellStyle name="Millares 3 4 4 4 2 3 2" xfId="36527" xr:uid="{AC9EAC3E-4746-4A59-A46E-3148CB298A6F}"/>
    <cellStyle name="Millares 3 4 4 4 2 4" xfId="25086" xr:uid="{9A835A90-5EA4-452D-93FB-B89D2E61D0BC}"/>
    <cellStyle name="Millares 3 4 4 4 2 5" xfId="47969" xr:uid="{1F59BD9B-49C1-4C1E-9D1A-EBC622DCF921}"/>
    <cellStyle name="Millares 3 4 4 4 3" xfId="4019" xr:uid="{6B8C50D8-DA75-49B8-A25A-D16144381B81}"/>
    <cellStyle name="Millares 3 4 4 4 3 2" xfId="8262" xr:uid="{7A156B2B-9DE1-45AA-A00E-C7862837427F}"/>
    <cellStyle name="Millares 3 4 4 4 3 2 2" xfId="19714" xr:uid="{7E2AF6DA-901B-4FDC-89E9-8D15BB950ED1}"/>
    <cellStyle name="Millares 3 4 4 4 3 2 2 2" xfId="42608" xr:uid="{6BD30C65-FE49-4130-8E29-7BB577FF3C68}"/>
    <cellStyle name="Millares 3 4 4 4 3 2 3" xfId="31167" xr:uid="{58F0B908-D4E5-4FB8-8622-D9A52D0D67A0}"/>
    <cellStyle name="Millares 3 4 4 4 3 2 4" xfId="54049" xr:uid="{F5F162FC-FB03-476D-8C3C-F00BB87D8995}"/>
    <cellStyle name="Millares 3 4 4 4 3 3" xfId="15472" xr:uid="{B4C02008-0808-4F27-92C5-922A0B0B6A6E}"/>
    <cellStyle name="Millares 3 4 4 4 3 3 2" xfId="38366" xr:uid="{F7F8DB9D-B83D-4C3F-BC1C-A0E5CA64A2C4}"/>
    <cellStyle name="Millares 3 4 4 4 3 4" xfId="26925" xr:uid="{1203E9A0-8B3A-4E67-8D50-A2976C0EFD09}"/>
    <cellStyle name="Millares 3 4 4 4 3 5" xfId="49807" xr:uid="{2EA85102-72DC-48A7-A176-EA0B6B18F1AB}"/>
    <cellStyle name="Millares 3 4 4 4 4" xfId="5106" xr:uid="{5CF7C1A5-16D9-4C6B-A029-6AF8D8AB9E31}"/>
    <cellStyle name="Millares 3 4 4 4 4 2" xfId="16558" xr:uid="{C4E2777B-99E9-4136-A2A1-A664753394F1}"/>
    <cellStyle name="Millares 3 4 4 4 4 2 2" xfId="39452" xr:uid="{D5C8E1B6-9D09-465E-A140-6090E96A3D32}"/>
    <cellStyle name="Millares 3 4 4 4 4 3" xfId="28011" xr:uid="{09B799C8-D9B8-4B24-B883-6CFEF004516F}"/>
    <cellStyle name="Millares 3 4 4 4 4 4" xfId="50893" xr:uid="{0C277217-C322-4531-8128-69C258BDD95B}"/>
    <cellStyle name="Millares 3 4 4 4 5" xfId="10167" xr:uid="{7FE2B8AB-6B45-4D21-97C7-2CF46B9F88E5}"/>
    <cellStyle name="Millares 3 4 4 4 5 2" xfId="21610" xr:uid="{C41B058F-D0B0-4BFA-BCEE-74A333A6C6BE}"/>
    <cellStyle name="Millares 3 4 4 4 5 2 2" xfId="44504" xr:uid="{01BAFE83-8605-47E4-AC79-6A3FB6E307B6}"/>
    <cellStyle name="Millares 3 4 4 4 5 3" xfId="33063" xr:uid="{45770F0B-2E8B-4827-BD61-3DEDC0F4A748}"/>
    <cellStyle name="Millares 3 4 4 4 6" xfId="11251" xr:uid="{B8B250C0-007B-45BE-B8F7-B510CD415771}"/>
    <cellStyle name="Millares 3 4 4 4 6 2" xfId="22694" xr:uid="{0A280971-F941-4104-AC82-FC379EF8793C}"/>
    <cellStyle name="Millares 3 4 4 4 6 2 2" xfId="45588" xr:uid="{B347168E-379B-466F-A11B-EE429C12BA3B}"/>
    <cellStyle name="Millares 3 4 4 4 6 3" xfId="34147" xr:uid="{656025F5-932B-4DB3-9E57-58FC39477A72}"/>
    <cellStyle name="Millares 3 4 4 4 7" xfId="12316" xr:uid="{2BCA335D-8CDB-4206-8C48-93B01D6A0223}"/>
    <cellStyle name="Millares 3 4 4 4 7 2" xfId="35210" xr:uid="{174CAB51-047C-48FB-8041-E77D4AD379D0}"/>
    <cellStyle name="Millares 3 4 4 4 8" xfId="23769" xr:uid="{E770A793-C0B9-4E33-90B7-1EC79CA46CC4}"/>
    <cellStyle name="Millares 3 4 4 4 9" xfId="46652" xr:uid="{6AF58C14-32BB-4CD4-BC29-7EE7C1B392B7}"/>
    <cellStyle name="Millares 3 4 4 5" xfId="1387" xr:uid="{23F3EA8C-2A2E-455F-8584-D68B91914359}"/>
    <cellStyle name="Millares 3 4 4 5 2" xfId="2704" xr:uid="{324D7A2C-3AAD-4C4E-8D4F-8BACFC34115F}"/>
    <cellStyle name="Millares 3 4 4 5 2 2" xfId="6951" xr:uid="{61B369CE-7A0E-4A59-A93E-EE82556B6002}"/>
    <cellStyle name="Millares 3 4 4 5 2 2 2" xfId="18403" xr:uid="{F8314DBB-29A2-4EEE-9D2C-60E4CDF925B4}"/>
    <cellStyle name="Millares 3 4 4 5 2 2 2 2" xfId="41297" xr:uid="{41590E43-50EB-44D9-B132-EC5CCEEAADF2}"/>
    <cellStyle name="Millares 3 4 4 5 2 2 3" xfId="29856" xr:uid="{DA1CD10F-8D29-4C47-AA37-F3CB36A64FE5}"/>
    <cellStyle name="Millares 3 4 4 5 2 2 4" xfId="52738" xr:uid="{A465A07A-42DC-4465-B6A0-C292DC0DCE01}"/>
    <cellStyle name="Millares 3 4 4 5 2 3" xfId="14161" xr:uid="{4DA1F7BF-1FEC-4F3E-A35F-C532269BCB66}"/>
    <cellStyle name="Millares 3 4 4 5 2 3 2" xfId="37055" xr:uid="{67651F03-D1D4-48BA-93BB-DF5064EC92B4}"/>
    <cellStyle name="Millares 3 4 4 5 2 4" xfId="25614" xr:uid="{0C16E1AB-9C48-4CF1-A3D5-9132588FC813}"/>
    <cellStyle name="Millares 3 4 4 5 2 5" xfId="48497" xr:uid="{1B67A783-AA10-4A1C-8F90-8129EA40D8F2}"/>
    <cellStyle name="Millares 3 4 4 5 3" xfId="5634" xr:uid="{EF0F088D-0F9D-4B81-BF08-BA689C2287BC}"/>
    <cellStyle name="Millares 3 4 4 5 3 2" xfId="17086" xr:uid="{7B737420-08DC-4299-9D14-A759C2BAA297}"/>
    <cellStyle name="Millares 3 4 4 5 3 2 2" xfId="39980" xr:uid="{F4B79EAE-DB1A-42B2-B636-B71B72342972}"/>
    <cellStyle name="Millares 3 4 4 5 3 3" xfId="28539" xr:uid="{350EF049-CDE2-4521-AE64-9D3BA743122E}"/>
    <cellStyle name="Millares 3 4 4 5 3 4" xfId="51421" xr:uid="{BB2BEBFD-5239-4A9F-9682-5278DBDA1195}"/>
    <cellStyle name="Millares 3 4 4 5 4" xfId="12844" xr:uid="{4301A15F-2E13-4BBD-982B-BF80EE433948}"/>
    <cellStyle name="Millares 3 4 4 5 4 2" xfId="35738" xr:uid="{75F4B2DC-43D1-4A2E-B1DE-004CB289E892}"/>
    <cellStyle name="Millares 3 4 4 5 5" xfId="24297" xr:uid="{5C87D831-DA17-4CA5-ACF7-A3468F8226D1}"/>
    <cellStyle name="Millares 3 4 4 5 6" xfId="47180" xr:uid="{D8CF75C0-362D-420D-BE92-13EC4868375D}"/>
    <cellStyle name="Millares 3 4 4 6" xfId="1649" xr:uid="{29578301-83B0-45AC-8830-B908761D1BDA}"/>
    <cellStyle name="Millares 3 4 4 6 2" xfId="5896" xr:uid="{6A7AAEB9-1E64-410A-9113-6BE638044818}"/>
    <cellStyle name="Millares 3 4 4 6 2 2" xfId="17348" xr:uid="{AF479258-6D92-403A-B36D-5B0B91BF16C3}"/>
    <cellStyle name="Millares 3 4 4 6 2 2 2" xfId="40242" xr:uid="{D63C62F8-F069-4B66-90A7-D3B8E6AA3576}"/>
    <cellStyle name="Millares 3 4 4 6 2 3" xfId="28801" xr:uid="{ECA0171D-ABC2-4784-9F7B-F3B5D6B84CBB}"/>
    <cellStyle name="Millares 3 4 4 6 2 4" xfId="51683" xr:uid="{5ED97F1B-CEA9-4540-9170-E28244D92AB8}"/>
    <cellStyle name="Millares 3 4 4 6 3" xfId="13106" xr:uid="{BA30FC38-376E-4B0C-BB47-971325DDDEAD}"/>
    <cellStyle name="Millares 3 4 4 6 3 2" xfId="36000" xr:uid="{1ACE3255-3E5A-4737-91A4-D28E12E30DFC}"/>
    <cellStyle name="Millares 3 4 4 6 4" xfId="24559" xr:uid="{47D75232-A1AE-47DE-9330-BFD928F85783}"/>
    <cellStyle name="Millares 3 4 4 6 5" xfId="47442" xr:uid="{84686286-4924-42EE-B413-6C8398C3C09C}"/>
    <cellStyle name="Millares 3 4 4 7" xfId="2972" xr:uid="{5034003F-F8DE-4238-8666-9CF13239C93D}"/>
    <cellStyle name="Millares 3 4 4 7 2" xfId="7214" xr:uid="{8C529EA6-8B81-4C79-ABF5-50D396E21C60}"/>
    <cellStyle name="Millares 3 4 4 7 2 2" xfId="18666" xr:uid="{F3D4ADEA-6971-4C8A-A904-955ADFF0E897}"/>
    <cellStyle name="Millares 3 4 4 7 2 2 2" xfId="41560" xr:uid="{40FB7EAC-6633-4C1E-B536-24B9F598C81C}"/>
    <cellStyle name="Millares 3 4 4 7 2 3" xfId="30119" xr:uid="{4A7CEB55-A970-4226-AA5A-A54A9684E0D0}"/>
    <cellStyle name="Millares 3 4 4 7 2 4" xfId="53001" xr:uid="{3D2312E8-88A5-4DB9-B322-5B9E7F8E39D3}"/>
    <cellStyle name="Millares 3 4 4 7 3" xfId="14424" xr:uid="{4B231ABA-1B41-47A0-88F7-3E32FE7C15C6}"/>
    <cellStyle name="Millares 3 4 4 7 3 2" xfId="37318" xr:uid="{198FB052-24DE-4844-B8B3-B824615B5197}"/>
    <cellStyle name="Millares 3 4 4 7 4" xfId="25877" xr:uid="{A8AB6C5F-D4CE-40B5-B241-B424C1D51E4C}"/>
    <cellStyle name="Millares 3 4 4 7 5" xfId="48759" xr:uid="{8862FC54-E899-49CA-A47B-EBF2A5962237}"/>
    <cellStyle name="Millares 3 4 4 8" xfId="3232" xr:uid="{9A199F90-708B-4990-BDDF-867F32F3CA8D}"/>
    <cellStyle name="Millares 3 4 4 8 2" xfId="7474" xr:uid="{50FAC36B-10FE-41B2-B8ED-6C3A6B3DDCA8}"/>
    <cellStyle name="Millares 3 4 4 8 2 2" xfId="18926" xr:uid="{0B03FE13-EAF3-4DEF-A3BA-D16E4EA7BBD9}"/>
    <cellStyle name="Millares 3 4 4 8 2 2 2" xfId="41820" xr:uid="{2773013F-BD90-4C78-9079-844731BDAF87}"/>
    <cellStyle name="Millares 3 4 4 8 2 3" xfId="30379" xr:uid="{FCC9D483-791A-413F-BD4D-FF54D6F205B0}"/>
    <cellStyle name="Millares 3 4 4 8 2 4" xfId="53261" xr:uid="{AA1515EA-723E-4880-BE37-DB3416FDF41C}"/>
    <cellStyle name="Millares 3 4 4 8 3" xfId="14684" xr:uid="{B6EA81DC-1F25-4F31-8EC5-BA7812432475}"/>
    <cellStyle name="Millares 3 4 4 8 3 2" xfId="37578" xr:uid="{68917A43-B88E-4014-A9E2-1D4F5C030ECC}"/>
    <cellStyle name="Millares 3 4 4 8 4" xfId="26137" xr:uid="{8C772EF3-8AC1-4989-862F-ED997E8BD287}"/>
    <cellStyle name="Millares 3 4 4 8 5" xfId="49019" xr:uid="{9125220B-E7CD-4E39-A43F-95CADAA599CE}"/>
    <cellStyle name="Millares 3 4 4 9" xfId="3492" xr:uid="{D58F4121-CE7E-453A-84DA-0C1E73CAD04C}"/>
    <cellStyle name="Millares 3 4 4 9 2" xfId="7735" xr:uid="{B4014BF7-AF7D-4B15-BEDC-BF615A4510B4}"/>
    <cellStyle name="Millares 3 4 4 9 2 2" xfId="19187" xr:uid="{0A7E1FD2-7A4F-4FFB-A3D3-D4D26533B7EB}"/>
    <cellStyle name="Millares 3 4 4 9 2 2 2" xfId="42081" xr:uid="{57B5FEC2-DA63-42F5-AF91-1E02FBFE70A5}"/>
    <cellStyle name="Millares 3 4 4 9 2 3" xfId="30640" xr:uid="{79104276-D037-47F6-8A45-17EEEF525DCA}"/>
    <cellStyle name="Millares 3 4 4 9 2 4" xfId="53522" xr:uid="{B9D7274C-9CE8-4C1A-A1E6-53F10A5A3CAC}"/>
    <cellStyle name="Millares 3 4 4 9 3" xfId="14945" xr:uid="{F2DD530D-BD0C-449F-AC68-BB634548F4DC}"/>
    <cellStyle name="Millares 3 4 4 9 3 2" xfId="37839" xr:uid="{1B1AB6DE-FD6B-433E-8FF4-4496D47B0DDF}"/>
    <cellStyle name="Millares 3 4 4 9 4" xfId="26398" xr:uid="{609A2A62-FFC2-4A64-8968-8AC763349BC1}"/>
    <cellStyle name="Millares 3 4 4 9 5" xfId="49280" xr:uid="{E359A6C2-29B2-49A5-8205-F8BEDE2F7D33}"/>
    <cellStyle name="Millares 3 4 5" xfId="361" xr:uid="{40E219A1-8A25-46DB-82C4-96F297651AC9}"/>
    <cellStyle name="Millares 3 4 5 10" xfId="4590" xr:uid="{8ABFA028-EE13-4B06-9141-91B467DE709D}"/>
    <cellStyle name="Millares 3 4 5 10 2" xfId="16042" xr:uid="{B7471F76-2A29-4B6E-B959-CDA0BF030B0B}"/>
    <cellStyle name="Millares 3 4 5 10 2 2" xfId="38936" xr:uid="{372A4F55-BE98-4751-BBD1-F86C7EE7D93F}"/>
    <cellStyle name="Millares 3 4 5 10 3" xfId="27495" xr:uid="{05946ECF-4AF7-4694-BFC3-D3B74829A674}"/>
    <cellStyle name="Millares 3 4 5 10 4" xfId="50377" xr:uid="{B3C7B165-CADD-47EE-AF0E-A708C7FAFEEB}"/>
    <cellStyle name="Millares 3 4 5 11" xfId="8869" xr:uid="{0B073B6D-A068-4872-BDEF-4D6A1641C64B}"/>
    <cellStyle name="Millares 3 4 5 11 2" xfId="20313" xr:uid="{839FF317-58CD-43FB-B5FD-95072F03EF41}"/>
    <cellStyle name="Millares 3 4 5 11 2 2" xfId="43207" xr:uid="{CE817E46-F79C-4E91-AD93-A8758A8BE8F8}"/>
    <cellStyle name="Millares 3 4 5 11 3" xfId="31766" xr:uid="{8CB8F1B5-D691-45FF-B0AC-AD4D85723881}"/>
    <cellStyle name="Millares 3 4 5 11 4" xfId="54648" xr:uid="{FB1B9A67-30A0-4CF7-A6BE-6AAD7AB3F9FA}"/>
    <cellStyle name="Millares 3 4 5 12" xfId="9131" xr:uid="{35ECA27B-63C0-46EC-9BDC-31ABA26FBF88}"/>
    <cellStyle name="Millares 3 4 5 12 2" xfId="20575" xr:uid="{357BE993-07F2-4DC3-94B1-AB6ACE5F1E8B}"/>
    <cellStyle name="Millares 3 4 5 12 2 2" xfId="43469" xr:uid="{00207C7D-7431-4033-ADFE-58FB1F30AB64}"/>
    <cellStyle name="Millares 3 4 5 12 3" xfId="32028" xr:uid="{31F833E7-493D-4287-8AC8-93FEF14427E9}"/>
    <cellStyle name="Millares 3 4 5 12 4" xfId="54910" xr:uid="{4348AFF2-CCF5-44D9-8427-3F865DDE5FA3}"/>
    <cellStyle name="Millares 3 4 5 13" xfId="9398" xr:uid="{AEA1F6ED-37BF-4E5D-BD81-957E9D1F9045}"/>
    <cellStyle name="Millares 3 4 5 13 2" xfId="20842" xr:uid="{0FE71B4F-A58B-4377-8DF5-3340473692E5}"/>
    <cellStyle name="Millares 3 4 5 13 2 2" xfId="43736" xr:uid="{94DC575E-CE38-4688-BE77-69E5C0DBD3E7}"/>
    <cellStyle name="Millares 3 4 5 13 3" xfId="32295" xr:uid="{86DD7E75-6BA6-4732-AA39-A39BC43AB1E4}"/>
    <cellStyle name="Millares 3 4 5 13 4" xfId="55177" xr:uid="{290A1DB3-603A-44E0-B0BA-AE5EF36C97F4}"/>
    <cellStyle name="Millares 3 4 5 14" xfId="9670" xr:uid="{A2FB6678-3929-4D27-825F-D5A3B5513624}"/>
    <cellStyle name="Millares 3 4 5 14 2" xfId="21113" xr:uid="{4096B922-D6DD-4A39-B5D8-03A87C32D8EA}"/>
    <cellStyle name="Millares 3 4 5 14 2 2" xfId="44007" xr:uid="{57558DF2-5FF4-47B8-B63C-94C9EA2773BF}"/>
    <cellStyle name="Millares 3 4 5 14 3" xfId="32566" xr:uid="{267D438C-884D-4AC7-A0FD-170DB8C72B7F}"/>
    <cellStyle name="Millares 3 4 5 15" xfId="10754" xr:uid="{6704849C-0C32-4D03-B71A-CB1479770E46}"/>
    <cellStyle name="Millares 3 4 5 15 2" xfId="22197" xr:uid="{2C4D4CD3-80DD-4F67-A740-0791DB02B51D}"/>
    <cellStyle name="Millares 3 4 5 15 2 2" xfId="45091" xr:uid="{7B1BF758-4DA6-494A-9142-FCF9E4010397}"/>
    <cellStyle name="Millares 3 4 5 15 3" xfId="33650" xr:uid="{386DB634-E69F-4797-8A1C-CBB957C52D4A}"/>
    <cellStyle name="Millares 3 4 5 16" xfId="11819" xr:uid="{0A78DE1D-26EE-4EEA-906F-ED93E85437A8}"/>
    <cellStyle name="Millares 3 4 5 16 2" xfId="34713" xr:uid="{D2967C31-4DF8-4CE4-8651-6ED97406E91E}"/>
    <cellStyle name="Millares 3 4 5 17" xfId="23272" xr:uid="{FEB506FA-1CA4-4DFF-B780-54654FDA006D}"/>
    <cellStyle name="Millares 3 4 5 18" xfId="46155" xr:uid="{523DE59D-1CF9-45F9-9AA2-14E5943E40C3}"/>
    <cellStyle name="Millares 3 4 5 19" xfId="55494" xr:uid="{A9D1D5BA-D705-47DC-A7F0-0255BD3D0FAD}"/>
    <cellStyle name="Millares 3 4 5 2" xfId="477" xr:uid="{695C846B-F7CA-4249-B223-02C50E506AD1}"/>
    <cellStyle name="Millares 3 4 5 2 10" xfId="8985" xr:uid="{3BE28E54-495D-4D9F-A71C-351F16BB9416}"/>
    <cellStyle name="Millares 3 4 5 2 10 2" xfId="20429" xr:uid="{B86BBAF1-E2D0-499E-BF46-8D46DA3F5BCD}"/>
    <cellStyle name="Millares 3 4 5 2 10 2 2" xfId="43323" xr:uid="{0E9E5138-20D3-4C12-9B94-CBC073E35A4B}"/>
    <cellStyle name="Millares 3 4 5 2 10 3" xfId="31882" xr:uid="{B5F977A2-6F33-4954-94CB-41740F4FEC62}"/>
    <cellStyle name="Millares 3 4 5 2 10 4" xfId="54764" xr:uid="{A0C5AEA6-4CB7-4AAE-AD03-593317032139}"/>
    <cellStyle name="Millares 3 4 5 2 11" xfId="9247" xr:uid="{3D110DA7-50F7-4E1A-A37A-6B432E1ED482}"/>
    <cellStyle name="Millares 3 4 5 2 11 2" xfId="20691" xr:uid="{BDD6BDF5-8ADE-4501-8180-63F0D4A42516}"/>
    <cellStyle name="Millares 3 4 5 2 11 2 2" xfId="43585" xr:uid="{0119CD2E-B529-4FED-B914-93EE863DBD3C}"/>
    <cellStyle name="Millares 3 4 5 2 11 3" xfId="32144" xr:uid="{48EEBB57-72EB-4329-A668-34510A6F42C9}"/>
    <cellStyle name="Millares 3 4 5 2 11 4" xfId="55026" xr:uid="{56585172-67A8-487E-9F0A-A9F26A109EFF}"/>
    <cellStyle name="Millares 3 4 5 2 12" xfId="9514" xr:uid="{D9BA7764-BC3C-49AB-AAEA-198E41C736D6}"/>
    <cellStyle name="Millares 3 4 5 2 12 2" xfId="20958" xr:uid="{12E76BDF-A701-4BE5-95A0-767C6BDE90B4}"/>
    <cellStyle name="Millares 3 4 5 2 12 2 2" xfId="43852" xr:uid="{CE1C4F45-92EB-4CFF-8803-473D271A7FBA}"/>
    <cellStyle name="Millares 3 4 5 2 12 3" xfId="32411" xr:uid="{8DA36B86-4FB6-41F8-A2E3-9CB2D1FA4882}"/>
    <cellStyle name="Millares 3 4 5 2 12 4" xfId="55293" xr:uid="{1731BABE-11CD-443D-8F07-2FCE667219B5}"/>
    <cellStyle name="Millares 3 4 5 2 13" xfId="9786" xr:uid="{AED8D7C9-FC90-40DF-9143-B1EBCFAB674D}"/>
    <cellStyle name="Millares 3 4 5 2 13 2" xfId="21229" xr:uid="{5C531D43-BA3D-49C1-886E-F647B22CFBF3}"/>
    <cellStyle name="Millares 3 4 5 2 13 2 2" xfId="44123" xr:uid="{C98CB080-6C86-465E-A15E-8E0B1EF96AF9}"/>
    <cellStyle name="Millares 3 4 5 2 13 3" xfId="32682" xr:uid="{E6EBA6E8-9E9B-42CA-AD3A-23E8144F5D2E}"/>
    <cellStyle name="Millares 3 4 5 2 14" xfId="10870" xr:uid="{379A2FA6-B49D-4A9E-8BFA-ABD1EE90D97E}"/>
    <cellStyle name="Millares 3 4 5 2 14 2" xfId="22313" xr:uid="{09D7A885-3E72-433D-A409-954ED76D3C20}"/>
    <cellStyle name="Millares 3 4 5 2 14 2 2" xfId="45207" xr:uid="{49C49840-5EE2-4B68-8AEE-3DDFF4C3F551}"/>
    <cellStyle name="Millares 3 4 5 2 14 3" xfId="33766" xr:uid="{FC280692-D19E-4648-B754-B820C66EA645}"/>
    <cellStyle name="Millares 3 4 5 2 15" xfId="11935" xr:uid="{17C218E9-1FF6-41A7-9C16-5ED4F1C5C9C8}"/>
    <cellStyle name="Millares 3 4 5 2 15 2" xfId="34829" xr:uid="{EA55D402-F69D-405A-899B-F2A16EFC61ED}"/>
    <cellStyle name="Millares 3 4 5 2 16" xfId="23388" xr:uid="{8D5B631F-174A-4449-989C-09A4FA5DC9ED}"/>
    <cellStyle name="Millares 3 4 5 2 17" xfId="46271" xr:uid="{4955588A-EBE5-439A-B865-FA9ABFC43F38}"/>
    <cellStyle name="Millares 3 4 5 2 18" xfId="55609" xr:uid="{64683568-B0CA-4611-8008-7F0CA14A2A14}"/>
    <cellStyle name="Millares 3 4 5 2 2" xfId="740" xr:uid="{4FA5CD59-B3EA-4FB9-B4E4-A7F890ED5E01}"/>
    <cellStyle name="Millares 3 4 5 2 2 10" xfId="46534" xr:uid="{8C8CB0B7-393C-4F34-947D-2D639678502D}"/>
    <cellStyle name="Millares 3 4 5 2 2 11" xfId="55879" xr:uid="{BA4026F7-1EF7-477F-8A22-BC033A375272}"/>
    <cellStyle name="Millares 3 4 5 2 2 2" xfId="1268" xr:uid="{CC2177E8-E3B5-42DF-A3EF-59A3770A2163}"/>
    <cellStyle name="Millares 3 4 5 2 2 2 2" xfId="2585" xr:uid="{360934CF-C90C-4858-95C2-1BDB9052AEC5}"/>
    <cellStyle name="Millares 3 4 5 2 2 2 2 2" xfId="6832" xr:uid="{8BE63A3E-8A00-40B5-B57C-1E408DD80EBF}"/>
    <cellStyle name="Millares 3 4 5 2 2 2 2 2 2" xfId="18284" xr:uid="{BEFD14A6-A4B4-49AF-B221-1EFF608A4D91}"/>
    <cellStyle name="Millares 3 4 5 2 2 2 2 2 2 2" xfId="41178" xr:uid="{81D42758-FD4B-4D67-8109-0A062B946B2F}"/>
    <cellStyle name="Millares 3 4 5 2 2 2 2 2 3" xfId="29737" xr:uid="{3B663C2B-931C-401A-BED3-5449CBE66AED}"/>
    <cellStyle name="Millares 3 4 5 2 2 2 2 2 4" xfId="52619" xr:uid="{917D151D-57AE-46B8-86B5-A14FD60B4076}"/>
    <cellStyle name="Millares 3 4 5 2 2 2 2 3" xfId="14042" xr:uid="{8BF79AA7-D57B-4A55-AED3-A2D945DEEE94}"/>
    <cellStyle name="Millares 3 4 5 2 2 2 2 3 2" xfId="36936" xr:uid="{8A9227FD-48B1-4F0D-A1FD-A04EA9D8FE8B}"/>
    <cellStyle name="Millares 3 4 5 2 2 2 2 4" xfId="25495" xr:uid="{EE483344-23FD-4469-93C7-2EB9B44C155B}"/>
    <cellStyle name="Millares 3 4 5 2 2 2 2 5" xfId="48378" xr:uid="{D5D9689F-73F6-4A78-82F7-75839470F123}"/>
    <cellStyle name="Millares 3 4 5 2 2 2 3" xfId="4428" xr:uid="{5F2B1EE0-711B-4327-A558-5819255D93D6}"/>
    <cellStyle name="Millares 3 4 5 2 2 2 3 2" xfId="8671" xr:uid="{AE0AF420-F11A-4397-8292-8320DE66E89C}"/>
    <cellStyle name="Millares 3 4 5 2 2 2 3 2 2" xfId="20123" xr:uid="{0C2766DF-E1A0-44F1-A0AD-00888E8F8D39}"/>
    <cellStyle name="Millares 3 4 5 2 2 2 3 2 2 2" xfId="43017" xr:uid="{1523A0CC-F5E2-4DDD-B318-0EB6C8077C52}"/>
    <cellStyle name="Millares 3 4 5 2 2 2 3 2 3" xfId="31576" xr:uid="{589B65ED-FAF7-4720-8AD6-92CFEBA6CD0B}"/>
    <cellStyle name="Millares 3 4 5 2 2 2 3 2 4" xfId="54458" xr:uid="{97B3B439-9B7B-4424-85C8-1F969A014B0C}"/>
    <cellStyle name="Millares 3 4 5 2 2 2 3 3" xfId="15881" xr:uid="{28AFAAA9-68F9-4065-98C4-F591D5024C8A}"/>
    <cellStyle name="Millares 3 4 5 2 2 2 3 3 2" xfId="38775" xr:uid="{3F3B6382-FD4C-473E-A153-23359D0AE01E}"/>
    <cellStyle name="Millares 3 4 5 2 2 2 3 4" xfId="27334" xr:uid="{279CA8F3-5E9D-4079-9ED5-875E5F3B883E}"/>
    <cellStyle name="Millares 3 4 5 2 2 2 3 5" xfId="50216" xr:uid="{A072953C-29C7-4FA7-B730-66BC465C3084}"/>
    <cellStyle name="Millares 3 4 5 2 2 2 4" xfId="5515" xr:uid="{E62D4D05-C7E2-4E85-8022-2A61AF7D4FF4}"/>
    <cellStyle name="Millares 3 4 5 2 2 2 4 2" xfId="16967" xr:uid="{559DD905-61F1-45D0-A0E1-5E4A75311389}"/>
    <cellStyle name="Millares 3 4 5 2 2 2 4 2 2" xfId="39861" xr:uid="{0D4D5547-E3C6-4D55-A53D-838B2DCD2C94}"/>
    <cellStyle name="Millares 3 4 5 2 2 2 4 3" xfId="28420" xr:uid="{B0691D5F-34E5-4C61-8411-D9CDA9C1A568}"/>
    <cellStyle name="Millares 3 4 5 2 2 2 4 4" xfId="51302" xr:uid="{7F0FAA97-EFC0-4EF9-92CA-8BDEF6A3247B}"/>
    <cellStyle name="Millares 3 4 5 2 2 2 5" xfId="10576" xr:uid="{22AD049A-A9D5-4F90-A980-063132CFC184}"/>
    <cellStyle name="Millares 3 4 5 2 2 2 5 2" xfId="22019" xr:uid="{31BED5CC-974B-4A1A-A8DF-182041207C6E}"/>
    <cellStyle name="Millares 3 4 5 2 2 2 5 2 2" xfId="44913" xr:uid="{8374DBA1-1D08-43AF-BA31-D3075BA591C2}"/>
    <cellStyle name="Millares 3 4 5 2 2 2 5 3" xfId="33472" xr:uid="{743FEFAE-C8E8-4560-BE66-9F68089B8864}"/>
    <cellStyle name="Millares 3 4 5 2 2 2 6" xfId="11660" xr:uid="{140EE64A-52D8-4B82-800B-28F8869CEF73}"/>
    <cellStyle name="Millares 3 4 5 2 2 2 6 2" xfId="23103" xr:uid="{EC99C5A8-C375-47C2-8BC4-2FA0E48A5D08}"/>
    <cellStyle name="Millares 3 4 5 2 2 2 6 2 2" xfId="45997" xr:uid="{663C7077-835B-491E-89F0-3E407E8CF248}"/>
    <cellStyle name="Millares 3 4 5 2 2 2 6 3" xfId="34556" xr:uid="{607BA12A-4ED2-4675-B0CF-310727B5DCA7}"/>
    <cellStyle name="Millares 3 4 5 2 2 2 7" xfId="12725" xr:uid="{9A10F6BE-F3B7-4A38-9449-21706DE4B965}"/>
    <cellStyle name="Millares 3 4 5 2 2 2 7 2" xfId="35619" xr:uid="{A6AC4AE8-4F50-45C1-8513-A600D4EB7A55}"/>
    <cellStyle name="Millares 3 4 5 2 2 2 8" xfId="24178" xr:uid="{3A354B9F-B5B7-405F-8F16-3C1D63B09C7A}"/>
    <cellStyle name="Millares 3 4 5 2 2 2 9" xfId="47061" xr:uid="{B01236A9-0692-4E74-8FE8-6C4008E23D4B}"/>
    <cellStyle name="Millares 3 4 5 2 2 3" xfId="2058" xr:uid="{2688209C-E54A-4B6D-937B-D386B700A794}"/>
    <cellStyle name="Millares 3 4 5 2 2 3 2" xfId="6305" xr:uid="{00EBB558-9EAB-4207-8EE0-521EE882CD30}"/>
    <cellStyle name="Millares 3 4 5 2 2 3 2 2" xfId="17757" xr:uid="{D5169CBD-CB9B-42FA-8950-16E7F3DC3DF8}"/>
    <cellStyle name="Millares 3 4 5 2 2 3 2 2 2" xfId="40651" xr:uid="{F4CB76C6-547C-4203-A5FD-885BA609193E}"/>
    <cellStyle name="Millares 3 4 5 2 2 3 2 3" xfId="29210" xr:uid="{75A35545-8F46-4BA6-B4AB-AC0E42F4A05A}"/>
    <cellStyle name="Millares 3 4 5 2 2 3 2 4" xfId="52092" xr:uid="{5DBD5A80-47BF-4387-A6BD-B9128A3C6901}"/>
    <cellStyle name="Millares 3 4 5 2 2 3 3" xfId="13515" xr:uid="{BD460A45-CD76-4524-AD42-BB2642CF62A1}"/>
    <cellStyle name="Millares 3 4 5 2 2 3 3 2" xfId="36409" xr:uid="{6E52FAAC-D658-48BE-A875-5536A58AF70D}"/>
    <cellStyle name="Millares 3 4 5 2 2 3 4" xfId="24968" xr:uid="{A05751AD-5560-4249-9E1D-065324808840}"/>
    <cellStyle name="Millares 3 4 5 2 2 3 5" xfId="47851" xr:uid="{23898923-5613-4B6C-98CC-9F7C07F056D3}"/>
    <cellStyle name="Millares 3 4 5 2 2 4" xfId="3901" xr:uid="{66D72BC5-7B9D-4452-AF3B-0B2ED217480F}"/>
    <cellStyle name="Millares 3 4 5 2 2 4 2" xfId="8144" xr:uid="{FBB1342E-9F61-41FF-869F-C30EC077B6E3}"/>
    <cellStyle name="Millares 3 4 5 2 2 4 2 2" xfId="19596" xr:uid="{DADDE9D6-8985-4519-B0C7-08D26EE353F2}"/>
    <cellStyle name="Millares 3 4 5 2 2 4 2 2 2" xfId="42490" xr:uid="{E0755258-2131-4199-A334-6C12A6EECFB6}"/>
    <cellStyle name="Millares 3 4 5 2 2 4 2 3" xfId="31049" xr:uid="{26ABCA14-C75D-48A7-ABFF-A5501CBEE946}"/>
    <cellStyle name="Millares 3 4 5 2 2 4 2 4" xfId="53931" xr:uid="{A667ACC1-F70B-48CC-B9F0-2F71A339A5E1}"/>
    <cellStyle name="Millares 3 4 5 2 2 4 3" xfId="15354" xr:uid="{7A507332-4206-43F0-B4E5-DBB8FD8A55DC}"/>
    <cellStyle name="Millares 3 4 5 2 2 4 3 2" xfId="38248" xr:uid="{1AB12D0A-C6DD-4768-A9B6-209AFE41A280}"/>
    <cellStyle name="Millares 3 4 5 2 2 4 4" xfId="26807" xr:uid="{CD8D066F-5C16-4BBC-B656-BC87777BAFCE}"/>
    <cellStyle name="Millares 3 4 5 2 2 4 5" xfId="49689" xr:uid="{3FFD4472-2B03-4247-981F-3AA5E29E18ED}"/>
    <cellStyle name="Millares 3 4 5 2 2 5" xfId="4988" xr:uid="{DD46BB7C-2F44-4221-91CE-95D94DE6B3A3}"/>
    <cellStyle name="Millares 3 4 5 2 2 5 2" xfId="16440" xr:uid="{E09D7E30-137B-4FD2-82A8-BBBD1252C1CB}"/>
    <cellStyle name="Millares 3 4 5 2 2 5 2 2" xfId="39334" xr:uid="{4294772E-EA09-4F56-A87B-6E1A15B2ED74}"/>
    <cellStyle name="Millares 3 4 5 2 2 5 3" xfId="27893" xr:uid="{C198A393-D6DF-42DF-8FA5-054787631D91}"/>
    <cellStyle name="Millares 3 4 5 2 2 5 4" xfId="50775" xr:uid="{77111B6B-3E64-4476-BD50-631F4F4F9E32}"/>
    <cellStyle name="Millares 3 4 5 2 2 6" xfId="10049" xr:uid="{3382E7A0-88FA-43D8-88AF-8DC7F0103668}"/>
    <cellStyle name="Millares 3 4 5 2 2 6 2" xfId="21492" xr:uid="{7B40080F-3AEE-4CFF-B85D-01F01CFD7B1D}"/>
    <cellStyle name="Millares 3 4 5 2 2 6 2 2" xfId="44386" xr:uid="{15F2EA2A-AB12-46E7-9063-003AAF72162B}"/>
    <cellStyle name="Millares 3 4 5 2 2 6 3" xfId="32945" xr:uid="{B9320859-154F-44CF-B4BA-60369BA39556}"/>
    <cellStyle name="Millares 3 4 5 2 2 7" xfId="11133" xr:uid="{C1759F1F-ACC9-4D41-9431-74F2EE827711}"/>
    <cellStyle name="Millares 3 4 5 2 2 7 2" xfId="22576" xr:uid="{57E97F7A-08AA-4655-8A18-50EFDE9F5E0E}"/>
    <cellStyle name="Millares 3 4 5 2 2 7 2 2" xfId="45470" xr:uid="{52835EF2-5E33-45FA-89A2-967231CA910B}"/>
    <cellStyle name="Millares 3 4 5 2 2 7 3" xfId="34029" xr:uid="{F351FA71-197C-4A46-B985-915E62D06FF1}"/>
    <cellStyle name="Millares 3 4 5 2 2 8" xfId="12198" xr:uid="{16BFAB1C-041A-4E43-84CD-52A7BDB5AB46}"/>
    <cellStyle name="Millares 3 4 5 2 2 8 2" xfId="35092" xr:uid="{CD2AC0B4-609F-4401-93D9-345104AA2A27}"/>
    <cellStyle name="Millares 3 4 5 2 2 9" xfId="23651" xr:uid="{5223EE69-CFBD-4625-9815-9319DAB6355D}"/>
    <cellStyle name="Millares 3 4 5 2 3" xfId="1005" xr:uid="{0A339AF6-39DA-4074-B275-F5DEE95D18F3}"/>
    <cellStyle name="Millares 3 4 5 2 3 2" xfId="2322" xr:uid="{40F19AF7-931E-4863-8A23-791CF5519DAA}"/>
    <cellStyle name="Millares 3 4 5 2 3 2 2" xfId="6569" xr:uid="{B0775428-37D0-4AA1-B149-CB6C678B1646}"/>
    <cellStyle name="Millares 3 4 5 2 3 2 2 2" xfId="18021" xr:uid="{51582136-777C-40B0-9FC5-7FD458B5F814}"/>
    <cellStyle name="Millares 3 4 5 2 3 2 2 2 2" xfId="40915" xr:uid="{788486CB-1122-49A7-83A0-82FDD0174556}"/>
    <cellStyle name="Millares 3 4 5 2 3 2 2 3" xfId="29474" xr:uid="{DB13A74A-D646-4E81-9ECC-C72218D7A360}"/>
    <cellStyle name="Millares 3 4 5 2 3 2 2 4" xfId="52356" xr:uid="{BC6FBE25-7D15-4629-BA90-5806C1BBCF29}"/>
    <cellStyle name="Millares 3 4 5 2 3 2 3" xfId="13779" xr:uid="{79B196FC-5253-4249-807F-C3FB48EA0E8F}"/>
    <cellStyle name="Millares 3 4 5 2 3 2 3 2" xfId="36673" xr:uid="{229A13E4-C747-4AA6-BC93-3FB841F6971E}"/>
    <cellStyle name="Millares 3 4 5 2 3 2 4" xfId="25232" xr:uid="{EBAE1454-CE11-4AEA-AE0D-A388292E0226}"/>
    <cellStyle name="Millares 3 4 5 2 3 2 5" xfId="48115" xr:uid="{357F5164-3565-461D-A8A4-2FD939F51BAA}"/>
    <cellStyle name="Millares 3 4 5 2 3 3" xfId="4165" xr:uid="{FD8D27EF-3909-4DC6-8DDC-85317564A9E7}"/>
    <cellStyle name="Millares 3 4 5 2 3 3 2" xfId="8408" xr:uid="{D9F61CCA-D838-4135-BD9E-386583009D5C}"/>
    <cellStyle name="Millares 3 4 5 2 3 3 2 2" xfId="19860" xr:uid="{77D77325-ADB2-49C4-9C13-EEE57D42257E}"/>
    <cellStyle name="Millares 3 4 5 2 3 3 2 2 2" xfId="42754" xr:uid="{7C7708F5-3B8D-4EE2-AF33-CB062BBF15B5}"/>
    <cellStyle name="Millares 3 4 5 2 3 3 2 3" xfId="31313" xr:uid="{13F85DEA-1382-4400-BEBC-456A8566DD4A}"/>
    <cellStyle name="Millares 3 4 5 2 3 3 2 4" xfId="54195" xr:uid="{9ABFD013-4975-4447-A79C-6125C3B17D6D}"/>
    <cellStyle name="Millares 3 4 5 2 3 3 3" xfId="15618" xr:uid="{FDB6CE31-6005-4C3D-893B-EEC2C2897BAA}"/>
    <cellStyle name="Millares 3 4 5 2 3 3 3 2" xfId="38512" xr:uid="{A745EC4E-3DA0-4DD2-BFD0-E90A9AA8BE92}"/>
    <cellStyle name="Millares 3 4 5 2 3 3 4" xfId="27071" xr:uid="{96A72F50-0F19-4DB2-80E9-D5BE221D0FB4}"/>
    <cellStyle name="Millares 3 4 5 2 3 3 5" xfId="49953" xr:uid="{4A918C44-1BC0-4971-9E52-A9AE19EB52B5}"/>
    <cellStyle name="Millares 3 4 5 2 3 4" xfId="5252" xr:uid="{0970410D-81B2-4B2E-8323-B37F23B74AC9}"/>
    <cellStyle name="Millares 3 4 5 2 3 4 2" xfId="16704" xr:uid="{743E4F65-FCF6-4655-B9EF-30DBE4735798}"/>
    <cellStyle name="Millares 3 4 5 2 3 4 2 2" xfId="39598" xr:uid="{1C0FC694-19E4-4BCE-A275-BD0613C65F9F}"/>
    <cellStyle name="Millares 3 4 5 2 3 4 3" xfId="28157" xr:uid="{6630F2A2-58A6-4BBB-B68C-BE357E89D363}"/>
    <cellStyle name="Millares 3 4 5 2 3 4 4" xfId="51039" xr:uid="{781A878D-EDEF-4718-BDB0-CB3531131628}"/>
    <cellStyle name="Millares 3 4 5 2 3 5" xfId="10313" xr:uid="{3A17B149-5EB7-412E-A93D-B4009D1B50CC}"/>
    <cellStyle name="Millares 3 4 5 2 3 5 2" xfId="21756" xr:uid="{D0826100-5A30-48BB-B36F-37FD91083116}"/>
    <cellStyle name="Millares 3 4 5 2 3 5 2 2" xfId="44650" xr:uid="{9372EEF2-D4B8-4BB3-B691-CF8165879C39}"/>
    <cellStyle name="Millares 3 4 5 2 3 5 3" xfId="33209" xr:uid="{0FF97BF5-266B-4D14-9E13-DE167F4D2687}"/>
    <cellStyle name="Millares 3 4 5 2 3 6" xfId="11397" xr:uid="{52C6B886-BFFF-40BE-8DCD-ABD970BCD9F9}"/>
    <cellStyle name="Millares 3 4 5 2 3 6 2" xfId="22840" xr:uid="{12196FA2-9E46-440A-BD71-81263DB270A1}"/>
    <cellStyle name="Millares 3 4 5 2 3 6 2 2" xfId="45734" xr:uid="{07A2D94E-B12A-4D23-B734-5F6AF387538A}"/>
    <cellStyle name="Millares 3 4 5 2 3 6 3" xfId="34293" xr:uid="{BED239D3-60DF-45FA-BCB5-30A862A96583}"/>
    <cellStyle name="Millares 3 4 5 2 3 7" xfId="12462" xr:uid="{CB9E06B0-2C78-4110-B169-93A22CB11E51}"/>
    <cellStyle name="Millares 3 4 5 2 3 7 2" xfId="35356" xr:uid="{29280434-E98F-419D-A97A-AADF900F4807}"/>
    <cellStyle name="Millares 3 4 5 2 3 8" xfId="23915" xr:uid="{2159CB5A-A50B-44B7-85DE-F6C854F101CF}"/>
    <cellStyle name="Millares 3 4 5 2 3 9" xfId="46798" xr:uid="{7617418C-6895-4065-8D6B-599AB5FFF8CC}"/>
    <cellStyle name="Millares 3 4 5 2 4" xfId="1533" xr:uid="{5462659F-B70F-403B-98FE-79BCDC2791D8}"/>
    <cellStyle name="Millares 3 4 5 2 4 2" xfId="2850" xr:uid="{EB495A76-1927-43EC-9845-1F3A00ED436B}"/>
    <cellStyle name="Millares 3 4 5 2 4 2 2" xfId="7097" xr:uid="{C30E359E-9705-4A2D-A3EC-F4B7CDE84A4B}"/>
    <cellStyle name="Millares 3 4 5 2 4 2 2 2" xfId="18549" xr:uid="{FDD14DB4-ACAB-438B-B8ED-409AF282D36D}"/>
    <cellStyle name="Millares 3 4 5 2 4 2 2 2 2" xfId="41443" xr:uid="{4079A338-80AE-4974-9A1A-AF9BDA4CDF3A}"/>
    <cellStyle name="Millares 3 4 5 2 4 2 2 3" xfId="30002" xr:uid="{3F63492E-EC6F-4074-B4B7-88BBC6F74EBF}"/>
    <cellStyle name="Millares 3 4 5 2 4 2 2 4" xfId="52884" xr:uid="{378C372A-3642-4109-9EB3-7608182C8B4B}"/>
    <cellStyle name="Millares 3 4 5 2 4 2 3" xfId="14307" xr:uid="{2F62A3DF-638A-41FB-9B69-7D7CA72A69DB}"/>
    <cellStyle name="Millares 3 4 5 2 4 2 3 2" xfId="37201" xr:uid="{460F7C69-E88C-4562-86BA-12F67B0EB07E}"/>
    <cellStyle name="Millares 3 4 5 2 4 2 4" xfId="25760" xr:uid="{8FF3AD4A-30AD-4C93-B279-CAC9629BA3FE}"/>
    <cellStyle name="Millares 3 4 5 2 4 2 5" xfId="48643" xr:uid="{152580A7-B1FA-4F0A-9168-458D4FBFC11A}"/>
    <cellStyle name="Millares 3 4 5 2 4 3" xfId="5780" xr:uid="{EC416E3E-6F5B-4150-9258-91FA445A36D3}"/>
    <cellStyle name="Millares 3 4 5 2 4 3 2" xfId="17232" xr:uid="{E00FF14E-582B-48E3-AE0E-5576EF770411}"/>
    <cellStyle name="Millares 3 4 5 2 4 3 2 2" xfId="40126" xr:uid="{6921CDBC-AEAC-43BC-BEFE-54C0530F734A}"/>
    <cellStyle name="Millares 3 4 5 2 4 3 3" xfId="28685" xr:uid="{AB26CBF0-5C01-43DE-8219-AE91E312EF57}"/>
    <cellStyle name="Millares 3 4 5 2 4 3 4" xfId="51567" xr:uid="{B001274F-4DFA-467F-A807-4A5CB37BAA73}"/>
    <cellStyle name="Millares 3 4 5 2 4 4" xfId="12990" xr:uid="{09455624-BE8B-4412-A336-6DA6C36C3405}"/>
    <cellStyle name="Millares 3 4 5 2 4 4 2" xfId="35884" xr:uid="{5AD2727A-BF72-4DAA-95E3-C2535C0F37BC}"/>
    <cellStyle name="Millares 3 4 5 2 4 5" xfId="24443" xr:uid="{6D415A54-EB15-4B53-B418-A58261EC8C41}"/>
    <cellStyle name="Millares 3 4 5 2 4 6" xfId="47326" xr:uid="{B109E63D-9717-4BD1-9FCE-ADB8659238C5}"/>
    <cellStyle name="Millares 3 4 5 2 5" xfId="1795" xr:uid="{57983204-7CEB-4EA9-A557-999FF8BEBDA0}"/>
    <cellStyle name="Millares 3 4 5 2 5 2" xfId="6042" xr:uid="{AA863AAE-8DF4-4F0E-A65B-270740972C39}"/>
    <cellStyle name="Millares 3 4 5 2 5 2 2" xfId="17494" xr:uid="{24FE410F-848B-4441-9014-C20807C6CEDA}"/>
    <cellStyle name="Millares 3 4 5 2 5 2 2 2" xfId="40388" xr:uid="{F9AB1393-90A4-400E-9569-0658D2022494}"/>
    <cellStyle name="Millares 3 4 5 2 5 2 3" xfId="28947" xr:uid="{BA50CFA6-6137-4912-851A-6C0BDAE2FD69}"/>
    <cellStyle name="Millares 3 4 5 2 5 2 4" xfId="51829" xr:uid="{897C8016-EF07-452D-AF53-CE167C22FC3C}"/>
    <cellStyle name="Millares 3 4 5 2 5 3" xfId="13252" xr:uid="{F046B1AF-D67D-490B-BE36-147A96B83639}"/>
    <cellStyle name="Millares 3 4 5 2 5 3 2" xfId="36146" xr:uid="{C06296BD-33B3-4AB4-A4B6-5FD2ECB92E8B}"/>
    <cellStyle name="Millares 3 4 5 2 5 4" xfId="24705" xr:uid="{6E5BA9CD-F587-4B8A-911D-1144EA4905E7}"/>
    <cellStyle name="Millares 3 4 5 2 5 5" xfId="47588" xr:uid="{CD06002D-24B3-409E-BE09-A053A051C442}"/>
    <cellStyle name="Millares 3 4 5 2 6" xfId="3118" xr:uid="{8C23C7C0-436A-4D86-A647-CF43EB90D25C}"/>
    <cellStyle name="Millares 3 4 5 2 6 2" xfId="7360" xr:uid="{E6173CFC-A7F7-40B3-AC65-0C1059D698E0}"/>
    <cellStyle name="Millares 3 4 5 2 6 2 2" xfId="18812" xr:uid="{5BBB89A4-729A-436F-8610-2808AFB5C5C3}"/>
    <cellStyle name="Millares 3 4 5 2 6 2 2 2" xfId="41706" xr:uid="{A79A9FCC-D8CD-47A5-A016-862DC92BB312}"/>
    <cellStyle name="Millares 3 4 5 2 6 2 3" xfId="30265" xr:uid="{04F73EB3-52E1-4AFD-979A-9CB81AC9EB29}"/>
    <cellStyle name="Millares 3 4 5 2 6 2 4" xfId="53147" xr:uid="{19647B62-6D03-4FAE-9A55-431121C1243B}"/>
    <cellStyle name="Millares 3 4 5 2 6 3" xfId="14570" xr:uid="{84D17B8D-EE43-45E7-9E46-35E0F84A5443}"/>
    <cellStyle name="Millares 3 4 5 2 6 3 2" xfId="37464" xr:uid="{B06D8162-E0FE-4692-A663-FB4A71D39406}"/>
    <cellStyle name="Millares 3 4 5 2 6 4" xfId="26023" xr:uid="{2E94A071-22AF-48B5-A48A-580042FDBD5A}"/>
    <cellStyle name="Millares 3 4 5 2 6 5" xfId="48905" xr:uid="{7B2EB083-9093-42C3-9A3B-A80F0C762210}"/>
    <cellStyle name="Millares 3 4 5 2 7" xfId="3377" xr:uid="{43C768B9-630C-4B4D-A6ED-BD258DE8DD17}"/>
    <cellStyle name="Millares 3 4 5 2 7 2" xfId="7620" xr:uid="{F94B62F3-2888-4BC2-AB54-6731F1B0C8E5}"/>
    <cellStyle name="Millares 3 4 5 2 7 2 2" xfId="19072" xr:uid="{5AD72B04-C829-4F40-AC4E-2075AAB0BAD3}"/>
    <cellStyle name="Millares 3 4 5 2 7 2 2 2" xfId="41966" xr:uid="{6C84F875-BD2A-4A8C-91F4-414FF6E3E831}"/>
    <cellStyle name="Millares 3 4 5 2 7 2 3" xfId="30525" xr:uid="{0456B300-9A0A-467F-8794-F205CF0A6D8D}"/>
    <cellStyle name="Millares 3 4 5 2 7 2 4" xfId="53407" xr:uid="{4D1A251A-74AD-42BE-B0C9-792F61C9B038}"/>
    <cellStyle name="Millares 3 4 5 2 7 3" xfId="14830" xr:uid="{5A5E9D69-2198-4CBD-A4F0-2B4C72D90FEB}"/>
    <cellStyle name="Millares 3 4 5 2 7 3 2" xfId="37724" xr:uid="{F322F820-678A-437D-8AEF-F7369A364735}"/>
    <cellStyle name="Millares 3 4 5 2 7 4" xfId="26283" xr:uid="{0CE72E61-26C4-4CE9-9E61-FFA5EC929163}"/>
    <cellStyle name="Millares 3 4 5 2 7 5" xfId="49165" xr:uid="{AB62F027-FA52-4B17-9DD8-3D4F1B349D5F}"/>
    <cellStyle name="Millares 3 4 5 2 8" xfId="3638" xr:uid="{108623A1-1E31-4986-BEC2-07AB2FB668FC}"/>
    <cellStyle name="Millares 3 4 5 2 8 2" xfId="7881" xr:uid="{41A643B1-A806-4BC6-A69F-9F457658B514}"/>
    <cellStyle name="Millares 3 4 5 2 8 2 2" xfId="19333" xr:uid="{8D748800-0111-48BF-888A-0CB4DEFC8FD5}"/>
    <cellStyle name="Millares 3 4 5 2 8 2 2 2" xfId="42227" xr:uid="{91B7EF63-99C5-45A3-B6E8-58366389D5D2}"/>
    <cellStyle name="Millares 3 4 5 2 8 2 3" xfId="30786" xr:uid="{290FED8E-6300-4FB9-8CFC-AE97C749779F}"/>
    <cellStyle name="Millares 3 4 5 2 8 2 4" xfId="53668" xr:uid="{709317AE-A9F0-4CAF-9EFE-6F9C1AD9612F}"/>
    <cellStyle name="Millares 3 4 5 2 8 3" xfId="15091" xr:uid="{DEA61007-7C2E-49F2-9AD0-9E283C555CCD}"/>
    <cellStyle name="Millares 3 4 5 2 8 3 2" xfId="37985" xr:uid="{BC4E3BC7-D845-430B-9704-2634C953222E}"/>
    <cellStyle name="Millares 3 4 5 2 8 4" xfId="26544" xr:uid="{B7570E26-A513-4F92-8CF2-7C9AFA076B76}"/>
    <cellStyle name="Millares 3 4 5 2 8 5" xfId="49426" xr:uid="{BBC345C3-518B-4FBA-8139-3C6604BB7542}"/>
    <cellStyle name="Millares 3 4 5 2 9" xfId="4706" xr:uid="{A58EB211-9444-4462-A6C9-900A6850C591}"/>
    <cellStyle name="Millares 3 4 5 2 9 2" xfId="16158" xr:uid="{FE0F53D4-5C58-48B1-839B-46E7E2626E7A}"/>
    <cellStyle name="Millares 3 4 5 2 9 2 2" xfId="39052" xr:uid="{99701534-455B-4384-B9F4-E1C85A5E6AC7}"/>
    <cellStyle name="Millares 3 4 5 2 9 3" xfId="27611" xr:uid="{AD2D13E8-846E-4902-8D74-49662B83049F}"/>
    <cellStyle name="Millares 3 4 5 2 9 4" xfId="50493" xr:uid="{4D806FB5-AB59-438C-A35C-571AF12F93A7}"/>
    <cellStyle name="Millares 3 4 5 3" xfId="624" xr:uid="{EDA630CE-E507-417C-A5B7-EF485A17FF78}"/>
    <cellStyle name="Millares 3 4 5 3 10" xfId="46418" xr:uid="{1083160D-B4BF-4DBE-A70D-D1514064B100}"/>
    <cellStyle name="Millares 3 4 5 3 11" xfId="55763" xr:uid="{7BAEA284-FF55-439F-B625-B32E67B9E126}"/>
    <cellStyle name="Millares 3 4 5 3 2" xfId="1152" xr:uid="{CDEC9149-FAB1-4D71-A4ED-0A6DE203EAEA}"/>
    <cellStyle name="Millares 3 4 5 3 2 2" xfId="2469" xr:uid="{B561F2FC-B8A7-4E28-B0E5-00DDD877C40F}"/>
    <cellStyle name="Millares 3 4 5 3 2 2 2" xfId="6716" xr:uid="{C43D9302-48EC-40D2-A5CF-C642FA02E4B8}"/>
    <cellStyle name="Millares 3 4 5 3 2 2 2 2" xfId="18168" xr:uid="{0455E565-6623-439D-8C4C-8AC7003C515F}"/>
    <cellStyle name="Millares 3 4 5 3 2 2 2 2 2" xfId="41062" xr:uid="{BD8D9C01-AE03-44B0-A064-315B41E0D6D3}"/>
    <cellStyle name="Millares 3 4 5 3 2 2 2 3" xfId="29621" xr:uid="{B4D02E0F-BC2A-4304-BCDD-E324C26EC3B0}"/>
    <cellStyle name="Millares 3 4 5 3 2 2 2 4" xfId="52503" xr:uid="{59FE5E11-DB31-43B3-8E8F-736A67C59C56}"/>
    <cellStyle name="Millares 3 4 5 3 2 2 3" xfId="13926" xr:uid="{88B3542A-AF3C-4DDA-8821-8910941787FF}"/>
    <cellStyle name="Millares 3 4 5 3 2 2 3 2" xfId="36820" xr:uid="{6ACBFC31-EEFE-47DE-AD83-1BF8E713858E}"/>
    <cellStyle name="Millares 3 4 5 3 2 2 4" xfId="25379" xr:uid="{D9F8D860-CC7C-4FB2-9AEC-723395D9F4C4}"/>
    <cellStyle name="Millares 3 4 5 3 2 2 5" xfId="48262" xr:uid="{B9ECFB2A-9DF1-4255-AB6B-D8056D0B43DB}"/>
    <cellStyle name="Millares 3 4 5 3 2 3" xfId="4312" xr:uid="{BC11DFBE-4AF7-4676-A478-0B854CFB8E64}"/>
    <cellStyle name="Millares 3 4 5 3 2 3 2" xfId="8555" xr:uid="{E4A9343D-AD18-4F88-B0E1-29DF1335FA67}"/>
    <cellStyle name="Millares 3 4 5 3 2 3 2 2" xfId="20007" xr:uid="{A97FC6E0-7103-4A2C-8C9F-6C33D8859A36}"/>
    <cellStyle name="Millares 3 4 5 3 2 3 2 2 2" xfId="42901" xr:uid="{CD3D37C7-3FD2-408C-BFA7-7566742E1B0C}"/>
    <cellStyle name="Millares 3 4 5 3 2 3 2 3" xfId="31460" xr:uid="{E4D49AB6-2825-42B7-8A36-5180FE97BEB0}"/>
    <cellStyle name="Millares 3 4 5 3 2 3 2 4" xfId="54342" xr:uid="{3F2BA8DC-141A-4D7E-961E-0DF7C262803E}"/>
    <cellStyle name="Millares 3 4 5 3 2 3 3" xfId="15765" xr:uid="{9E2364F1-BD48-46B4-B075-21FAEB2B1058}"/>
    <cellStyle name="Millares 3 4 5 3 2 3 3 2" xfId="38659" xr:uid="{3C742496-B4D5-4713-BE42-9C61097E9F11}"/>
    <cellStyle name="Millares 3 4 5 3 2 3 4" xfId="27218" xr:uid="{E6C45BB8-E07E-453B-9CC0-F5CC925D94CD}"/>
    <cellStyle name="Millares 3 4 5 3 2 3 5" xfId="50100" xr:uid="{C9F2F1F0-24C4-49A1-ADF6-88B3AA9DD870}"/>
    <cellStyle name="Millares 3 4 5 3 2 4" xfId="5399" xr:uid="{0273960F-D287-49E7-A882-EF8CBACCAF49}"/>
    <cellStyle name="Millares 3 4 5 3 2 4 2" xfId="16851" xr:uid="{64AE5263-3587-4D19-A475-D02FD5CFC62A}"/>
    <cellStyle name="Millares 3 4 5 3 2 4 2 2" xfId="39745" xr:uid="{1CC88F21-7E1D-427B-8C21-A8081E2FE234}"/>
    <cellStyle name="Millares 3 4 5 3 2 4 3" xfId="28304" xr:uid="{18D54408-D3CF-4881-ADD2-3448A4B6307E}"/>
    <cellStyle name="Millares 3 4 5 3 2 4 4" xfId="51186" xr:uid="{ED9EA942-AC80-4410-A777-2C4C623AED7C}"/>
    <cellStyle name="Millares 3 4 5 3 2 5" xfId="10460" xr:uid="{F8B306B1-B8CA-4409-8E0A-2BD98B9765E1}"/>
    <cellStyle name="Millares 3 4 5 3 2 5 2" xfId="21903" xr:uid="{ADC5051A-CC99-403E-8BEF-7A4F11AB77D9}"/>
    <cellStyle name="Millares 3 4 5 3 2 5 2 2" xfId="44797" xr:uid="{4A000A98-F97B-45DC-96C7-C03DA74FE961}"/>
    <cellStyle name="Millares 3 4 5 3 2 5 3" xfId="33356" xr:uid="{4B1B45B5-436F-482A-8E3F-1876E38C77E5}"/>
    <cellStyle name="Millares 3 4 5 3 2 6" xfId="11544" xr:uid="{04D6A05A-C632-4824-AEA5-4521EF4C728E}"/>
    <cellStyle name="Millares 3 4 5 3 2 6 2" xfId="22987" xr:uid="{CF4B0365-872B-480F-9B51-4D34448D7BED}"/>
    <cellStyle name="Millares 3 4 5 3 2 6 2 2" xfId="45881" xr:uid="{9B9EE246-6393-4562-A50A-A847C8279C32}"/>
    <cellStyle name="Millares 3 4 5 3 2 6 3" xfId="34440" xr:uid="{5A0F6C3D-EB0C-4D12-89CE-8771A866B859}"/>
    <cellStyle name="Millares 3 4 5 3 2 7" xfId="12609" xr:uid="{F2EF0AEC-FB1B-41E5-A083-F393A95A7F48}"/>
    <cellStyle name="Millares 3 4 5 3 2 7 2" xfId="35503" xr:uid="{9884ED8E-2A71-4D6A-9663-137D8826CDE5}"/>
    <cellStyle name="Millares 3 4 5 3 2 8" xfId="24062" xr:uid="{C4E00D85-587E-4C57-828C-4A7978C2A593}"/>
    <cellStyle name="Millares 3 4 5 3 2 9" xfId="46945" xr:uid="{FDCEF9A5-741D-4C2A-8FA6-B8A8A883E117}"/>
    <cellStyle name="Millares 3 4 5 3 3" xfId="1942" xr:uid="{06E6B93C-DA01-4DEB-9B64-30DC7D3E4785}"/>
    <cellStyle name="Millares 3 4 5 3 3 2" xfId="6189" xr:uid="{72BC35EA-3DEB-4D9D-9E79-77355E496600}"/>
    <cellStyle name="Millares 3 4 5 3 3 2 2" xfId="17641" xr:uid="{207FBC71-37AE-46F3-BA8C-9B14664DBDCD}"/>
    <cellStyle name="Millares 3 4 5 3 3 2 2 2" xfId="40535" xr:uid="{502ED70B-FAFF-49CE-8334-1FF3A30664D0}"/>
    <cellStyle name="Millares 3 4 5 3 3 2 3" xfId="29094" xr:uid="{2C2D8F9C-FADA-468E-B6ED-041E1DAABC4D}"/>
    <cellStyle name="Millares 3 4 5 3 3 2 4" xfId="51976" xr:uid="{304F704D-3A36-4D1B-85C3-D7E182C37515}"/>
    <cellStyle name="Millares 3 4 5 3 3 3" xfId="13399" xr:uid="{017ACA1B-FF0A-4E26-8F21-9CAB854286FD}"/>
    <cellStyle name="Millares 3 4 5 3 3 3 2" xfId="36293" xr:uid="{729FC4F5-73A6-4CF4-8AEF-7DC360CC5284}"/>
    <cellStyle name="Millares 3 4 5 3 3 4" xfId="24852" xr:uid="{AEC251C8-477B-4CB3-A78F-83563E72311C}"/>
    <cellStyle name="Millares 3 4 5 3 3 5" xfId="47735" xr:uid="{60D835CD-B983-4D87-9E84-46EFB5C543CE}"/>
    <cellStyle name="Millares 3 4 5 3 4" xfId="3785" xr:uid="{F97EEB3E-FE4C-4E2F-8DC9-CB08A184A59F}"/>
    <cellStyle name="Millares 3 4 5 3 4 2" xfId="8028" xr:uid="{33D0D1E7-CE46-4542-BD5C-422228700DBF}"/>
    <cellStyle name="Millares 3 4 5 3 4 2 2" xfId="19480" xr:uid="{10C85167-5365-4FD6-9C3E-5FA62BA365E0}"/>
    <cellStyle name="Millares 3 4 5 3 4 2 2 2" xfId="42374" xr:uid="{364DFC2F-9646-4845-A9BF-DABECAD8CCC0}"/>
    <cellStyle name="Millares 3 4 5 3 4 2 3" xfId="30933" xr:uid="{70CC2AD9-0388-4D2C-8225-1E094ADF1C2F}"/>
    <cellStyle name="Millares 3 4 5 3 4 2 4" xfId="53815" xr:uid="{6D839C82-FD00-4258-A820-98503DC54C24}"/>
    <cellStyle name="Millares 3 4 5 3 4 3" xfId="15238" xr:uid="{9C0562A2-27CA-4D70-89BF-988D443F93F0}"/>
    <cellStyle name="Millares 3 4 5 3 4 3 2" xfId="38132" xr:uid="{B7D6EEFA-EA74-44D5-9E85-A67144DBF74C}"/>
    <cellStyle name="Millares 3 4 5 3 4 4" xfId="26691" xr:uid="{F2D6A1D7-9E4A-491B-BDF5-66F1D89A71A2}"/>
    <cellStyle name="Millares 3 4 5 3 4 5" xfId="49573" xr:uid="{D457730F-9C40-4196-979F-FD319B09F5C1}"/>
    <cellStyle name="Millares 3 4 5 3 5" xfId="4872" xr:uid="{61984B85-57A4-43C8-8EC7-BFDBA6A6D980}"/>
    <cellStyle name="Millares 3 4 5 3 5 2" xfId="16324" xr:uid="{8614F83D-803E-4241-BA7D-FB681010E9BA}"/>
    <cellStyle name="Millares 3 4 5 3 5 2 2" xfId="39218" xr:uid="{F47506BE-D8F8-4B36-94DB-E52E4CE73FC9}"/>
    <cellStyle name="Millares 3 4 5 3 5 3" xfId="27777" xr:uid="{864EAF2A-DE9D-425E-97CC-BC3E4F1332F9}"/>
    <cellStyle name="Millares 3 4 5 3 5 4" xfId="50659" xr:uid="{767D3556-48BF-41DD-BF95-1E1179CBA403}"/>
    <cellStyle name="Millares 3 4 5 3 6" xfId="9933" xr:uid="{82D690EA-32C3-4DC3-901B-DE97214F6F67}"/>
    <cellStyle name="Millares 3 4 5 3 6 2" xfId="21376" xr:uid="{FC92279F-DAFC-4E28-9B5A-D5D7DF51865D}"/>
    <cellStyle name="Millares 3 4 5 3 6 2 2" xfId="44270" xr:uid="{B5B859B9-6E10-44F2-AF0C-5FF0484B41B7}"/>
    <cellStyle name="Millares 3 4 5 3 6 3" xfId="32829" xr:uid="{0045C2D0-8A51-4C67-BBAA-8BF7D4473B4F}"/>
    <cellStyle name="Millares 3 4 5 3 7" xfId="11017" xr:uid="{176B5954-7AA2-4D31-8060-8F188C763267}"/>
    <cellStyle name="Millares 3 4 5 3 7 2" xfId="22460" xr:uid="{BE57E3F3-21FF-4B7C-A508-0A6ED2704CE4}"/>
    <cellStyle name="Millares 3 4 5 3 7 2 2" xfId="45354" xr:uid="{E32487A2-C392-4010-9DE1-E15905FFC64F}"/>
    <cellStyle name="Millares 3 4 5 3 7 3" xfId="33913" xr:uid="{51FCAC3A-E6BF-4B5C-B2C6-F43040D97DE2}"/>
    <cellStyle name="Millares 3 4 5 3 8" xfId="12082" xr:uid="{30C36D3B-572A-479C-9EED-43D8669C91F2}"/>
    <cellStyle name="Millares 3 4 5 3 8 2" xfId="34976" xr:uid="{3B935E44-22D7-4FE1-85F8-7F8780CEF718}"/>
    <cellStyle name="Millares 3 4 5 3 9" xfId="23535" xr:uid="{4831B4DB-EEEE-4E24-937D-22E4254CF881}"/>
    <cellStyle name="Millares 3 4 5 4" xfId="889" xr:uid="{F38B7E61-5542-47FA-8887-CD4543941D4C}"/>
    <cellStyle name="Millares 3 4 5 4 2" xfId="2206" xr:uid="{60D6BF5D-2F9D-4070-A5FF-7DAE1F25414F}"/>
    <cellStyle name="Millares 3 4 5 4 2 2" xfId="6453" xr:uid="{DD38678E-A2A0-46B5-A2A2-1FE738B9D0E4}"/>
    <cellStyle name="Millares 3 4 5 4 2 2 2" xfId="17905" xr:uid="{D958C8BB-D2A1-4105-BFF2-6A6AD150D041}"/>
    <cellStyle name="Millares 3 4 5 4 2 2 2 2" xfId="40799" xr:uid="{2C17DBF9-A0D8-4DE8-9FFD-F7367D2CFA95}"/>
    <cellStyle name="Millares 3 4 5 4 2 2 3" xfId="29358" xr:uid="{44986F62-9105-456F-8B11-1E972EEC54CF}"/>
    <cellStyle name="Millares 3 4 5 4 2 2 4" xfId="52240" xr:uid="{E3179BAE-4B1B-4B8D-B222-B5A139EE55E5}"/>
    <cellStyle name="Millares 3 4 5 4 2 3" xfId="13663" xr:uid="{C3332196-F393-4F65-96A0-D7A64F7D4AF8}"/>
    <cellStyle name="Millares 3 4 5 4 2 3 2" xfId="36557" xr:uid="{8E0CF47E-7654-4E41-A7E4-5AD563711526}"/>
    <cellStyle name="Millares 3 4 5 4 2 4" xfId="25116" xr:uid="{0E789C5E-5B76-4F06-864C-FCA1B7126FD6}"/>
    <cellStyle name="Millares 3 4 5 4 2 5" xfId="47999" xr:uid="{BA0A9230-CDD3-4690-A28D-3C259E8D0D86}"/>
    <cellStyle name="Millares 3 4 5 4 3" xfId="4049" xr:uid="{57325A91-159E-496B-9570-6559D076CE21}"/>
    <cellStyle name="Millares 3 4 5 4 3 2" xfId="8292" xr:uid="{D0738A44-72A7-4172-8A3C-83CDD1D5DC7D}"/>
    <cellStyle name="Millares 3 4 5 4 3 2 2" xfId="19744" xr:uid="{7FF0B4B7-7536-4DFE-98C4-44C815E29E94}"/>
    <cellStyle name="Millares 3 4 5 4 3 2 2 2" xfId="42638" xr:uid="{A4D398FB-A6AC-4157-8B1D-4AD5960EA266}"/>
    <cellStyle name="Millares 3 4 5 4 3 2 3" xfId="31197" xr:uid="{13B9C2AE-5F1D-4D2E-8A43-98CD3575E118}"/>
    <cellStyle name="Millares 3 4 5 4 3 2 4" xfId="54079" xr:uid="{BE82C479-FFD0-4D19-8227-586D25A011D0}"/>
    <cellStyle name="Millares 3 4 5 4 3 3" xfId="15502" xr:uid="{4044388C-226C-4C5C-81D7-129045399B7C}"/>
    <cellStyle name="Millares 3 4 5 4 3 3 2" xfId="38396" xr:uid="{21E4EABD-DBC1-4636-A8CA-E1AADCCA4D09}"/>
    <cellStyle name="Millares 3 4 5 4 3 4" xfId="26955" xr:uid="{A1DE93A1-331F-442B-9AF0-78BD08389894}"/>
    <cellStyle name="Millares 3 4 5 4 3 5" xfId="49837" xr:uid="{913F68AB-2F40-46B3-AB33-85930CF52FDD}"/>
    <cellStyle name="Millares 3 4 5 4 4" xfId="5136" xr:uid="{7541624E-DCD2-47A6-9818-3A2C9FE2E3E2}"/>
    <cellStyle name="Millares 3 4 5 4 4 2" xfId="16588" xr:uid="{61414DB1-0B50-4B17-A559-EFAAE4DA8B17}"/>
    <cellStyle name="Millares 3 4 5 4 4 2 2" xfId="39482" xr:uid="{F2C1BB1D-4B48-4F63-9D3F-062396213AC3}"/>
    <cellStyle name="Millares 3 4 5 4 4 3" xfId="28041" xr:uid="{2E8E3D27-4049-41D5-AC84-C884D7D5DD78}"/>
    <cellStyle name="Millares 3 4 5 4 4 4" xfId="50923" xr:uid="{1B5640CF-8313-49B7-9E50-219B1B7C239B}"/>
    <cellStyle name="Millares 3 4 5 4 5" xfId="10197" xr:uid="{3C5842C7-A4AB-4D4B-9ADD-785E2D42DB5B}"/>
    <cellStyle name="Millares 3 4 5 4 5 2" xfId="21640" xr:uid="{B655B67D-73E5-4035-A471-76D5CF81115D}"/>
    <cellStyle name="Millares 3 4 5 4 5 2 2" xfId="44534" xr:uid="{C8DA52DB-EA4E-4762-A1E0-A0E7F615E21E}"/>
    <cellStyle name="Millares 3 4 5 4 5 3" xfId="33093" xr:uid="{F9C6D7F1-F0E8-4A69-A67F-5C3F5DD27E06}"/>
    <cellStyle name="Millares 3 4 5 4 6" xfId="11281" xr:uid="{77F61EF8-B2AC-48EE-A286-9FBB46646D1C}"/>
    <cellStyle name="Millares 3 4 5 4 6 2" xfId="22724" xr:uid="{4F11988E-C438-4327-BE45-4A5566F2B5E1}"/>
    <cellStyle name="Millares 3 4 5 4 6 2 2" xfId="45618" xr:uid="{50E5425E-E62F-4A88-BD76-155EBFB49C0F}"/>
    <cellStyle name="Millares 3 4 5 4 6 3" xfId="34177" xr:uid="{D6D62152-F254-47C8-B9C2-390F4C65EEAA}"/>
    <cellStyle name="Millares 3 4 5 4 7" xfId="12346" xr:uid="{75DA4567-F40F-427A-84FA-CFD4E2605187}"/>
    <cellStyle name="Millares 3 4 5 4 7 2" xfId="35240" xr:uid="{697C92DE-EC59-4097-B1B1-87543AF52290}"/>
    <cellStyle name="Millares 3 4 5 4 8" xfId="23799" xr:uid="{948B436C-EB6C-40AD-B1CA-2E023EBF6B23}"/>
    <cellStyle name="Millares 3 4 5 4 9" xfId="46682" xr:uid="{CBDE9881-2860-4B64-B07F-64F2F0D48C43}"/>
    <cellStyle name="Millares 3 4 5 5" xfId="1417" xr:uid="{7276E5DA-9F73-43EE-BD86-0BF856498A1C}"/>
    <cellStyle name="Millares 3 4 5 5 2" xfId="2734" xr:uid="{97E54220-38C8-4083-AF62-08E21CAA4D0F}"/>
    <cellStyle name="Millares 3 4 5 5 2 2" xfId="6981" xr:uid="{38C563FB-DE04-4483-BCC9-74E9AEEE8352}"/>
    <cellStyle name="Millares 3 4 5 5 2 2 2" xfId="18433" xr:uid="{758EFDF4-376B-40EF-AB96-E7D6E49A8EA0}"/>
    <cellStyle name="Millares 3 4 5 5 2 2 2 2" xfId="41327" xr:uid="{5BAD60F9-56C0-4F8A-BCC0-C04C5DC64E7E}"/>
    <cellStyle name="Millares 3 4 5 5 2 2 3" xfId="29886" xr:uid="{9C12FDA1-7B07-4759-A646-3394781ED83F}"/>
    <cellStyle name="Millares 3 4 5 5 2 2 4" xfId="52768" xr:uid="{1AD358A7-779D-442C-8219-BE10D44FE8B0}"/>
    <cellStyle name="Millares 3 4 5 5 2 3" xfId="14191" xr:uid="{ECB36393-9473-4CEA-A9D8-4E0C06DCC761}"/>
    <cellStyle name="Millares 3 4 5 5 2 3 2" xfId="37085" xr:uid="{1E261546-4BEE-4061-9771-C90F5B8F63D9}"/>
    <cellStyle name="Millares 3 4 5 5 2 4" xfId="25644" xr:uid="{D9FC9A3B-CCDE-42A2-A76E-AA725445277A}"/>
    <cellStyle name="Millares 3 4 5 5 2 5" xfId="48527" xr:uid="{7981FA3C-8581-461A-BD48-C1E0EE84C245}"/>
    <cellStyle name="Millares 3 4 5 5 3" xfId="5664" xr:uid="{F5730411-CD1A-408F-9ED1-DE7AA62624E4}"/>
    <cellStyle name="Millares 3 4 5 5 3 2" xfId="17116" xr:uid="{6EB2195F-1151-43A2-A8CF-C22133B0C9CF}"/>
    <cellStyle name="Millares 3 4 5 5 3 2 2" xfId="40010" xr:uid="{C4AF443D-AAFF-48DC-B3BF-A158992ED0ED}"/>
    <cellStyle name="Millares 3 4 5 5 3 3" xfId="28569" xr:uid="{A51CB1F4-2752-4113-8FB1-7DCB8260EB41}"/>
    <cellStyle name="Millares 3 4 5 5 3 4" xfId="51451" xr:uid="{1936596A-E044-4EDA-9909-6601856B6AC1}"/>
    <cellStyle name="Millares 3 4 5 5 4" xfId="12874" xr:uid="{747C9AA2-DF87-4B28-B6C8-5FC43988A0C2}"/>
    <cellStyle name="Millares 3 4 5 5 4 2" xfId="35768" xr:uid="{D86A3D23-D33F-4482-88B6-9C21C63CBD86}"/>
    <cellStyle name="Millares 3 4 5 5 5" xfId="24327" xr:uid="{8E92A37D-CCF4-43B7-A0A2-78DAFCDCF87F}"/>
    <cellStyle name="Millares 3 4 5 5 6" xfId="47210" xr:uid="{748D750C-F07D-425C-8E04-CCDC29CE6E38}"/>
    <cellStyle name="Millares 3 4 5 6" xfId="1679" xr:uid="{2814A16D-4B51-4AB1-B8F9-C35262988CC0}"/>
    <cellStyle name="Millares 3 4 5 6 2" xfId="5926" xr:uid="{B2C7B060-D0F8-4269-927A-B26483E2CDD0}"/>
    <cellStyle name="Millares 3 4 5 6 2 2" xfId="17378" xr:uid="{90D7CE55-9FED-40CB-A0A5-46376CB363C6}"/>
    <cellStyle name="Millares 3 4 5 6 2 2 2" xfId="40272" xr:uid="{9A9014BD-5829-4900-B659-7917294D6117}"/>
    <cellStyle name="Millares 3 4 5 6 2 3" xfId="28831" xr:uid="{11398C9C-B0D1-4EF4-9442-C660837EADC3}"/>
    <cellStyle name="Millares 3 4 5 6 2 4" xfId="51713" xr:uid="{E6F05AFB-CBEB-4C14-ADBB-440463AEAC51}"/>
    <cellStyle name="Millares 3 4 5 6 3" xfId="13136" xr:uid="{478B6669-25C1-4F99-B410-97388DC69BEA}"/>
    <cellStyle name="Millares 3 4 5 6 3 2" xfId="36030" xr:uid="{A1767D30-8BDE-42AE-A521-B29ADCF1398B}"/>
    <cellStyle name="Millares 3 4 5 6 4" xfId="24589" xr:uid="{71B2E26A-265C-4CB8-8CFF-0B6E424AD53F}"/>
    <cellStyle name="Millares 3 4 5 6 5" xfId="47472" xr:uid="{91E44CAA-DEE5-4E02-9C26-F4B8E954703F}"/>
    <cellStyle name="Millares 3 4 5 7" xfId="3002" xr:uid="{BC86C9DB-36A5-4559-B871-2EC16A68FEF3}"/>
    <cellStyle name="Millares 3 4 5 7 2" xfId="7244" xr:uid="{400D695B-E4E1-47B1-BDCC-2F057975812E}"/>
    <cellStyle name="Millares 3 4 5 7 2 2" xfId="18696" xr:uid="{7C999FF2-AA33-4D6E-B843-7634C03FFF63}"/>
    <cellStyle name="Millares 3 4 5 7 2 2 2" xfId="41590" xr:uid="{FE24F33C-588E-4600-921E-7A8E344A841E}"/>
    <cellStyle name="Millares 3 4 5 7 2 3" xfId="30149" xr:uid="{C8986BF3-4BDC-475E-90FD-60B39FB9DC7C}"/>
    <cellStyle name="Millares 3 4 5 7 2 4" xfId="53031" xr:uid="{6EAE468B-436B-44CB-A5A6-D0DB2E6AE7DB}"/>
    <cellStyle name="Millares 3 4 5 7 3" xfId="14454" xr:uid="{0F274F24-A6EB-428D-A7AC-4C1E1493747B}"/>
    <cellStyle name="Millares 3 4 5 7 3 2" xfId="37348" xr:uid="{45B6FC2F-5A56-4065-8790-0ABEADE23A21}"/>
    <cellStyle name="Millares 3 4 5 7 4" xfId="25907" xr:uid="{ABAF5F7E-EA1F-4778-9C5B-077567BEFE4B}"/>
    <cellStyle name="Millares 3 4 5 7 5" xfId="48789" xr:uid="{18933D34-45F6-4543-A602-68BB12AFE486}"/>
    <cellStyle name="Millares 3 4 5 8" xfId="3262" xr:uid="{D833D9AB-87E5-4C04-88DB-BBF9092BD765}"/>
    <cellStyle name="Millares 3 4 5 8 2" xfId="7504" xr:uid="{9FF68F4E-1873-41A2-AADB-ED807A82AC1D}"/>
    <cellStyle name="Millares 3 4 5 8 2 2" xfId="18956" xr:uid="{56E8A3BE-0834-4CDA-A2EB-6B86A16069B2}"/>
    <cellStyle name="Millares 3 4 5 8 2 2 2" xfId="41850" xr:uid="{419DA9F9-2BBB-4DCC-AE97-B37DF71D1C41}"/>
    <cellStyle name="Millares 3 4 5 8 2 3" xfId="30409" xr:uid="{F2B4A1B9-2AE2-4B76-925A-121B2DF57905}"/>
    <cellStyle name="Millares 3 4 5 8 2 4" xfId="53291" xr:uid="{90654EF6-5940-4AC0-9414-39BCC320A0BB}"/>
    <cellStyle name="Millares 3 4 5 8 3" xfId="14714" xr:uid="{9AA9E235-D5CF-4C51-BE76-6D38348676E3}"/>
    <cellStyle name="Millares 3 4 5 8 3 2" xfId="37608" xr:uid="{E375458E-A397-4B80-B992-480B52E6B7AC}"/>
    <cellStyle name="Millares 3 4 5 8 4" xfId="26167" xr:uid="{7C9B8C2E-AA7D-4B75-8FE8-FDEDE3517D76}"/>
    <cellStyle name="Millares 3 4 5 8 5" xfId="49049" xr:uid="{F15E4769-4602-4841-868D-A33FA4312FB8}"/>
    <cellStyle name="Millares 3 4 5 9" xfId="3522" xr:uid="{223B54BC-F476-4A99-8DB3-64F17A43E5D4}"/>
    <cellStyle name="Millares 3 4 5 9 2" xfId="7765" xr:uid="{F2F90018-6082-4BB5-9919-AE0B17AE3094}"/>
    <cellStyle name="Millares 3 4 5 9 2 2" xfId="19217" xr:uid="{EF160EE2-9EAE-4798-A830-BBAA46D3559A}"/>
    <cellStyle name="Millares 3 4 5 9 2 2 2" xfId="42111" xr:uid="{133EDBC0-4654-4E29-9747-292A03109464}"/>
    <cellStyle name="Millares 3 4 5 9 2 3" xfId="30670" xr:uid="{D3196ECF-3FAD-487D-BFFC-9FF2B9363A10}"/>
    <cellStyle name="Millares 3 4 5 9 2 4" xfId="53552" xr:uid="{9ABA0586-96DF-487A-92D9-4693D694B160}"/>
    <cellStyle name="Millares 3 4 5 9 3" xfId="14975" xr:uid="{5BA2A270-C6F1-4213-9370-0D49892ED89B}"/>
    <cellStyle name="Millares 3 4 5 9 3 2" xfId="37869" xr:uid="{9AD5D15B-5E89-4FE8-A67A-67AFE954051A}"/>
    <cellStyle name="Millares 3 4 5 9 4" xfId="26428" xr:uid="{E1FD53B5-8DCE-4539-A1D0-D2CDCACB270B}"/>
    <cellStyle name="Millares 3 4 5 9 5" xfId="49310" xr:uid="{32BD1CCD-DC9F-4E45-A919-93DD3F67134A}"/>
    <cellStyle name="Millares 3 4 6" xfId="516" xr:uid="{81458D04-E8D1-4E79-830F-864AFD2AE096}"/>
    <cellStyle name="Millares 3 4 6 10" xfId="46310" xr:uid="{D193A303-9B29-4298-A8B0-DCF873E2DBDA}"/>
    <cellStyle name="Millares 3 4 6 11" xfId="55654" xr:uid="{13F2B985-C9BC-4772-9EBF-A1E1E8301B7A}"/>
    <cellStyle name="Millares 3 4 6 2" xfId="1044" xr:uid="{26AE3D95-8ED7-4E24-ADC1-30F27B3CF2FC}"/>
    <cellStyle name="Millares 3 4 6 2 2" xfId="2361" xr:uid="{89130C5A-B47A-4462-95E5-AF8D56B2DFA2}"/>
    <cellStyle name="Millares 3 4 6 2 2 2" xfId="6608" xr:uid="{77592BB7-6BCE-4120-BB28-98C806ED26F3}"/>
    <cellStyle name="Millares 3 4 6 2 2 2 2" xfId="18060" xr:uid="{518545A7-8B61-45BA-85D2-88EE9E8ADC2F}"/>
    <cellStyle name="Millares 3 4 6 2 2 2 2 2" xfId="40954" xr:uid="{EC32A689-2F03-43E8-8CB8-31F7AD6F19DB}"/>
    <cellStyle name="Millares 3 4 6 2 2 2 3" xfId="29513" xr:uid="{4B12B5AF-1687-443D-9445-F15E0EA225D3}"/>
    <cellStyle name="Millares 3 4 6 2 2 2 4" xfId="52395" xr:uid="{E5BD4ECD-F2C7-4B15-A510-156E54D55258}"/>
    <cellStyle name="Millares 3 4 6 2 2 3" xfId="13818" xr:uid="{B2787942-3D94-4A04-B4E5-ED574E7272F6}"/>
    <cellStyle name="Millares 3 4 6 2 2 3 2" xfId="36712" xr:uid="{9A73FB03-2953-440E-BC67-8338B2F2B6C7}"/>
    <cellStyle name="Millares 3 4 6 2 2 4" xfId="25271" xr:uid="{2F67C197-3AC3-4C96-B3AC-ACF863211E6F}"/>
    <cellStyle name="Millares 3 4 6 2 2 5" xfId="48154" xr:uid="{A43C1533-B220-45F3-9AD3-D6907696AADA}"/>
    <cellStyle name="Millares 3 4 6 2 3" xfId="4204" xr:uid="{0D728C63-E298-47C1-9794-8056E27AD778}"/>
    <cellStyle name="Millares 3 4 6 2 3 2" xfId="8447" xr:uid="{3A09D2A6-AEBD-4212-B32F-F6E8A8646C6B}"/>
    <cellStyle name="Millares 3 4 6 2 3 2 2" xfId="19899" xr:uid="{BA4B5298-AFAC-4E57-80BA-20FE718379EE}"/>
    <cellStyle name="Millares 3 4 6 2 3 2 2 2" xfId="42793" xr:uid="{DBACBB8A-19D5-4363-A9F7-1E714FBC6847}"/>
    <cellStyle name="Millares 3 4 6 2 3 2 3" xfId="31352" xr:uid="{8D3CF913-0E02-4E49-8ABC-B8323BD46A1C}"/>
    <cellStyle name="Millares 3 4 6 2 3 2 4" xfId="54234" xr:uid="{EB874719-3836-4C4B-9135-D332FE85907D}"/>
    <cellStyle name="Millares 3 4 6 2 3 3" xfId="15657" xr:uid="{1E832FFF-0C9F-4ED4-863D-7046F3AD40BA}"/>
    <cellStyle name="Millares 3 4 6 2 3 3 2" xfId="38551" xr:uid="{EDC6EBFE-B19E-4D9B-8415-6501DC9DD927}"/>
    <cellStyle name="Millares 3 4 6 2 3 4" xfId="27110" xr:uid="{69348972-03BC-4F5C-BEDD-66C4FA76C26F}"/>
    <cellStyle name="Millares 3 4 6 2 3 5" xfId="49992" xr:uid="{87DCCF04-FDDB-48E6-B600-ABE0935C38E8}"/>
    <cellStyle name="Millares 3 4 6 2 4" xfId="5291" xr:uid="{98538E1C-DA17-4E31-AEF9-DBE3C6EC5008}"/>
    <cellStyle name="Millares 3 4 6 2 4 2" xfId="16743" xr:uid="{CE1D6850-8DDC-4C20-BFA9-D8230907862D}"/>
    <cellStyle name="Millares 3 4 6 2 4 2 2" xfId="39637" xr:uid="{6FD7312B-86AC-4C55-AFE5-AD98A2251D64}"/>
    <cellStyle name="Millares 3 4 6 2 4 3" xfId="28196" xr:uid="{CDAF4D84-41D2-408C-BE41-1D74E0CC20BD}"/>
    <cellStyle name="Millares 3 4 6 2 4 4" xfId="51078" xr:uid="{E18188AD-97F6-48A2-91CB-D44DF535C9C0}"/>
    <cellStyle name="Millares 3 4 6 2 5" xfId="10352" xr:uid="{A831AB1C-AA19-4A32-BC6F-DD9BE52C71F1}"/>
    <cellStyle name="Millares 3 4 6 2 5 2" xfId="21795" xr:uid="{10BA682F-9FB7-4ED8-9814-6CB43BA15505}"/>
    <cellStyle name="Millares 3 4 6 2 5 2 2" xfId="44689" xr:uid="{9AFEF59D-D857-43C8-BAF3-88A637913C50}"/>
    <cellStyle name="Millares 3 4 6 2 5 3" xfId="33248" xr:uid="{7000AFD2-B0FF-4D77-B19A-62794135CD6C}"/>
    <cellStyle name="Millares 3 4 6 2 6" xfId="11436" xr:uid="{A25DF0EC-BAD1-41A7-BF59-12054ED9BA1D}"/>
    <cellStyle name="Millares 3 4 6 2 6 2" xfId="22879" xr:uid="{09A0C5B9-8746-46CF-B01A-D43F588B879E}"/>
    <cellStyle name="Millares 3 4 6 2 6 2 2" xfId="45773" xr:uid="{B1D5BE08-6575-4457-B377-72EBDDB67204}"/>
    <cellStyle name="Millares 3 4 6 2 6 3" xfId="34332" xr:uid="{DF50A94D-AADB-45B6-9A49-35973DD6BFC7}"/>
    <cellStyle name="Millares 3 4 6 2 7" xfId="12501" xr:uid="{B5A21D51-9547-40B9-B7FB-A046FE1D2EA1}"/>
    <cellStyle name="Millares 3 4 6 2 7 2" xfId="35395" xr:uid="{812D957D-5FAF-4392-93E0-8B5A55F8E18A}"/>
    <cellStyle name="Millares 3 4 6 2 8" xfId="23954" xr:uid="{D301ABC3-D674-4E9F-86A6-1AC3B8DD12D1}"/>
    <cellStyle name="Millares 3 4 6 2 9" xfId="46837" xr:uid="{AE893441-7BE2-4D0E-B55D-3E0A3B2A6B69}"/>
    <cellStyle name="Millares 3 4 6 3" xfId="1834" xr:uid="{70D4179D-81DA-4845-A14C-42A7B724D8E0}"/>
    <cellStyle name="Millares 3 4 6 3 2" xfId="6081" xr:uid="{CEE5E97F-4F0C-440D-898F-B942D2B7CB96}"/>
    <cellStyle name="Millares 3 4 6 3 2 2" xfId="17533" xr:uid="{3531B298-05A1-4CAF-8E32-796F5FD4D4EB}"/>
    <cellStyle name="Millares 3 4 6 3 2 2 2" xfId="40427" xr:uid="{72131B0A-9BE1-49A6-AD3D-9E8AF1908AEC}"/>
    <cellStyle name="Millares 3 4 6 3 2 3" xfId="28986" xr:uid="{1883E339-65C3-4138-AED1-3B26B91F8BB7}"/>
    <cellStyle name="Millares 3 4 6 3 2 4" xfId="51868" xr:uid="{B498E982-A8C2-4B9F-BA18-21F9B8A2C7D1}"/>
    <cellStyle name="Millares 3 4 6 3 3" xfId="13291" xr:uid="{108F759B-2CD2-46E5-BCC9-2BCC2C82F11C}"/>
    <cellStyle name="Millares 3 4 6 3 3 2" xfId="36185" xr:uid="{AD49D628-579A-4D4C-A580-F8B6DF7800FF}"/>
    <cellStyle name="Millares 3 4 6 3 4" xfId="24744" xr:uid="{8CC31B0D-0C58-4137-A094-09AA7066694E}"/>
    <cellStyle name="Millares 3 4 6 3 5" xfId="47627" xr:uid="{F08F8D8C-2D7B-4CBB-99E4-FC6450307759}"/>
    <cellStyle name="Millares 3 4 6 4" xfId="3677" xr:uid="{1ABE9608-DBD6-499F-9BD0-D12E6C6B602E}"/>
    <cellStyle name="Millares 3 4 6 4 2" xfId="7920" xr:uid="{B2525BAF-B1F1-4DB2-A679-E85FB2654AE8}"/>
    <cellStyle name="Millares 3 4 6 4 2 2" xfId="19372" xr:uid="{774B259F-3794-42FC-B45A-76E1881A4B52}"/>
    <cellStyle name="Millares 3 4 6 4 2 2 2" xfId="42266" xr:uid="{E1854AD3-AF86-4CE3-935F-0F7B8BDE127A}"/>
    <cellStyle name="Millares 3 4 6 4 2 3" xfId="30825" xr:uid="{F7438A8D-10F1-4336-9B51-32814E9D0D63}"/>
    <cellStyle name="Millares 3 4 6 4 2 4" xfId="53707" xr:uid="{A826E966-1B4F-4E06-BF6C-90CD3BE4DE92}"/>
    <cellStyle name="Millares 3 4 6 4 3" xfId="15130" xr:uid="{459CC312-5D1D-4F08-AA3F-8A5163455BA2}"/>
    <cellStyle name="Millares 3 4 6 4 3 2" xfId="38024" xr:uid="{CBC711A0-D322-4E24-A9EE-3A7C9C2BC104}"/>
    <cellStyle name="Millares 3 4 6 4 4" xfId="26583" xr:uid="{2C87E3B4-CAAA-4D2C-A43F-7EA1F2F36BDE}"/>
    <cellStyle name="Millares 3 4 6 4 5" xfId="49465" xr:uid="{DEC2CCCB-7ECF-446F-AA8E-7C965D5D741D}"/>
    <cellStyle name="Millares 3 4 6 5" xfId="4764" xr:uid="{434E5C8A-3267-48F3-993A-043AED743396}"/>
    <cellStyle name="Millares 3 4 6 5 2" xfId="16216" xr:uid="{4C89C218-A911-4BC3-BFDE-6743E66705CB}"/>
    <cellStyle name="Millares 3 4 6 5 2 2" xfId="39110" xr:uid="{2C1091EB-116F-4368-974F-355A05C480E7}"/>
    <cellStyle name="Millares 3 4 6 5 3" xfId="27669" xr:uid="{1D8509D0-D0F9-42A7-9847-123674270C31}"/>
    <cellStyle name="Millares 3 4 6 5 4" xfId="50551" xr:uid="{8272135D-9CDC-4CDE-AE04-BEB60E3597DD}"/>
    <cellStyle name="Millares 3 4 6 6" xfId="9825" xr:uid="{75CBC668-85B9-428F-8706-5385CCAB3418}"/>
    <cellStyle name="Millares 3 4 6 6 2" xfId="21268" xr:uid="{9B99226D-3669-4DBD-AC17-2D7382280783}"/>
    <cellStyle name="Millares 3 4 6 6 2 2" xfId="44162" xr:uid="{CBEC7CC3-2D59-42A3-A167-60D1AC579FCA}"/>
    <cellStyle name="Millares 3 4 6 6 3" xfId="32721" xr:uid="{32A79975-6682-425F-909B-054FB321497D}"/>
    <cellStyle name="Millares 3 4 6 7" xfId="10909" xr:uid="{FF0D63FC-56DB-44AC-8B57-7C5BF29510FF}"/>
    <cellStyle name="Millares 3 4 6 7 2" xfId="22352" xr:uid="{9ED3D67B-89C9-4AE9-B4B5-AA2A1A5FA3AE}"/>
    <cellStyle name="Millares 3 4 6 7 2 2" xfId="45246" xr:uid="{86943E14-FEB3-4A16-985F-3EEDE7E8914E}"/>
    <cellStyle name="Millares 3 4 6 7 3" xfId="33805" xr:uid="{A5485A4B-CEB8-4D8E-914D-BFF59CC9F742}"/>
    <cellStyle name="Millares 3 4 6 8" xfId="11974" xr:uid="{83E956C7-8345-41BA-A309-EBC5086FA5BC}"/>
    <cellStyle name="Millares 3 4 6 8 2" xfId="34868" xr:uid="{D40674FE-6478-4DA0-99E2-ABB2939F4DAE}"/>
    <cellStyle name="Millares 3 4 6 9" xfId="23427" xr:uid="{749EF84F-5289-408B-98BE-5ACEFA63ECC5}"/>
    <cellStyle name="Millares 3 4 7" xfId="780" xr:uid="{05D451C5-8D03-453B-B926-7216775456EC}"/>
    <cellStyle name="Millares 3 4 7 2" xfId="2097" xr:uid="{11822F75-E6FE-43D9-87BC-1D8033C3F300}"/>
    <cellStyle name="Millares 3 4 7 2 2" xfId="6344" xr:uid="{4253B9DE-57EA-40F2-B718-A2E2DC6608A8}"/>
    <cellStyle name="Millares 3 4 7 2 2 2" xfId="17796" xr:uid="{DCA3521C-6996-45F0-BE4C-C16DF8F0F336}"/>
    <cellStyle name="Millares 3 4 7 2 2 2 2" xfId="40690" xr:uid="{CE112676-1483-42EE-B356-39CBC7F6D59C}"/>
    <cellStyle name="Millares 3 4 7 2 2 3" xfId="29249" xr:uid="{85B7ADF7-7966-4708-9C2D-AF4ABCC6D0D8}"/>
    <cellStyle name="Millares 3 4 7 2 2 4" xfId="52131" xr:uid="{6C5FC043-CC0C-469C-82B0-4EFD048828C6}"/>
    <cellStyle name="Millares 3 4 7 2 3" xfId="13554" xr:uid="{F001AFA6-145D-4291-97B8-861301B8A39B}"/>
    <cellStyle name="Millares 3 4 7 2 3 2" xfId="36448" xr:uid="{1413316F-8C00-48C9-B520-695D9168F23E}"/>
    <cellStyle name="Millares 3 4 7 2 4" xfId="25007" xr:uid="{0788C409-06EE-4793-B682-615D9B283B2A}"/>
    <cellStyle name="Millares 3 4 7 2 5" xfId="47890" xr:uid="{67153927-CB8F-4AF7-940D-7AAC8F7113A7}"/>
    <cellStyle name="Millares 3 4 7 3" xfId="3940" xr:uid="{9DCC0DA9-A1C3-44EA-B87F-E3411C50FE44}"/>
    <cellStyle name="Millares 3 4 7 3 2" xfId="8183" xr:uid="{41289883-E0D2-492E-AE22-EC3A6F07863B}"/>
    <cellStyle name="Millares 3 4 7 3 2 2" xfId="19635" xr:uid="{CD1E67B3-1E7E-4934-BDEF-8BA1866A9064}"/>
    <cellStyle name="Millares 3 4 7 3 2 2 2" xfId="42529" xr:uid="{758E6E6C-B3A0-4D65-A33C-579955978CFA}"/>
    <cellStyle name="Millares 3 4 7 3 2 3" xfId="31088" xr:uid="{8DEE3108-8EB1-4021-AB85-A9A72F80D7FB}"/>
    <cellStyle name="Millares 3 4 7 3 2 4" xfId="53970" xr:uid="{564B5A7F-68FA-465B-9E94-7644AFB17A70}"/>
    <cellStyle name="Millares 3 4 7 3 3" xfId="15393" xr:uid="{0065135E-DFF1-4897-9018-5E706C710A4A}"/>
    <cellStyle name="Millares 3 4 7 3 3 2" xfId="38287" xr:uid="{0C0F0856-36A4-4DD4-B309-5092CDED7253}"/>
    <cellStyle name="Millares 3 4 7 3 4" xfId="26846" xr:uid="{F19DD533-C78B-4AF1-BF43-946CE622D818}"/>
    <cellStyle name="Millares 3 4 7 3 5" xfId="49728" xr:uid="{2B8ABF24-EAAB-486B-9048-78C79E58EFF5}"/>
    <cellStyle name="Millares 3 4 7 4" xfId="5027" xr:uid="{1CDD358F-D5A1-4A34-A16D-5CDC284BBFEE}"/>
    <cellStyle name="Millares 3 4 7 4 2" xfId="16479" xr:uid="{E0409E7E-8B32-4D2F-8564-E8024D0F1564}"/>
    <cellStyle name="Millares 3 4 7 4 2 2" xfId="39373" xr:uid="{F9041534-7F9E-45D8-A2BB-6BB2B6588FB1}"/>
    <cellStyle name="Millares 3 4 7 4 3" xfId="27932" xr:uid="{75E412FC-B651-42A2-A1CD-B53BAC92853A}"/>
    <cellStyle name="Millares 3 4 7 4 4" xfId="50814" xr:uid="{2F7CAE28-2CE7-4D1B-81B7-C28692F5AF3F}"/>
    <cellStyle name="Millares 3 4 7 5" xfId="10088" xr:uid="{C2890983-A092-4A79-96A2-C9C637BEBDAE}"/>
    <cellStyle name="Millares 3 4 7 5 2" xfId="21531" xr:uid="{46E135F1-8F69-45D6-B113-C7E4846B0A15}"/>
    <cellStyle name="Millares 3 4 7 5 2 2" xfId="44425" xr:uid="{1289C762-9CF7-4991-9B41-81B3BEE353FB}"/>
    <cellStyle name="Millares 3 4 7 5 3" xfId="32984" xr:uid="{F9071358-E0E7-49D9-9A59-4D6BD91DD7C6}"/>
    <cellStyle name="Millares 3 4 7 6" xfId="11172" xr:uid="{9462EF7E-DDB4-442F-8D24-7DBC718921CB}"/>
    <cellStyle name="Millares 3 4 7 6 2" xfId="22615" xr:uid="{ACC8BBA3-41BA-4C88-B43E-936D81F1C036}"/>
    <cellStyle name="Millares 3 4 7 6 2 2" xfId="45509" xr:uid="{80C5BD24-14D2-41B2-BEDE-CF18EA272EE0}"/>
    <cellStyle name="Millares 3 4 7 6 3" xfId="34068" xr:uid="{CF4F936D-9F20-41DD-A16A-39CA87A61DBE}"/>
    <cellStyle name="Millares 3 4 7 7" xfId="12237" xr:uid="{023D0BF0-3E78-418D-B3D7-079067617CB4}"/>
    <cellStyle name="Millares 3 4 7 7 2" xfId="35131" xr:uid="{9D02F4A7-69C0-4891-A8B7-495CD2FE77D2}"/>
    <cellStyle name="Millares 3 4 7 8" xfId="23690" xr:uid="{199989A8-AE83-4742-83CD-5FB5D3D47D0E}"/>
    <cellStyle name="Millares 3 4 7 9" xfId="46573" xr:uid="{765ACCD5-1EF9-43E8-87A7-4A6625BAE74F}"/>
    <cellStyle name="Millares 3 4 8" xfId="1308" xr:uid="{AB0B3008-78C0-4C06-A3B7-BC0B6A1B40D8}"/>
    <cellStyle name="Millares 3 4 8 2" xfId="2625" xr:uid="{55B3B3B4-C35B-4E4F-9D7D-DBA067510265}"/>
    <cellStyle name="Millares 3 4 8 2 2" xfId="6872" xr:uid="{64F9FBF5-0080-4428-9BBD-279F8B895230}"/>
    <cellStyle name="Millares 3 4 8 2 2 2" xfId="18324" xr:uid="{464FAF62-5FB8-4BFE-84B0-709A32ECDF64}"/>
    <cellStyle name="Millares 3 4 8 2 2 2 2" xfId="41218" xr:uid="{E02E6599-9CED-4DB2-812F-605FB0297905}"/>
    <cellStyle name="Millares 3 4 8 2 2 3" xfId="29777" xr:uid="{F9CDBFA6-A498-4CD2-A56C-393626011EA4}"/>
    <cellStyle name="Millares 3 4 8 2 2 4" xfId="52659" xr:uid="{839AE99A-D3AF-4ACA-AC10-E4B105955AE0}"/>
    <cellStyle name="Millares 3 4 8 2 3" xfId="14082" xr:uid="{D2A9175A-524E-408C-83FD-A458329AFCC6}"/>
    <cellStyle name="Millares 3 4 8 2 3 2" xfId="36976" xr:uid="{196A72BC-96BF-49A4-B528-58621E915CF3}"/>
    <cellStyle name="Millares 3 4 8 2 4" xfId="25535" xr:uid="{0B77650A-0430-4F0F-8591-8B2CF3DEE270}"/>
    <cellStyle name="Millares 3 4 8 2 5" xfId="48418" xr:uid="{74A462C2-69E8-49C9-94BF-F117EE8AD4BC}"/>
    <cellStyle name="Millares 3 4 8 3" xfId="5555" xr:uid="{4D7ED165-8B19-4CDC-9B35-4544A324BA72}"/>
    <cellStyle name="Millares 3 4 8 3 2" xfId="17007" xr:uid="{624FB7F4-A923-4680-ADB8-D5C3D972ED0F}"/>
    <cellStyle name="Millares 3 4 8 3 2 2" xfId="39901" xr:uid="{795BC56C-A67F-4D38-B46A-732AE4D44998}"/>
    <cellStyle name="Millares 3 4 8 3 3" xfId="28460" xr:uid="{0B8105E2-5CBA-436A-B48A-F449709A4611}"/>
    <cellStyle name="Millares 3 4 8 3 4" xfId="51342" xr:uid="{4D20C553-55B6-4DE8-ADDA-32A8FD729CCF}"/>
    <cellStyle name="Millares 3 4 8 4" xfId="12765" xr:uid="{095C7A45-7157-4990-9216-6C9A0AC1DE0C}"/>
    <cellStyle name="Millares 3 4 8 4 2" xfId="35659" xr:uid="{919FE0F5-6A67-46B2-AF7F-7A6211E5E9BD}"/>
    <cellStyle name="Millares 3 4 8 5" xfId="24218" xr:uid="{C41960B9-3AAC-4BE5-ADF2-889B7C7D74CC}"/>
    <cellStyle name="Millares 3 4 8 6" xfId="47101" xr:uid="{DCF267DF-F00F-45FE-BD4A-F56F9241577E}"/>
    <cellStyle name="Millares 3 4 9" xfId="1571" xr:uid="{D450BF15-7C21-4B02-84A6-1204D1E34B82}"/>
    <cellStyle name="Millares 3 4 9 2" xfId="5818" xr:uid="{C464B4FA-3B3E-43ED-AD29-DB30A2CC27C9}"/>
    <cellStyle name="Millares 3 4 9 2 2" xfId="17270" xr:uid="{034D21DC-4F01-4257-A6BF-D8F657E51401}"/>
    <cellStyle name="Millares 3 4 9 2 2 2" xfId="40164" xr:uid="{C19E8FA0-28D2-48D0-A029-1443B352A9A2}"/>
    <cellStyle name="Millares 3 4 9 2 3" xfId="28723" xr:uid="{A7A9E860-2228-410F-99FE-36EE0D01706D}"/>
    <cellStyle name="Millares 3 4 9 2 4" xfId="51605" xr:uid="{54F85655-5FBA-4B1E-9FD5-D32511EE1964}"/>
    <cellStyle name="Millares 3 4 9 3" xfId="13028" xr:uid="{13A4E4FB-1644-4D83-B011-30414501FC46}"/>
    <cellStyle name="Millares 3 4 9 3 2" xfId="35922" xr:uid="{97722B29-6261-4598-BA10-92A856BFCB1F}"/>
    <cellStyle name="Millares 3 4 9 4" xfId="24481" xr:uid="{965F1E01-0EA2-4133-9E4E-68680D59F499}"/>
    <cellStyle name="Millares 3 4 9 5" xfId="47364" xr:uid="{F9C202A8-F97C-4098-9638-CA4EA64F5787}"/>
    <cellStyle name="Millares 3 5" xfId="163" xr:uid="{A8BAFBE1-E5BA-4FE3-9F0B-E1E14F2A6131}"/>
    <cellStyle name="Millares 3 6" xfId="55444" xr:uid="{AF2BE0D4-216C-4C08-A163-C93C19E0BD58}"/>
    <cellStyle name="Millares 30" xfId="191" xr:uid="{E8F1FAF6-EA9F-45A3-B757-2BCD817A75B3}"/>
    <cellStyle name="Millares 30 10" xfId="8745" xr:uid="{CC1FEC5C-34A5-43E4-88E3-FE31B8B76594}"/>
    <cellStyle name="Millares 30 10 2" xfId="20189" xr:uid="{1CDAF58D-043A-41A2-BB87-10AEAF0655A9}"/>
    <cellStyle name="Millares 30 10 2 2" xfId="43083" xr:uid="{8F9980D7-7472-44AE-9E29-4E10850ACBA1}"/>
    <cellStyle name="Millares 30 10 3" xfId="31642" xr:uid="{3CAD58A2-9046-4F38-B652-57D1FEE43382}"/>
    <cellStyle name="Millares 30 10 4" xfId="54524" xr:uid="{ACD3357A-7A1B-44AA-AA31-16E93C259D67}"/>
    <cellStyle name="Millares 30 11" xfId="9006" xr:uid="{8D8BBDAC-E764-4A5D-A760-203368212DDA}"/>
    <cellStyle name="Millares 30 11 2" xfId="20450" xr:uid="{CA97BE99-5012-4297-91E7-934F25E4A299}"/>
    <cellStyle name="Millares 30 11 2 2" xfId="43344" xr:uid="{EB81DF4F-1FF2-4CAB-A3DF-61D1C88DFE94}"/>
    <cellStyle name="Millares 30 11 3" xfId="31903" xr:uid="{D3C4A373-84FD-489B-BC19-163E407C474C}"/>
    <cellStyle name="Millares 30 11 4" xfId="54785" xr:uid="{87487150-A90E-4100-9027-C14AEB49B4E4}"/>
    <cellStyle name="Millares 30 12" xfId="9272" xr:uid="{DE51DFB2-8757-487B-B8C7-F02BA30CA8E3}"/>
    <cellStyle name="Millares 30 12 2" xfId="20716" xr:uid="{E328BBBE-8826-4CE6-AA89-ABD54C457C22}"/>
    <cellStyle name="Millares 30 12 2 2" xfId="43610" xr:uid="{AD17B6BC-BB97-44B7-9E65-AB08BF88F327}"/>
    <cellStyle name="Millares 30 12 3" xfId="32169" xr:uid="{0E00B813-27DA-4CE8-BA94-B7EE608EC22B}"/>
    <cellStyle name="Millares 30 12 4" xfId="55051" xr:uid="{BAF1B1F8-8307-4347-BD09-A38093559B2B}"/>
    <cellStyle name="Millares 30 13" xfId="9543" xr:uid="{220DAF40-AF31-4F5A-A0AF-4B179D800D1C}"/>
    <cellStyle name="Millares 30 13 2" xfId="20986" xr:uid="{49C094D6-BBB2-40B8-BBDE-C9126E0C7F63}"/>
    <cellStyle name="Millares 30 13 2 2" xfId="43880" xr:uid="{D564B636-CC0C-440B-B02A-F08AA8E47CEE}"/>
    <cellStyle name="Millares 30 13 3" xfId="32439" xr:uid="{4DA7EC51-CFCB-4F50-A9C7-F9C4DAF31C6F}"/>
    <cellStyle name="Millares 30 14" xfId="10630" xr:uid="{05E5504E-D645-4E57-8DDC-2624ED48113B}"/>
    <cellStyle name="Millares 30 14 2" xfId="22073" xr:uid="{23AFA422-4E96-40FF-8DFE-27DFBBEDD022}"/>
    <cellStyle name="Millares 30 14 2 2" xfId="44967" xr:uid="{68EA2ED8-2C57-4372-80A8-EF5F8B038E32}"/>
    <cellStyle name="Millares 30 14 3" xfId="33526" xr:uid="{904E46B6-1CF9-4210-9D2C-A67E74B42EF2}"/>
    <cellStyle name="Millares 30 15" xfId="11695" xr:uid="{9578D440-2D78-48EF-A5A4-16A368971A90}"/>
    <cellStyle name="Millares 30 15 2" xfId="34589" xr:uid="{CACFA581-C804-4659-97EF-DAE476792E47}"/>
    <cellStyle name="Millares 30 16" xfId="23148" xr:uid="{F2993A36-060D-4C49-9EC8-55103A511214}"/>
    <cellStyle name="Millares 30 17" xfId="46031" xr:uid="{030DFA8E-F001-4AA8-970E-74213E731AF3}"/>
    <cellStyle name="Millares 30 18" xfId="55361" xr:uid="{E29D398A-FD8C-4C2E-9BEC-9D21180EE76E}"/>
    <cellStyle name="Millares 30 2" xfId="500" xr:uid="{243044F8-AF06-45A5-A0E6-C3E7A2BC56CD}"/>
    <cellStyle name="Millares 30 2 10" xfId="46294" xr:uid="{1E81B21B-F076-4DFA-B5DF-EC3FED46799E}"/>
    <cellStyle name="Millares 30 2 11" xfId="55636" xr:uid="{CAEBBBEB-D763-4D10-A7A3-9EB56115AA5D}"/>
    <cellStyle name="Millares 30 2 2" xfId="1028" xr:uid="{1922CC9E-A274-4669-8211-3EAE305B90AC}"/>
    <cellStyle name="Millares 30 2 2 2" xfId="2345" xr:uid="{EAED3587-AA11-403A-AA65-ECBAEE865B29}"/>
    <cellStyle name="Millares 30 2 2 2 2" xfId="6592" xr:uid="{9A46B4E7-CCD9-40BE-9374-3A5F457B9E9B}"/>
    <cellStyle name="Millares 30 2 2 2 2 2" xfId="18044" xr:uid="{A6DE8618-5909-4F66-80F1-FC6FCE097340}"/>
    <cellStyle name="Millares 30 2 2 2 2 2 2" xfId="40938" xr:uid="{214DC02E-8892-4558-A48B-EFA1E3BBB7E3}"/>
    <cellStyle name="Millares 30 2 2 2 2 3" xfId="29497" xr:uid="{2C25EB06-A5F5-48D1-8412-D8242CD3294A}"/>
    <cellStyle name="Millares 30 2 2 2 2 4" xfId="52379" xr:uid="{A5F9A3C3-C863-4BA9-B25B-5B39BCB02AAB}"/>
    <cellStyle name="Millares 30 2 2 2 3" xfId="13802" xr:uid="{AC4C2650-EC45-472F-BD84-3CA1DD909051}"/>
    <cellStyle name="Millares 30 2 2 2 3 2" xfId="36696" xr:uid="{B038BF92-BB5E-4659-93B1-B8C1A90997C8}"/>
    <cellStyle name="Millares 30 2 2 2 4" xfId="25255" xr:uid="{DE785BBB-3AFB-4E0D-A47F-9FABFFAD495D}"/>
    <cellStyle name="Millares 30 2 2 2 5" xfId="48138" xr:uid="{A0D89B78-58A9-490D-A981-992EC31530ED}"/>
    <cellStyle name="Millares 30 2 2 3" xfId="4188" xr:uid="{5D762A6E-7E45-40D2-AB55-6DA857D51547}"/>
    <cellStyle name="Millares 30 2 2 3 2" xfId="8431" xr:uid="{714F7CB4-51E7-4601-A844-CC169E3E2F66}"/>
    <cellStyle name="Millares 30 2 2 3 2 2" xfId="19883" xr:uid="{0344C190-ACD0-4F5B-AFD8-8E5FE4732D7D}"/>
    <cellStyle name="Millares 30 2 2 3 2 2 2" xfId="42777" xr:uid="{74C0D694-580E-47CA-9976-C893FD6E449E}"/>
    <cellStyle name="Millares 30 2 2 3 2 3" xfId="31336" xr:uid="{25491675-6E20-4E2D-B514-01B5C3962353}"/>
    <cellStyle name="Millares 30 2 2 3 2 4" xfId="54218" xr:uid="{56E93DF6-8BDA-4A4D-810F-1971E1DAB79D}"/>
    <cellStyle name="Millares 30 2 2 3 3" xfId="15641" xr:uid="{BDB91035-E662-4230-9AB6-731562C1F9DD}"/>
    <cellStyle name="Millares 30 2 2 3 3 2" xfId="38535" xr:uid="{46A05204-B102-4D28-940E-63176CE9797A}"/>
    <cellStyle name="Millares 30 2 2 3 4" xfId="27094" xr:uid="{01A6B300-BC6A-4C94-9966-7DFBB5CD67DD}"/>
    <cellStyle name="Millares 30 2 2 3 5" xfId="49976" xr:uid="{8FADB5FE-4822-40BA-965A-437ABF542A4D}"/>
    <cellStyle name="Millares 30 2 2 4" xfId="5275" xr:uid="{DB4A9F86-687A-43FD-8546-FA1A82B54151}"/>
    <cellStyle name="Millares 30 2 2 4 2" xfId="16727" xr:uid="{D12A4C0F-7E26-4DD4-A07B-DAAE411BECE3}"/>
    <cellStyle name="Millares 30 2 2 4 2 2" xfId="39621" xr:uid="{4FB582FE-FFE5-41E9-BC05-B62A4610B974}"/>
    <cellStyle name="Millares 30 2 2 4 3" xfId="28180" xr:uid="{D318AF8B-5334-4FDF-B117-3E61DC584175}"/>
    <cellStyle name="Millares 30 2 2 4 4" xfId="51062" xr:uid="{21CB44A6-0D57-430C-B9DF-4F5A794BAF79}"/>
    <cellStyle name="Millares 30 2 2 5" xfId="10336" xr:uid="{3BAED307-757A-405B-9FC1-3A11EB071114}"/>
    <cellStyle name="Millares 30 2 2 5 2" xfId="21779" xr:uid="{107A644A-E654-45FF-84FF-1CDB7F2A5AC6}"/>
    <cellStyle name="Millares 30 2 2 5 2 2" xfId="44673" xr:uid="{81BD7D50-A7B8-4D93-9B5A-625C54082251}"/>
    <cellStyle name="Millares 30 2 2 5 3" xfId="33232" xr:uid="{01908D20-CFE9-4B16-8F88-D93AE3AE9D20}"/>
    <cellStyle name="Millares 30 2 2 6" xfId="11420" xr:uid="{2D6568D3-35F8-4F0E-8A62-2BB7EEAA90B0}"/>
    <cellStyle name="Millares 30 2 2 6 2" xfId="22863" xr:uid="{41DF9A61-DCC8-43FD-8A4D-B282D43716DF}"/>
    <cellStyle name="Millares 30 2 2 6 2 2" xfId="45757" xr:uid="{184648CE-F02E-467E-AEDC-089EEF84BEFD}"/>
    <cellStyle name="Millares 30 2 2 6 3" xfId="34316" xr:uid="{6FB6E7B5-219A-4638-9E5F-249237D74712}"/>
    <cellStyle name="Millares 30 2 2 7" xfId="12485" xr:uid="{96892B90-7165-4922-8F61-D8DAAF27B656}"/>
    <cellStyle name="Millares 30 2 2 7 2" xfId="35379" xr:uid="{78DE45FE-D388-498F-99E7-0C9C56C98564}"/>
    <cellStyle name="Millares 30 2 2 8" xfId="23938" xr:uid="{812A624F-F8CF-43D4-B2E0-A8AC1D8E2429}"/>
    <cellStyle name="Millares 30 2 2 9" xfId="46821" xr:uid="{4DA76055-77B2-4670-A3B6-94FF28AE4B2E}"/>
    <cellStyle name="Millares 30 2 3" xfId="1818" xr:uid="{53FA88DF-ABDF-4E80-B105-D401073C5F08}"/>
    <cellStyle name="Millares 30 2 3 2" xfId="6065" xr:uid="{5976DDEF-B146-4157-AF5A-78625618296F}"/>
    <cellStyle name="Millares 30 2 3 2 2" xfId="17517" xr:uid="{9ABE8B4E-9C1D-4955-AF6E-E5BE74FEE55D}"/>
    <cellStyle name="Millares 30 2 3 2 2 2" xfId="40411" xr:uid="{DC90293E-7DFC-4E46-8881-F49A79536F82}"/>
    <cellStyle name="Millares 30 2 3 2 3" xfId="28970" xr:uid="{9D999A87-7712-4E97-A95D-3930E1234791}"/>
    <cellStyle name="Millares 30 2 3 2 4" xfId="51852" xr:uid="{5FB851CA-6891-459E-8AA5-D06898CAD9FA}"/>
    <cellStyle name="Millares 30 2 3 3" xfId="13275" xr:uid="{02D35E4D-9503-4897-A2EC-43977F37CC71}"/>
    <cellStyle name="Millares 30 2 3 3 2" xfId="36169" xr:uid="{12C3224E-0FDB-4EC7-9C77-9F799CA6565F}"/>
    <cellStyle name="Millares 30 2 3 4" xfId="24728" xr:uid="{367A6963-2E30-4AA3-A4CB-B889A36F8456}"/>
    <cellStyle name="Millares 30 2 3 5" xfId="47611" xr:uid="{74591CA1-821F-4FC9-9C8C-4E3AC4465764}"/>
    <cellStyle name="Millares 30 2 4" xfId="3661" xr:uid="{5CB0589D-61D6-4B7D-AAAD-CB16282CA3A0}"/>
    <cellStyle name="Millares 30 2 4 2" xfId="7904" xr:uid="{2C981086-9638-4B8F-ACB2-33AC5CFD2B19}"/>
    <cellStyle name="Millares 30 2 4 2 2" xfId="19356" xr:uid="{C61BD273-608A-4514-A75B-B9308F7D0EC9}"/>
    <cellStyle name="Millares 30 2 4 2 2 2" xfId="42250" xr:uid="{FD95452B-765D-4413-87F1-F3A672E9F000}"/>
    <cellStyle name="Millares 30 2 4 2 3" xfId="30809" xr:uid="{A00CBC8E-AFB1-4735-9C5D-0BADD71FDC98}"/>
    <cellStyle name="Millares 30 2 4 2 4" xfId="53691" xr:uid="{BDB75547-AED3-4AE5-A5F5-D75116C21EB2}"/>
    <cellStyle name="Millares 30 2 4 3" xfId="15114" xr:uid="{4FF9367E-4D16-4703-8BFF-EBA40722D6A9}"/>
    <cellStyle name="Millares 30 2 4 3 2" xfId="38008" xr:uid="{C10B921E-8215-48B8-BE06-76DDFD2E7090}"/>
    <cellStyle name="Millares 30 2 4 4" xfId="26567" xr:uid="{3592DC74-1DC0-488C-8F94-C9C0DF34E4E7}"/>
    <cellStyle name="Millares 30 2 4 5" xfId="49449" xr:uid="{CBDAB0BA-102D-49C5-89FB-7FA2A0FC4FEF}"/>
    <cellStyle name="Millares 30 2 5" xfId="4748" xr:uid="{6CBAF170-1642-4472-B17D-35F854359EC2}"/>
    <cellStyle name="Millares 30 2 5 2" xfId="16200" xr:uid="{46451827-87CC-4A4C-91DB-4D7809829B43}"/>
    <cellStyle name="Millares 30 2 5 2 2" xfId="39094" xr:uid="{B0465D5A-C9D1-4CA4-9A63-B477FACD18D1}"/>
    <cellStyle name="Millares 30 2 5 3" xfId="27653" xr:uid="{4A90A115-297B-43FB-8A1A-51D501188FB9}"/>
    <cellStyle name="Millares 30 2 5 4" xfId="50535" xr:uid="{976F3C83-9717-459E-8842-E499FC34A5F2}"/>
    <cellStyle name="Millares 30 2 6" xfId="9809" xr:uid="{03EC9663-E9BA-4274-A112-83A94C905ADC}"/>
    <cellStyle name="Millares 30 2 6 2" xfId="21252" xr:uid="{5DCC1FB2-BB21-490F-898E-A3D09888082C}"/>
    <cellStyle name="Millares 30 2 6 2 2" xfId="44146" xr:uid="{708077F3-28D7-4BCC-B785-485745714BB1}"/>
    <cellStyle name="Millares 30 2 6 3" xfId="32705" xr:uid="{959539BE-11F9-4420-B3A5-37701B5A389E}"/>
    <cellStyle name="Millares 30 2 7" xfId="10893" xr:uid="{46983AB8-7819-43BC-97F1-CC65C152C489}"/>
    <cellStyle name="Millares 30 2 7 2" xfId="22336" xr:uid="{E20F6F89-0C1A-451E-B295-BDF0470B362E}"/>
    <cellStyle name="Millares 30 2 7 2 2" xfId="45230" xr:uid="{1989D8FF-BE5F-47A6-89AF-4B70E4099E26}"/>
    <cellStyle name="Millares 30 2 7 3" xfId="33789" xr:uid="{D824FE04-E2DF-4798-86E3-D5C7399B098F}"/>
    <cellStyle name="Millares 30 2 8" xfId="11958" xr:uid="{4644C0AF-A594-4D59-87CC-BA22D1BB3738}"/>
    <cellStyle name="Millares 30 2 8 2" xfId="34852" xr:uid="{61DFF24B-0F9C-4F05-A38E-7AEDE238AA1E}"/>
    <cellStyle name="Millares 30 2 9" xfId="23411" xr:uid="{952DE130-CF3E-439F-A98F-FA168EC19034}"/>
    <cellStyle name="Millares 30 3" xfId="764" xr:uid="{60C49B98-F0F7-4AAC-A4A7-DD51B06F1B3F}"/>
    <cellStyle name="Millares 30 3 2" xfId="2081" xr:uid="{F3B59B90-19A9-47A4-B82F-CEB9F22F436F}"/>
    <cellStyle name="Millares 30 3 2 2" xfId="6328" xr:uid="{DDEF7B21-EDDF-4103-A23D-159F25A05E8C}"/>
    <cellStyle name="Millares 30 3 2 2 2" xfId="17780" xr:uid="{C505692D-D542-4B34-A771-BD32BAF6407A}"/>
    <cellStyle name="Millares 30 3 2 2 2 2" xfId="40674" xr:uid="{B4994EC1-4A8B-435C-8B52-B63E4FF48295}"/>
    <cellStyle name="Millares 30 3 2 2 3" xfId="29233" xr:uid="{E8FE1E3A-74F8-40A2-BF85-7A51840DDC3E}"/>
    <cellStyle name="Millares 30 3 2 2 4" xfId="52115" xr:uid="{DC627DE5-6C97-4904-BC8F-F5DACF933B3A}"/>
    <cellStyle name="Millares 30 3 2 3" xfId="13538" xr:uid="{77A1326A-3A78-4F16-A6E7-8B3677B545EE}"/>
    <cellStyle name="Millares 30 3 2 3 2" xfId="36432" xr:uid="{247E8E17-9F41-490B-8F8E-2466CB4C7C52}"/>
    <cellStyle name="Millares 30 3 2 4" xfId="24991" xr:uid="{377120A7-0EF1-4D8A-85EA-4CE09510FEDC}"/>
    <cellStyle name="Millares 30 3 2 5" xfId="47874" xr:uid="{4E820B2C-BC69-4D17-94E3-ADD7C1084322}"/>
    <cellStyle name="Millares 30 3 3" xfId="3924" xr:uid="{9AC4A3AE-5AC7-4983-9AF1-B4963F02BF98}"/>
    <cellStyle name="Millares 30 3 3 2" xfId="8167" xr:uid="{3BED1569-09D6-4CCF-A634-490743312D07}"/>
    <cellStyle name="Millares 30 3 3 2 2" xfId="19619" xr:uid="{A653DFD4-90D2-4437-8607-5B9B5174118B}"/>
    <cellStyle name="Millares 30 3 3 2 2 2" xfId="42513" xr:uid="{464EA3D3-BA3E-4899-BCF9-7CA019FCEC17}"/>
    <cellStyle name="Millares 30 3 3 2 3" xfId="31072" xr:uid="{4D12CC00-043D-4695-BA12-B9F8DB3F934E}"/>
    <cellStyle name="Millares 30 3 3 2 4" xfId="53954" xr:uid="{B264B7A0-848C-4D96-B2F9-E50743BE49FE}"/>
    <cellStyle name="Millares 30 3 3 3" xfId="15377" xr:uid="{8A3598B6-9B06-4258-A8A4-FB84743ED539}"/>
    <cellStyle name="Millares 30 3 3 3 2" xfId="38271" xr:uid="{39C76BBB-ABD3-46DC-A986-39E059EABE42}"/>
    <cellStyle name="Millares 30 3 3 4" xfId="26830" xr:uid="{17145629-6CA3-45D1-848B-8C1CBF28D833}"/>
    <cellStyle name="Millares 30 3 3 5" xfId="49712" xr:uid="{7C3291F0-07FE-4730-B5B4-27C5B6FA5476}"/>
    <cellStyle name="Millares 30 3 4" xfId="5011" xr:uid="{98792096-661E-431A-B1AC-1C4C2C003C1A}"/>
    <cellStyle name="Millares 30 3 4 2" xfId="16463" xr:uid="{80410781-9AA5-4F70-A084-E6D5FE1C7A9E}"/>
    <cellStyle name="Millares 30 3 4 2 2" xfId="39357" xr:uid="{9755F229-D602-4AD4-B491-8E4F7A0D1630}"/>
    <cellStyle name="Millares 30 3 4 3" xfId="27916" xr:uid="{68F74731-A281-403B-9AD8-0746417EEB02}"/>
    <cellStyle name="Millares 30 3 4 4" xfId="50798" xr:uid="{F232A466-5A66-4CD1-87FB-3D31A69D794E}"/>
    <cellStyle name="Millares 30 3 5" xfId="10072" xr:uid="{8C0926C3-CB51-4B9F-A03E-108A1F82B7EF}"/>
    <cellStyle name="Millares 30 3 5 2" xfId="21515" xr:uid="{3507C550-5875-4555-9AAB-1F3300C20FD2}"/>
    <cellStyle name="Millares 30 3 5 2 2" xfId="44409" xr:uid="{723F742A-646F-4FE5-A07A-093D4FFCEEF9}"/>
    <cellStyle name="Millares 30 3 5 3" xfId="32968" xr:uid="{C8548569-F68B-4419-91A1-195DED1C847D}"/>
    <cellStyle name="Millares 30 3 6" xfId="11156" xr:uid="{8831C0D9-CB2B-4B59-B9A0-B924ACC09705}"/>
    <cellStyle name="Millares 30 3 6 2" xfId="22599" xr:uid="{2FD85AA3-A1C2-463A-A8BD-A019794A6244}"/>
    <cellStyle name="Millares 30 3 6 2 2" xfId="45493" xr:uid="{EBDEFABE-B5A6-43AA-8024-AE2FCAC666D7}"/>
    <cellStyle name="Millares 30 3 6 3" xfId="34052" xr:uid="{089E58FB-3BD1-4A52-B136-269945DCFE73}"/>
    <cellStyle name="Millares 30 3 7" xfId="12221" xr:uid="{93B12D77-93DB-43DA-AD2B-636CE89BC4F4}"/>
    <cellStyle name="Millares 30 3 7 2" xfId="35115" xr:uid="{CCE44E81-891D-467A-8770-C409C3BE9710}"/>
    <cellStyle name="Millares 30 3 8" xfId="23674" xr:uid="{B099B4FE-527C-41FD-BEC5-0C41DEF2FF19}"/>
    <cellStyle name="Millares 30 3 9" xfId="46557" xr:uid="{0C3E1F67-6F12-4575-8DD9-85B1FFAD079E}"/>
    <cellStyle name="Millares 30 4" xfId="1292" xr:uid="{243A5F32-481D-4D50-9A79-29592F752756}"/>
    <cellStyle name="Millares 30 4 2" xfId="2609" xr:uid="{6631C801-79DC-4DA8-B948-44F208D95A16}"/>
    <cellStyle name="Millares 30 4 2 2" xfId="6856" xr:uid="{4CA9442E-4CAC-4B1A-B3BA-53EF2BD57F60}"/>
    <cellStyle name="Millares 30 4 2 2 2" xfId="18308" xr:uid="{99C56830-62CC-4969-BCD3-4478911F0B62}"/>
    <cellStyle name="Millares 30 4 2 2 2 2" xfId="41202" xr:uid="{3718AE36-37C3-4472-B56E-D003F0E028C9}"/>
    <cellStyle name="Millares 30 4 2 2 3" xfId="29761" xr:uid="{D1068592-B567-4CCC-B23C-A86728A7A2C2}"/>
    <cellStyle name="Millares 30 4 2 2 4" xfId="52643" xr:uid="{B471F2CE-1259-4534-89B0-C299EFD76505}"/>
    <cellStyle name="Millares 30 4 2 3" xfId="14066" xr:uid="{000138D8-72E1-457B-B21B-F52BBE608A1D}"/>
    <cellStyle name="Millares 30 4 2 3 2" xfId="36960" xr:uid="{DCB7EFDC-5DB9-49E8-B9AF-EAB66EF61DDB}"/>
    <cellStyle name="Millares 30 4 2 4" xfId="25519" xr:uid="{9CEE6312-5D58-4E6A-A71C-949ADC5A6755}"/>
    <cellStyle name="Millares 30 4 2 5" xfId="48402" xr:uid="{11E871AF-D31F-4072-9575-78B3FE0027EC}"/>
    <cellStyle name="Millares 30 4 3" xfId="5539" xr:uid="{29761CC9-F375-4692-92AF-0DCE23466940}"/>
    <cellStyle name="Millares 30 4 3 2" xfId="16991" xr:uid="{B7A33AC5-7AF1-4E04-ABAD-90B05C3DFFBE}"/>
    <cellStyle name="Millares 30 4 3 2 2" xfId="39885" xr:uid="{A0F8835B-D08F-4AB7-B3C3-CA5FF52FD24B}"/>
    <cellStyle name="Millares 30 4 3 3" xfId="28444" xr:uid="{4E2877D3-92E0-4E39-BC7C-808242DBCC8B}"/>
    <cellStyle name="Millares 30 4 3 4" xfId="51326" xr:uid="{2896EDF5-7AAF-4F86-B619-3398CA5C17F2}"/>
    <cellStyle name="Millares 30 4 4" xfId="12749" xr:uid="{FB5743C3-DD1F-4CED-B64B-F88766F3E534}"/>
    <cellStyle name="Millares 30 4 4 2" xfId="35643" xr:uid="{652D4C39-C4CA-4471-84C6-543E206B1E37}"/>
    <cellStyle name="Millares 30 4 5" xfId="24202" xr:uid="{FEA3A929-ED93-4C9F-94D9-83B24EF8D557}"/>
    <cellStyle name="Millares 30 4 6" xfId="47085" xr:uid="{53B72267-AD3E-40D6-A4D7-51C78A15B7D8}"/>
    <cellStyle name="Millares 30 5" xfId="1555" xr:uid="{EC2672BB-5DD4-44D1-A7BE-3AF84E07BD66}"/>
    <cellStyle name="Millares 30 5 2" xfId="5802" xr:uid="{188BEE33-6EFE-41D1-8C06-B52AF1B3C211}"/>
    <cellStyle name="Millares 30 5 2 2" xfId="17254" xr:uid="{0D601E3C-DBCC-4140-B0AD-319875FC5153}"/>
    <cellStyle name="Millares 30 5 2 2 2" xfId="40148" xr:uid="{FD659553-8CB2-4673-9AB0-E16CAF53AE67}"/>
    <cellStyle name="Millares 30 5 2 3" xfId="28707" xr:uid="{DEB299F1-2B3C-4E8F-9BF6-D55DD9BAE4BF}"/>
    <cellStyle name="Millares 30 5 2 4" xfId="51589" xr:uid="{95F56C70-7465-4260-824C-4DE0A61A1C66}"/>
    <cellStyle name="Millares 30 5 3" xfId="13012" xr:uid="{10789BD6-AE46-418B-8884-A971B2A8135F}"/>
    <cellStyle name="Millares 30 5 3 2" xfId="35906" xr:uid="{BE2FFA13-1613-4F4A-87C2-408DEAAA75C2}"/>
    <cellStyle name="Millares 30 5 4" xfId="24465" xr:uid="{CDF0F3CE-486E-4C47-B569-D5A1946001BD}"/>
    <cellStyle name="Millares 30 5 5" xfId="47348" xr:uid="{C2183FA5-378E-43DD-8B81-B4F785532CFE}"/>
    <cellStyle name="Millares 30 6" xfId="2876" xr:uid="{FE03569A-B6B8-42E3-BA40-32667B4D5609}"/>
    <cellStyle name="Millares 30 6 2" xfId="7120" xr:uid="{F51BE956-B3E4-466B-B2D2-2B2916B666C7}"/>
    <cellStyle name="Millares 30 6 2 2" xfId="18572" xr:uid="{0056F7B7-7A02-40E6-90FA-CC40536B1143}"/>
    <cellStyle name="Millares 30 6 2 2 2" xfId="41466" xr:uid="{A6774964-9AE4-4509-A1D5-12CD78964AE0}"/>
    <cellStyle name="Millares 30 6 2 3" xfId="30025" xr:uid="{59FD191F-8D42-45F2-997E-5F394BE06D1C}"/>
    <cellStyle name="Millares 30 6 2 4" xfId="52907" xr:uid="{A2528E0A-93DC-47E3-BD6B-D24FF0B9437E}"/>
    <cellStyle name="Millares 30 6 3" xfId="14330" xr:uid="{6E03E2CB-2F28-4420-9DD2-1097CEAF59F8}"/>
    <cellStyle name="Millares 30 6 3 2" xfId="37224" xr:uid="{3AB6CDDC-8409-45C3-A052-68EE2CFA2BF2}"/>
    <cellStyle name="Millares 30 6 4" xfId="25783" xr:uid="{DDF6F280-8A05-471C-B107-F2B7CF7B82EE}"/>
    <cellStyle name="Millares 30 6 5" xfId="48665" xr:uid="{7F644A5B-8AED-4B24-AC51-1505D638932A}"/>
    <cellStyle name="Millares 30 7" xfId="3137" xr:uid="{D95CE260-2201-47C8-8A6B-4126D8A11BE6}"/>
    <cellStyle name="Millares 30 7 2" xfId="7379" xr:uid="{6653503E-6222-46F2-860F-F96F648804EF}"/>
    <cellStyle name="Millares 30 7 2 2" xfId="18831" xr:uid="{205FFA8F-BFC5-4BC0-83DB-369DFF13CF0D}"/>
    <cellStyle name="Millares 30 7 2 2 2" xfId="41725" xr:uid="{9541CB55-0C30-46C7-9839-E4CEFF99BA50}"/>
    <cellStyle name="Millares 30 7 2 3" xfId="30284" xr:uid="{C7D8FD35-AB00-4167-BA48-F0DA21DA8802}"/>
    <cellStyle name="Millares 30 7 2 4" xfId="53166" xr:uid="{84F90AE6-5775-4466-ACF5-61FA82841A83}"/>
    <cellStyle name="Millares 30 7 3" xfId="14589" xr:uid="{E17F2504-7945-49C8-BEAD-E64C6EC07B0A}"/>
    <cellStyle name="Millares 30 7 3 2" xfId="37483" xr:uid="{08838C91-6173-40DF-99AE-320A2F5993EC}"/>
    <cellStyle name="Millares 30 7 4" xfId="26042" xr:uid="{A57D7901-BDA0-45A2-B7A4-B85360D6BFF4}"/>
    <cellStyle name="Millares 30 7 5" xfId="48924" xr:uid="{53731AA8-613B-4803-B2B2-5B9F9EE18AA7}"/>
    <cellStyle name="Millares 30 8" xfId="3398" xr:uid="{608E81AB-ECEF-471F-A153-364883BE10B0}"/>
    <cellStyle name="Millares 30 8 2" xfId="7641" xr:uid="{73D03179-4D1F-4A79-AECF-A76C7E16C814}"/>
    <cellStyle name="Millares 30 8 2 2" xfId="19093" xr:uid="{246F0C83-6368-40A8-B9D3-3F685C3C99CD}"/>
    <cellStyle name="Millares 30 8 2 2 2" xfId="41987" xr:uid="{A818214A-735B-489C-90E0-F1869C444A28}"/>
    <cellStyle name="Millares 30 8 2 3" xfId="30546" xr:uid="{90DCB6F7-B0DF-46B6-8EC3-1E2FF8995669}"/>
    <cellStyle name="Millares 30 8 2 4" xfId="53428" xr:uid="{8E4E903A-E6A1-4B1B-9816-9349CF554EAA}"/>
    <cellStyle name="Millares 30 8 3" xfId="14851" xr:uid="{048C9B22-111A-439C-9A8C-8EE89D34C2AA}"/>
    <cellStyle name="Millares 30 8 3 2" xfId="37745" xr:uid="{78AA5F65-FF06-406A-AA4E-A777006FC327}"/>
    <cellStyle name="Millares 30 8 4" xfId="26304" xr:uid="{42CFCBCF-87C2-4633-98B2-E5976CAD6EDD}"/>
    <cellStyle name="Millares 30 8 5" xfId="49186" xr:uid="{333C20AD-253D-43F5-954B-56C95E06C4E0}"/>
    <cellStyle name="Millares 30 9" xfId="4458" xr:uid="{B3211101-9DAB-4441-8E10-659B6ADB1DDF}"/>
    <cellStyle name="Millares 30 9 2" xfId="15910" xr:uid="{C1977807-0A07-4EC8-B5A3-68C5E8B3C557}"/>
    <cellStyle name="Millares 30 9 2 2" xfId="38804" xr:uid="{00DAD151-CA11-4A04-9209-5357B36D0DFD}"/>
    <cellStyle name="Millares 30 9 3" xfId="27363" xr:uid="{ECA1CFC5-8E47-431F-B938-6254ED3A2E45}"/>
    <cellStyle name="Millares 30 9 4" xfId="50245" xr:uid="{44467485-0C03-4E3D-8902-D73970AC4569}"/>
    <cellStyle name="Millares 31" xfId="196" xr:uid="{F7B90B59-7E0D-4959-AE99-D8696EF827B0}"/>
    <cellStyle name="Millares 31 10" xfId="8750" xr:uid="{ADC1B9FD-1459-4852-96C8-2D37C01814A1}"/>
    <cellStyle name="Millares 31 10 2" xfId="20194" xr:uid="{756BAD3E-7549-49D4-AFB1-8F45F5635767}"/>
    <cellStyle name="Millares 31 10 2 2" xfId="43088" xr:uid="{4E7B959E-B8EC-4668-BD6B-623C05FECDBC}"/>
    <cellStyle name="Millares 31 10 3" xfId="31647" xr:uid="{E42AFE0A-540C-4F9D-9526-7B929C961C6E}"/>
    <cellStyle name="Millares 31 10 4" xfId="54529" xr:uid="{7714E38E-1889-42F6-9E36-B175FEFCC0E3}"/>
    <cellStyle name="Millares 31 11" xfId="9011" xr:uid="{EFF05B2E-4B7F-4E9A-A1BA-E84F05CEAD2F}"/>
    <cellStyle name="Millares 31 11 2" xfId="20455" xr:uid="{4545128A-D79E-4C24-A09C-93D02DD8274E}"/>
    <cellStyle name="Millares 31 11 2 2" xfId="43349" xr:uid="{3414343C-BD77-4DDF-AA43-565B5189798B}"/>
    <cellStyle name="Millares 31 11 3" xfId="31908" xr:uid="{B7E72448-1126-4C26-96C8-F2327C58D50A}"/>
    <cellStyle name="Millares 31 11 4" xfId="54790" xr:uid="{3C804884-3D8A-487F-93D5-63E90659F07C}"/>
    <cellStyle name="Millares 31 12" xfId="9277" xr:uid="{7C53CE56-4CA2-4C43-8217-C7B29D49CFEC}"/>
    <cellStyle name="Millares 31 12 2" xfId="20721" xr:uid="{35D7126E-2799-4860-967F-99C55A6ED9E9}"/>
    <cellStyle name="Millares 31 12 2 2" xfId="43615" xr:uid="{1DA6B375-4E8D-42D0-A859-15CA3F69697A}"/>
    <cellStyle name="Millares 31 12 3" xfId="32174" xr:uid="{FF4578C7-119C-44FB-BCBA-7BE64292FF3A}"/>
    <cellStyle name="Millares 31 12 4" xfId="55056" xr:uid="{B29848BF-787B-4785-83A7-10E2790A5CD2}"/>
    <cellStyle name="Millares 31 13" xfId="9548" xr:uid="{671F3C55-D5F6-4405-A876-31E02B24429A}"/>
    <cellStyle name="Millares 31 13 2" xfId="20991" xr:uid="{32105648-F524-4899-91DE-9FB8D34A9D95}"/>
    <cellStyle name="Millares 31 13 2 2" xfId="43885" xr:uid="{CA818EB5-F3F5-43B1-A21C-622F2FEE6CD9}"/>
    <cellStyle name="Millares 31 13 3" xfId="32444" xr:uid="{F67566EA-C8AF-4231-9177-725179FC9081}"/>
    <cellStyle name="Millares 31 14" xfId="10635" xr:uid="{6487D233-CC1A-4613-88A5-E1F6F20E7F1F}"/>
    <cellStyle name="Millares 31 14 2" xfId="22078" xr:uid="{35C2F6DC-1C71-4E04-995B-5D87D1E0CE81}"/>
    <cellStyle name="Millares 31 14 2 2" xfId="44972" xr:uid="{9D749363-560F-43B2-931A-587988FA63DE}"/>
    <cellStyle name="Millares 31 14 3" xfId="33531" xr:uid="{601DE6CC-EF49-4757-9C33-4A8ADC978B03}"/>
    <cellStyle name="Millares 31 15" xfId="11700" xr:uid="{00E8A006-D3B6-42B3-A40F-C525E2003B66}"/>
    <cellStyle name="Millares 31 15 2" xfId="34594" xr:uid="{76DD2C22-77FE-4111-A628-EBBE3D2570DE}"/>
    <cellStyle name="Millares 31 16" xfId="23153" xr:uid="{0192EC09-E18E-4AC0-98BC-988065FCE3C3}"/>
    <cellStyle name="Millares 31 17" xfId="46036" xr:uid="{282120E9-F712-4681-8CB6-D827830350DF}"/>
    <cellStyle name="Millares 31 18" xfId="55366" xr:uid="{2C363A19-D8FC-4710-92E7-534B1E78911F}"/>
    <cellStyle name="Millares 31 2" xfId="505" xr:uid="{DECFD8B6-A7B8-48AE-850C-87FF55CF134E}"/>
    <cellStyle name="Millares 31 2 10" xfId="46299" xr:uid="{94E02F39-B4B5-4885-9B5F-F56859F06E1A}"/>
    <cellStyle name="Millares 31 2 11" xfId="55641" xr:uid="{18BF770F-B74D-4313-AC1B-34B49660B371}"/>
    <cellStyle name="Millares 31 2 2" xfId="1033" xr:uid="{2C6A4DA3-AFCD-423E-B288-A30A75203A24}"/>
    <cellStyle name="Millares 31 2 2 2" xfId="2350" xr:uid="{60F0A3D7-758B-4811-B9E9-63929C007FBC}"/>
    <cellStyle name="Millares 31 2 2 2 2" xfId="6597" xr:uid="{C75E2130-2DB7-44FA-9831-EB1FB89380C9}"/>
    <cellStyle name="Millares 31 2 2 2 2 2" xfId="18049" xr:uid="{307EDC8D-880D-4DA6-B6D3-B29A98EA2431}"/>
    <cellStyle name="Millares 31 2 2 2 2 2 2" xfId="40943" xr:uid="{4FEA5FA3-8C3D-4C2C-98C2-906F49013B78}"/>
    <cellStyle name="Millares 31 2 2 2 2 3" xfId="29502" xr:uid="{4387A0F6-8F54-46A4-90D9-C708D6B09B5C}"/>
    <cellStyle name="Millares 31 2 2 2 2 4" xfId="52384" xr:uid="{37220C24-17CB-4464-9D36-B71EB7525535}"/>
    <cellStyle name="Millares 31 2 2 2 3" xfId="13807" xr:uid="{B77D0640-8983-4C68-875B-E722A02B3461}"/>
    <cellStyle name="Millares 31 2 2 2 3 2" xfId="36701" xr:uid="{D569767D-F415-455B-AA99-193205EA8340}"/>
    <cellStyle name="Millares 31 2 2 2 4" xfId="25260" xr:uid="{DD9E42BD-4EFD-4F68-BAEE-051C0EBDCEC8}"/>
    <cellStyle name="Millares 31 2 2 2 5" xfId="48143" xr:uid="{26BFBDE3-A9F3-4D74-A8A0-C3D70C877034}"/>
    <cellStyle name="Millares 31 2 2 3" xfId="4193" xr:uid="{DEBCB4C8-0353-481E-92E1-FDDA62E56700}"/>
    <cellStyle name="Millares 31 2 2 3 2" xfId="8436" xr:uid="{F8383383-30BA-4B9E-9459-A015A66B1319}"/>
    <cellStyle name="Millares 31 2 2 3 2 2" xfId="19888" xr:uid="{FA22DAFA-8AA0-48F3-8A8D-A8CDFE978E5D}"/>
    <cellStyle name="Millares 31 2 2 3 2 2 2" xfId="42782" xr:uid="{F35D3DAE-9690-4B81-870A-D7C26E8F2408}"/>
    <cellStyle name="Millares 31 2 2 3 2 3" xfId="31341" xr:uid="{AAE4C14E-D619-4EE0-BAC8-D0B430F29357}"/>
    <cellStyle name="Millares 31 2 2 3 2 4" xfId="54223" xr:uid="{2700B585-7787-4900-9782-87D6880CCDF4}"/>
    <cellStyle name="Millares 31 2 2 3 3" xfId="15646" xr:uid="{F1FFBAC6-B04F-41D8-A963-67A7611BAD7C}"/>
    <cellStyle name="Millares 31 2 2 3 3 2" xfId="38540" xr:uid="{865032CC-E5DE-4CAA-904D-FAB9BB97155F}"/>
    <cellStyle name="Millares 31 2 2 3 4" xfId="27099" xr:uid="{57FDE7F9-32E6-4C60-909D-252C64EF8CB5}"/>
    <cellStyle name="Millares 31 2 2 3 5" xfId="49981" xr:uid="{A35F3D1A-A85F-4F0D-9173-13B47D39FB31}"/>
    <cellStyle name="Millares 31 2 2 4" xfId="5280" xr:uid="{D1211C81-E0A7-44EA-901B-373019520F3E}"/>
    <cellStyle name="Millares 31 2 2 4 2" xfId="16732" xr:uid="{747F7D93-92D0-4145-83DA-C723E84B1DA7}"/>
    <cellStyle name="Millares 31 2 2 4 2 2" xfId="39626" xr:uid="{063D9585-A110-429C-9BF9-24A9410451EF}"/>
    <cellStyle name="Millares 31 2 2 4 3" xfId="28185" xr:uid="{14B71AA9-B0AB-4207-8B81-65A990CDC362}"/>
    <cellStyle name="Millares 31 2 2 4 4" xfId="51067" xr:uid="{FC24CAFD-227B-43BD-8E4A-84EC13089E90}"/>
    <cellStyle name="Millares 31 2 2 5" xfId="10341" xr:uid="{C528B91C-E64E-40A7-927E-0776ED7AC0F4}"/>
    <cellStyle name="Millares 31 2 2 5 2" xfId="21784" xr:uid="{1BF1120D-06A3-461B-9F33-042ADEDE8925}"/>
    <cellStyle name="Millares 31 2 2 5 2 2" xfId="44678" xr:uid="{D86A4A3A-DDA4-43A4-98B1-3AE9E31DA820}"/>
    <cellStyle name="Millares 31 2 2 5 3" xfId="33237" xr:uid="{8E94F71A-3F25-497B-9E44-EC4108B33227}"/>
    <cellStyle name="Millares 31 2 2 6" xfId="11425" xr:uid="{C8DEF1D9-6B4A-4E6B-91CC-1397BB48D26D}"/>
    <cellStyle name="Millares 31 2 2 6 2" xfId="22868" xr:uid="{02DE9461-C832-4DF8-8EC5-2F75517471D4}"/>
    <cellStyle name="Millares 31 2 2 6 2 2" xfId="45762" xr:uid="{F93C88C5-358F-4418-B936-671B83666393}"/>
    <cellStyle name="Millares 31 2 2 6 3" xfId="34321" xr:uid="{F8B99914-8433-4721-BC65-265E7FB8C6E4}"/>
    <cellStyle name="Millares 31 2 2 7" xfId="12490" xr:uid="{CAF23848-D394-4B20-8E4E-23DB2664CCD4}"/>
    <cellStyle name="Millares 31 2 2 7 2" xfId="35384" xr:uid="{9E6A707F-2EF2-46BC-AAF0-6E72A6F59C33}"/>
    <cellStyle name="Millares 31 2 2 8" xfId="23943" xr:uid="{62605908-C158-4099-A007-6F9237C9B8F1}"/>
    <cellStyle name="Millares 31 2 2 9" xfId="46826" xr:uid="{88926831-B5D2-47A3-8020-0D59DD94AB5B}"/>
    <cellStyle name="Millares 31 2 3" xfId="1823" xr:uid="{1F29845B-7FD5-41BD-9C74-BE745622298A}"/>
    <cellStyle name="Millares 31 2 3 2" xfId="6070" xr:uid="{01CF60B5-C9FB-419D-A753-0A977516F031}"/>
    <cellStyle name="Millares 31 2 3 2 2" xfId="17522" xr:uid="{6621E961-3E6F-48D5-B037-81D45BDFE63A}"/>
    <cellStyle name="Millares 31 2 3 2 2 2" xfId="40416" xr:uid="{7EA8AB85-46AE-4813-9AA5-20EC5E2B3C07}"/>
    <cellStyle name="Millares 31 2 3 2 3" xfId="28975" xr:uid="{81A24595-9EFC-494A-AE0E-408102445CDF}"/>
    <cellStyle name="Millares 31 2 3 2 4" xfId="51857" xr:uid="{DCCDA29E-41BC-4C2F-9A69-BAC9519692C1}"/>
    <cellStyle name="Millares 31 2 3 3" xfId="13280" xr:uid="{21AC8BBB-5A54-475C-B316-3FA16D18487D}"/>
    <cellStyle name="Millares 31 2 3 3 2" xfId="36174" xr:uid="{DA437D09-9541-4A30-9BE3-C2D2DF89827F}"/>
    <cellStyle name="Millares 31 2 3 4" xfId="24733" xr:uid="{63683012-AF39-4C0B-B4CA-B649240CF9F0}"/>
    <cellStyle name="Millares 31 2 3 5" xfId="47616" xr:uid="{9FF541ED-FF67-4804-8C0A-9ADCEF1F599D}"/>
    <cellStyle name="Millares 31 2 4" xfId="3666" xr:uid="{5E3F36BF-4085-4F1C-AEBD-FC2C30F9B553}"/>
    <cellStyle name="Millares 31 2 4 2" xfId="7909" xr:uid="{22B53AEA-AD31-450D-B550-DB41E7D641C7}"/>
    <cellStyle name="Millares 31 2 4 2 2" xfId="19361" xr:uid="{37FEF498-8FC3-4FE1-A76B-83F96F3BD975}"/>
    <cellStyle name="Millares 31 2 4 2 2 2" xfId="42255" xr:uid="{F742F740-F8E5-4DA2-B670-E9C5B73C6886}"/>
    <cellStyle name="Millares 31 2 4 2 3" xfId="30814" xr:uid="{7B626431-B2A7-42D7-8EB5-1FEA94B2463A}"/>
    <cellStyle name="Millares 31 2 4 2 4" xfId="53696" xr:uid="{4D83C31E-EFE2-406E-9A6C-3A5D765AABC1}"/>
    <cellStyle name="Millares 31 2 4 3" xfId="15119" xr:uid="{0E461416-79FF-497F-976F-641343475153}"/>
    <cellStyle name="Millares 31 2 4 3 2" xfId="38013" xr:uid="{07D5922D-290E-434E-8410-C87C1D134033}"/>
    <cellStyle name="Millares 31 2 4 4" xfId="26572" xr:uid="{38407D84-29E4-424D-BE31-8AFC65F8E3BB}"/>
    <cellStyle name="Millares 31 2 4 5" xfId="49454" xr:uid="{19A33F0A-3322-4EF5-8905-3F5FA2ADB072}"/>
    <cellStyle name="Millares 31 2 5" xfId="4753" xr:uid="{247E34F7-A804-4C20-8622-A4976BA2B44D}"/>
    <cellStyle name="Millares 31 2 5 2" xfId="16205" xr:uid="{980A03BA-6F96-46F1-9800-6A914F5BF6FA}"/>
    <cellStyle name="Millares 31 2 5 2 2" xfId="39099" xr:uid="{4670E3B3-FB75-4377-B92A-CEE9B163B409}"/>
    <cellStyle name="Millares 31 2 5 3" xfId="27658" xr:uid="{260EB195-BD23-4725-931A-D21B7AB115D4}"/>
    <cellStyle name="Millares 31 2 5 4" xfId="50540" xr:uid="{BF831416-399B-4DA3-9327-D89955764A94}"/>
    <cellStyle name="Millares 31 2 6" xfId="9814" xr:uid="{1EA1F058-64F2-4462-AC66-C559B7525602}"/>
    <cellStyle name="Millares 31 2 6 2" xfId="21257" xr:uid="{CC6DE486-F6AB-42BA-98C2-E70D02D5B5A9}"/>
    <cellStyle name="Millares 31 2 6 2 2" xfId="44151" xr:uid="{90BFC74E-FF16-4C1E-A86C-0D471E6B8A55}"/>
    <cellStyle name="Millares 31 2 6 3" xfId="32710" xr:uid="{29EBBEF9-48D4-45EE-802C-03A92250DAFC}"/>
    <cellStyle name="Millares 31 2 7" xfId="10898" xr:uid="{2688C8CE-F5FD-416A-BBDF-A33777D787AC}"/>
    <cellStyle name="Millares 31 2 7 2" xfId="22341" xr:uid="{08A4602E-ABED-4FB1-A9C9-852F0EB90878}"/>
    <cellStyle name="Millares 31 2 7 2 2" xfId="45235" xr:uid="{AEC004C2-DD9D-4429-84C9-8ADDC7EC5086}"/>
    <cellStyle name="Millares 31 2 7 3" xfId="33794" xr:uid="{F7EBF20E-D9F1-48CF-AFD4-D222B77467DC}"/>
    <cellStyle name="Millares 31 2 8" xfId="11963" xr:uid="{8AC93895-651B-40CE-973C-21E1AFB933AB}"/>
    <cellStyle name="Millares 31 2 8 2" xfId="34857" xr:uid="{B362394A-8FAB-44BC-8111-E400F3F96917}"/>
    <cellStyle name="Millares 31 2 9" xfId="23416" xr:uid="{9BCB4AA4-98BA-4E61-969D-DACA1AD408C7}"/>
    <cellStyle name="Millares 31 3" xfId="769" xr:uid="{8B7810B8-28AF-47F7-B07D-1B1AA2C2C11E}"/>
    <cellStyle name="Millares 31 3 2" xfId="2086" xr:uid="{36549105-5EC1-447B-8BAD-A1B03A4B8153}"/>
    <cellStyle name="Millares 31 3 2 2" xfId="6333" xr:uid="{DAB68108-E397-4087-8FBA-D91A03C1C67C}"/>
    <cellStyle name="Millares 31 3 2 2 2" xfId="17785" xr:uid="{4039A30A-C3E4-4E37-9B7D-9CD54A58C53A}"/>
    <cellStyle name="Millares 31 3 2 2 2 2" xfId="40679" xr:uid="{9BC47CED-9501-442F-BBE6-4E162AAC4D6B}"/>
    <cellStyle name="Millares 31 3 2 2 3" xfId="29238" xr:uid="{2DE7E05C-BE69-4DFA-9C4A-CB4C7E4453B9}"/>
    <cellStyle name="Millares 31 3 2 2 4" xfId="52120" xr:uid="{A57FB652-4D49-4038-A0A4-328906ADEB89}"/>
    <cellStyle name="Millares 31 3 2 3" xfId="13543" xr:uid="{F0905C3B-F9F2-4E11-ABDF-2942576AF3D2}"/>
    <cellStyle name="Millares 31 3 2 3 2" xfId="36437" xr:uid="{27607025-77D1-45C2-BE27-AAA52CD632B8}"/>
    <cellStyle name="Millares 31 3 2 4" xfId="24996" xr:uid="{CC66B7B2-520D-4612-9710-B6A04D21420B}"/>
    <cellStyle name="Millares 31 3 2 5" xfId="47879" xr:uid="{72B3EFEB-1263-4DEC-AA75-313E4B5EDC1B}"/>
    <cellStyle name="Millares 31 3 3" xfId="3929" xr:uid="{F448346D-AB7B-494F-809C-551FC32DCEF2}"/>
    <cellStyle name="Millares 31 3 3 2" xfId="8172" xr:uid="{F9ADF215-DE3A-48D0-B3AA-65FC3AE5DBC9}"/>
    <cellStyle name="Millares 31 3 3 2 2" xfId="19624" xr:uid="{2AB59C38-E99E-4D9B-9644-1393983D5E89}"/>
    <cellStyle name="Millares 31 3 3 2 2 2" xfId="42518" xr:uid="{1CB3A3D5-9C2F-474E-9E2F-7C3CDEC013BF}"/>
    <cellStyle name="Millares 31 3 3 2 3" xfId="31077" xr:uid="{E435E6DE-A232-489F-9E86-C5D71475252D}"/>
    <cellStyle name="Millares 31 3 3 2 4" xfId="53959" xr:uid="{BB1B9534-FC64-4D8C-B764-DF238A038D4F}"/>
    <cellStyle name="Millares 31 3 3 3" xfId="15382" xr:uid="{F456706C-AAAB-404B-8706-B51E5D9C45B0}"/>
    <cellStyle name="Millares 31 3 3 3 2" xfId="38276" xr:uid="{0551F9CE-3CB4-4A41-9D64-8A3476907ACB}"/>
    <cellStyle name="Millares 31 3 3 4" xfId="26835" xr:uid="{04865DA7-09D1-4D1D-9FE2-435444587536}"/>
    <cellStyle name="Millares 31 3 3 5" xfId="49717" xr:uid="{2E834294-3DF4-424A-B178-5064828979C5}"/>
    <cellStyle name="Millares 31 3 4" xfId="5016" xr:uid="{22E5C91E-6B16-4946-9674-3F7E5ED48907}"/>
    <cellStyle name="Millares 31 3 4 2" xfId="16468" xr:uid="{1DE9606C-8CDA-41A8-B67C-4793DB8B6BEB}"/>
    <cellStyle name="Millares 31 3 4 2 2" xfId="39362" xr:uid="{B7B44E12-A691-45E8-94CB-2A6285C4A3D8}"/>
    <cellStyle name="Millares 31 3 4 3" xfId="27921" xr:uid="{0FA9A560-E154-4A66-AB21-723DC650AE0D}"/>
    <cellStyle name="Millares 31 3 4 4" xfId="50803" xr:uid="{C85417CF-D15F-48F2-99BB-E5DFD482716D}"/>
    <cellStyle name="Millares 31 3 5" xfId="10077" xr:uid="{2AD918B3-12E0-46C5-9173-573FAE83BA43}"/>
    <cellStyle name="Millares 31 3 5 2" xfId="21520" xr:uid="{EE9EA349-B1DA-4C02-9DE3-AEA255C918B1}"/>
    <cellStyle name="Millares 31 3 5 2 2" xfId="44414" xr:uid="{BDEC2988-12AB-41DC-9FA2-2F696D73B5DA}"/>
    <cellStyle name="Millares 31 3 5 3" xfId="32973" xr:uid="{FCAB38E0-D32B-4936-837E-A1FA0B0F5C7E}"/>
    <cellStyle name="Millares 31 3 6" xfId="11161" xr:uid="{50789D2F-B358-4364-852D-72EB091D35BD}"/>
    <cellStyle name="Millares 31 3 6 2" xfId="22604" xr:uid="{3E56B6BE-879C-4B85-9EE9-CEBCE1729AC6}"/>
    <cellStyle name="Millares 31 3 6 2 2" xfId="45498" xr:uid="{B7F14F5F-E322-49C6-8FF7-DA1A7274A0B9}"/>
    <cellStyle name="Millares 31 3 6 3" xfId="34057" xr:uid="{159FFE49-B10D-4042-A5D0-D566FBE45166}"/>
    <cellStyle name="Millares 31 3 7" xfId="12226" xr:uid="{761EDAF7-FACD-4513-BA48-75B03CEE9472}"/>
    <cellStyle name="Millares 31 3 7 2" xfId="35120" xr:uid="{75525643-8DB7-45D2-B63A-0EE172D93DDB}"/>
    <cellStyle name="Millares 31 3 8" xfId="23679" xr:uid="{41A8803F-DE91-4989-893E-71CBBB099DBC}"/>
    <cellStyle name="Millares 31 3 9" xfId="46562" xr:uid="{CA715C95-F623-41B4-A204-0F5C9E667B4C}"/>
    <cellStyle name="Millares 31 4" xfId="1297" xr:uid="{8286C66A-3490-4736-A000-641FE01859C6}"/>
    <cellStyle name="Millares 31 4 2" xfId="2614" xr:uid="{DAE348AB-3DCE-4282-85A4-F73A8D9AB937}"/>
    <cellStyle name="Millares 31 4 2 2" xfId="6861" xr:uid="{6C1D3E3C-457C-464D-8E50-094EEA9BA6DE}"/>
    <cellStyle name="Millares 31 4 2 2 2" xfId="18313" xr:uid="{D6F432C3-FC6D-4D11-BDB8-710DF21C8162}"/>
    <cellStyle name="Millares 31 4 2 2 2 2" xfId="41207" xr:uid="{7E5F08E5-4BAA-4477-A739-733393DF8FE6}"/>
    <cellStyle name="Millares 31 4 2 2 3" xfId="29766" xr:uid="{7A6EBFC6-A370-4908-8383-0A08CD096C1E}"/>
    <cellStyle name="Millares 31 4 2 2 4" xfId="52648" xr:uid="{B33AB89C-ADBB-4165-8AC3-C1993F84DDDD}"/>
    <cellStyle name="Millares 31 4 2 3" xfId="14071" xr:uid="{1A1DB921-6CB5-4A90-824E-19379B9B7A7B}"/>
    <cellStyle name="Millares 31 4 2 3 2" xfId="36965" xr:uid="{8A5A047A-263E-4093-A203-790B1EB6896F}"/>
    <cellStyle name="Millares 31 4 2 4" xfId="25524" xr:uid="{05B79660-3725-4A29-AB46-F849BE23C776}"/>
    <cellStyle name="Millares 31 4 2 5" xfId="48407" xr:uid="{612045F5-9415-4DFC-8289-AC58F982B530}"/>
    <cellStyle name="Millares 31 4 3" xfId="5544" xr:uid="{C0EB2E75-AD24-4B8D-A2A9-83A2CDC486F9}"/>
    <cellStyle name="Millares 31 4 3 2" xfId="16996" xr:uid="{3F981CC7-E3A5-496D-BCE8-3EF4FE301908}"/>
    <cellStyle name="Millares 31 4 3 2 2" xfId="39890" xr:uid="{F93969DF-FBDE-4BDB-A7BA-406EC190EAFC}"/>
    <cellStyle name="Millares 31 4 3 3" xfId="28449" xr:uid="{1E83F1A9-1589-4F80-BF36-173CC64020A6}"/>
    <cellStyle name="Millares 31 4 3 4" xfId="51331" xr:uid="{A374F626-8CF6-4E96-BDC3-AEBE341D65D4}"/>
    <cellStyle name="Millares 31 4 4" xfId="12754" xr:uid="{103B8606-F230-4DF3-9626-6EA5FB915F24}"/>
    <cellStyle name="Millares 31 4 4 2" xfId="35648" xr:uid="{9E053F4C-3CD5-43C2-8F56-8FDA65F3F64F}"/>
    <cellStyle name="Millares 31 4 5" xfId="24207" xr:uid="{58ACFF9C-4C77-4518-8A68-4069A7F4AF58}"/>
    <cellStyle name="Millares 31 4 6" xfId="47090" xr:uid="{9F1B9290-293D-4639-8E47-8AE02A4E585A}"/>
    <cellStyle name="Millares 31 5" xfId="1560" xr:uid="{D8A5954D-BE25-406C-91A7-50B45211698D}"/>
    <cellStyle name="Millares 31 5 2" xfId="5807" xr:uid="{B335982B-87CD-403D-B1F1-63823E17961B}"/>
    <cellStyle name="Millares 31 5 2 2" xfId="17259" xr:uid="{708247EA-4F6A-4DC7-A205-795CB5052A7B}"/>
    <cellStyle name="Millares 31 5 2 2 2" xfId="40153" xr:uid="{60EBFDE4-F714-4DA2-B7D9-D56E87452976}"/>
    <cellStyle name="Millares 31 5 2 3" xfId="28712" xr:uid="{3AB4A599-975E-4CF6-9053-86AB78419529}"/>
    <cellStyle name="Millares 31 5 2 4" xfId="51594" xr:uid="{84256E8A-96FF-40A4-A5B2-D40802E9894B}"/>
    <cellStyle name="Millares 31 5 3" xfId="13017" xr:uid="{CAFC5D96-808E-4146-BA1B-18128BE1F7E4}"/>
    <cellStyle name="Millares 31 5 3 2" xfId="35911" xr:uid="{DAE98912-842C-40D0-93A0-C97421E51BED}"/>
    <cellStyle name="Millares 31 5 4" xfId="24470" xr:uid="{47FA13AD-E1DC-4DBA-B685-7260206F4738}"/>
    <cellStyle name="Millares 31 5 5" xfId="47353" xr:uid="{6BBEFB92-8157-47E5-AB6E-A496A70801F0}"/>
    <cellStyle name="Millares 31 6" xfId="2881" xr:uid="{4B637073-2847-48E9-AB92-D516566C820A}"/>
    <cellStyle name="Millares 31 6 2" xfId="7125" xr:uid="{B60777C1-0E6E-4668-96D3-FCFA64FE2953}"/>
    <cellStyle name="Millares 31 6 2 2" xfId="18577" xr:uid="{0071E637-35E5-4554-B858-C7909490F6EE}"/>
    <cellStyle name="Millares 31 6 2 2 2" xfId="41471" xr:uid="{BE96F628-EC2E-47B1-9469-2E1E6F05AD43}"/>
    <cellStyle name="Millares 31 6 2 3" xfId="30030" xr:uid="{FDC134DE-A4C9-4BBA-9958-5C8B3CFB143A}"/>
    <cellStyle name="Millares 31 6 2 4" xfId="52912" xr:uid="{EE4DCE27-9E7F-4F84-90C2-47071389E723}"/>
    <cellStyle name="Millares 31 6 3" xfId="14335" xr:uid="{478D8B16-9B9B-487C-A475-9E4C32245630}"/>
    <cellStyle name="Millares 31 6 3 2" xfId="37229" xr:uid="{AEA34C90-2DAA-48FC-9A81-93A15E159651}"/>
    <cellStyle name="Millares 31 6 4" xfId="25788" xr:uid="{34292BF1-B9AB-433F-BC88-DEDE1BC3E366}"/>
    <cellStyle name="Millares 31 6 5" xfId="48670" xr:uid="{E1F64054-D8E3-4850-85CF-1008655B332F}"/>
    <cellStyle name="Millares 31 7" xfId="3142" xr:uid="{19A595FE-7D8F-4E26-AF0B-E2F02A1651B0}"/>
    <cellStyle name="Millares 31 7 2" xfId="7384" xr:uid="{5A9E1B0E-0CBC-46D3-9524-1F054187E841}"/>
    <cellStyle name="Millares 31 7 2 2" xfId="18836" xr:uid="{4C067167-3AC5-4439-92AF-BE577D819AC9}"/>
    <cellStyle name="Millares 31 7 2 2 2" xfId="41730" xr:uid="{02386D31-52C6-497E-A249-F85BF3822651}"/>
    <cellStyle name="Millares 31 7 2 3" xfId="30289" xr:uid="{F3B94539-3216-4E07-AE04-317A2B619EA0}"/>
    <cellStyle name="Millares 31 7 2 4" xfId="53171" xr:uid="{B114E7EB-0CB6-44DB-8D91-30D91756D1BE}"/>
    <cellStyle name="Millares 31 7 3" xfId="14594" xr:uid="{298F75E6-988A-4395-8FBB-DB47020B26D5}"/>
    <cellStyle name="Millares 31 7 3 2" xfId="37488" xr:uid="{8564D244-6ECD-467D-BEC9-31BC94F1E6CF}"/>
    <cellStyle name="Millares 31 7 4" xfId="26047" xr:uid="{36006628-7071-4665-B6E8-D05E3A079064}"/>
    <cellStyle name="Millares 31 7 5" xfId="48929" xr:uid="{A79682B4-580D-4602-98B2-05AFD09BC441}"/>
    <cellStyle name="Millares 31 8" xfId="3403" xr:uid="{C7009E79-D314-4AD0-881B-F8CA7166F42A}"/>
    <cellStyle name="Millares 31 8 2" xfId="7646" xr:uid="{AAE4895C-BCF1-49FD-9724-92E44C7E3FFB}"/>
    <cellStyle name="Millares 31 8 2 2" xfId="19098" xr:uid="{6B5321BA-6EE4-43C0-BFEF-D34017D32FEE}"/>
    <cellStyle name="Millares 31 8 2 2 2" xfId="41992" xr:uid="{48BF4D42-925A-406E-A57B-1F42C4313C11}"/>
    <cellStyle name="Millares 31 8 2 3" xfId="30551" xr:uid="{E9104769-7A27-47EE-A736-02F91DD60C71}"/>
    <cellStyle name="Millares 31 8 2 4" xfId="53433" xr:uid="{C3065273-AF3F-4D9D-B3FC-8F95071DF770}"/>
    <cellStyle name="Millares 31 8 3" xfId="14856" xr:uid="{15F69CAA-D5F1-4F2E-838E-F405390D7916}"/>
    <cellStyle name="Millares 31 8 3 2" xfId="37750" xr:uid="{996D3286-0778-4A5F-BE99-90FFF9639FEE}"/>
    <cellStyle name="Millares 31 8 4" xfId="26309" xr:uid="{ECEFE5B8-AA23-488B-BA71-AB9E5B032D84}"/>
    <cellStyle name="Millares 31 8 5" xfId="49191" xr:uid="{B844F1C5-E78A-4F19-9C09-4E67B3FCABEC}"/>
    <cellStyle name="Millares 31 9" xfId="4463" xr:uid="{79A714E8-6E35-4EA7-B5C7-10EABF5DE37D}"/>
    <cellStyle name="Millares 31 9 2" xfId="15915" xr:uid="{ACD8C9E6-A636-4332-820B-00A1ABB9CF70}"/>
    <cellStyle name="Millares 31 9 2 2" xfId="38809" xr:uid="{AB0B453D-2D09-4F27-9D33-58B9AF8FC2AC}"/>
    <cellStyle name="Millares 31 9 3" xfId="27368" xr:uid="{E3A7993E-8FCD-4BDB-AF6A-230FF646D94D}"/>
    <cellStyle name="Millares 31 9 4" xfId="50250" xr:uid="{08943F17-579E-4596-8D4C-C377E9DEF966}"/>
    <cellStyle name="Millares 32" xfId="364" xr:uid="{223E0CDD-B710-4EC4-A2DE-5A27CC5E6379}"/>
    <cellStyle name="Millares 32 10" xfId="8872" xr:uid="{1B0AB250-498F-4DA5-BB29-99A5DC693E17}"/>
    <cellStyle name="Millares 32 10 2" xfId="20316" xr:uid="{863F0526-7E10-4EEF-A83E-9293A3D6B8AD}"/>
    <cellStyle name="Millares 32 10 2 2" xfId="43210" xr:uid="{A65E474C-CB7A-46D8-AB2C-AC7ECC6D3047}"/>
    <cellStyle name="Millares 32 10 3" xfId="31769" xr:uid="{97937BF2-13F9-4FEB-B51D-E8F6FB7FC0A5}"/>
    <cellStyle name="Millares 32 10 4" xfId="54651" xr:uid="{697FB698-60EA-4140-95BB-F0C7FA236F85}"/>
    <cellStyle name="Millares 32 11" xfId="9134" xr:uid="{7F3B613E-CB15-4B2B-84BA-DF8C1FE8CE98}"/>
    <cellStyle name="Millares 32 11 2" xfId="20578" xr:uid="{B16071FB-BC2C-4D81-9DB5-270CEC9216B4}"/>
    <cellStyle name="Millares 32 11 2 2" xfId="43472" xr:uid="{118CA356-7795-4330-9F83-5B534529A29C}"/>
    <cellStyle name="Millares 32 11 3" xfId="32031" xr:uid="{DFD80097-ED11-4126-B3D9-D4D2511A6D62}"/>
    <cellStyle name="Millares 32 11 4" xfId="54913" xr:uid="{15CDCC43-6EEC-4B11-A9D8-47E32F24C52C}"/>
    <cellStyle name="Millares 32 12" xfId="9401" xr:uid="{A2283375-5C10-45A8-8CBB-668E459B5F0C}"/>
    <cellStyle name="Millares 32 12 2" xfId="20845" xr:uid="{BF6DE649-5877-498D-8D79-1C8BE1A8F881}"/>
    <cellStyle name="Millares 32 12 2 2" xfId="43739" xr:uid="{19BA6E2B-8E64-4928-BCD9-367D179DBDB3}"/>
    <cellStyle name="Millares 32 12 3" xfId="32298" xr:uid="{D41D1554-A010-4B8E-A45B-72DFCAEB4AAF}"/>
    <cellStyle name="Millares 32 12 4" xfId="55180" xr:uid="{1FC528F6-58EC-4086-8A62-F5E8DE7BB3DE}"/>
    <cellStyle name="Millares 32 13" xfId="9673" xr:uid="{879B6D88-EEEA-4FBB-BB90-0CB9EE045896}"/>
    <cellStyle name="Millares 32 13 2" xfId="21116" xr:uid="{4B40FFB0-5A8A-47C4-A70C-B7E71F7C045B}"/>
    <cellStyle name="Millares 32 13 2 2" xfId="44010" xr:uid="{4CC7ACB5-0073-4329-9139-7D9162C3FB79}"/>
    <cellStyle name="Millares 32 13 3" xfId="32569" xr:uid="{0B24CA53-E630-48C9-9653-F32788658F16}"/>
    <cellStyle name="Millares 32 14" xfId="10757" xr:uid="{08FC4C6D-DCE0-40DD-9AFE-96439E8001F3}"/>
    <cellStyle name="Millares 32 14 2" xfId="22200" xr:uid="{BFCA565D-81F1-4F3E-A957-3F7EB08682C8}"/>
    <cellStyle name="Millares 32 14 2 2" xfId="45094" xr:uid="{01FE7610-4E82-4926-9579-B858D45C785C}"/>
    <cellStyle name="Millares 32 14 3" xfId="33653" xr:uid="{A7C0E7CA-1E19-4B00-BC3D-2BB60A419D44}"/>
    <cellStyle name="Millares 32 15" xfId="11822" xr:uid="{9A3B31D7-EB60-4051-939D-5CC9BFA96CC4}"/>
    <cellStyle name="Millares 32 15 2" xfId="34716" xr:uid="{34512A8F-C522-46A0-9F31-C9CF626FCB13}"/>
    <cellStyle name="Millares 32 16" xfId="23275" xr:uid="{A5537294-8D3D-4192-94E3-28AB37C538A0}"/>
    <cellStyle name="Millares 32 17" xfId="46158" xr:uid="{0107A332-F8FE-4575-A618-8E5C9904BE28}"/>
    <cellStyle name="Millares 32 18" xfId="55497" xr:uid="{FB9D7F2F-7271-402C-BD9C-54277CEAF00B}"/>
    <cellStyle name="Millares 32 2" xfId="627" xr:uid="{F6CF5604-840A-434F-A04B-FE95712DC985}"/>
    <cellStyle name="Millares 32 2 10" xfId="46421" xr:uid="{597E1CE5-BFB1-4CE4-8E3F-0DEA729785AF}"/>
    <cellStyle name="Millares 32 2 11" xfId="55766" xr:uid="{5C3813AD-9064-4C82-9E59-40A804FA855D}"/>
    <cellStyle name="Millares 32 2 2" xfId="1155" xr:uid="{9160B504-D241-4B51-8AC2-CD4CB217D8E5}"/>
    <cellStyle name="Millares 32 2 2 2" xfId="2472" xr:uid="{CEC30D56-29DA-460B-9DCA-AAB40DD109A9}"/>
    <cellStyle name="Millares 32 2 2 2 2" xfId="6719" xr:uid="{1821233A-0FF7-4C67-B447-425380EE549A}"/>
    <cellStyle name="Millares 32 2 2 2 2 2" xfId="18171" xr:uid="{4F45E1A7-E4FF-4E24-9A58-FFEA7E76F63B}"/>
    <cellStyle name="Millares 32 2 2 2 2 2 2" xfId="41065" xr:uid="{BD92C17E-D7DE-486C-8F8D-ED756ADD0736}"/>
    <cellStyle name="Millares 32 2 2 2 2 3" xfId="29624" xr:uid="{E1B1B32D-B465-48EB-83CE-E4CB6DD68390}"/>
    <cellStyle name="Millares 32 2 2 2 2 4" xfId="52506" xr:uid="{4BC29D55-4EE5-4828-80CC-548827DEB07C}"/>
    <cellStyle name="Millares 32 2 2 2 3" xfId="13929" xr:uid="{03D5AB26-95C4-44BD-8312-0341BB9CD84B}"/>
    <cellStyle name="Millares 32 2 2 2 3 2" xfId="36823" xr:uid="{E52CFFD3-2751-4EFC-9C4C-6B656A55D692}"/>
    <cellStyle name="Millares 32 2 2 2 4" xfId="25382" xr:uid="{F59AF0B5-F28F-48CC-825F-C2D497A4104B}"/>
    <cellStyle name="Millares 32 2 2 2 5" xfId="48265" xr:uid="{2669C973-39A0-4843-AD27-AE57EBD4BB09}"/>
    <cellStyle name="Millares 32 2 2 3" xfId="4315" xr:uid="{0F4850A9-7C6B-4EDD-9C85-EDB4F80B62C8}"/>
    <cellStyle name="Millares 32 2 2 3 2" xfId="8558" xr:uid="{6C3967A4-3348-48E1-8866-80679365B800}"/>
    <cellStyle name="Millares 32 2 2 3 2 2" xfId="20010" xr:uid="{E0075F0C-1BB1-4A38-B912-5151108793A7}"/>
    <cellStyle name="Millares 32 2 2 3 2 2 2" xfId="42904" xr:uid="{86222D18-2D4D-46A1-A829-FADE0F4EEFF7}"/>
    <cellStyle name="Millares 32 2 2 3 2 3" xfId="31463" xr:uid="{26C2AD4F-0F70-4D11-BD72-AACB496AC922}"/>
    <cellStyle name="Millares 32 2 2 3 2 4" xfId="54345" xr:uid="{EDBA18AE-6FAB-448C-BB38-3A7582052E74}"/>
    <cellStyle name="Millares 32 2 2 3 3" xfId="15768" xr:uid="{87E8F72B-F266-4205-BEE5-564BF17CBD39}"/>
    <cellStyle name="Millares 32 2 2 3 3 2" xfId="38662" xr:uid="{7768CC2D-9847-4E55-B631-0B727906F393}"/>
    <cellStyle name="Millares 32 2 2 3 4" xfId="27221" xr:uid="{F3606037-CD0D-4D87-9B53-BD4B4EEE279C}"/>
    <cellStyle name="Millares 32 2 2 3 5" xfId="50103" xr:uid="{25F53ED8-E5EE-45D4-82B1-211B4F68762E}"/>
    <cellStyle name="Millares 32 2 2 4" xfId="5402" xr:uid="{9A8A6F6E-901D-4366-9C0C-CAC7ADDAD3D1}"/>
    <cellStyle name="Millares 32 2 2 4 2" xfId="16854" xr:uid="{0AD99B90-718D-48AA-ADD9-E60B7261E2B5}"/>
    <cellStyle name="Millares 32 2 2 4 2 2" xfId="39748" xr:uid="{874A7FD7-3029-41E4-B388-F4B20EB6B6D9}"/>
    <cellStyle name="Millares 32 2 2 4 3" xfId="28307" xr:uid="{4945A5D2-EBC3-4565-B0AE-0082C55C63F1}"/>
    <cellStyle name="Millares 32 2 2 4 4" xfId="51189" xr:uid="{7B446772-6D4D-4B43-A336-78873489AF40}"/>
    <cellStyle name="Millares 32 2 2 5" xfId="10463" xr:uid="{70827175-12C2-4C69-B627-0A738C6F3F67}"/>
    <cellStyle name="Millares 32 2 2 5 2" xfId="21906" xr:uid="{0383E44B-18D0-4015-88F4-CD7496C509C8}"/>
    <cellStyle name="Millares 32 2 2 5 2 2" xfId="44800" xr:uid="{F6EE14E2-A718-4E9C-8EF9-909CC98D43BC}"/>
    <cellStyle name="Millares 32 2 2 5 3" xfId="33359" xr:uid="{4CD7226A-57B9-440C-9640-01AF4794E01C}"/>
    <cellStyle name="Millares 32 2 2 6" xfId="11547" xr:uid="{763B45D4-BD38-4586-9C9D-44E23393BEF0}"/>
    <cellStyle name="Millares 32 2 2 6 2" xfId="22990" xr:uid="{CEAC8260-BCD9-4069-B506-5E2C14CA622D}"/>
    <cellStyle name="Millares 32 2 2 6 2 2" xfId="45884" xr:uid="{DCC73DEB-D43A-4003-869F-6D8AE80C0D21}"/>
    <cellStyle name="Millares 32 2 2 6 3" xfId="34443" xr:uid="{1CBA1007-C4CF-4D87-A856-628E2DC78B8B}"/>
    <cellStyle name="Millares 32 2 2 7" xfId="12612" xr:uid="{3B616151-EF0B-4BD4-A14F-30568823B6F5}"/>
    <cellStyle name="Millares 32 2 2 7 2" xfId="35506" xr:uid="{E420F35F-26B7-4122-A003-A46F661FCD92}"/>
    <cellStyle name="Millares 32 2 2 8" xfId="24065" xr:uid="{54DCD1FE-0544-49F7-A5EC-2C535AECE82A}"/>
    <cellStyle name="Millares 32 2 2 9" xfId="46948" xr:uid="{C8B2EDA9-B06A-436C-B871-1B655DEDC08D}"/>
    <cellStyle name="Millares 32 2 3" xfId="1945" xr:uid="{8560176A-8089-43C7-BA31-F8B6B4086654}"/>
    <cellStyle name="Millares 32 2 3 2" xfId="6192" xr:uid="{CA693D80-FFED-4280-98E0-D641B4857881}"/>
    <cellStyle name="Millares 32 2 3 2 2" xfId="17644" xr:uid="{90E30A5E-929A-4D9B-B9D6-0EB169BBDBE4}"/>
    <cellStyle name="Millares 32 2 3 2 2 2" xfId="40538" xr:uid="{BD49E743-3B60-426D-A1BB-88AB258AF7B9}"/>
    <cellStyle name="Millares 32 2 3 2 3" xfId="29097" xr:uid="{704C0EAF-4A0B-4EFA-BB33-87D8558F6D9B}"/>
    <cellStyle name="Millares 32 2 3 2 4" xfId="51979" xr:uid="{E890A39E-F682-4408-A689-E5BC9A07804F}"/>
    <cellStyle name="Millares 32 2 3 3" xfId="13402" xr:uid="{F5D15484-1AF0-4EA5-BE4C-BEF8D8AE88EC}"/>
    <cellStyle name="Millares 32 2 3 3 2" xfId="36296" xr:uid="{A75DECFB-D0AE-466C-A619-E56D2AF73688}"/>
    <cellStyle name="Millares 32 2 3 4" xfId="24855" xr:uid="{51E242BC-A02F-455E-B25C-B07B46FF63D2}"/>
    <cellStyle name="Millares 32 2 3 5" xfId="47738" xr:uid="{FC4579AD-1B9C-44A7-845B-54235CD72F7B}"/>
    <cellStyle name="Millares 32 2 4" xfId="3788" xr:uid="{CA7B6E80-2D5B-41BB-A9E7-09F83096F327}"/>
    <cellStyle name="Millares 32 2 4 2" xfId="8031" xr:uid="{426F5070-E892-4DE0-9B2D-E02A73EAF038}"/>
    <cellStyle name="Millares 32 2 4 2 2" xfId="19483" xr:uid="{ED824665-4496-4D0D-844B-FD93E9EF37C6}"/>
    <cellStyle name="Millares 32 2 4 2 2 2" xfId="42377" xr:uid="{68B8F6B4-A05D-45FD-A256-5A645CEC9A21}"/>
    <cellStyle name="Millares 32 2 4 2 3" xfId="30936" xr:uid="{585AA82F-1750-4C77-95A6-6186400E1310}"/>
    <cellStyle name="Millares 32 2 4 2 4" xfId="53818" xr:uid="{3692EC29-885A-4F2B-99C6-6BD3236B13AB}"/>
    <cellStyle name="Millares 32 2 4 3" xfId="15241" xr:uid="{B5DE1E3D-CC36-48B8-A4F8-E51AC167FDF0}"/>
    <cellStyle name="Millares 32 2 4 3 2" xfId="38135" xr:uid="{5755C52F-B380-47A5-A6CE-F37DE21A2930}"/>
    <cellStyle name="Millares 32 2 4 4" xfId="26694" xr:uid="{5FD29533-4FD8-4008-84FB-C92DA5A2669F}"/>
    <cellStyle name="Millares 32 2 4 5" xfId="49576" xr:uid="{660FF023-F9F0-483B-B19D-28FB721DB939}"/>
    <cellStyle name="Millares 32 2 5" xfId="4875" xr:uid="{33DE5DAF-C1C2-4D3C-A877-86D1CDF89F62}"/>
    <cellStyle name="Millares 32 2 5 2" xfId="16327" xr:uid="{9D03DA4F-72CB-403B-8F29-A7F166B2357F}"/>
    <cellStyle name="Millares 32 2 5 2 2" xfId="39221" xr:uid="{0B884660-4898-415F-B3E6-7FBAC8D3CFDD}"/>
    <cellStyle name="Millares 32 2 5 3" xfId="27780" xr:uid="{C5881060-1A24-40B4-B6DE-E78A7249EF13}"/>
    <cellStyle name="Millares 32 2 5 4" xfId="50662" xr:uid="{D0E8F33B-2234-42DE-B961-86752C7FB7D6}"/>
    <cellStyle name="Millares 32 2 6" xfId="9936" xr:uid="{06106F7D-0ACD-49E6-8DB1-E6609A0B7BEC}"/>
    <cellStyle name="Millares 32 2 6 2" xfId="21379" xr:uid="{A711183D-E7E7-4E24-AD88-C021D3566E68}"/>
    <cellStyle name="Millares 32 2 6 2 2" xfId="44273" xr:uid="{2036A8FF-9756-47B3-89DA-072108CFDDB7}"/>
    <cellStyle name="Millares 32 2 6 3" xfId="32832" xr:uid="{7CA97291-D637-44CD-B7E7-0F5AF44D87C0}"/>
    <cellStyle name="Millares 32 2 7" xfId="11020" xr:uid="{AB550445-FED4-406C-B716-3C594E2EF0FF}"/>
    <cellStyle name="Millares 32 2 7 2" xfId="22463" xr:uid="{F291ADBC-33F4-4670-89FA-F1139C86DCF8}"/>
    <cellStyle name="Millares 32 2 7 2 2" xfId="45357" xr:uid="{447CA231-B9D1-4FC5-B531-25CF2371430B}"/>
    <cellStyle name="Millares 32 2 7 3" xfId="33916" xr:uid="{725BB702-7777-4D57-AD07-02872CD7605A}"/>
    <cellStyle name="Millares 32 2 8" xfId="12085" xr:uid="{9E97BAD9-72DB-45B0-840B-675B65711D08}"/>
    <cellStyle name="Millares 32 2 8 2" xfId="34979" xr:uid="{3AC84630-351F-4E64-BCB0-86B247275703}"/>
    <cellStyle name="Millares 32 2 9" xfId="23538" xr:uid="{C70C03DC-B5DD-4C8B-9D3F-2C8757B29B57}"/>
    <cellStyle name="Millares 32 3" xfId="892" xr:uid="{FCA523B7-C201-4912-B854-C3F30A8E5CE5}"/>
    <cellStyle name="Millares 32 3 2" xfId="2209" xr:uid="{9A095047-3E84-47A2-9AFF-31E1C29249DC}"/>
    <cellStyle name="Millares 32 3 2 2" xfId="6456" xr:uid="{B8D199D4-5557-4987-BB00-5063825E7892}"/>
    <cellStyle name="Millares 32 3 2 2 2" xfId="17908" xr:uid="{E3C6A6FE-812D-4D1F-9829-9002D531EB1A}"/>
    <cellStyle name="Millares 32 3 2 2 2 2" xfId="40802" xr:uid="{1EC713CA-0C01-4C11-BA15-D1923BD2B4AE}"/>
    <cellStyle name="Millares 32 3 2 2 3" xfId="29361" xr:uid="{958BF734-28C2-4896-A890-E1676D5CB706}"/>
    <cellStyle name="Millares 32 3 2 2 4" xfId="52243" xr:uid="{323B4040-FB1B-4959-8C2F-A8EDFBB80251}"/>
    <cellStyle name="Millares 32 3 2 3" xfId="13666" xr:uid="{B7D577AC-8F88-4D3F-A61B-8075AE47B5BC}"/>
    <cellStyle name="Millares 32 3 2 3 2" xfId="36560" xr:uid="{500EEF57-13CE-472C-9600-B9C254D89BF3}"/>
    <cellStyle name="Millares 32 3 2 4" xfId="25119" xr:uid="{365C5DB9-16D2-419D-9221-96B7589D0320}"/>
    <cellStyle name="Millares 32 3 2 5" xfId="48002" xr:uid="{7218290C-E293-4520-AC74-9872563D88AC}"/>
    <cellStyle name="Millares 32 3 3" xfId="4052" xr:uid="{EDD32D2E-FE99-4844-9185-74BCD689DD44}"/>
    <cellStyle name="Millares 32 3 3 2" xfId="8295" xr:uid="{7503B0E2-6597-4FE3-91C8-A836447E9DE9}"/>
    <cellStyle name="Millares 32 3 3 2 2" xfId="19747" xr:uid="{4FACE5E8-B2BC-4A0F-A066-F2A59B9FDFA6}"/>
    <cellStyle name="Millares 32 3 3 2 2 2" xfId="42641" xr:uid="{1B8062F7-3051-4DAB-813B-6DCA61062071}"/>
    <cellStyle name="Millares 32 3 3 2 3" xfId="31200" xr:uid="{85458834-8935-447B-949C-5352F8DABF2F}"/>
    <cellStyle name="Millares 32 3 3 2 4" xfId="54082" xr:uid="{FD56A56D-EE91-4A38-B302-DD3EF1893D3B}"/>
    <cellStyle name="Millares 32 3 3 3" xfId="15505" xr:uid="{B596C55A-382C-443C-BE62-EC6A52940EAF}"/>
    <cellStyle name="Millares 32 3 3 3 2" xfId="38399" xr:uid="{0D08B113-7BFC-42E4-99AD-F4441BF52FFF}"/>
    <cellStyle name="Millares 32 3 3 4" xfId="26958" xr:uid="{7794FFD9-BC20-4D78-B475-B6A479339089}"/>
    <cellStyle name="Millares 32 3 3 5" xfId="49840" xr:uid="{E426E685-E6B1-45B8-8288-D35FF88C9338}"/>
    <cellStyle name="Millares 32 3 4" xfId="5139" xr:uid="{1FDA0BE8-EE4A-4DB4-91C7-2556800D49D3}"/>
    <cellStyle name="Millares 32 3 4 2" xfId="16591" xr:uid="{614DABE8-3C3B-4E48-B04F-C828F96E3F1B}"/>
    <cellStyle name="Millares 32 3 4 2 2" xfId="39485" xr:uid="{D4D2CB3B-3148-423A-A3D0-348091C4F67D}"/>
    <cellStyle name="Millares 32 3 4 3" xfId="28044" xr:uid="{78FC2AAC-7653-4E53-9D48-421EAFACF792}"/>
    <cellStyle name="Millares 32 3 4 4" xfId="50926" xr:uid="{17AEACCF-A182-4640-AC7A-C499C4B918B5}"/>
    <cellStyle name="Millares 32 3 5" xfId="10200" xr:uid="{D75C1762-009F-4F43-947E-0D9275712774}"/>
    <cellStyle name="Millares 32 3 5 2" xfId="21643" xr:uid="{2382969E-F91B-4046-BC59-6AB467A7BDE5}"/>
    <cellStyle name="Millares 32 3 5 2 2" xfId="44537" xr:uid="{B3820DA6-F20D-434E-B07F-CC81EE66C277}"/>
    <cellStyle name="Millares 32 3 5 3" xfId="33096" xr:uid="{A8484458-76CA-4AD0-99DA-2E4518C2BF1F}"/>
    <cellStyle name="Millares 32 3 6" xfId="11284" xr:uid="{8AABF2D4-4020-4A97-884A-9378A787737A}"/>
    <cellStyle name="Millares 32 3 6 2" xfId="22727" xr:uid="{6B1F60A0-CE76-4CCE-BE30-A2F56310D593}"/>
    <cellStyle name="Millares 32 3 6 2 2" xfId="45621" xr:uid="{08957B44-A226-4771-9E91-106A96510556}"/>
    <cellStyle name="Millares 32 3 6 3" xfId="34180" xr:uid="{47BDD0D9-0314-4580-84F9-7350808055A0}"/>
    <cellStyle name="Millares 32 3 7" xfId="12349" xr:uid="{7B9B4547-F789-4C94-B51D-ED82872DF251}"/>
    <cellStyle name="Millares 32 3 7 2" xfId="35243" xr:uid="{753A149A-E7C6-4C7E-BE3A-C66821D7E96A}"/>
    <cellStyle name="Millares 32 3 8" xfId="23802" xr:uid="{EC89628E-CF0C-474B-B429-C5C0BCD4C09A}"/>
    <cellStyle name="Millares 32 3 9" xfId="46685" xr:uid="{73E6BF59-5558-4514-B1A8-46C5EE5A4643}"/>
    <cellStyle name="Millares 32 4" xfId="1420" xr:uid="{0FC9FB46-B261-478C-B3B3-35EC26E86AA3}"/>
    <cellStyle name="Millares 32 4 2" xfId="2737" xr:uid="{38DBF03B-FE53-48D7-B118-F3983060778A}"/>
    <cellStyle name="Millares 32 4 2 2" xfId="6984" xr:uid="{E2C2E328-9311-4607-9B23-AFD5FAE6ED34}"/>
    <cellStyle name="Millares 32 4 2 2 2" xfId="18436" xr:uid="{CCCFC6A7-3EA6-403F-9E56-2E5D2D6D0663}"/>
    <cellStyle name="Millares 32 4 2 2 2 2" xfId="41330" xr:uid="{26780C86-EFFB-4F93-A7DE-F4E3B0FF488E}"/>
    <cellStyle name="Millares 32 4 2 2 3" xfId="29889" xr:uid="{2221C599-0B35-443F-853D-12F9140A0F0E}"/>
    <cellStyle name="Millares 32 4 2 2 4" xfId="52771" xr:uid="{A2DEBC97-DE56-4377-98B2-F36E02F704CC}"/>
    <cellStyle name="Millares 32 4 2 3" xfId="14194" xr:uid="{1FAFF466-7FA7-4D9C-BA53-97748B42A263}"/>
    <cellStyle name="Millares 32 4 2 3 2" xfId="37088" xr:uid="{33B8D60A-11F4-4FF5-8385-2145501515B1}"/>
    <cellStyle name="Millares 32 4 2 4" xfId="25647" xr:uid="{4CF7D4B1-3BFC-45B0-BC53-197DED1E557B}"/>
    <cellStyle name="Millares 32 4 2 5" xfId="48530" xr:uid="{FD32A33F-2390-43E9-986B-1A15A7A5BD23}"/>
    <cellStyle name="Millares 32 4 3" xfId="5667" xr:uid="{EB9F1362-15BB-4644-B414-B1307B905464}"/>
    <cellStyle name="Millares 32 4 3 2" xfId="17119" xr:uid="{2FC0ECD2-C968-4EAF-9331-E6BCC2DBE841}"/>
    <cellStyle name="Millares 32 4 3 2 2" xfId="40013" xr:uid="{83AC4923-C0BF-4817-8975-8F908D9B201F}"/>
    <cellStyle name="Millares 32 4 3 3" xfId="28572" xr:uid="{B82C8FB1-6C21-47F1-ACDD-753E68C28ABD}"/>
    <cellStyle name="Millares 32 4 3 4" xfId="51454" xr:uid="{E4A3B52F-84C6-41DF-A438-92E7C5B227BD}"/>
    <cellStyle name="Millares 32 4 4" xfId="12877" xr:uid="{6C06E3A0-2BA9-4D90-8B36-277F43CC1A6D}"/>
    <cellStyle name="Millares 32 4 4 2" xfId="35771" xr:uid="{375CE34F-27BE-4C63-8E5D-4735243B288A}"/>
    <cellStyle name="Millares 32 4 5" xfId="24330" xr:uid="{A8B78B1C-D5FB-450A-B5DB-C300432382A3}"/>
    <cellStyle name="Millares 32 4 6" xfId="47213" xr:uid="{BF8254E9-5BB1-4EA3-BFCF-3BEFEFAAE50C}"/>
    <cellStyle name="Millares 32 5" xfId="1682" xr:uid="{56D8ACC5-3D94-488E-BBE4-CC637267C7BE}"/>
    <cellStyle name="Millares 32 5 2" xfId="5929" xr:uid="{A48541C1-A511-4835-9740-F8DBCDF1A763}"/>
    <cellStyle name="Millares 32 5 2 2" xfId="17381" xr:uid="{68AADCC3-D7E7-47B3-B291-2E9A1FF60622}"/>
    <cellStyle name="Millares 32 5 2 2 2" xfId="40275" xr:uid="{6D04B8B7-521C-4946-9FFF-FC32D6257FF7}"/>
    <cellStyle name="Millares 32 5 2 3" xfId="28834" xr:uid="{9922593F-5D99-4249-B52F-D004AE3757F0}"/>
    <cellStyle name="Millares 32 5 2 4" xfId="51716" xr:uid="{DB7FBDC1-B7A7-4EB3-83CA-1FED7C03C8F6}"/>
    <cellStyle name="Millares 32 5 3" xfId="13139" xr:uid="{C300CD8B-8F37-4035-9645-C47C5E8E6BA9}"/>
    <cellStyle name="Millares 32 5 3 2" xfId="36033" xr:uid="{A4525C5E-444D-4564-AD73-3A01FADD63E2}"/>
    <cellStyle name="Millares 32 5 4" xfId="24592" xr:uid="{978504C5-4E24-4230-B87B-9ADFACE4D534}"/>
    <cellStyle name="Millares 32 5 5" xfId="47475" xr:uid="{6019646E-A635-4471-8C94-57AFC11B305C}"/>
    <cellStyle name="Millares 32 6" xfId="3005" xr:uid="{2C6C3A7E-C769-4D7F-B4D6-816FF13B7C88}"/>
    <cellStyle name="Millares 32 6 2" xfId="7247" xr:uid="{8098AE40-BA1C-4B14-8951-3B49EC6898FD}"/>
    <cellStyle name="Millares 32 6 2 2" xfId="18699" xr:uid="{D9EE73FA-2B5F-4927-B7AA-E09589122DA0}"/>
    <cellStyle name="Millares 32 6 2 2 2" xfId="41593" xr:uid="{EC628FF5-F8F5-403F-8C5D-04BAFEEC739A}"/>
    <cellStyle name="Millares 32 6 2 3" xfId="30152" xr:uid="{0F7BF11F-9268-44CB-9D0E-0DA080C5FA17}"/>
    <cellStyle name="Millares 32 6 2 4" xfId="53034" xr:uid="{07CF53CD-6D30-4DCE-868A-3D3519A845B6}"/>
    <cellStyle name="Millares 32 6 3" xfId="14457" xr:uid="{5C11943D-BDA9-4C25-B4D4-41CB4FF8F34B}"/>
    <cellStyle name="Millares 32 6 3 2" xfId="37351" xr:uid="{2722F493-2A8C-4286-B34A-57ED034F093B}"/>
    <cellStyle name="Millares 32 6 4" xfId="25910" xr:uid="{B978C081-1F69-45D3-9276-0BE30ED1BE35}"/>
    <cellStyle name="Millares 32 6 5" xfId="48792" xr:uid="{83CD7B89-79E8-47D3-A13E-B7AA7DCA9E0E}"/>
    <cellStyle name="Millares 32 7" xfId="3265" xr:uid="{03FBF2D9-8FA5-4700-9EF4-6271680B3502}"/>
    <cellStyle name="Millares 32 7 2" xfId="7507" xr:uid="{AA350285-B462-42FF-AFE6-AA66CBF86FAA}"/>
    <cellStyle name="Millares 32 7 2 2" xfId="18959" xr:uid="{E5BA8BA1-CAB8-4583-B303-9D919A4657A8}"/>
    <cellStyle name="Millares 32 7 2 2 2" xfId="41853" xr:uid="{56CAF737-2205-4F59-AFD4-E70BFE41C2D6}"/>
    <cellStyle name="Millares 32 7 2 3" xfId="30412" xr:uid="{021BBE96-B26E-41F4-8231-F4CB4D614BD2}"/>
    <cellStyle name="Millares 32 7 2 4" xfId="53294" xr:uid="{D247D3A0-AB82-44B3-B92A-AD11B995D29B}"/>
    <cellStyle name="Millares 32 7 3" xfId="14717" xr:uid="{990C412D-29B9-433A-9F1E-538A19A2CBA6}"/>
    <cellStyle name="Millares 32 7 3 2" xfId="37611" xr:uid="{0BA23750-0D65-4313-818B-1893482C1BDF}"/>
    <cellStyle name="Millares 32 7 4" xfId="26170" xr:uid="{FFB644F6-D052-469D-A01A-DA5D616BEE3C}"/>
    <cellStyle name="Millares 32 7 5" xfId="49052" xr:uid="{30C04CCA-C260-4D9E-9B8D-03E541B2E05F}"/>
    <cellStyle name="Millares 32 8" xfId="3525" xr:uid="{80C4877F-4690-4323-8780-BDCF28CB8E11}"/>
    <cellStyle name="Millares 32 8 2" xfId="7768" xr:uid="{CBBB52FB-7FB1-4CC3-9983-323A766DAF08}"/>
    <cellStyle name="Millares 32 8 2 2" xfId="19220" xr:uid="{4EA8760E-FD2A-4664-A154-22C06CA1BC42}"/>
    <cellStyle name="Millares 32 8 2 2 2" xfId="42114" xr:uid="{6BE1E75D-9EAC-4EF3-A80F-4F7B32A2AF51}"/>
    <cellStyle name="Millares 32 8 2 3" xfId="30673" xr:uid="{FFC05F1F-F2B7-4448-89E0-98DBA521FEC9}"/>
    <cellStyle name="Millares 32 8 2 4" xfId="53555" xr:uid="{4E2FF32C-BCED-443D-90AC-3F0A9F1FEDAE}"/>
    <cellStyle name="Millares 32 8 3" xfId="14978" xr:uid="{D243833E-1A22-444D-AE59-BAC80845A376}"/>
    <cellStyle name="Millares 32 8 3 2" xfId="37872" xr:uid="{A814FEC6-DCD1-4618-BA24-00E5E2A1A75D}"/>
    <cellStyle name="Millares 32 8 4" xfId="26431" xr:uid="{BCD6D80B-71CA-417D-A28D-D744FAA3D4EB}"/>
    <cellStyle name="Millares 32 8 5" xfId="49313" xr:uid="{6B7AB8F2-962F-4629-9838-60F78A6FF021}"/>
    <cellStyle name="Millares 32 9" xfId="4593" xr:uid="{58C11B79-1DC3-4E9B-9B30-F8955C4CC584}"/>
    <cellStyle name="Millares 32 9 2" xfId="16045" xr:uid="{106C8770-DF90-4BEE-A82A-2FE1FBF4469D}"/>
    <cellStyle name="Millares 32 9 2 2" xfId="38939" xr:uid="{085C7B5E-23FF-44ED-BE60-380C7016337E}"/>
    <cellStyle name="Millares 32 9 3" xfId="27498" xr:uid="{B83FF21F-4BA4-4D1C-9DF9-F1D999FC5DAF}"/>
    <cellStyle name="Millares 32 9 4" xfId="50380" xr:uid="{FEF4C18E-B161-4DE2-ABC8-C74D060F08FC}"/>
    <cellStyle name="Millares 33" xfId="180" xr:uid="{21444B00-ED6E-47F3-832A-782B1B1BBF1F}"/>
    <cellStyle name="Millares 33 10" xfId="8734" xr:uid="{75FA086A-AC7D-40E4-B4EE-CE2917B73C4A}"/>
    <cellStyle name="Millares 33 10 2" xfId="20178" xr:uid="{762D42FC-EC16-40EB-9BF1-7C09DA716FF0}"/>
    <cellStyle name="Millares 33 10 2 2" xfId="43072" xr:uid="{48F97A4E-2336-4512-BB80-1FF0FB556020}"/>
    <cellStyle name="Millares 33 10 3" xfId="31631" xr:uid="{2CB761D8-72B9-4E51-B6FC-394AA2C5C4FA}"/>
    <cellStyle name="Millares 33 10 4" xfId="54513" xr:uid="{9616FE50-3E26-4C4F-BA57-0E22DA62F60D}"/>
    <cellStyle name="Millares 33 11" xfId="8995" xr:uid="{2BC77375-D141-46E7-8570-14E6ED9857F1}"/>
    <cellStyle name="Millares 33 11 2" xfId="20439" xr:uid="{6AB43697-6E2F-48CF-AF7F-897153928848}"/>
    <cellStyle name="Millares 33 11 2 2" xfId="43333" xr:uid="{DD5C875A-A52C-4B83-89CB-7E5C7DC14829}"/>
    <cellStyle name="Millares 33 11 3" xfId="31892" xr:uid="{7DE56950-8842-42B0-8D80-3A760703F961}"/>
    <cellStyle name="Millares 33 11 4" xfId="54774" xr:uid="{99C2985B-D859-4152-A826-34D7058AB7A7}"/>
    <cellStyle name="Millares 33 12" xfId="9261" xr:uid="{D309E016-1248-43E8-B53B-73DA67D88D32}"/>
    <cellStyle name="Millares 33 12 2" xfId="20705" xr:uid="{56FB47E2-5D6B-479E-81EB-3DFA62AFD7B6}"/>
    <cellStyle name="Millares 33 12 2 2" xfId="43599" xr:uid="{EF2E7948-18D7-417A-A8DD-A6EDA160354E}"/>
    <cellStyle name="Millares 33 12 3" xfId="32158" xr:uid="{8268CBD5-E68B-4CC5-B643-B670061B0730}"/>
    <cellStyle name="Millares 33 12 4" xfId="55040" xr:uid="{8710C648-D109-46EC-A198-E7B9FB9FC848}"/>
    <cellStyle name="Millares 33 13" xfId="9532" xr:uid="{FD94395E-2891-4052-941C-733D3A1D3B20}"/>
    <cellStyle name="Millares 33 13 2" xfId="20975" xr:uid="{C4EE406E-B2D2-417A-B07D-88995C2B8D8B}"/>
    <cellStyle name="Millares 33 13 2 2" xfId="43869" xr:uid="{ADE95473-F30E-4A60-A422-C0CA3FB8CFC9}"/>
    <cellStyle name="Millares 33 13 3" xfId="32428" xr:uid="{7B82F866-42E6-4217-8538-A2C9DCFD7992}"/>
    <cellStyle name="Millares 33 14" xfId="10619" xr:uid="{CB5D137F-21D6-4AE5-B26E-42541735F313}"/>
    <cellStyle name="Millares 33 14 2" xfId="22062" xr:uid="{8A09C29D-70AA-4A5B-8718-DF8E2B8EB90C}"/>
    <cellStyle name="Millares 33 14 2 2" xfId="44956" xr:uid="{B27DC0E6-32B3-4F4D-A63D-3367FB2C8243}"/>
    <cellStyle name="Millares 33 14 3" xfId="33515" xr:uid="{F48125A9-3981-4818-A12A-F020802524D9}"/>
    <cellStyle name="Millares 33 15" xfId="11684" xr:uid="{8EFBBB73-C955-4EED-871F-A8A786F91B9C}"/>
    <cellStyle name="Millares 33 15 2" xfId="34578" xr:uid="{9B503950-F670-4FA6-89A3-A4731956BA93}"/>
    <cellStyle name="Millares 33 16" xfId="23137" xr:uid="{FD8B0956-7A24-48F2-9C1D-E559DCB93E88}"/>
    <cellStyle name="Millares 33 17" xfId="46020" xr:uid="{9B96C5B9-44D4-4227-BBC4-1ADCC8AA025C}"/>
    <cellStyle name="Millares 33 18" xfId="55625" xr:uid="{BD2FCFAA-F93C-4E88-8A69-C159622D28AB}"/>
    <cellStyle name="Millares 33 2" xfId="489" xr:uid="{269DCF2E-45E1-4001-8420-3B755E1A38AA}"/>
    <cellStyle name="Millares 33 2 10" xfId="46283" xr:uid="{FA5EC3A1-FA35-4FE3-96A3-365A4A6AE60A}"/>
    <cellStyle name="Millares 33 2 2" xfId="1017" xr:uid="{B270A788-639F-42D7-9182-3C123D9E1FDD}"/>
    <cellStyle name="Millares 33 2 2 2" xfId="2334" xr:uid="{56F738C3-296B-4D08-B67F-2532D3DC1BF9}"/>
    <cellStyle name="Millares 33 2 2 2 2" xfId="6581" xr:uid="{8813A678-C42A-482A-9472-794C1C5DACF4}"/>
    <cellStyle name="Millares 33 2 2 2 2 2" xfId="18033" xr:uid="{0CA8802D-CFAD-4F3E-ADE0-93932FDCE5CC}"/>
    <cellStyle name="Millares 33 2 2 2 2 2 2" xfId="40927" xr:uid="{F85F728A-4C3D-4F3A-8660-4DBD710D9D0B}"/>
    <cellStyle name="Millares 33 2 2 2 2 3" xfId="29486" xr:uid="{4A681BE5-5C92-46F1-BB21-65D3260F56D2}"/>
    <cellStyle name="Millares 33 2 2 2 2 4" xfId="52368" xr:uid="{8EBC47B1-B491-4BF3-8000-CD1CE805F007}"/>
    <cellStyle name="Millares 33 2 2 2 3" xfId="13791" xr:uid="{9FC238A3-5386-4487-98D2-1C70823E4914}"/>
    <cellStyle name="Millares 33 2 2 2 3 2" xfId="36685" xr:uid="{52D7B0AF-5BDF-4DA4-807A-0864F12A97E5}"/>
    <cellStyle name="Millares 33 2 2 2 4" xfId="25244" xr:uid="{5CE65C45-9F8E-4A07-B5CB-8ABC1E6E4D06}"/>
    <cellStyle name="Millares 33 2 2 2 5" xfId="48127" xr:uid="{FF9F49D6-7712-4A89-99DD-C64A83F38AD7}"/>
    <cellStyle name="Millares 33 2 2 3" xfId="4177" xr:uid="{27DAEFBD-56FA-4C2A-8B07-0AD5FD6BB8BE}"/>
    <cellStyle name="Millares 33 2 2 3 2" xfId="8420" xr:uid="{33221446-34CB-4D75-8723-0458CFD5B9EE}"/>
    <cellStyle name="Millares 33 2 2 3 2 2" xfId="19872" xr:uid="{6013E11C-B037-480C-9F3C-284086334177}"/>
    <cellStyle name="Millares 33 2 2 3 2 2 2" xfId="42766" xr:uid="{3237E9DC-FFBA-4B0B-982F-AA8BF72FEF66}"/>
    <cellStyle name="Millares 33 2 2 3 2 3" xfId="31325" xr:uid="{EAC66706-A833-4C67-9D84-0756CA8423EC}"/>
    <cellStyle name="Millares 33 2 2 3 2 4" xfId="54207" xr:uid="{10A284B2-621F-4EA7-814C-7AA54C109AF7}"/>
    <cellStyle name="Millares 33 2 2 3 3" xfId="15630" xr:uid="{CC73AB71-C8E6-43ED-86FB-A5D6CF8E7691}"/>
    <cellStyle name="Millares 33 2 2 3 3 2" xfId="38524" xr:uid="{E69007C4-B2D6-4F80-B9AB-0E51213DE570}"/>
    <cellStyle name="Millares 33 2 2 3 4" xfId="27083" xr:uid="{D4CAE82D-F7A6-4CF3-BF64-7D131F3764B8}"/>
    <cellStyle name="Millares 33 2 2 3 5" xfId="49965" xr:uid="{5400867F-0A1C-4D31-BA58-07D42B4D7181}"/>
    <cellStyle name="Millares 33 2 2 4" xfId="5264" xr:uid="{8C2B9012-DEB5-48DA-AC31-DFB3CADC7590}"/>
    <cellStyle name="Millares 33 2 2 4 2" xfId="16716" xr:uid="{5154E941-7F9A-4AB2-9FEC-49335B0C3853}"/>
    <cellStyle name="Millares 33 2 2 4 2 2" xfId="39610" xr:uid="{7947E649-58D4-4491-8373-00CC785B3494}"/>
    <cellStyle name="Millares 33 2 2 4 3" xfId="28169" xr:uid="{5CA262F7-D077-4AFA-9E7B-687A37C021FF}"/>
    <cellStyle name="Millares 33 2 2 4 4" xfId="51051" xr:uid="{179E213E-C956-4CF0-B4E8-0657F34AF2E0}"/>
    <cellStyle name="Millares 33 2 2 5" xfId="10325" xr:uid="{6D37A225-539A-43D3-A9B9-3E60292C8421}"/>
    <cellStyle name="Millares 33 2 2 5 2" xfId="21768" xr:uid="{136ABC93-AAC8-4520-B640-0D41F35B6C1C}"/>
    <cellStyle name="Millares 33 2 2 5 2 2" xfId="44662" xr:uid="{9F371769-780E-4E5B-8F85-85F9991EE1EE}"/>
    <cellStyle name="Millares 33 2 2 5 3" xfId="33221" xr:uid="{3F890880-F014-4962-BDB4-42972D5E8BFC}"/>
    <cellStyle name="Millares 33 2 2 6" xfId="11409" xr:uid="{30B335D8-4036-4C2D-8BA8-136064BA1534}"/>
    <cellStyle name="Millares 33 2 2 6 2" xfId="22852" xr:uid="{A4B76788-527E-4BB0-9F33-6C491E263C59}"/>
    <cellStyle name="Millares 33 2 2 6 2 2" xfId="45746" xr:uid="{46ECF798-6419-46FE-9DE8-0D856289BAD0}"/>
    <cellStyle name="Millares 33 2 2 6 3" xfId="34305" xr:uid="{D82FE886-6D9A-4CB4-A3CB-ABC61555C83D}"/>
    <cellStyle name="Millares 33 2 2 7" xfId="12474" xr:uid="{A86CA987-3BFD-4627-95A7-AD83B9EBADE9}"/>
    <cellStyle name="Millares 33 2 2 7 2" xfId="35368" xr:uid="{2DABA3C8-8FD3-4922-B6C9-45696345936A}"/>
    <cellStyle name="Millares 33 2 2 8" xfId="23927" xr:uid="{8D9DF0E9-4BA9-406E-B98B-99A188FA8849}"/>
    <cellStyle name="Millares 33 2 2 9" xfId="46810" xr:uid="{E20D2B08-89A7-44BD-AAF5-DE837E452173}"/>
    <cellStyle name="Millares 33 2 3" xfId="1807" xr:uid="{55AD144F-6AAD-4951-A146-580C14E71FFB}"/>
    <cellStyle name="Millares 33 2 3 2" xfId="6054" xr:uid="{910E1EF8-79A2-42FB-B58B-A554A0D3B9CE}"/>
    <cellStyle name="Millares 33 2 3 2 2" xfId="17506" xr:uid="{F661E8C1-7103-4A23-9667-48B613D58577}"/>
    <cellStyle name="Millares 33 2 3 2 2 2" xfId="40400" xr:uid="{F031DF2E-1225-46FD-8814-F303A70FC55B}"/>
    <cellStyle name="Millares 33 2 3 2 3" xfId="28959" xr:uid="{52470F66-6961-44F4-9C8B-F6E068729939}"/>
    <cellStyle name="Millares 33 2 3 2 4" xfId="51841" xr:uid="{A04BDB4A-6D90-44F8-89CD-5EAF2A6EFB47}"/>
    <cellStyle name="Millares 33 2 3 3" xfId="13264" xr:uid="{6A1F5D72-A403-43BE-A1B7-38051FA005FF}"/>
    <cellStyle name="Millares 33 2 3 3 2" xfId="36158" xr:uid="{B7D2A4C5-1236-4C5C-B363-CD1D2FB2B175}"/>
    <cellStyle name="Millares 33 2 3 4" xfId="24717" xr:uid="{50FFC294-8E58-4B89-B053-4C17B814F854}"/>
    <cellStyle name="Millares 33 2 3 5" xfId="47600" xr:uid="{75FC7CDC-E186-47A3-99FD-778F7ACFD1B4}"/>
    <cellStyle name="Millares 33 2 4" xfId="3650" xr:uid="{FA715041-C060-45F9-AD67-06BFC2803980}"/>
    <cellStyle name="Millares 33 2 4 2" xfId="7893" xr:uid="{E0BE057A-9DD4-4010-8758-61AC15121FE4}"/>
    <cellStyle name="Millares 33 2 4 2 2" xfId="19345" xr:uid="{71426D65-F608-481E-9E08-9DF2346FC2C6}"/>
    <cellStyle name="Millares 33 2 4 2 2 2" xfId="42239" xr:uid="{F504CA5C-1244-4D48-8C67-7B4548850DC7}"/>
    <cellStyle name="Millares 33 2 4 2 3" xfId="30798" xr:uid="{3F742B17-239F-4809-94BA-C3B156E8EB8B}"/>
    <cellStyle name="Millares 33 2 4 2 4" xfId="53680" xr:uid="{32F245C8-CA4C-47DE-A1B9-217F5B29F55A}"/>
    <cellStyle name="Millares 33 2 4 3" xfId="15103" xr:uid="{73A04A1E-6AE1-4C02-8E4E-031AD2180800}"/>
    <cellStyle name="Millares 33 2 4 3 2" xfId="37997" xr:uid="{7B111E19-6321-451A-9781-AE97E104D1E3}"/>
    <cellStyle name="Millares 33 2 4 4" xfId="26556" xr:uid="{CE793982-CB8F-4491-BD23-6AA4D02E1724}"/>
    <cellStyle name="Millares 33 2 4 5" xfId="49438" xr:uid="{678581F1-38F2-4ACC-9C0F-96FF3EA5DEB5}"/>
    <cellStyle name="Millares 33 2 5" xfId="4737" xr:uid="{7CE21174-37A8-4898-B8CB-D12FD9E19FC3}"/>
    <cellStyle name="Millares 33 2 5 2" xfId="16189" xr:uid="{9DFA7306-FD40-4068-9ADB-32B3B7E8E021}"/>
    <cellStyle name="Millares 33 2 5 2 2" xfId="39083" xr:uid="{E3240C7C-C37C-4EDF-A167-24024AD743F9}"/>
    <cellStyle name="Millares 33 2 5 3" xfId="27642" xr:uid="{FD88C42A-6705-44BB-B57E-C45F45F69228}"/>
    <cellStyle name="Millares 33 2 5 4" xfId="50524" xr:uid="{87124E7E-E0AF-404C-89FD-B23E687C4F0C}"/>
    <cellStyle name="Millares 33 2 6" xfId="9798" xr:uid="{01048F91-B83A-4970-A6BE-C965086D927D}"/>
    <cellStyle name="Millares 33 2 6 2" xfId="21241" xr:uid="{F10CD933-995A-412B-A91B-DD19C729B19E}"/>
    <cellStyle name="Millares 33 2 6 2 2" xfId="44135" xr:uid="{C0894F93-3304-4C97-AA2D-2B1E29093539}"/>
    <cellStyle name="Millares 33 2 6 3" xfId="32694" xr:uid="{7012AAF6-D81F-4BE6-81DD-D7E32AD81473}"/>
    <cellStyle name="Millares 33 2 7" xfId="10882" xr:uid="{88AF1C4E-DE40-4A73-AC06-3CEF788A0D3E}"/>
    <cellStyle name="Millares 33 2 7 2" xfId="22325" xr:uid="{0616A039-7A4C-4687-B321-0E2ED9CC92DD}"/>
    <cellStyle name="Millares 33 2 7 2 2" xfId="45219" xr:uid="{4911FBDE-1515-4296-90DD-4866AD8E8524}"/>
    <cellStyle name="Millares 33 2 7 3" xfId="33778" xr:uid="{05B2FC58-90B4-4FEB-BF5B-72936A7ED049}"/>
    <cellStyle name="Millares 33 2 8" xfId="11947" xr:uid="{0D42F390-1FB2-45C8-8848-61052406631B}"/>
    <cellStyle name="Millares 33 2 8 2" xfId="34841" xr:uid="{77EDDAF8-41FA-4401-8816-1151B768E119}"/>
    <cellStyle name="Millares 33 2 9" xfId="23400" xr:uid="{2AFC8B36-3396-4AAC-BA2E-DFEB0E4514F3}"/>
    <cellStyle name="Millares 33 3" xfId="753" xr:uid="{87D28F91-C4D1-4C3C-B122-FDAF0D0FECB5}"/>
    <cellStyle name="Millares 33 3 2" xfId="2070" xr:uid="{DC02FC0C-7678-4245-B48D-55BC6EA2207C}"/>
    <cellStyle name="Millares 33 3 2 2" xfId="6317" xr:uid="{8465331A-1A0B-4129-A86A-104923808D3A}"/>
    <cellStyle name="Millares 33 3 2 2 2" xfId="17769" xr:uid="{739C3875-B652-438E-A588-70490A07EE5B}"/>
    <cellStyle name="Millares 33 3 2 2 2 2" xfId="40663" xr:uid="{B8FEF53A-03D5-404B-9FA4-2A2D73AECF46}"/>
    <cellStyle name="Millares 33 3 2 2 3" xfId="29222" xr:uid="{E64B50EE-50BC-4FB8-B302-7A7FD06E5FE4}"/>
    <cellStyle name="Millares 33 3 2 2 4" xfId="52104" xr:uid="{34A903CB-61CF-4B95-9E50-3907C3D7355A}"/>
    <cellStyle name="Millares 33 3 2 3" xfId="13527" xr:uid="{FF67F027-AC09-4F09-A987-049A2947F777}"/>
    <cellStyle name="Millares 33 3 2 3 2" xfId="36421" xr:uid="{0ADD3071-886B-495F-82D2-7D05F6CEC441}"/>
    <cellStyle name="Millares 33 3 2 4" xfId="24980" xr:uid="{FC07739B-765E-4DAB-BE5E-CEB72286FFE2}"/>
    <cellStyle name="Millares 33 3 2 5" xfId="47863" xr:uid="{AF89C9BA-F20D-4B4B-AB22-184043BE0A14}"/>
    <cellStyle name="Millares 33 3 3" xfId="3913" xr:uid="{EFA24518-9940-43E4-866E-D68466A05808}"/>
    <cellStyle name="Millares 33 3 3 2" xfId="8156" xr:uid="{51A1304E-7C0F-438E-9BDC-5B4D539BE4CA}"/>
    <cellStyle name="Millares 33 3 3 2 2" xfId="19608" xr:uid="{A68095A8-AF01-4C8E-8B4B-C04DC67073E0}"/>
    <cellStyle name="Millares 33 3 3 2 2 2" xfId="42502" xr:uid="{43AC464D-EC00-4C21-93EA-35307897FE6F}"/>
    <cellStyle name="Millares 33 3 3 2 3" xfId="31061" xr:uid="{E6418FA1-F65A-448C-B03A-EBE6DC5990DB}"/>
    <cellStyle name="Millares 33 3 3 2 4" xfId="53943" xr:uid="{13F07909-B377-4BF8-A8FF-ED178EA1C11E}"/>
    <cellStyle name="Millares 33 3 3 3" xfId="15366" xr:uid="{288938FF-3FE6-4EBE-B844-D452D035C25E}"/>
    <cellStyle name="Millares 33 3 3 3 2" xfId="38260" xr:uid="{7B652B6A-642F-4607-BA2E-084019AC97EC}"/>
    <cellStyle name="Millares 33 3 3 4" xfId="26819" xr:uid="{5DF20BBF-0A8D-4BD0-B6D5-A155B39B23CE}"/>
    <cellStyle name="Millares 33 3 3 5" xfId="49701" xr:uid="{DF52CE71-806F-4979-86C6-16747EA5C646}"/>
    <cellStyle name="Millares 33 3 4" xfId="5000" xr:uid="{16DFAB7B-AE99-43AF-A7A4-670BFF155D89}"/>
    <cellStyle name="Millares 33 3 4 2" xfId="16452" xr:uid="{4F648F09-144E-4487-B0DE-EB22E028C6C6}"/>
    <cellStyle name="Millares 33 3 4 2 2" xfId="39346" xr:uid="{20E7339F-05C5-4384-A08D-41981BA368FD}"/>
    <cellStyle name="Millares 33 3 4 3" xfId="27905" xr:uid="{A207CC3C-8878-432C-B04D-F4B7D9D04F52}"/>
    <cellStyle name="Millares 33 3 4 4" xfId="50787" xr:uid="{FC291648-F320-4E48-8E9C-69CD8281F341}"/>
    <cellStyle name="Millares 33 3 5" xfId="10061" xr:uid="{2496419C-7B8F-45F6-959E-D2E9A3BEFE0C}"/>
    <cellStyle name="Millares 33 3 5 2" xfId="21504" xr:uid="{1B0B20DE-BB9C-4C55-B408-7285FE0F77E3}"/>
    <cellStyle name="Millares 33 3 5 2 2" xfId="44398" xr:uid="{5438CE0F-870E-44EB-A79A-C5406FD90BF5}"/>
    <cellStyle name="Millares 33 3 5 3" xfId="32957" xr:uid="{41CA6DDD-9522-4AD2-B49A-5FE26EBC5370}"/>
    <cellStyle name="Millares 33 3 6" xfId="11145" xr:uid="{43CB1E37-7E87-42F3-B70E-0340E02F5972}"/>
    <cellStyle name="Millares 33 3 6 2" xfId="22588" xr:uid="{3A76BCCE-8838-4414-99CE-3721A6A11B96}"/>
    <cellStyle name="Millares 33 3 6 2 2" xfId="45482" xr:uid="{AAFB80C9-2453-46C7-9D7F-D7DD82F36A08}"/>
    <cellStyle name="Millares 33 3 6 3" xfId="34041" xr:uid="{D601436A-5B5F-43B7-907D-B4819FBDC72A}"/>
    <cellStyle name="Millares 33 3 7" xfId="12210" xr:uid="{BFB21FA5-BDBD-43D6-8E0F-F60EFC83BB20}"/>
    <cellStyle name="Millares 33 3 7 2" xfId="35104" xr:uid="{2F1D696A-F2A7-4726-A5C8-96A2BCE1D77A}"/>
    <cellStyle name="Millares 33 3 8" xfId="23663" xr:uid="{FD87F3AA-A2C3-4719-B0BD-5DE05D4CB719}"/>
    <cellStyle name="Millares 33 3 9" xfId="46546" xr:uid="{4290B8CE-FC44-41D4-84A7-4707B6E97AD2}"/>
    <cellStyle name="Millares 33 4" xfId="1281" xr:uid="{42C092B6-B8EC-4936-A328-9D7D7CA66AB7}"/>
    <cellStyle name="Millares 33 4 2" xfId="2598" xr:uid="{A345EBC7-A3FC-4313-897C-442B45358206}"/>
    <cellStyle name="Millares 33 4 2 2" xfId="6845" xr:uid="{8F471E30-5C43-4C9B-AD59-1C99E264FCF8}"/>
    <cellStyle name="Millares 33 4 2 2 2" xfId="18297" xr:uid="{9C0F48E0-239E-4373-891D-6D9BBFC92638}"/>
    <cellStyle name="Millares 33 4 2 2 2 2" xfId="41191" xr:uid="{0254F657-0A32-4842-B818-67D034DDA8B6}"/>
    <cellStyle name="Millares 33 4 2 2 3" xfId="29750" xr:uid="{FF03F972-A5FD-4ED7-80BE-60614371E25C}"/>
    <cellStyle name="Millares 33 4 2 2 4" xfId="52632" xr:uid="{A8F2E76F-8A25-4FFD-922B-CE3F0ED0C4D8}"/>
    <cellStyle name="Millares 33 4 2 3" xfId="14055" xr:uid="{152DC342-2976-4EC5-8740-9205F302866B}"/>
    <cellStyle name="Millares 33 4 2 3 2" xfId="36949" xr:uid="{EA2134ED-463A-42B8-A513-84C855F1C7CC}"/>
    <cellStyle name="Millares 33 4 2 4" xfId="25508" xr:uid="{41D9C776-7802-4C79-B1B4-6972BC74266D}"/>
    <cellStyle name="Millares 33 4 2 5" xfId="48391" xr:uid="{6267D348-8D8A-4F61-AA22-A8EC77A60488}"/>
    <cellStyle name="Millares 33 4 3" xfId="5528" xr:uid="{14607B6D-347E-4FEE-B5EF-1BD866C827FB}"/>
    <cellStyle name="Millares 33 4 3 2" xfId="16980" xr:uid="{CDC93B85-0ED2-41F5-A57D-A3703CF4DA46}"/>
    <cellStyle name="Millares 33 4 3 2 2" xfId="39874" xr:uid="{7979F662-41B7-42B4-8B83-40B854706A00}"/>
    <cellStyle name="Millares 33 4 3 3" xfId="28433" xr:uid="{2E07E149-73A3-451F-845C-D080D70D7721}"/>
    <cellStyle name="Millares 33 4 3 4" xfId="51315" xr:uid="{90419F4E-4BD4-495D-8CF5-91B90C5002D7}"/>
    <cellStyle name="Millares 33 4 4" xfId="12738" xr:uid="{2FC794F2-70A0-49ED-933B-9D62DD439371}"/>
    <cellStyle name="Millares 33 4 4 2" xfId="35632" xr:uid="{7FCF52FF-08A5-4EF6-A79D-1A3C535C861F}"/>
    <cellStyle name="Millares 33 4 5" xfId="24191" xr:uid="{BA20F7FB-9A59-42BE-B521-A46A651FA90F}"/>
    <cellStyle name="Millares 33 4 6" xfId="47074" xr:uid="{5813A859-51EC-4EAE-B87A-55BA9679CD0F}"/>
    <cellStyle name="Millares 33 5" xfId="1544" xr:uid="{9FB98328-99A4-4EFE-AEA9-2588DDC9E1CB}"/>
    <cellStyle name="Millares 33 5 2" xfId="5791" xr:uid="{92B4D303-C62F-4F8D-9845-77A8B17C6087}"/>
    <cellStyle name="Millares 33 5 2 2" xfId="17243" xr:uid="{842F3EDB-7BE9-4B05-8269-8B7952B85ED3}"/>
    <cellStyle name="Millares 33 5 2 2 2" xfId="40137" xr:uid="{9FCBF9D6-F070-4A87-8EDB-2C558C477DBE}"/>
    <cellStyle name="Millares 33 5 2 3" xfId="28696" xr:uid="{565840F5-5A2E-459F-AA03-1B0FBAD12A8E}"/>
    <cellStyle name="Millares 33 5 2 4" xfId="51578" xr:uid="{A6001829-3031-4183-816A-D395D8A858A1}"/>
    <cellStyle name="Millares 33 5 3" xfId="13001" xr:uid="{7A068732-8F2D-4287-96C5-D8CE2F13915E}"/>
    <cellStyle name="Millares 33 5 3 2" xfId="35895" xr:uid="{5C15FE94-6736-47C2-B40B-2831386F7E38}"/>
    <cellStyle name="Millares 33 5 4" xfId="24454" xr:uid="{2EA871BA-7279-4D95-BBC0-360B54B9FC0D}"/>
    <cellStyle name="Millares 33 5 5" xfId="47337" xr:uid="{DDA7F76B-014D-41C2-AA47-4C24A64F5DAA}"/>
    <cellStyle name="Millares 33 6" xfId="2865" xr:uid="{575BCDEA-8599-41C8-B65F-5119F885ED8C}"/>
    <cellStyle name="Millares 33 6 2" xfId="7109" xr:uid="{FC6C3B11-FBB8-4FC5-AA7D-FC7B0F328740}"/>
    <cellStyle name="Millares 33 6 2 2" xfId="18561" xr:uid="{30F3CC30-51F3-437D-995F-7A85A3629D64}"/>
    <cellStyle name="Millares 33 6 2 2 2" xfId="41455" xr:uid="{F8271161-376E-4689-8C62-EFC00F08D7DD}"/>
    <cellStyle name="Millares 33 6 2 3" xfId="30014" xr:uid="{76D90BE7-05D6-41E4-8463-195AB17A66B7}"/>
    <cellStyle name="Millares 33 6 2 4" xfId="52896" xr:uid="{6876156A-A78D-4A1A-9D77-53E38744DFC1}"/>
    <cellStyle name="Millares 33 6 3" xfId="14319" xr:uid="{84C11781-C277-4F82-A488-2B2B1B43F00F}"/>
    <cellStyle name="Millares 33 6 3 2" xfId="37213" xr:uid="{098E8C07-8D53-435C-BC1A-6BAC454D6BD7}"/>
    <cellStyle name="Millares 33 6 4" xfId="25772" xr:uid="{4E7F7886-0DDE-4FCF-9E44-D47E4D3588AF}"/>
    <cellStyle name="Millares 33 6 5" xfId="48654" xr:uid="{81F98084-1D87-4127-A2CA-AFE986B89367}"/>
    <cellStyle name="Millares 33 7" xfId="3126" xr:uid="{6814D8F2-7660-46B9-B570-6A3D01E5AAFA}"/>
    <cellStyle name="Millares 33 7 2" xfId="7368" xr:uid="{291E6D54-AEA0-4049-B066-3017A309EC2B}"/>
    <cellStyle name="Millares 33 7 2 2" xfId="18820" xr:uid="{8D22B467-FA7B-4693-BC7F-13B7CD94A531}"/>
    <cellStyle name="Millares 33 7 2 2 2" xfId="41714" xr:uid="{A84E360D-0CBB-4D1F-936E-16A88B165077}"/>
    <cellStyle name="Millares 33 7 2 3" xfId="30273" xr:uid="{3365F211-95C1-4515-AAD2-FE11611426E0}"/>
    <cellStyle name="Millares 33 7 2 4" xfId="53155" xr:uid="{0D2DE7B3-F196-4700-84F9-75A5B2BD3BD3}"/>
    <cellStyle name="Millares 33 7 3" xfId="14578" xr:uid="{19CA16D5-EC97-48B5-94F7-9C61C629C63C}"/>
    <cellStyle name="Millares 33 7 3 2" xfId="37472" xr:uid="{8008C280-84CB-41AD-94D1-D2C6D24CE12E}"/>
    <cellStyle name="Millares 33 7 4" xfId="26031" xr:uid="{41C593B2-366E-4AFD-93BE-B9AE9BED54E9}"/>
    <cellStyle name="Millares 33 7 5" xfId="48913" xr:uid="{243B6C95-30DC-455B-8545-5CFAD01B2982}"/>
    <cellStyle name="Millares 33 8" xfId="3387" xr:uid="{C121D734-1DFC-4EE0-BCCB-439729474DD6}"/>
    <cellStyle name="Millares 33 8 2" xfId="7630" xr:uid="{BE2E284D-7A90-45C4-A49D-3FABB4630E6A}"/>
    <cellStyle name="Millares 33 8 2 2" xfId="19082" xr:uid="{9C784FF4-0F1C-420E-975C-2198489CA3B2}"/>
    <cellStyle name="Millares 33 8 2 2 2" xfId="41976" xr:uid="{FF15337B-78EC-4569-BD72-F7EA81323881}"/>
    <cellStyle name="Millares 33 8 2 3" xfId="30535" xr:uid="{C06C7374-B0CE-49D1-A21A-881E3C1E0F91}"/>
    <cellStyle name="Millares 33 8 2 4" xfId="53417" xr:uid="{FA434BB1-1152-45E2-ADB0-9B48A6EBA790}"/>
    <cellStyle name="Millares 33 8 3" xfId="14840" xr:uid="{80E236F8-D8C6-477C-BB79-AD083622BEF0}"/>
    <cellStyle name="Millares 33 8 3 2" xfId="37734" xr:uid="{63CD2C59-055B-45A9-8B65-6AC20D47571E}"/>
    <cellStyle name="Millares 33 8 4" xfId="26293" xr:uid="{6C4BEB1F-9C9C-42C2-BE72-E2A28ED7162C}"/>
    <cellStyle name="Millares 33 8 5" xfId="49175" xr:uid="{FDF6A811-5737-49ED-B3BA-C62C0ADFEDEA}"/>
    <cellStyle name="Millares 33 9" xfId="4447" xr:uid="{CEAA7D90-D354-407D-9D4F-D1C93E106E41}"/>
    <cellStyle name="Millares 33 9 2" xfId="15899" xr:uid="{3D7C2E9E-F0A7-41EE-9C2C-F3ED0713BBB5}"/>
    <cellStyle name="Millares 33 9 2 2" xfId="38793" xr:uid="{CBEBA000-1257-41AC-9AFF-BB9FD145874A}"/>
    <cellStyle name="Millares 33 9 3" xfId="27352" xr:uid="{DF5542EA-7DCD-4B30-BB38-EC216C11D1BA}"/>
    <cellStyle name="Millares 33 9 4" xfId="50234" xr:uid="{AB3B8E28-3C9F-4FEE-9676-E3C6C89BDE29}"/>
    <cellStyle name="Millares 34" xfId="485" xr:uid="{C9CA6A66-9904-4748-BBA7-C2D2626EFC11}"/>
    <cellStyle name="Millares 34 10" xfId="46279" xr:uid="{9B8DB898-D9D3-44EB-A02A-7F651A871543}"/>
    <cellStyle name="Millares 34 11" xfId="55612" xr:uid="{D5308FA2-804D-4562-8832-3B16B14B504E}"/>
    <cellStyle name="Millares 34 2" xfId="1013" xr:uid="{65D2DE73-D6A9-46C0-BC70-1F4D49AC26E8}"/>
    <cellStyle name="Millares 34 2 2" xfId="2330" xr:uid="{C3AC6E54-ABF0-4EE7-ACC1-370B95DFE99E}"/>
    <cellStyle name="Millares 34 2 2 2" xfId="6577" xr:uid="{98D4721D-15DA-4843-AE55-338678BD29AA}"/>
    <cellStyle name="Millares 34 2 2 2 2" xfId="18029" xr:uid="{14E84B8A-983A-4975-BD9B-4838ED119988}"/>
    <cellStyle name="Millares 34 2 2 2 2 2" xfId="40923" xr:uid="{B3766BE3-0A68-4F4B-B18D-0C1F6203D70F}"/>
    <cellStyle name="Millares 34 2 2 2 3" xfId="29482" xr:uid="{E733F428-43F7-46EE-90D8-F0C91F6DEF2B}"/>
    <cellStyle name="Millares 34 2 2 2 4" xfId="52364" xr:uid="{24385B69-2102-453D-B628-FBD45F0720FB}"/>
    <cellStyle name="Millares 34 2 2 3" xfId="13787" xr:uid="{38B7C49D-3450-461C-93FE-C8465AC49849}"/>
    <cellStyle name="Millares 34 2 2 3 2" xfId="36681" xr:uid="{C2F61048-564E-4868-97C3-A0669C3884D4}"/>
    <cellStyle name="Millares 34 2 2 4" xfId="25240" xr:uid="{C5D311DA-697E-4153-B2DE-2E93781F7989}"/>
    <cellStyle name="Millares 34 2 2 5" xfId="48123" xr:uid="{DF91F2E1-9E37-43C1-84B7-1002E062707B}"/>
    <cellStyle name="Millares 34 2 3" xfId="4173" xr:uid="{DB65B5EF-4F5A-46D1-841F-E434120F7AEC}"/>
    <cellStyle name="Millares 34 2 3 2" xfId="8416" xr:uid="{C08837FF-24E6-4FF7-AD3D-E2EE69AA241D}"/>
    <cellStyle name="Millares 34 2 3 2 2" xfId="19868" xr:uid="{5981ED61-3B60-49EE-83ED-29BA129A4D8E}"/>
    <cellStyle name="Millares 34 2 3 2 2 2" xfId="42762" xr:uid="{011D10C8-D774-408E-8CC2-2A577920154B}"/>
    <cellStyle name="Millares 34 2 3 2 3" xfId="31321" xr:uid="{6EBAB424-995F-446B-A9E0-AC2C902ECC70}"/>
    <cellStyle name="Millares 34 2 3 2 4" xfId="54203" xr:uid="{F1706374-E890-4566-AA9D-B11FCB243F07}"/>
    <cellStyle name="Millares 34 2 3 3" xfId="15626" xr:uid="{28E92511-5F08-4332-9C00-79FED810D53C}"/>
    <cellStyle name="Millares 34 2 3 3 2" xfId="38520" xr:uid="{056D8FA5-C825-4040-8ED9-3B5EEA400D5C}"/>
    <cellStyle name="Millares 34 2 3 4" xfId="27079" xr:uid="{8A9F63B1-C47B-44F7-A64C-432098CDC8A7}"/>
    <cellStyle name="Millares 34 2 3 5" xfId="49961" xr:uid="{D5F4D288-FBA8-48A5-91D3-D4D933A3CEF1}"/>
    <cellStyle name="Millares 34 2 4" xfId="5260" xr:uid="{F0E6CB31-E5E3-458B-BCE5-006B3E4FBD60}"/>
    <cellStyle name="Millares 34 2 4 2" xfId="16712" xr:uid="{65B0BF9F-24DE-44BE-9D26-FA3F8544EE14}"/>
    <cellStyle name="Millares 34 2 4 2 2" xfId="39606" xr:uid="{9F40AC7A-A10D-4FBF-AB37-DB3E8841F620}"/>
    <cellStyle name="Millares 34 2 4 3" xfId="28165" xr:uid="{4080021A-29EB-44B1-9BB5-F80452052E99}"/>
    <cellStyle name="Millares 34 2 4 4" xfId="51047" xr:uid="{92CFCA73-504E-416B-88E1-928C26974D15}"/>
    <cellStyle name="Millares 34 2 5" xfId="10321" xr:uid="{232BF41C-31CD-451B-A6F0-0EB49D13338B}"/>
    <cellStyle name="Millares 34 2 5 2" xfId="21764" xr:uid="{D3C48610-DD24-4FC8-A504-18B429BEBEC2}"/>
    <cellStyle name="Millares 34 2 5 2 2" xfId="44658" xr:uid="{5BBE772A-34FE-49FA-9B84-F012E15479A0}"/>
    <cellStyle name="Millares 34 2 5 3" xfId="33217" xr:uid="{52F4B7D9-E28A-4642-9C35-68E805787DA1}"/>
    <cellStyle name="Millares 34 2 6" xfId="11405" xr:uid="{ED375D44-B862-4E33-8B10-CE22A72A1831}"/>
    <cellStyle name="Millares 34 2 6 2" xfId="22848" xr:uid="{6B36CB44-7D3B-4C51-A81F-2DF069617F22}"/>
    <cellStyle name="Millares 34 2 6 2 2" xfId="45742" xr:uid="{15F87D12-2B9B-4A7C-9D91-20B28B17DCF9}"/>
    <cellStyle name="Millares 34 2 6 3" xfId="34301" xr:uid="{03F90C39-3DBE-4B52-A652-F01BDA9FD7D8}"/>
    <cellStyle name="Millares 34 2 7" xfId="12470" xr:uid="{E6587F74-C4C8-4586-B2E7-E3E235FC4713}"/>
    <cellStyle name="Millares 34 2 7 2" xfId="35364" xr:uid="{E30314A4-6006-4BD4-886D-262C9FEC562C}"/>
    <cellStyle name="Millares 34 2 8" xfId="23923" xr:uid="{D9D9B272-3DFA-4474-9ED2-2E5E3E74D8F3}"/>
    <cellStyle name="Millares 34 2 9" xfId="46806" xr:uid="{A8698C54-1139-48E9-958A-F540DD5434AB}"/>
    <cellStyle name="Millares 34 3" xfId="1803" xr:uid="{3AC2C4DC-B3C2-4CCB-9143-735DEF826EAF}"/>
    <cellStyle name="Millares 34 3 2" xfId="6050" xr:uid="{517DFB7E-5DFF-4464-90F1-3E2C0470736D}"/>
    <cellStyle name="Millares 34 3 2 2" xfId="17502" xr:uid="{28D24717-14A1-465D-93A0-7B8B90DE8B45}"/>
    <cellStyle name="Millares 34 3 2 2 2" xfId="40396" xr:uid="{4ACD8A08-FDFA-4FF0-8684-1E84090425C2}"/>
    <cellStyle name="Millares 34 3 2 3" xfId="28955" xr:uid="{CEF64882-D543-46D3-9ADB-5553828F87AC}"/>
    <cellStyle name="Millares 34 3 2 4" xfId="51837" xr:uid="{2AE35F55-F5CA-4BC4-BA62-C52765576B52}"/>
    <cellStyle name="Millares 34 3 3" xfId="13260" xr:uid="{AE33870C-1893-495A-A2AE-81069CF8F339}"/>
    <cellStyle name="Millares 34 3 3 2" xfId="36154" xr:uid="{1FA2EFA3-836D-452C-AF4C-873E7F57DB14}"/>
    <cellStyle name="Millares 34 3 4" xfId="24713" xr:uid="{0B7B0C87-39D3-4843-9AFA-FDBDFC64D579}"/>
    <cellStyle name="Millares 34 3 5" xfId="47596" xr:uid="{AF267E5E-8766-4DB4-9E3F-2B3C9609A2F3}"/>
    <cellStyle name="Millares 34 4" xfId="3646" xr:uid="{4A7DC00D-404E-46C9-ACB6-CEF00A3CDD2D}"/>
    <cellStyle name="Millares 34 4 2" xfId="7889" xr:uid="{47A2DF87-9159-4C97-851F-498AA6F005B8}"/>
    <cellStyle name="Millares 34 4 2 2" xfId="19341" xr:uid="{F1FE6EC5-1776-4400-AFD2-27808A83E199}"/>
    <cellStyle name="Millares 34 4 2 2 2" xfId="42235" xr:uid="{BDB2DD3B-92A6-4848-B01E-C39E551D387F}"/>
    <cellStyle name="Millares 34 4 2 3" xfId="30794" xr:uid="{EF10B67D-97A3-41D7-A590-82A8A250D15B}"/>
    <cellStyle name="Millares 34 4 2 4" xfId="53676" xr:uid="{36A329AE-D19A-43E6-8929-22C918ECB868}"/>
    <cellStyle name="Millares 34 4 3" xfId="15099" xr:uid="{7BC55113-33B4-42E7-9F54-569A8145A0FB}"/>
    <cellStyle name="Millares 34 4 3 2" xfId="37993" xr:uid="{92C1D7F5-7EA9-4938-A18A-6ED0EF4E8A92}"/>
    <cellStyle name="Millares 34 4 4" xfId="26552" xr:uid="{D89AC7C5-2C97-4667-A210-8CDA1F8AFDA8}"/>
    <cellStyle name="Millares 34 4 5" xfId="49434" xr:uid="{DDF19C42-4150-494A-AE9E-DF0D71C0F132}"/>
    <cellStyle name="Millares 34 5" xfId="4733" xr:uid="{80299597-D992-4424-888B-968B1B088814}"/>
    <cellStyle name="Millares 34 5 2" xfId="16185" xr:uid="{E51D9474-EE71-4B55-AC62-E2AD2797066A}"/>
    <cellStyle name="Millares 34 5 2 2" xfId="39079" xr:uid="{EAE407B3-BEE3-4F92-A26A-2F5B7EE15B41}"/>
    <cellStyle name="Millares 34 5 3" xfId="27638" xr:uid="{08093B8E-8A73-4271-9A23-E65E621D0B20}"/>
    <cellStyle name="Millares 34 5 4" xfId="50520" xr:uid="{4DD3FF7D-05B9-40F8-8D59-476105CF31A6}"/>
    <cellStyle name="Millares 34 6" xfId="9794" xr:uid="{7DE5F295-AEE2-4D16-92A6-166D0319AD90}"/>
    <cellStyle name="Millares 34 6 2" xfId="21237" xr:uid="{5F3F3EDE-3AC3-451C-953D-1B25FC6E2A60}"/>
    <cellStyle name="Millares 34 6 2 2" xfId="44131" xr:uid="{489AB360-E153-483D-A9F0-161D43DF44DF}"/>
    <cellStyle name="Millares 34 6 3" xfId="32690" xr:uid="{D7385F6E-0DBF-4DD7-9337-77F1D2C7561C}"/>
    <cellStyle name="Millares 34 7" xfId="10878" xr:uid="{0E5BED7A-2FAC-4B6E-8A43-26D67BFB1F78}"/>
    <cellStyle name="Millares 34 7 2" xfId="22321" xr:uid="{C2A05BDB-9936-4D97-91C4-5AA489F8268B}"/>
    <cellStyle name="Millares 34 7 2 2" xfId="45215" xr:uid="{0FBBDDD2-B785-42E2-9C9D-8B9A1EA4FD22}"/>
    <cellStyle name="Millares 34 7 3" xfId="33774" xr:uid="{26871DE3-C420-45E7-B161-0A1E81809ED3}"/>
    <cellStyle name="Millares 34 8" xfId="11943" xr:uid="{B591EEC0-D10D-4220-A4D8-14FE38FF66C1}"/>
    <cellStyle name="Millares 34 8 2" xfId="34837" xr:uid="{0E17896C-731D-419A-9542-31F2BAE20362}"/>
    <cellStyle name="Millares 34 9" xfId="23396" xr:uid="{078E865D-8474-4CB4-9FB5-D16D25E99FEA}"/>
    <cellStyle name="Millares 35" xfId="748" xr:uid="{E822225B-92A2-4A37-9071-E2BBAF9BCB2E}"/>
    <cellStyle name="Millares 35 10" xfId="55715" xr:uid="{1434E05E-D4ED-4EDF-A836-A74BBF819A9B}"/>
    <cellStyle name="Millares 35 2" xfId="2065" xr:uid="{BE85838D-FA83-410F-9937-CEFC510C3393}"/>
    <cellStyle name="Millares 35 2 2" xfId="6312" xr:uid="{0A527685-2FA6-43C1-9860-002AFE0C25AC}"/>
    <cellStyle name="Millares 35 2 2 2" xfId="17764" xr:uid="{364FB675-E94E-4314-9F16-33495F6DAAB5}"/>
    <cellStyle name="Millares 35 2 2 2 2" xfId="40658" xr:uid="{BD4FE934-4397-41FA-BB0A-E09116867E5E}"/>
    <cellStyle name="Millares 35 2 2 3" xfId="29217" xr:uid="{818934B4-3203-4429-922D-61D6A8E8881D}"/>
    <cellStyle name="Millares 35 2 2 4" xfId="52099" xr:uid="{95D4766E-55BD-487A-8249-E74CA3C23EA5}"/>
    <cellStyle name="Millares 35 2 3" xfId="13522" xr:uid="{733FF9B8-B1E7-4B00-8B03-A120CDD859CE}"/>
    <cellStyle name="Millares 35 2 3 2" xfId="36416" xr:uid="{E7CC50CF-9882-4641-975A-B37DED17910A}"/>
    <cellStyle name="Millares 35 2 4" xfId="24975" xr:uid="{FBD38879-1DE8-480C-A893-E87FC5A2F601}"/>
    <cellStyle name="Millares 35 2 5" xfId="47858" xr:uid="{298F124E-4D9A-4CFB-8A37-2ABCBDFF2D13}"/>
    <cellStyle name="Millares 35 3" xfId="3908" xr:uid="{57E1391D-4AED-43A6-9CDC-361901C1972F}"/>
    <cellStyle name="Millares 35 3 2" xfId="8151" xr:uid="{D88A88D5-9719-446C-B180-36A96E7F17E0}"/>
    <cellStyle name="Millares 35 3 2 2" xfId="19603" xr:uid="{D1368B1F-B2D6-42AC-BFA6-AE4036B4CE08}"/>
    <cellStyle name="Millares 35 3 2 2 2" xfId="42497" xr:uid="{53589C4E-7B54-4F07-AAE1-F5F595D75A60}"/>
    <cellStyle name="Millares 35 3 2 3" xfId="31056" xr:uid="{2299463B-2FB9-4237-9004-F3B0889FAADB}"/>
    <cellStyle name="Millares 35 3 2 4" xfId="53938" xr:uid="{C594DBC5-F356-4957-86BD-4161649E4160}"/>
    <cellStyle name="Millares 35 3 3" xfId="15361" xr:uid="{68BC8E68-18C3-413A-A76D-6EA6A1C2F0B2}"/>
    <cellStyle name="Millares 35 3 3 2" xfId="38255" xr:uid="{C90C196B-8F95-4D0F-B1CC-58BBE2E6BF13}"/>
    <cellStyle name="Millares 35 3 4" xfId="26814" xr:uid="{222497D9-8C62-45C2-9D7A-2A3AF38B88FD}"/>
    <cellStyle name="Millares 35 3 5" xfId="49696" xr:uid="{886C7D26-B6BE-4BE6-8086-580D456986BB}"/>
    <cellStyle name="Millares 35 4" xfId="4995" xr:uid="{5C984B9A-C46C-4E13-9ADF-A16108E39568}"/>
    <cellStyle name="Millares 35 4 2" xfId="16447" xr:uid="{3A6244C1-2AD1-441C-9E1D-A15D899E7A75}"/>
    <cellStyle name="Millares 35 4 2 2" xfId="39341" xr:uid="{FE097FCE-C5A8-4003-9ACA-2BCF0218357E}"/>
    <cellStyle name="Millares 35 4 3" xfId="27900" xr:uid="{82410AD5-A016-49B7-817F-82D4F32A8296}"/>
    <cellStyle name="Millares 35 4 4" xfId="50782" xr:uid="{7AF192A5-31F3-40CB-BAA1-2A0A58B538C9}"/>
    <cellStyle name="Millares 35 5" xfId="10056" xr:uid="{17C25CE1-E419-4CBC-9D9A-CFF6369DB616}"/>
    <cellStyle name="Millares 35 5 2" xfId="21499" xr:uid="{78FE83BF-1E09-4531-9512-36DAB2700E0A}"/>
    <cellStyle name="Millares 35 5 2 2" xfId="44393" xr:uid="{934669DC-EF7F-41A2-BC16-DF13707D86E6}"/>
    <cellStyle name="Millares 35 5 3" xfId="32952" xr:uid="{8195A04F-9302-4D55-A2AD-9C26874486EA}"/>
    <cellStyle name="Millares 35 6" xfId="11140" xr:uid="{466E232A-B89B-4F20-8FFB-FD97FCA14505}"/>
    <cellStyle name="Millares 35 6 2" xfId="22583" xr:uid="{A414C435-E799-410D-B8BC-12597A33834F}"/>
    <cellStyle name="Millares 35 6 2 2" xfId="45477" xr:uid="{F30FA3FE-55C7-4D73-AB17-80CDC4A784EE}"/>
    <cellStyle name="Millares 35 6 3" xfId="34036" xr:uid="{27979E18-819F-45A3-A3C2-3F55FC0D9F39}"/>
    <cellStyle name="Millares 35 7" xfId="12205" xr:uid="{93DF2864-975E-4B48-9D4A-C3DB568B4502}"/>
    <cellStyle name="Millares 35 7 2" xfId="35099" xr:uid="{A26DDE7C-999B-43E4-8F8A-D9A2D7A16469}"/>
    <cellStyle name="Millares 35 8" xfId="23658" xr:uid="{C6CDB380-6C27-4835-988B-250C31D14D14}"/>
    <cellStyle name="Millares 35 9" xfId="46541" xr:uid="{3AA2B63F-FC60-40E6-A4B1-90C5DEC8D2F8}"/>
    <cellStyle name="Millares 36" xfId="291" xr:uid="{1FCD0C26-2A0D-4374-96E4-35FB441DF82F}"/>
    <cellStyle name="Millares 36 10" xfId="3474" xr:uid="{ED17BC2F-9BE5-4E1E-BDA3-08DD3F52F239}"/>
    <cellStyle name="Millares 36 10 2" xfId="7717" xr:uid="{8F83FB98-9084-4BA1-A241-6597419CD1B3}"/>
    <cellStyle name="Millares 36 10 2 2" xfId="19169" xr:uid="{53E2D46C-E7DF-42C0-9CFE-8F6EAF6D09B6}"/>
    <cellStyle name="Millares 36 10 2 2 2" xfId="42063" xr:uid="{6EF7F05B-F729-42BA-98BD-73B7DAB55734}"/>
    <cellStyle name="Millares 36 10 2 3" xfId="30622" xr:uid="{B6FDC3C2-EEA8-49ED-A1FF-055389CCF3B3}"/>
    <cellStyle name="Millares 36 10 2 4" xfId="53504" xr:uid="{C0C998A7-7BAD-4893-A51C-55FF46F9C114}"/>
    <cellStyle name="Millares 36 10 3" xfId="14927" xr:uid="{8F533D3F-4708-4A51-AC01-EBD89A2B57A7}"/>
    <cellStyle name="Millares 36 10 3 2" xfId="37821" xr:uid="{17833190-00FD-45E1-AFB7-B8D426C63BBA}"/>
    <cellStyle name="Millares 36 10 4" xfId="26380" xr:uid="{2E9203A0-868A-471D-B814-7DAECFD05BB8}"/>
    <cellStyle name="Millares 36 10 5" xfId="49262" xr:uid="{DDAAFBCB-9CAA-4D86-B9A7-77741193F47F}"/>
    <cellStyle name="Millares 36 11" xfId="4537" xr:uid="{E4CC9645-0B1B-4AED-9A10-45BFC2A5D01F}"/>
    <cellStyle name="Millares 36 11 2" xfId="15989" xr:uid="{A15C2D66-08FC-44FF-A0D4-4A3C3659CD20}"/>
    <cellStyle name="Millares 36 11 2 2" xfId="38883" xr:uid="{E429A13D-9E4E-4841-9381-AE3A9276E9D4}"/>
    <cellStyle name="Millares 36 11 3" xfId="27442" xr:uid="{6D17A96C-AF2F-4C93-9AD8-5FE51C21F77A}"/>
    <cellStyle name="Millares 36 11 4" xfId="50324" xr:uid="{555447BA-397F-429E-B184-3001C148BD0D}"/>
    <cellStyle name="Millares 36 12" xfId="8821" xr:uid="{15B93892-3276-44C9-AA5C-D838B9A2055F}"/>
    <cellStyle name="Millares 36 12 2" xfId="20265" xr:uid="{9F56EED6-E433-4C3D-82C6-05242B4DF92F}"/>
    <cellStyle name="Millares 36 12 2 2" xfId="43159" xr:uid="{8E9E0487-3FC4-4F73-8271-C2F449880CB5}"/>
    <cellStyle name="Millares 36 12 3" xfId="31718" xr:uid="{EA1B5861-6C33-471E-A381-0796A1C2A602}"/>
    <cellStyle name="Millares 36 12 4" xfId="54600" xr:uid="{3FBFA2D8-BA05-4C4C-AD73-CB8CA222E265}"/>
    <cellStyle name="Millares 36 13" xfId="9082" xr:uid="{17B023E2-AA01-4EDC-8263-E0EED3C595E7}"/>
    <cellStyle name="Millares 36 13 2" xfId="20526" xr:uid="{F5A731EF-4FC4-403F-B537-E7E5194ED245}"/>
    <cellStyle name="Millares 36 13 2 2" xfId="43420" xr:uid="{5F80F20C-0C43-4790-94B4-2D2B61A58506}"/>
    <cellStyle name="Millares 36 13 3" xfId="31979" xr:uid="{B46AC5BE-34CC-4F42-941B-ED74E55B43A7}"/>
    <cellStyle name="Millares 36 13 4" xfId="54861" xr:uid="{56D2D1E6-6C96-4D7D-A8CB-74285CEC8B4F}"/>
    <cellStyle name="Millares 36 14" xfId="9349" xr:uid="{A3F6EC3E-F853-4F51-818B-B9E3DFD786E0}"/>
    <cellStyle name="Millares 36 14 2" xfId="20793" xr:uid="{8532AF22-D64D-4BB2-B9C0-F524F12E1848}"/>
    <cellStyle name="Millares 36 14 2 2" xfId="43687" xr:uid="{16E427F2-3E66-445C-8278-127F880C97B1}"/>
    <cellStyle name="Millares 36 14 3" xfId="32246" xr:uid="{387ECF51-27C8-44E2-91BD-BE2D4214224C}"/>
    <cellStyle name="Millares 36 14 4" xfId="55128" xr:uid="{C46C254F-F274-4AB8-A1E2-B2D1A63F0B8A}"/>
    <cellStyle name="Millares 36 15" xfId="9620" xr:uid="{1FC997EA-2EB7-46E6-BE24-585E385C8251}"/>
    <cellStyle name="Millares 36 15 2" xfId="21063" xr:uid="{7716679F-3440-4D9E-A8BF-3E85FF2AAB2C}"/>
    <cellStyle name="Millares 36 15 2 2" xfId="43957" xr:uid="{E3C6B3DE-4533-4F72-BE68-390F3EEE96F9}"/>
    <cellStyle name="Millares 36 15 3" xfId="32516" xr:uid="{6FB73BA0-CD07-422A-84D8-2969B61004B3}"/>
    <cellStyle name="Millares 36 16" xfId="10706" xr:uid="{C60FB2AD-F292-4053-84A2-FC1FB2186F03}"/>
    <cellStyle name="Millares 36 16 2" xfId="22149" xr:uid="{3EDFBF2B-F714-49DA-9B77-AD8C3A0CBC7D}"/>
    <cellStyle name="Millares 36 16 2 2" xfId="45043" xr:uid="{59B060D6-0AEC-4E10-8889-7AC1398DCAA1}"/>
    <cellStyle name="Millares 36 16 3" xfId="33602" xr:uid="{1F595FA3-0555-49BD-A0CD-F2F4046C34BF}"/>
    <cellStyle name="Millares 36 17" xfId="11771" xr:uid="{0A6B2376-53ED-4D4D-BE1A-BBA3417335AB}"/>
    <cellStyle name="Millares 36 17 2" xfId="34665" xr:uid="{A8900807-488D-4FFB-8465-B45280F3BA9A}"/>
    <cellStyle name="Millares 36 18" xfId="23224" xr:uid="{623B3941-9A59-449E-A32B-307F8883A44C}"/>
    <cellStyle name="Millares 36 19" xfId="46107" xr:uid="{E0F6D430-7883-463F-AF8B-AC0181864818}"/>
    <cellStyle name="Millares 36 2" xfId="304" xr:uid="{D1DC0BF1-E655-4EDA-932D-81C1F3E73B55}"/>
    <cellStyle name="Millares 36 20" xfId="55443" xr:uid="{D98C0E34-DA65-42CB-BEC9-3B34B3F157C6}"/>
    <cellStyle name="Millares 36 3" xfId="429" xr:uid="{766E0661-0ED6-4D3D-917A-75C6242933E4}"/>
    <cellStyle name="Millares 36 3 10" xfId="8937" xr:uid="{41AE904D-2CE7-46E5-B446-6A123CBFE439}"/>
    <cellStyle name="Millares 36 3 10 2" xfId="20381" xr:uid="{3DF4FF85-E634-45C8-B5FE-1A3BF6065AF0}"/>
    <cellStyle name="Millares 36 3 10 2 2" xfId="43275" xr:uid="{8CB9CE35-63AD-4D29-85CD-117370D03177}"/>
    <cellStyle name="Millares 36 3 10 3" xfId="31834" xr:uid="{43D6C03C-7D53-4034-8627-CC50BDAA5BDB}"/>
    <cellStyle name="Millares 36 3 10 4" xfId="54716" xr:uid="{0253B54E-6C2B-45F0-8C61-820210D89DD1}"/>
    <cellStyle name="Millares 36 3 11" xfId="9199" xr:uid="{3CB0FADA-8227-4E02-8369-B0280ADF16DB}"/>
    <cellStyle name="Millares 36 3 11 2" xfId="20643" xr:uid="{F7EEFA3E-CE29-40E4-9A6F-5E95FACCCFC9}"/>
    <cellStyle name="Millares 36 3 11 2 2" xfId="43537" xr:uid="{2707438F-CB38-4CDC-BBAB-22784013A8BC}"/>
    <cellStyle name="Millares 36 3 11 3" xfId="32096" xr:uid="{99AA7252-1D64-4927-A18C-DFFEF02E666E}"/>
    <cellStyle name="Millares 36 3 11 4" xfId="54978" xr:uid="{CC065AC4-3B22-48C1-BC49-00C2976C7573}"/>
    <cellStyle name="Millares 36 3 12" xfId="9466" xr:uid="{F7B29286-9713-42ED-B210-D6EFB2FBA7E3}"/>
    <cellStyle name="Millares 36 3 12 2" xfId="20910" xr:uid="{24027023-945B-49E0-BD48-631CED80B825}"/>
    <cellStyle name="Millares 36 3 12 2 2" xfId="43804" xr:uid="{B9AF2463-AAA6-4EEF-A0FE-D20F8E136974}"/>
    <cellStyle name="Millares 36 3 12 3" xfId="32363" xr:uid="{AC82025C-3EC5-4C99-83D5-01F46A7A2F6B}"/>
    <cellStyle name="Millares 36 3 12 4" xfId="55245" xr:uid="{2A28F4EE-D900-4C90-878A-02BD6FDBF143}"/>
    <cellStyle name="Millares 36 3 13" xfId="9738" xr:uid="{D0C4FCC4-FEA1-4883-A2DB-BA89A3C565DC}"/>
    <cellStyle name="Millares 36 3 13 2" xfId="21181" xr:uid="{7800AB62-F204-4E17-9DCC-130B439C0392}"/>
    <cellStyle name="Millares 36 3 13 2 2" xfId="44075" xr:uid="{AF250948-E268-427A-9BEA-94DF46399398}"/>
    <cellStyle name="Millares 36 3 13 3" xfId="32634" xr:uid="{E02EA67C-A735-49CC-B5DE-7EF8863D826F}"/>
    <cellStyle name="Millares 36 3 14" xfId="10822" xr:uid="{2CCD5C9C-849A-4A68-8424-3E29680F8B82}"/>
    <cellStyle name="Millares 36 3 14 2" xfId="22265" xr:uid="{8BD4A346-E910-4179-9EE2-345325416D60}"/>
    <cellStyle name="Millares 36 3 14 2 2" xfId="45159" xr:uid="{582AE9B1-13AA-4202-9888-9A334B281EB2}"/>
    <cellStyle name="Millares 36 3 14 3" xfId="33718" xr:uid="{21FF0356-F3A5-4E1E-AFAA-6A1ACB031472}"/>
    <cellStyle name="Millares 36 3 15" xfId="11887" xr:uid="{F4E4D545-FC48-4B7C-A7F6-FDC435FFDDB9}"/>
    <cellStyle name="Millares 36 3 15 2" xfId="34781" xr:uid="{37AE32B7-C4F4-4E4F-9266-32341DF9379C}"/>
    <cellStyle name="Millares 36 3 16" xfId="23340" xr:uid="{B55552AD-9506-4A4C-94E7-586C50C54F4B}"/>
    <cellStyle name="Millares 36 3 17" xfId="46223" xr:uid="{5F90B905-E005-4FDB-A4D8-FB2C41D54B05}"/>
    <cellStyle name="Millares 36 3 18" xfId="55562" xr:uid="{DF12A34F-0CD4-4521-BEC3-D6B8FAD7177C}"/>
    <cellStyle name="Millares 36 3 2" xfId="692" xr:uid="{17FDF7C6-C7DB-4ABA-8FED-B4B845D3A63E}"/>
    <cellStyle name="Millares 36 3 2 10" xfId="46486" xr:uid="{A2E4A5FF-D143-42E7-BEC5-AF31FEBF09F1}"/>
    <cellStyle name="Millares 36 3 2 11" xfId="55831" xr:uid="{4C5F2F76-6189-480E-9772-D1E40DDFF4F2}"/>
    <cellStyle name="Millares 36 3 2 2" xfId="1220" xr:uid="{750224EB-A91B-4EED-AF4E-8E0EA94D2AA9}"/>
    <cellStyle name="Millares 36 3 2 2 2" xfId="2537" xr:uid="{8021F6B0-DAF0-4672-B765-7BEEA1F589D0}"/>
    <cellStyle name="Millares 36 3 2 2 2 2" xfId="6784" xr:uid="{BA9078FF-270D-410F-A9A7-65164A8B6BFB}"/>
    <cellStyle name="Millares 36 3 2 2 2 2 2" xfId="18236" xr:uid="{5A9EF193-57AB-4DDA-B861-F9A11B07D9AB}"/>
    <cellStyle name="Millares 36 3 2 2 2 2 2 2" xfId="41130" xr:uid="{351584A2-DD88-4FA2-A8B6-674B3DC0F1CF}"/>
    <cellStyle name="Millares 36 3 2 2 2 2 3" xfId="29689" xr:uid="{5A962C9A-BC52-49BE-A620-0CBE800A2BE9}"/>
    <cellStyle name="Millares 36 3 2 2 2 2 4" xfId="52571" xr:uid="{9BD8E67B-F5F6-4209-8B98-A326A58E9B44}"/>
    <cellStyle name="Millares 36 3 2 2 2 3" xfId="13994" xr:uid="{21430F2C-D9A0-44CC-B633-97FD3F184983}"/>
    <cellStyle name="Millares 36 3 2 2 2 3 2" xfId="36888" xr:uid="{0D0DDC92-1B7C-41C1-991F-7743728E414B}"/>
    <cellStyle name="Millares 36 3 2 2 2 4" xfId="25447" xr:uid="{FF9D2075-A15E-4D51-93DD-0775F902CF1B}"/>
    <cellStyle name="Millares 36 3 2 2 2 5" xfId="48330" xr:uid="{D8564234-2266-41DE-8C69-89963D597324}"/>
    <cellStyle name="Millares 36 3 2 2 3" xfId="4380" xr:uid="{10366748-2677-42AF-A234-AA6612D8C1BB}"/>
    <cellStyle name="Millares 36 3 2 2 3 2" xfId="8623" xr:uid="{6DAD69FC-C803-44E4-8B49-FC963026532E}"/>
    <cellStyle name="Millares 36 3 2 2 3 2 2" xfId="20075" xr:uid="{1C18FA7A-4316-4EA6-B7FD-1B2FA2CF95AA}"/>
    <cellStyle name="Millares 36 3 2 2 3 2 2 2" xfId="42969" xr:uid="{854E975F-F0A2-4ABC-A391-BE6B39E49E6C}"/>
    <cellStyle name="Millares 36 3 2 2 3 2 3" xfId="31528" xr:uid="{968B54B1-0C49-4B63-B1EF-B1E4987AEB4B}"/>
    <cellStyle name="Millares 36 3 2 2 3 2 4" xfId="54410" xr:uid="{7B11F80D-604D-4A06-8CD4-D22FBF9C78C7}"/>
    <cellStyle name="Millares 36 3 2 2 3 3" xfId="15833" xr:uid="{843F8DBD-0B79-42F3-8ACA-3B525B00D7B6}"/>
    <cellStyle name="Millares 36 3 2 2 3 3 2" xfId="38727" xr:uid="{7383779C-3B6E-49A5-91C7-C3EA09A32C81}"/>
    <cellStyle name="Millares 36 3 2 2 3 4" xfId="27286" xr:uid="{C46D8E41-5B7F-475D-AE3D-2E2E0D414197}"/>
    <cellStyle name="Millares 36 3 2 2 3 5" xfId="50168" xr:uid="{9FA85767-8002-4013-B21A-2E276CDA97FA}"/>
    <cellStyle name="Millares 36 3 2 2 4" xfId="5467" xr:uid="{CA4DBF6A-D40E-4D08-93C6-8C1CA221AA78}"/>
    <cellStyle name="Millares 36 3 2 2 4 2" xfId="16919" xr:uid="{3B5026E6-243C-4A88-9A1D-137620C03239}"/>
    <cellStyle name="Millares 36 3 2 2 4 2 2" xfId="39813" xr:uid="{307A7776-35CB-435F-84CE-C5FE8832F091}"/>
    <cellStyle name="Millares 36 3 2 2 4 3" xfId="28372" xr:uid="{E23E67C3-9343-466B-9E10-1E60E8D55D5F}"/>
    <cellStyle name="Millares 36 3 2 2 4 4" xfId="51254" xr:uid="{477C70A5-CE66-419B-94D1-B720E5095578}"/>
    <cellStyle name="Millares 36 3 2 2 5" xfId="10528" xr:uid="{BFF038EF-F693-425C-A506-79CB118D0517}"/>
    <cellStyle name="Millares 36 3 2 2 5 2" xfId="21971" xr:uid="{381A54AF-879E-4226-A61F-F4BD9DDAF97B}"/>
    <cellStyle name="Millares 36 3 2 2 5 2 2" xfId="44865" xr:uid="{2EBD4672-1232-4F26-8F43-A8254BA3A567}"/>
    <cellStyle name="Millares 36 3 2 2 5 3" xfId="33424" xr:uid="{534BD17A-EC07-4CE4-8957-683FD544BFE2}"/>
    <cellStyle name="Millares 36 3 2 2 6" xfId="11612" xr:uid="{062B9AB7-D76C-454F-ACA6-CD39ADA5C091}"/>
    <cellStyle name="Millares 36 3 2 2 6 2" xfId="23055" xr:uid="{8389FF88-F2B1-4B8F-8BBF-14BBE77ACBE0}"/>
    <cellStyle name="Millares 36 3 2 2 6 2 2" xfId="45949" xr:uid="{CCE149E9-34D5-4E15-B4B9-006F87193857}"/>
    <cellStyle name="Millares 36 3 2 2 6 3" xfId="34508" xr:uid="{ED93B51E-BDD7-4A20-AB5B-F3B37E083CB4}"/>
    <cellStyle name="Millares 36 3 2 2 7" xfId="12677" xr:uid="{6788CB01-75FE-4CDA-9651-EC46146FA0A5}"/>
    <cellStyle name="Millares 36 3 2 2 7 2" xfId="35571" xr:uid="{84957D9B-C5DA-45A6-9389-C5A0C5812C99}"/>
    <cellStyle name="Millares 36 3 2 2 8" xfId="24130" xr:uid="{30135A95-7707-4B23-9DAE-3B203DB32DCC}"/>
    <cellStyle name="Millares 36 3 2 2 9" xfId="47013" xr:uid="{6BCB37CF-68BA-4745-BD5B-F020190DAF63}"/>
    <cellStyle name="Millares 36 3 2 3" xfId="2010" xr:uid="{F7630269-7051-4463-86EB-78A55ED9D147}"/>
    <cellStyle name="Millares 36 3 2 3 2" xfId="6257" xr:uid="{1C3FD237-5E50-44BE-8F77-7EBC5290BAA7}"/>
    <cellStyle name="Millares 36 3 2 3 2 2" xfId="17709" xr:uid="{28460AB3-8860-4088-83F3-4C81FDEAE9C4}"/>
    <cellStyle name="Millares 36 3 2 3 2 2 2" xfId="40603" xr:uid="{BAA89A65-D2FE-42DC-9615-159F51E8D7F4}"/>
    <cellStyle name="Millares 36 3 2 3 2 3" xfId="29162" xr:uid="{3F946197-D610-43D2-88B8-799AD6908D01}"/>
    <cellStyle name="Millares 36 3 2 3 2 4" xfId="52044" xr:uid="{1569DF6C-1B14-429F-904B-D29737A549DC}"/>
    <cellStyle name="Millares 36 3 2 3 3" xfId="13467" xr:uid="{3ECCCD80-3487-416C-918A-57FA07291473}"/>
    <cellStyle name="Millares 36 3 2 3 3 2" xfId="36361" xr:uid="{890B5D46-19D8-460D-B33E-6291A8BB34C6}"/>
    <cellStyle name="Millares 36 3 2 3 4" xfId="24920" xr:uid="{465EF713-8F62-496F-8870-8ABFCA8296AB}"/>
    <cellStyle name="Millares 36 3 2 3 5" xfId="47803" xr:uid="{F9A010C8-0541-44FE-85F3-D23FC9D31162}"/>
    <cellStyle name="Millares 36 3 2 4" xfId="3853" xr:uid="{76D61877-CF47-432A-A9F8-8C7620E4493D}"/>
    <cellStyle name="Millares 36 3 2 4 2" xfId="8096" xr:uid="{83FEFF37-FE5C-46EE-923E-BFF1CFECCE1C}"/>
    <cellStyle name="Millares 36 3 2 4 2 2" xfId="19548" xr:uid="{4553C2A2-251D-4CCE-8AB5-605DEF42734B}"/>
    <cellStyle name="Millares 36 3 2 4 2 2 2" xfId="42442" xr:uid="{CC8FA656-1085-4C83-A792-ECB91C533B64}"/>
    <cellStyle name="Millares 36 3 2 4 2 3" xfId="31001" xr:uid="{92D0FE54-0F6C-4325-AF3C-391DFEDF8094}"/>
    <cellStyle name="Millares 36 3 2 4 2 4" xfId="53883" xr:uid="{0F0AA9B1-5366-42A4-88A7-A24AE9F09D92}"/>
    <cellStyle name="Millares 36 3 2 4 3" xfId="15306" xr:uid="{64750723-4C2A-4377-A00E-16BF433923D7}"/>
    <cellStyle name="Millares 36 3 2 4 3 2" xfId="38200" xr:uid="{2A2ADE36-5A4B-45BC-9D22-05A92ADF5B3A}"/>
    <cellStyle name="Millares 36 3 2 4 4" xfId="26759" xr:uid="{EAF1F390-B32E-48D9-9E10-5634F2900411}"/>
    <cellStyle name="Millares 36 3 2 4 5" xfId="49641" xr:uid="{C3DA9E54-BCE7-465C-A366-12F34DC8686E}"/>
    <cellStyle name="Millares 36 3 2 5" xfId="4940" xr:uid="{CD1A15C2-75EE-4D81-BD26-708FFF99A4AE}"/>
    <cellStyle name="Millares 36 3 2 5 2" xfId="16392" xr:uid="{261087C4-4FB3-49FE-8765-8FCD57AD7CC2}"/>
    <cellStyle name="Millares 36 3 2 5 2 2" xfId="39286" xr:uid="{D5313123-65E3-48C7-96D0-0EA964C607B7}"/>
    <cellStyle name="Millares 36 3 2 5 3" xfId="27845" xr:uid="{368208E6-A6DC-44BB-BF73-2F3BF7DAD8B0}"/>
    <cellStyle name="Millares 36 3 2 5 4" xfId="50727" xr:uid="{18770D8B-1B9E-4C20-92C0-8F5DE59E41B5}"/>
    <cellStyle name="Millares 36 3 2 6" xfId="10001" xr:uid="{8EFD9011-0677-438B-9F3D-202962E02498}"/>
    <cellStyle name="Millares 36 3 2 6 2" xfId="21444" xr:uid="{C430E5BB-E4E7-44F2-A606-A54107989CC3}"/>
    <cellStyle name="Millares 36 3 2 6 2 2" xfId="44338" xr:uid="{78BAD8FA-814F-40BD-BB8C-0B976E0C6CB9}"/>
    <cellStyle name="Millares 36 3 2 6 3" xfId="32897" xr:uid="{1147E1B9-DA82-444D-9C32-E0B32A91FB1C}"/>
    <cellStyle name="Millares 36 3 2 7" xfId="11085" xr:uid="{AAA0EB4F-B415-4725-AAC3-B22E7D2A7FBE}"/>
    <cellStyle name="Millares 36 3 2 7 2" xfId="22528" xr:uid="{33A12436-1078-4B8B-ADEA-3F5A19AE399B}"/>
    <cellStyle name="Millares 36 3 2 7 2 2" xfId="45422" xr:uid="{EDADEB32-CC67-47DF-A268-3D221BEB2883}"/>
    <cellStyle name="Millares 36 3 2 7 3" xfId="33981" xr:uid="{B975E4BD-0B3B-4352-B4EA-B5CEB3751F33}"/>
    <cellStyle name="Millares 36 3 2 8" xfId="12150" xr:uid="{63C3AF56-D7B6-4938-A68E-B51F5243F141}"/>
    <cellStyle name="Millares 36 3 2 8 2" xfId="35044" xr:uid="{E166FF3E-AC6C-4BE7-9D2B-DF419FCB3CF6}"/>
    <cellStyle name="Millares 36 3 2 9" xfId="23603" xr:uid="{909A0D0D-A8FB-4E93-B846-AC7D2B001EF9}"/>
    <cellStyle name="Millares 36 3 3" xfId="957" xr:uid="{6412236A-4D86-43AE-B4A5-18D4185D58FB}"/>
    <cellStyle name="Millares 36 3 3 2" xfId="2274" xr:uid="{7E59763C-B43A-4737-AC8A-3D9E66720692}"/>
    <cellStyle name="Millares 36 3 3 2 2" xfId="6521" xr:uid="{3D81A7AA-B55C-482D-B6ED-86D4315B5260}"/>
    <cellStyle name="Millares 36 3 3 2 2 2" xfId="17973" xr:uid="{77F33E9C-1B20-421F-93A8-9B276E7C6B49}"/>
    <cellStyle name="Millares 36 3 3 2 2 2 2" xfId="40867" xr:uid="{8487BAB4-0034-4499-AA28-223BD5957B7D}"/>
    <cellStyle name="Millares 36 3 3 2 2 3" xfId="29426" xr:uid="{EBBB16FA-841E-4336-B28E-8DDD7EBFE5C9}"/>
    <cellStyle name="Millares 36 3 3 2 2 4" xfId="52308" xr:uid="{A639043C-0498-4F21-8378-FCE9A1BDFB84}"/>
    <cellStyle name="Millares 36 3 3 2 3" xfId="13731" xr:uid="{13CC2DB3-B553-4905-9961-61F3AEF1D439}"/>
    <cellStyle name="Millares 36 3 3 2 3 2" xfId="36625" xr:uid="{7F658C8D-5935-4DAD-9DA9-E0A77B7EF13A}"/>
    <cellStyle name="Millares 36 3 3 2 4" xfId="25184" xr:uid="{0B3A9FDB-57E9-4A5E-ACF3-E55EF8B30A30}"/>
    <cellStyle name="Millares 36 3 3 2 5" xfId="48067" xr:uid="{EC864208-D611-4D9A-897E-B0BDCB7AD309}"/>
    <cellStyle name="Millares 36 3 3 3" xfId="4117" xr:uid="{869B7A14-5701-4C30-9463-58359EC4DF33}"/>
    <cellStyle name="Millares 36 3 3 3 2" xfId="8360" xr:uid="{2A09BB63-E4B0-4E95-AF1A-CF211E63C3EB}"/>
    <cellStyle name="Millares 36 3 3 3 2 2" xfId="19812" xr:uid="{8B8B5719-454F-48D5-BCC5-67B1D0AE0BAC}"/>
    <cellStyle name="Millares 36 3 3 3 2 2 2" xfId="42706" xr:uid="{A3417B47-CADB-455B-9F49-34FBF768F3C5}"/>
    <cellStyle name="Millares 36 3 3 3 2 3" xfId="31265" xr:uid="{4F75132E-7EB2-47DC-8CBA-970CF4088F46}"/>
    <cellStyle name="Millares 36 3 3 3 2 4" xfId="54147" xr:uid="{87AEE5DB-667C-4208-B185-8BA0416F2745}"/>
    <cellStyle name="Millares 36 3 3 3 3" xfId="15570" xr:uid="{7788EBF6-B8A8-4679-9FBB-AC4B8436E927}"/>
    <cellStyle name="Millares 36 3 3 3 3 2" xfId="38464" xr:uid="{428A7E7F-F76B-4FDF-B94D-5418DACEDDF4}"/>
    <cellStyle name="Millares 36 3 3 3 4" xfId="27023" xr:uid="{AA363328-CC93-43E5-9647-F5E8DE1E7335}"/>
    <cellStyle name="Millares 36 3 3 3 5" xfId="49905" xr:uid="{705DF81F-ECD9-43D2-8AF7-4EEE45BACB3B}"/>
    <cellStyle name="Millares 36 3 3 4" xfId="5204" xr:uid="{6ACAE7EE-12DA-4B23-B0C2-712F03496D91}"/>
    <cellStyle name="Millares 36 3 3 4 2" xfId="16656" xr:uid="{187D307C-23C1-48BF-8D68-91B8099C7E85}"/>
    <cellStyle name="Millares 36 3 3 4 2 2" xfId="39550" xr:uid="{FDC8FD1C-26BF-48CE-9828-C9F7B31B06D8}"/>
    <cellStyle name="Millares 36 3 3 4 3" xfId="28109" xr:uid="{7C947035-DA2A-4A6F-9451-4E926836BC02}"/>
    <cellStyle name="Millares 36 3 3 4 4" xfId="50991" xr:uid="{69D94209-3B09-4E4A-A408-F96770C55ED2}"/>
    <cellStyle name="Millares 36 3 3 5" xfId="10265" xr:uid="{AF1445D7-C583-4322-B4EF-BC628E18FEAD}"/>
    <cellStyle name="Millares 36 3 3 5 2" xfId="21708" xr:uid="{36BC560D-42FD-47E2-96E3-65C7BB71B430}"/>
    <cellStyle name="Millares 36 3 3 5 2 2" xfId="44602" xr:uid="{971747F4-752C-40E7-B3AE-AC3478C77D3D}"/>
    <cellStyle name="Millares 36 3 3 5 3" xfId="33161" xr:uid="{97219637-D54A-4D01-8E5B-82AE2DED687E}"/>
    <cellStyle name="Millares 36 3 3 6" xfId="11349" xr:uid="{2FF7200B-84D3-4E37-A7F9-EB13391F1430}"/>
    <cellStyle name="Millares 36 3 3 6 2" xfId="22792" xr:uid="{1EB04EE1-DFC4-4735-9C5F-E8BB0B220E4E}"/>
    <cellStyle name="Millares 36 3 3 6 2 2" xfId="45686" xr:uid="{A44E66EA-DF3B-42FB-AB68-C92836F4E804}"/>
    <cellStyle name="Millares 36 3 3 6 3" xfId="34245" xr:uid="{888D4FF9-8393-4F5D-A7D2-310255CE1E74}"/>
    <cellStyle name="Millares 36 3 3 7" xfId="12414" xr:uid="{73C5CBA2-C92D-4077-9266-F6C23551EEF1}"/>
    <cellStyle name="Millares 36 3 3 7 2" xfId="35308" xr:uid="{77D9A75A-8482-4B4B-9434-992B64D90DF5}"/>
    <cellStyle name="Millares 36 3 3 8" xfId="23867" xr:uid="{6809C865-35E8-4D12-A9F7-60E31241454F}"/>
    <cellStyle name="Millares 36 3 3 9" xfId="46750" xr:uid="{46816EB5-7BCA-4C99-8DD7-F8C63092C1ED}"/>
    <cellStyle name="Millares 36 3 4" xfId="1485" xr:uid="{59FF666E-6FE6-4181-851A-48F9397D454A}"/>
    <cellStyle name="Millares 36 3 4 2" xfId="2802" xr:uid="{1FD1E6FC-3F46-4B33-A7C5-AE474771080A}"/>
    <cellStyle name="Millares 36 3 4 2 2" xfId="7049" xr:uid="{06C0E413-357C-42C4-9A8E-097CBFEF1653}"/>
    <cellStyle name="Millares 36 3 4 2 2 2" xfId="18501" xr:uid="{F331E800-A169-4107-9248-D04758D30DC7}"/>
    <cellStyle name="Millares 36 3 4 2 2 2 2" xfId="41395" xr:uid="{BAAE0564-100E-450C-AC8C-53E6E76F5BD0}"/>
    <cellStyle name="Millares 36 3 4 2 2 3" xfId="29954" xr:uid="{915FCE42-E796-4EC9-83C8-B22D5C049251}"/>
    <cellStyle name="Millares 36 3 4 2 2 4" xfId="52836" xr:uid="{D0C654AA-8B42-4360-A439-610BF7F99ECA}"/>
    <cellStyle name="Millares 36 3 4 2 3" xfId="14259" xr:uid="{EDA7FD3C-13AA-46ED-B446-AAE5FBACAAFA}"/>
    <cellStyle name="Millares 36 3 4 2 3 2" xfId="37153" xr:uid="{A1DAD97E-4036-4B59-8385-5C14DEC1B1CC}"/>
    <cellStyle name="Millares 36 3 4 2 4" xfId="25712" xr:uid="{82C10372-7497-441B-B283-32A0A930B777}"/>
    <cellStyle name="Millares 36 3 4 2 5" xfId="48595" xr:uid="{BBC0214C-5DD4-4606-81C5-074FDE89C1A1}"/>
    <cellStyle name="Millares 36 3 4 3" xfId="5732" xr:uid="{77F8D4B8-AEA6-4596-8AB9-A3EB903EAA07}"/>
    <cellStyle name="Millares 36 3 4 3 2" xfId="17184" xr:uid="{F9EB8260-950F-4151-A94B-8EA2D7D946E3}"/>
    <cellStyle name="Millares 36 3 4 3 2 2" xfId="40078" xr:uid="{2221CAF3-26B1-415B-BE53-4FB340680A0C}"/>
    <cellStyle name="Millares 36 3 4 3 3" xfId="28637" xr:uid="{4245CD2D-837E-4630-A791-2E9FD9FD9B1E}"/>
    <cellStyle name="Millares 36 3 4 3 4" xfId="51519" xr:uid="{96F18AB3-2708-448B-AB7F-9B61CD5B859B}"/>
    <cellStyle name="Millares 36 3 4 4" xfId="12942" xr:uid="{7C5DBF10-F6ED-4D6E-9CE3-B6D86C585041}"/>
    <cellStyle name="Millares 36 3 4 4 2" xfId="35836" xr:uid="{A02186E4-68D8-4133-AE5D-C4D7EE2196B9}"/>
    <cellStyle name="Millares 36 3 4 5" xfId="24395" xr:uid="{8D0EB0F3-2FC0-4CB0-9D19-2C70BE922279}"/>
    <cellStyle name="Millares 36 3 4 6" xfId="47278" xr:uid="{0606F9EE-198E-4E55-A41B-B052FBC26975}"/>
    <cellStyle name="Millares 36 3 5" xfId="1747" xr:uid="{AD809E22-6AB5-424C-96E2-7F2E6E54FE07}"/>
    <cellStyle name="Millares 36 3 5 2" xfId="5994" xr:uid="{467B7BEC-283B-45DB-AE53-55BDCD157D89}"/>
    <cellStyle name="Millares 36 3 5 2 2" xfId="17446" xr:uid="{017A987E-923D-4338-8370-9CF57EAA3F8F}"/>
    <cellStyle name="Millares 36 3 5 2 2 2" xfId="40340" xr:uid="{7F66E2B2-1679-4E4F-AD4B-B524E5E0003E}"/>
    <cellStyle name="Millares 36 3 5 2 3" xfId="28899" xr:uid="{3980983D-6D10-43AA-B12E-0B4E1109E18B}"/>
    <cellStyle name="Millares 36 3 5 2 4" xfId="51781" xr:uid="{B6F7B3B7-359B-484F-A04A-F974620D803D}"/>
    <cellStyle name="Millares 36 3 5 3" xfId="13204" xr:uid="{377297CE-9D5F-4649-B90E-A3A5B38B0500}"/>
    <cellStyle name="Millares 36 3 5 3 2" xfId="36098" xr:uid="{D17AA943-02DB-4227-BF77-9F32A70F45E8}"/>
    <cellStyle name="Millares 36 3 5 4" xfId="24657" xr:uid="{90B0D370-5ECF-4D9F-BCC3-39994CF0B8CD}"/>
    <cellStyle name="Millares 36 3 5 5" xfId="47540" xr:uid="{55448DA9-69E0-4D24-AB53-3DCD25B54216}"/>
    <cellStyle name="Millares 36 3 6" xfId="3070" xr:uid="{C387587E-6D6A-4E32-811F-89CF9176CE7C}"/>
    <cellStyle name="Millares 36 3 6 2" xfId="7312" xr:uid="{84D24D44-DA71-4D77-AC10-FD01EC0B4D78}"/>
    <cellStyle name="Millares 36 3 6 2 2" xfId="18764" xr:uid="{18915F8E-D150-4904-84F7-2B3E20C154AC}"/>
    <cellStyle name="Millares 36 3 6 2 2 2" xfId="41658" xr:uid="{040756F7-9A83-4B5F-8CF4-01D6D42C036F}"/>
    <cellStyle name="Millares 36 3 6 2 3" xfId="30217" xr:uid="{B4E2C906-5261-4407-A652-B5FB0244BF05}"/>
    <cellStyle name="Millares 36 3 6 2 4" xfId="53099" xr:uid="{41685794-6CD1-414B-808A-E7524E38D242}"/>
    <cellStyle name="Millares 36 3 6 3" xfId="14522" xr:uid="{B57565DF-9688-42CA-953E-8A1A2F57407C}"/>
    <cellStyle name="Millares 36 3 6 3 2" xfId="37416" xr:uid="{129E0927-3B85-4492-92C8-C0779E15CA9A}"/>
    <cellStyle name="Millares 36 3 6 4" xfId="25975" xr:uid="{AFD9501A-33CA-4242-958A-4A92FDC4D200}"/>
    <cellStyle name="Millares 36 3 6 5" xfId="48857" xr:uid="{5815B3C8-C4F1-4623-B2C1-524F709A65AD}"/>
    <cellStyle name="Millares 36 3 7" xfId="3330" xr:uid="{95A732D7-2B29-4C67-8602-3B8502023213}"/>
    <cellStyle name="Millares 36 3 7 2" xfId="7572" xr:uid="{6F3C7914-5303-4643-A182-1813B4C259C4}"/>
    <cellStyle name="Millares 36 3 7 2 2" xfId="19024" xr:uid="{F09FBE2D-D942-4218-A031-FB0D4F9016C1}"/>
    <cellStyle name="Millares 36 3 7 2 2 2" xfId="41918" xr:uid="{DC24653A-FDAA-4DF5-A2C1-814C88D85BAD}"/>
    <cellStyle name="Millares 36 3 7 2 3" xfId="30477" xr:uid="{09D8C23C-D9F1-4118-8D3A-3A36DC46FA38}"/>
    <cellStyle name="Millares 36 3 7 2 4" xfId="53359" xr:uid="{464AB5E6-D73A-4B69-B4C1-0FD85816D344}"/>
    <cellStyle name="Millares 36 3 7 3" xfId="14782" xr:uid="{5731DCC5-CC66-4205-A982-74AEC9A339E6}"/>
    <cellStyle name="Millares 36 3 7 3 2" xfId="37676" xr:uid="{0E04DC01-64B2-4625-8601-43BCECDDF4EA}"/>
    <cellStyle name="Millares 36 3 7 4" xfId="26235" xr:uid="{E3ABB089-1B0E-4DE2-951D-CB245F94DB37}"/>
    <cellStyle name="Millares 36 3 7 5" xfId="49117" xr:uid="{D6B13760-CD16-41AB-9F22-17565E1E2DB3}"/>
    <cellStyle name="Millares 36 3 8" xfId="3590" xr:uid="{6DC8C0FE-C0D6-406F-BB43-8330F9028516}"/>
    <cellStyle name="Millares 36 3 8 2" xfId="7833" xr:uid="{61566D86-6885-4582-BB0F-52DCFA55B2DE}"/>
    <cellStyle name="Millares 36 3 8 2 2" xfId="19285" xr:uid="{1B8B554A-092E-4BDD-A275-3EC0FED82A5D}"/>
    <cellStyle name="Millares 36 3 8 2 2 2" xfId="42179" xr:uid="{E4D243AA-4E39-4647-AEEC-45A150B17B78}"/>
    <cellStyle name="Millares 36 3 8 2 3" xfId="30738" xr:uid="{EEB89CEB-7E0C-4B8C-BB8D-22FF90ED4B05}"/>
    <cellStyle name="Millares 36 3 8 2 4" xfId="53620" xr:uid="{66B0C2D9-247B-40FB-8756-39C10C8B73EC}"/>
    <cellStyle name="Millares 36 3 8 3" xfId="15043" xr:uid="{E827CF37-38DC-4692-982B-7AF6B6545DF5}"/>
    <cellStyle name="Millares 36 3 8 3 2" xfId="37937" xr:uid="{40504408-1430-41F3-981B-1E7713927A0B}"/>
    <cellStyle name="Millares 36 3 8 4" xfId="26496" xr:uid="{7AF11892-B7EA-4963-BFA0-01905A32C7B3}"/>
    <cellStyle name="Millares 36 3 8 5" xfId="49378" xr:uid="{5302D60A-9A0A-4D62-A581-F45F0E1DB869}"/>
    <cellStyle name="Millares 36 3 9" xfId="4658" xr:uid="{7678D493-4946-4AD8-9A1D-A1A8CABBCA22}"/>
    <cellStyle name="Millares 36 3 9 2" xfId="16110" xr:uid="{A7B2F03F-1BF3-4D54-8074-F72E0F054CFB}"/>
    <cellStyle name="Millares 36 3 9 2 2" xfId="39004" xr:uid="{CAC7776F-7EFE-498A-A7F9-79BA7F69E793}"/>
    <cellStyle name="Millares 36 3 9 3" xfId="27563" xr:uid="{C321437A-3849-4C90-A275-0A2804C3C71C}"/>
    <cellStyle name="Millares 36 3 9 4" xfId="50445" xr:uid="{26AA79B0-83E1-48CB-9D37-D819EF3D8FEC}"/>
    <cellStyle name="Millares 36 4" xfId="576" xr:uid="{5752A704-207F-4EFA-A3BF-62AF3AFCDA9B}"/>
    <cellStyle name="Millares 36 4 10" xfId="46370" xr:uid="{EC7D1D36-A7C5-4F5F-86D9-3562A5458207}"/>
    <cellStyle name="Millares 36 4 11" xfId="55714" xr:uid="{5385EB1F-2296-4F2D-B647-4B3A35619FA2}"/>
    <cellStyle name="Millares 36 4 2" xfId="1104" xr:uid="{1EC9F6D5-3677-4B17-B78D-51F9512EEB73}"/>
    <cellStyle name="Millares 36 4 2 2" xfId="2421" xr:uid="{20A1564C-B7AB-446C-9071-BBE47E9CA2BE}"/>
    <cellStyle name="Millares 36 4 2 2 2" xfId="6668" xr:uid="{CCD5B36E-CAF3-4730-8F88-8DD806FC63A6}"/>
    <cellStyle name="Millares 36 4 2 2 2 2" xfId="18120" xr:uid="{046AFCCA-7D2A-410C-94D8-FB3D824C5DAB}"/>
    <cellStyle name="Millares 36 4 2 2 2 2 2" xfId="41014" xr:uid="{04DAF0C9-5018-4428-8335-B8B347763F3B}"/>
    <cellStyle name="Millares 36 4 2 2 2 3" xfId="29573" xr:uid="{5BD72FD7-FBA5-48C1-840D-A16B1D5592DA}"/>
    <cellStyle name="Millares 36 4 2 2 2 4" xfId="52455" xr:uid="{6FE79EBF-F46A-4EA9-B913-6559676DFEF8}"/>
    <cellStyle name="Millares 36 4 2 2 3" xfId="13878" xr:uid="{5D286031-273D-41BC-A213-5930E8EBA7E1}"/>
    <cellStyle name="Millares 36 4 2 2 3 2" xfId="36772" xr:uid="{51C87F9F-1F13-4987-8594-E30586242F6C}"/>
    <cellStyle name="Millares 36 4 2 2 4" xfId="25331" xr:uid="{A38EF3A3-1F41-4B8C-B866-A94A93B01ECD}"/>
    <cellStyle name="Millares 36 4 2 2 5" xfId="48214" xr:uid="{972B7A85-D3F9-47D9-87A1-10E666B7B2FD}"/>
    <cellStyle name="Millares 36 4 2 3" xfId="4264" xr:uid="{E82B48CC-0CC2-4E93-95BD-FEE96B48614E}"/>
    <cellStyle name="Millares 36 4 2 3 2" xfId="8507" xr:uid="{FCD45D46-E537-4586-860C-01D367CDEF65}"/>
    <cellStyle name="Millares 36 4 2 3 2 2" xfId="19959" xr:uid="{2E4D086F-5477-4B84-8341-0502E646466E}"/>
    <cellStyle name="Millares 36 4 2 3 2 2 2" xfId="42853" xr:uid="{2FC36374-CA35-4A44-AE95-6E6C822B5706}"/>
    <cellStyle name="Millares 36 4 2 3 2 3" xfId="31412" xr:uid="{03FF59F0-2D22-425B-9884-52014188A89B}"/>
    <cellStyle name="Millares 36 4 2 3 2 4" xfId="54294" xr:uid="{56DFBEB7-47A1-47B4-A3C6-0BBD8C3A4E06}"/>
    <cellStyle name="Millares 36 4 2 3 3" xfId="15717" xr:uid="{F0BECE85-7E40-4797-97C5-31EC02D44080}"/>
    <cellStyle name="Millares 36 4 2 3 3 2" xfId="38611" xr:uid="{403D6B44-3800-48E8-9265-1ADFA276CFEB}"/>
    <cellStyle name="Millares 36 4 2 3 4" xfId="27170" xr:uid="{BA33DCC2-2975-4CC1-8E00-2DD2FF845854}"/>
    <cellStyle name="Millares 36 4 2 3 5" xfId="50052" xr:uid="{A016398E-8269-408E-9888-076515A7B70C}"/>
    <cellStyle name="Millares 36 4 2 4" xfId="5351" xr:uid="{B6A90A00-CEBB-40A0-9669-3C9B64A58DFE}"/>
    <cellStyle name="Millares 36 4 2 4 2" xfId="16803" xr:uid="{C308399B-D762-435C-B5D0-EB8BF2A9CEDB}"/>
    <cellStyle name="Millares 36 4 2 4 2 2" xfId="39697" xr:uid="{FC916063-412F-44E4-98EC-5B493A9A4390}"/>
    <cellStyle name="Millares 36 4 2 4 3" xfId="28256" xr:uid="{5DE57A50-0DB1-421D-B731-73C53C039302}"/>
    <cellStyle name="Millares 36 4 2 4 4" xfId="51138" xr:uid="{8B8C13E9-C98C-4CE7-9FD5-3E3EAC7AA78A}"/>
    <cellStyle name="Millares 36 4 2 5" xfId="10412" xr:uid="{2D6EC1D2-9911-413F-9CBC-FB7565E2687E}"/>
    <cellStyle name="Millares 36 4 2 5 2" xfId="21855" xr:uid="{1C5CFBB8-AF3F-419B-99BD-F41FE29F67A0}"/>
    <cellStyle name="Millares 36 4 2 5 2 2" xfId="44749" xr:uid="{61327B32-8643-4A82-81B9-BCB0A1060C7C}"/>
    <cellStyle name="Millares 36 4 2 5 3" xfId="33308" xr:uid="{156A0E01-024E-4EF4-BFEE-92942E95D182}"/>
    <cellStyle name="Millares 36 4 2 6" xfId="11496" xr:uid="{B0AB1DA9-148E-4E94-AA1E-585B9047B414}"/>
    <cellStyle name="Millares 36 4 2 6 2" xfId="22939" xr:uid="{D352A040-D9BF-46AC-867F-8D8F44223440}"/>
    <cellStyle name="Millares 36 4 2 6 2 2" xfId="45833" xr:uid="{DE11C5A8-97EC-4AD5-8C77-4243A1E9D8E0}"/>
    <cellStyle name="Millares 36 4 2 6 3" xfId="34392" xr:uid="{931FB1AE-9090-460D-8B09-6A4F36555B66}"/>
    <cellStyle name="Millares 36 4 2 7" xfId="12561" xr:uid="{ADB28226-3A69-4571-B1AC-09289F4A04AC}"/>
    <cellStyle name="Millares 36 4 2 7 2" xfId="35455" xr:uid="{C9556133-98D6-449F-A09A-74651CE96D48}"/>
    <cellStyle name="Millares 36 4 2 8" xfId="24014" xr:uid="{B59E13E3-103B-4DF2-9CE9-02C808CB4E44}"/>
    <cellStyle name="Millares 36 4 2 9" xfId="46897" xr:uid="{952489B8-D689-4CBE-AD38-7FEC7491C35C}"/>
    <cellStyle name="Millares 36 4 3" xfId="1894" xr:uid="{98CD6885-CCA8-4CE0-B2F3-F103A82AB64D}"/>
    <cellStyle name="Millares 36 4 3 2" xfId="6141" xr:uid="{68D73F5C-230F-44E9-8595-C3108A7C28E4}"/>
    <cellStyle name="Millares 36 4 3 2 2" xfId="17593" xr:uid="{9B1F7294-97BC-476C-A276-80B1AF399DE7}"/>
    <cellStyle name="Millares 36 4 3 2 2 2" xfId="40487" xr:uid="{FB045E4C-4C5A-4534-ADF7-38DF0DAAF40C}"/>
    <cellStyle name="Millares 36 4 3 2 3" xfId="29046" xr:uid="{7110F642-7379-4905-A756-495CB03E43E3}"/>
    <cellStyle name="Millares 36 4 3 2 4" xfId="51928" xr:uid="{A10A3D12-0C40-4E13-9D6A-EEE71D38D7BC}"/>
    <cellStyle name="Millares 36 4 3 3" xfId="13351" xr:uid="{A8ABDBCB-28A8-4374-9951-562205C5748D}"/>
    <cellStyle name="Millares 36 4 3 3 2" xfId="36245" xr:uid="{09B33030-3FD6-452A-972D-459EBF420860}"/>
    <cellStyle name="Millares 36 4 3 4" xfId="24804" xr:uid="{1D6A277C-4422-4B47-99D6-E915DA4DE145}"/>
    <cellStyle name="Millares 36 4 3 5" xfId="47687" xr:uid="{D249B255-1F0E-4550-9062-C4608CBE603B}"/>
    <cellStyle name="Millares 36 4 4" xfId="3737" xr:uid="{D0F44649-E331-49BB-8A57-92CD0EEC1FF8}"/>
    <cellStyle name="Millares 36 4 4 2" xfId="7980" xr:uid="{325E609D-60CB-4922-BFFD-D098F63480BE}"/>
    <cellStyle name="Millares 36 4 4 2 2" xfId="19432" xr:uid="{856ED7D1-1D5A-402A-BF2D-E8D07B179BCC}"/>
    <cellStyle name="Millares 36 4 4 2 2 2" xfId="42326" xr:uid="{13F72B8C-0956-474A-AC9A-859EFC1D0CC8}"/>
    <cellStyle name="Millares 36 4 4 2 3" xfId="30885" xr:uid="{599C79F1-0952-4A51-9B17-2C9E1102533E}"/>
    <cellStyle name="Millares 36 4 4 2 4" xfId="53767" xr:uid="{591480A5-BCD5-48A7-ACFC-F4A51CF4EF69}"/>
    <cellStyle name="Millares 36 4 4 3" xfId="15190" xr:uid="{B46B3DBD-D1D1-41B9-B56E-843C281E43EB}"/>
    <cellStyle name="Millares 36 4 4 3 2" xfId="38084" xr:uid="{BB442CEC-5CCA-4657-A27D-78BCEE565578}"/>
    <cellStyle name="Millares 36 4 4 4" xfId="26643" xr:uid="{A4A9288A-E0CF-4F54-B1C4-5E80B2666D9E}"/>
    <cellStyle name="Millares 36 4 4 5" xfId="49525" xr:uid="{B602292B-923D-41F1-8AEC-BBD61AB85E89}"/>
    <cellStyle name="Millares 36 4 5" xfId="4824" xr:uid="{2B585F0E-1E03-4BAF-89B5-0A8B3CC72767}"/>
    <cellStyle name="Millares 36 4 5 2" xfId="16276" xr:uid="{DB91293B-237B-4C03-9C5D-D4D1F027052A}"/>
    <cellStyle name="Millares 36 4 5 2 2" xfId="39170" xr:uid="{BA6B1122-C7BA-48B7-BCDE-89B62949D7BF}"/>
    <cellStyle name="Millares 36 4 5 3" xfId="27729" xr:uid="{4B38E4DC-3816-46C0-B0A7-FFBC4F9C85AF}"/>
    <cellStyle name="Millares 36 4 5 4" xfId="50611" xr:uid="{834C20F3-0C7A-48EC-8062-52CBE128A721}"/>
    <cellStyle name="Millares 36 4 6" xfId="9885" xr:uid="{8B20ABD8-AB16-46AC-BA98-7895C93B1C3E}"/>
    <cellStyle name="Millares 36 4 6 2" xfId="21328" xr:uid="{898C7040-C3A3-4242-8210-1D059A9D5D09}"/>
    <cellStyle name="Millares 36 4 6 2 2" xfId="44222" xr:uid="{EE7FC0EA-556F-443A-8D59-CB201DBA2FA7}"/>
    <cellStyle name="Millares 36 4 6 3" xfId="32781" xr:uid="{2A1318E7-B005-4C80-8B23-03BE445B00C8}"/>
    <cellStyle name="Millares 36 4 7" xfId="10969" xr:uid="{6C7774C2-860E-425A-8563-E1677EB2E8D7}"/>
    <cellStyle name="Millares 36 4 7 2" xfId="22412" xr:uid="{5843C7AD-D3FB-49EB-9AE0-834D9A666B32}"/>
    <cellStyle name="Millares 36 4 7 2 2" xfId="45306" xr:uid="{E072FF0A-C037-4E15-B812-A78D96CAC22A}"/>
    <cellStyle name="Millares 36 4 7 3" xfId="33865" xr:uid="{BEFEF2A8-A656-4C46-9AEB-3AF551C17828}"/>
    <cellStyle name="Millares 36 4 8" xfId="12034" xr:uid="{3DA9ACB7-B264-46F7-8290-FEFB9A83B113}"/>
    <cellStyle name="Millares 36 4 8 2" xfId="34928" xr:uid="{2D027580-C92C-4B7F-A19A-A8AB8DBF80C7}"/>
    <cellStyle name="Millares 36 4 9" xfId="23487" xr:uid="{1AC41C9D-569E-4351-A62B-E02132E663A9}"/>
    <cellStyle name="Millares 36 5" xfId="840" xr:uid="{16DE2DFD-767F-4E31-B8E8-4B9D407C56E5}"/>
    <cellStyle name="Millares 36 5 2" xfId="2157" xr:uid="{FC6514DE-C514-400B-AA64-71579895C0F6}"/>
    <cellStyle name="Millares 36 5 2 2" xfId="6404" xr:uid="{B763F19D-9671-4A74-AF8F-3C6B00D1A3CF}"/>
    <cellStyle name="Millares 36 5 2 2 2" xfId="17856" xr:uid="{C3F9854E-CE84-4AD5-AFEA-0A976BE141FB}"/>
    <cellStyle name="Millares 36 5 2 2 2 2" xfId="40750" xr:uid="{1D246AFC-C234-4F69-9CE6-F8FBEDFFBA2F}"/>
    <cellStyle name="Millares 36 5 2 2 3" xfId="29309" xr:uid="{4EFC283A-5641-42D6-A49D-42F1667779A0}"/>
    <cellStyle name="Millares 36 5 2 2 4" xfId="52191" xr:uid="{70F4005B-F6F9-49CC-B8B0-777291D20786}"/>
    <cellStyle name="Millares 36 5 2 3" xfId="13614" xr:uid="{7775ECAE-6088-4486-8F54-8299A97357F8}"/>
    <cellStyle name="Millares 36 5 2 3 2" xfId="36508" xr:uid="{22F57B51-DB42-4725-BB29-6010CE33F367}"/>
    <cellStyle name="Millares 36 5 2 4" xfId="25067" xr:uid="{35152C9E-E86D-4AB0-8A43-3385F27BA8A3}"/>
    <cellStyle name="Millares 36 5 2 5" xfId="47950" xr:uid="{C6BAB4EB-E9F8-46B4-A888-155D13ECA51C}"/>
    <cellStyle name="Millares 36 5 3" xfId="4000" xr:uid="{86AFDBED-84F1-45EA-B81D-698980F51DB6}"/>
    <cellStyle name="Millares 36 5 3 2" xfId="8243" xr:uid="{77C568A3-ED3A-4A25-A2DD-F3D950A13EBE}"/>
    <cellStyle name="Millares 36 5 3 2 2" xfId="19695" xr:uid="{7FC80777-E315-4585-B5E4-0EEC80DCBFFD}"/>
    <cellStyle name="Millares 36 5 3 2 2 2" xfId="42589" xr:uid="{8075ADC6-74E7-4B76-9DDB-79CA2B0735A4}"/>
    <cellStyle name="Millares 36 5 3 2 3" xfId="31148" xr:uid="{257FDAFE-5485-4BDE-BC86-D30C8CE06C57}"/>
    <cellStyle name="Millares 36 5 3 2 4" xfId="54030" xr:uid="{14E7A024-EF7C-404C-B4BE-4F8E7EA08C23}"/>
    <cellStyle name="Millares 36 5 3 3" xfId="15453" xr:uid="{BAD8BCA3-BC2D-4619-BE5A-82FC8F84076A}"/>
    <cellStyle name="Millares 36 5 3 3 2" xfId="38347" xr:uid="{D337895E-28E9-49A2-AC7E-96E73F12DF6B}"/>
    <cellStyle name="Millares 36 5 3 4" xfId="26906" xr:uid="{321156CB-8F73-4983-AF99-FFAB96F626FF}"/>
    <cellStyle name="Millares 36 5 3 5" xfId="49788" xr:uid="{7DAAEA32-E1D3-4DCE-BB84-69C866E827B4}"/>
    <cellStyle name="Millares 36 5 4" xfId="5087" xr:uid="{FCCF6826-B1ED-4F4A-B1E4-236BFD7793B0}"/>
    <cellStyle name="Millares 36 5 4 2" xfId="16539" xr:uid="{18AFE32B-8862-40BF-9C8E-E418C996CE71}"/>
    <cellStyle name="Millares 36 5 4 2 2" xfId="39433" xr:uid="{F5AE2674-D85C-47B8-AE07-F7F634BC1CF6}"/>
    <cellStyle name="Millares 36 5 4 3" xfId="27992" xr:uid="{564EB211-73EC-4F46-A343-DCD4A923ECA9}"/>
    <cellStyle name="Millares 36 5 4 4" xfId="50874" xr:uid="{50278532-24D0-4551-BD83-933814F2E0F9}"/>
    <cellStyle name="Millares 36 5 5" xfId="10148" xr:uid="{A6E05EAC-16E8-4231-853E-48F6CA5CFEE3}"/>
    <cellStyle name="Millares 36 5 5 2" xfId="21591" xr:uid="{136A0EC1-965C-490B-855B-6FEDC268A27D}"/>
    <cellStyle name="Millares 36 5 5 2 2" xfId="44485" xr:uid="{017E8E55-5D6E-4D58-ABDC-666B1BBFEF50}"/>
    <cellStyle name="Millares 36 5 5 3" xfId="33044" xr:uid="{CB13FBEA-5B13-4F8A-BE4E-1F2731FB3463}"/>
    <cellStyle name="Millares 36 5 6" xfId="11232" xr:uid="{8D4B1937-88AC-4F30-A36A-717D3F02EBC7}"/>
    <cellStyle name="Millares 36 5 6 2" xfId="22675" xr:uid="{D72732A9-252D-451E-A7F5-200DD1745B9B}"/>
    <cellStyle name="Millares 36 5 6 2 2" xfId="45569" xr:uid="{E0934B51-5CB4-4864-AAF3-E434EBA90E21}"/>
    <cellStyle name="Millares 36 5 6 3" xfId="34128" xr:uid="{65D83409-89EB-4A97-A6D6-43D0D57D8667}"/>
    <cellStyle name="Millares 36 5 7" xfId="12297" xr:uid="{17B60CBE-E1E5-4BC1-8A8A-B9895C5B1E3E}"/>
    <cellStyle name="Millares 36 5 7 2" xfId="35191" xr:uid="{2067B9F8-8148-4681-8C4A-CD1D7630AF21}"/>
    <cellStyle name="Millares 36 5 8" xfId="23750" xr:uid="{0C26D37E-B039-4358-B434-99E7567330D5}"/>
    <cellStyle name="Millares 36 5 9" xfId="46633" xr:uid="{A60B89F8-E5D6-4D48-9316-345DF4A1041F}"/>
    <cellStyle name="Millares 36 6" xfId="1368" xr:uid="{BBE539F1-52E7-4D96-AFC5-AC473A994CD2}"/>
    <cellStyle name="Millares 36 6 2" xfId="2685" xr:uid="{902DF2F0-1E02-4927-A1B0-4438633F7005}"/>
    <cellStyle name="Millares 36 6 2 2" xfId="6932" xr:uid="{E0564B0B-87FE-41C1-AFE3-5E4B47A4AECD}"/>
    <cellStyle name="Millares 36 6 2 2 2" xfId="18384" xr:uid="{F8380CF1-3FD1-47D0-8927-AE4FFF7E26D0}"/>
    <cellStyle name="Millares 36 6 2 2 2 2" xfId="41278" xr:uid="{BF6498F4-AECC-4823-9E89-7D3E464E1C81}"/>
    <cellStyle name="Millares 36 6 2 2 3" xfId="29837" xr:uid="{FA841A50-CC95-4FFE-A521-BAE7877B9E20}"/>
    <cellStyle name="Millares 36 6 2 2 4" xfId="52719" xr:uid="{9B655029-5DF0-4F46-8527-B31C9EE83CE5}"/>
    <cellStyle name="Millares 36 6 2 3" xfId="14142" xr:uid="{616F4A6B-8C50-4785-9DE1-4D14F2631E27}"/>
    <cellStyle name="Millares 36 6 2 3 2" xfId="37036" xr:uid="{23B6F43E-7B14-4750-98FD-DEF4ADF9190B}"/>
    <cellStyle name="Millares 36 6 2 4" xfId="25595" xr:uid="{B569955E-28C6-4B17-BD16-B3EE80BF79A8}"/>
    <cellStyle name="Millares 36 6 2 5" xfId="48478" xr:uid="{F19F2AF2-2893-40E5-B900-9353E9B169BB}"/>
    <cellStyle name="Millares 36 6 3" xfId="5615" xr:uid="{F51FB59F-72D6-4216-B975-02B8932E986A}"/>
    <cellStyle name="Millares 36 6 3 2" xfId="17067" xr:uid="{2B7E3574-AD1A-40CC-A912-26458470A538}"/>
    <cellStyle name="Millares 36 6 3 2 2" xfId="39961" xr:uid="{B8C8F45A-E167-4D23-9192-05A64DED4C7F}"/>
    <cellStyle name="Millares 36 6 3 3" xfId="28520" xr:uid="{874F2965-CD7D-41CB-92D8-CE5E9992BC79}"/>
    <cellStyle name="Millares 36 6 3 4" xfId="51402" xr:uid="{D329217F-71A1-4459-814F-C7297FB29E40}"/>
    <cellStyle name="Millares 36 6 4" xfId="12825" xr:uid="{EDE1602B-2584-4357-B97C-5E27C1A7F99E}"/>
    <cellStyle name="Millares 36 6 4 2" xfId="35719" xr:uid="{0979AC8C-60BB-42F6-B641-D5D8049E307A}"/>
    <cellStyle name="Millares 36 6 5" xfId="24278" xr:uid="{AB8D5DEF-94A7-408C-B288-9E53590370A7}"/>
    <cellStyle name="Millares 36 6 6" xfId="47161" xr:uid="{CC693EE0-E978-42DA-8BD1-DD35FEF91DA1}"/>
    <cellStyle name="Millares 36 7" xfId="1631" xr:uid="{ED408244-2284-4FE3-83E3-67E17EE9FE91}"/>
    <cellStyle name="Millares 36 7 2" xfId="5878" xr:uid="{86E40B4F-8BB5-41A1-8A86-D94377A70275}"/>
    <cellStyle name="Millares 36 7 2 2" xfId="17330" xr:uid="{19FCF1FD-8A42-4E1D-8FA5-3B8DEF7832B9}"/>
    <cellStyle name="Millares 36 7 2 2 2" xfId="40224" xr:uid="{3DE2C8EA-3597-4AEB-B765-648CBA03E308}"/>
    <cellStyle name="Millares 36 7 2 3" xfId="28783" xr:uid="{4ECE351A-78EF-4F9F-B339-E15FE5657400}"/>
    <cellStyle name="Millares 36 7 2 4" xfId="51665" xr:uid="{AC901271-41ED-4D06-8C21-4CDA5D4E08C7}"/>
    <cellStyle name="Millares 36 7 3" xfId="13088" xr:uid="{32F08DBC-0C55-4A91-958F-995779356418}"/>
    <cellStyle name="Millares 36 7 3 2" xfId="35982" xr:uid="{DC069712-7D8A-4036-A451-6A5D7C6A6BD9}"/>
    <cellStyle name="Millares 36 7 4" xfId="24541" xr:uid="{CF239BFB-5292-484D-B3E9-3EA0556ABFAC}"/>
    <cellStyle name="Millares 36 7 5" xfId="47424" xr:uid="{4D2969A6-C5B6-4B28-BD28-64ACD1726959}"/>
    <cellStyle name="Millares 36 8" xfId="2953" xr:uid="{2FAD16B3-C8FC-4FE7-BC3F-C2DCCEA2F0E1}"/>
    <cellStyle name="Millares 36 8 2" xfId="7196" xr:uid="{DE4FD7F2-05BD-4596-A2B2-F38E3EAC7379}"/>
    <cellStyle name="Millares 36 8 2 2" xfId="18648" xr:uid="{F796672F-3E19-4F1F-AA16-D1ED1D924C52}"/>
    <cellStyle name="Millares 36 8 2 2 2" xfId="41542" xr:uid="{F2192C37-28B6-456D-8CD5-29C0A58435CB}"/>
    <cellStyle name="Millares 36 8 2 3" xfId="30101" xr:uid="{E454BA73-8FE9-4FF2-AA1A-2E72355C0D98}"/>
    <cellStyle name="Millares 36 8 2 4" xfId="52983" xr:uid="{3092CC16-48BB-4826-983A-17ECAB016CF2}"/>
    <cellStyle name="Millares 36 8 3" xfId="14406" xr:uid="{2EEA88CB-D2A3-4B9E-957C-B1FB25D11B05}"/>
    <cellStyle name="Millares 36 8 3 2" xfId="37300" xr:uid="{08EAC8F2-AD3B-4C46-A325-79BCA8FD4793}"/>
    <cellStyle name="Millares 36 8 4" xfId="25859" xr:uid="{3370A68B-6620-428E-A39B-5C20B5176F46}"/>
    <cellStyle name="Millares 36 8 5" xfId="48741" xr:uid="{DD579416-FDBB-41C8-915B-A95C909A15F2}"/>
    <cellStyle name="Millares 36 9" xfId="3213" xr:uid="{452800C9-5040-49C7-96D9-24353BAFE32C}"/>
    <cellStyle name="Millares 36 9 2" xfId="7455" xr:uid="{9DB76251-05D7-4700-AA1B-2FDA040B5F37}"/>
    <cellStyle name="Millares 36 9 2 2" xfId="18907" xr:uid="{756D1CFF-313A-4ED9-9E89-ABE82E00F231}"/>
    <cellStyle name="Millares 36 9 2 2 2" xfId="41801" xr:uid="{01087BDE-C51E-4D4C-ADCC-C23A7DD5B0BE}"/>
    <cellStyle name="Millares 36 9 2 3" xfId="30360" xr:uid="{BB6A1A80-BBD3-4258-A74F-08EEEC112241}"/>
    <cellStyle name="Millares 36 9 2 4" xfId="53242" xr:uid="{FAD37DE3-D79B-43AF-A21D-529DFB29F10C}"/>
    <cellStyle name="Millares 36 9 3" xfId="14665" xr:uid="{0329200D-2013-4735-828F-1F2F1E383360}"/>
    <cellStyle name="Millares 36 9 3 2" xfId="37559" xr:uid="{B9433410-D488-4EEC-A91C-CFCCCC8C5796}"/>
    <cellStyle name="Millares 36 9 4" xfId="26118" xr:uid="{BCD98510-79B6-46B4-8EB6-2639B98A283C}"/>
    <cellStyle name="Millares 36 9 5" xfId="49000" xr:uid="{F87015A1-96D4-4CEC-895B-27C9AF2F16D7}"/>
    <cellStyle name="Millares 37" xfId="841" xr:uid="{83D7F6D2-A6D3-46A4-B833-B24E74405B18}"/>
    <cellStyle name="Millares 37 10" xfId="55320" xr:uid="{B2FC5AF6-0B30-4590-B66A-E26185662E6F}"/>
    <cellStyle name="Millares 37 2" xfId="2158" xr:uid="{E4FFC52F-F0EF-453C-BB51-AFB36245CACA}"/>
    <cellStyle name="Millares 37 2 2" xfId="6405" xr:uid="{D0C82CDC-F2F4-44AE-92E5-F34CFE8BF754}"/>
    <cellStyle name="Millares 37 2 2 2" xfId="17857" xr:uid="{73AECA94-6C9C-4B6E-9A98-F76BDAB0F574}"/>
    <cellStyle name="Millares 37 2 2 2 2" xfId="40751" xr:uid="{262B5124-62DD-417B-8BC4-41904690D224}"/>
    <cellStyle name="Millares 37 2 2 3" xfId="29310" xr:uid="{046DEA2D-CFDB-447E-A4D7-B2B3BA1B1E21}"/>
    <cellStyle name="Millares 37 2 2 4" xfId="52192" xr:uid="{A545A753-BA0A-4E76-B8A0-F4EF407809B2}"/>
    <cellStyle name="Millares 37 2 3" xfId="13615" xr:uid="{6942DB49-4230-4815-AE7D-A54D89D08110}"/>
    <cellStyle name="Millares 37 2 3 2" xfId="36509" xr:uid="{EB58D7B6-4EEE-4038-B40B-D0D0AE62649C}"/>
    <cellStyle name="Millares 37 2 4" xfId="25068" xr:uid="{7F8C61AF-698F-4CA7-94E9-151CA0958CF9}"/>
    <cellStyle name="Millares 37 2 5" xfId="47951" xr:uid="{A8D59FB3-C18B-4BF0-A7D0-68632CA16B3D}"/>
    <cellStyle name="Millares 37 3" xfId="4001" xr:uid="{21BEAE8E-865D-46E8-8A46-B152212430A5}"/>
    <cellStyle name="Millares 37 3 2" xfId="8244" xr:uid="{78C3CA77-B997-48FD-853C-BAE020B0F213}"/>
    <cellStyle name="Millares 37 3 2 2" xfId="19696" xr:uid="{D38D29D3-E6B2-4BA8-9DBF-7D5D357C071A}"/>
    <cellStyle name="Millares 37 3 2 2 2" xfId="42590" xr:uid="{A53D9A64-BA69-44DA-A6AA-EA32B54946F5}"/>
    <cellStyle name="Millares 37 3 2 3" xfId="31149" xr:uid="{0C82F368-0F69-4964-9D5B-E583935ABB48}"/>
    <cellStyle name="Millares 37 3 2 4" xfId="54031" xr:uid="{5AD96D5F-49D4-4C85-A13A-6390993B56B4}"/>
    <cellStyle name="Millares 37 3 3" xfId="15454" xr:uid="{DEA4ADF5-A2DB-4FAB-83CF-15CA1A53AF54}"/>
    <cellStyle name="Millares 37 3 3 2" xfId="38348" xr:uid="{1303CD85-24D8-4B1D-9273-D6CA84226CB0}"/>
    <cellStyle name="Millares 37 3 4" xfId="26907" xr:uid="{4DBAE111-72CE-4686-A446-6BBF4967F11E}"/>
    <cellStyle name="Millares 37 3 5" xfId="49789" xr:uid="{9CAADB82-D13A-4EA1-8309-4AAB6E9A9CF2}"/>
    <cellStyle name="Millares 37 4" xfId="5088" xr:uid="{7EB24326-82AA-416B-9924-5D00B9AEBF39}"/>
    <cellStyle name="Millares 37 4 2" xfId="16540" xr:uid="{21D63DA0-9799-4B7B-9F0A-F73A0C35654A}"/>
    <cellStyle name="Millares 37 4 2 2" xfId="39434" xr:uid="{D09F3F58-9A20-46F7-9CB5-7170CDB154D6}"/>
    <cellStyle name="Millares 37 4 3" xfId="27993" xr:uid="{03E6700D-2E28-48C6-B381-E71426121C2B}"/>
    <cellStyle name="Millares 37 4 4" xfId="50875" xr:uid="{BAB45FB9-AFE7-40DF-A2EC-1E2E7975C25C}"/>
    <cellStyle name="Millares 37 5" xfId="10149" xr:uid="{30D07690-7A44-4788-A66C-62AE65F02BA0}"/>
    <cellStyle name="Millares 37 5 2" xfId="21592" xr:uid="{F346DBB1-57C9-432B-AB4B-3D9D59C46261}"/>
    <cellStyle name="Millares 37 5 2 2" xfId="44486" xr:uid="{9DF28656-2E33-41F2-8DC5-6E153E049FF8}"/>
    <cellStyle name="Millares 37 5 3" xfId="33045" xr:uid="{0BC8602F-7CAA-4E74-8912-694EB0B40C7B}"/>
    <cellStyle name="Millares 37 6" xfId="11233" xr:uid="{8217983D-8547-401F-915F-08A1CF8C9228}"/>
    <cellStyle name="Millares 37 6 2" xfId="22676" xr:uid="{202C137F-5537-43AF-B2A3-B44615D60F0E}"/>
    <cellStyle name="Millares 37 6 2 2" xfId="45570" xr:uid="{E6A6D58B-01D0-4ADD-A83D-B7B94972A841}"/>
    <cellStyle name="Millares 37 6 3" xfId="34129" xr:uid="{25B9A1C8-457E-4E07-89DB-B33FF27CB776}"/>
    <cellStyle name="Millares 37 7" xfId="12298" xr:uid="{B34B9C84-001B-4DCF-B0F2-AAD68AD5E822}"/>
    <cellStyle name="Millares 37 7 2" xfId="35192" xr:uid="{4D218588-3DC1-4CC0-B6BC-F491D8E8F088}"/>
    <cellStyle name="Millares 37 8" xfId="23751" xr:uid="{8DB959BE-A396-46B6-BAED-5EF8CAB55145}"/>
    <cellStyle name="Millares 37 9" xfId="46634" xr:uid="{2DC8ACF6-4C60-48E4-BEF6-E7317E088583}"/>
    <cellStyle name="Millares 38" xfId="1276" xr:uid="{79926AB0-1BA7-4A06-8F5B-959A5A9A0C12}"/>
    <cellStyle name="Millares 38 2" xfId="2593" xr:uid="{3E21DAB0-82B5-4B98-B21D-19615051E0BC}"/>
    <cellStyle name="Millares 38 2 2" xfId="6840" xr:uid="{46FD52A5-E426-4FC3-B207-3ED1CFCFFAA3}"/>
    <cellStyle name="Millares 38 2 2 2" xfId="18292" xr:uid="{A3CE47F0-3EAB-4A07-98D6-2EC20BDCBCF4}"/>
    <cellStyle name="Millares 38 2 2 2 2" xfId="41186" xr:uid="{482E0E23-83DD-4592-8089-B7AFF7CE7CE3}"/>
    <cellStyle name="Millares 38 2 2 3" xfId="29745" xr:uid="{FA981BBD-2429-4A74-9D34-DE9FEB8DA178}"/>
    <cellStyle name="Millares 38 2 2 4" xfId="52627" xr:uid="{8DD155F5-FECC-4163-9F42-F6F808D1897D}"/>
    <cellStyle name="Millares 38 2 3" xfId="14050" xr:uid="{05D5C187-12C6-471E-A534-0D4724C17BC8}"/>
    <cellStyle name="Millares 38 2 3 2" xfId="36944" xr:uid="{EB903BE4-A819-4FE8-8421-9FDAE5BF4E7D}"/>
    <cellStyle name="Millares 38 2 4" xfId="25503" xr:uid="{76BAE4EE-2C6B-4D65-8ECC-261C793B3569}"/>
    <cellStyle name="Millares 38 2 5" xfId="48386" xr:uid="{CDE6B673-ECFC-42B2-937C-51971C0FEBE2}"/>
    <cellStyle name="Millares 38 3" xfId="5523" xr:uid="{8589AF3D-B1BC-4882-AE7E-30F0AA4231F2}"/>
    <cellStyle name="Millares 38 3 2" xfId="16975" xr:uid="{0184EB2B-B5A1-4876-BFFD-934BDE5FB40B}"/>
    <cellStyle name="Millares 38 3 2 2" xfId="39869" xr:uid="{633C666B-73F8-4FEB-86AD-AC93415138E8}"/>
    <cellStyle name="Millares 38 3 3" xfId="28428" xr:uid="{64E505B9-732F-4A74-BD80-AFD05943073B}"/>
    <cellStyle name="Millares 38 3 4" xfId="51310" xr:uid="{74F09FA0-2851-4503-A105-AE2BD20C989F}"/>
    <cellStyle name="Millares 38 4" xfId="12733" xr:uid="{7BF793F0-F7E6-4DA5-8056-9001F6BCEB29}"/>
    <cellStyle name="Millares 38 4 2" xfId="35627" xr:uid="{2A25F98C-D285-4BED-91D8-7E59839273EE}"/>
    <cellStyle name="Millares 38 5" xfId="24186" xr:uid="{0E515AD0-9F29-43DD-930E-CC24F4938630}"/>
    <cellStyle name="Millares 38 6" xfId="47069" xr:uid="{1337D81A-8A94-4195-B4C3-B7259E4A4FA4}"/>
    <cellStyle name="Millares 38 7" xfId="55318" xr:uid="{B44415A5-D9AF-4484-896A-061E91AA4326}"/>
    <cellStyle name="Millares 39" xfId="1369" xr:uid="{085F6929-367D-4E4A-B06D-AAB8E75AE9D0}"/>
    <cellStyle name="Millares 39 2" xfId="2686" xr:uid="{A66746AA-3731-4E61-82DA-9328D8BEF08F}"/>
    <cellStyle name="Millares 39 2 2" xfId="6933" xr:uid="{3D8486A1-D765-4D1A-A138-0E30C1404E3A}"/>
    <cellStyle name="Millares 39 2 2 2" xfId="18385" xr:uid="{1EF2F819-2CC8-427A-871D-C8FFAF49A780}"/>
    <cellStyle name="Millares 39 2 2 2 2" xfId="41279" xr:uid="{D96FA6C2-54C6-4908-B74E-B085250F14EC}"/>
    <cellStyle name="Millares 39 2 2 3" xfId="29838" xr:uid="{33585737-53A6-40FB-946F-D9600C739F54}"/>
    <cellStyle name="Millares 39 2 2 4" xfId="52720" xr:uid="{AB22A47F-184F-4CDE-BBF0-93753B6A37EE}"/>
    <cellStyle name="Millares 39 2 3" xfId="14143" xr:uid="{92BBE593-ACC1-4288-9221-C12113991C6F}"/>
    <cellStyle name="Millares 39 2 3 2" xfId="37037" xr:uid="{1276AA7D-DBD1-4F2A-A193-599500F435DF}"/>
    <cellStyle name="Millares 39 2 4" xfId="25596" xr:uid="{032C2A75-69EC-42EF-BC86-5688B0E99717}"/>
    <cellStyle name="Millares 39 2 5" xfId="48479" xr:uid="{8CFEA555-A520-4735-BA15-3E687681A5A2}"/>
    <cellStyle name="Millares 39 3" xfId="5616" xr:uid="{85A6A6E3-0063-4E2A-9503-88A6FA6ED664}"/>
    <cellStyle name="Millares 39 3 2" xfId="17068" xr:uid="{28D9BB7E-938A-48EF-8FBF-24A06915035B}"/>
    <cellStyle name="Millares 39 3 2 2" xfId="39962" xr:uid="{3D9D87EF-EC1A-435F-B64E-9F920CC136FB}"/>
    <cellStyle name="Millares 39 3 3" xfId="28521" xr:uid="{4A11FF01-5EC0-4D14-975B-2703DAA81ADE}"/>
    <cellStyle name="Millares 39 3 4" xfId="51403" xr:uid="{0A0A5437-3B9C-4CED-8200-EE938F5C73E1}"/>
    <cellStyle name="Millares 39 4" xfId="12826" xr:uid="{E5D661A3-793C-40CE-8317-68686B220F4B}"/>
    <cellStyle name="Millares 39 4 2" xfId="35720" xr:uid="{887C4E28-FF6A-41BC-B9BB-4E5B32AB7DAA}"/>
    <cellStyle name="Millares 39 5" xfId="24279" xr:uid="{793E5E7A-C8C3-466F-85C4-B88EEC06BB5C}"/>
    <cellStyle name="Millares 39 6" xfId="47162" xr:uid="{562B9793-2710-441C-B1C2-124714D7E381}"/>
    <cellStyle name="Millares 4" xfId="178" xr:uid="{5DBD62E2-2934-48D5-ACCB-A545061699BD}"/>
    <cellStyle name="Millares 4 2" xfId="218" xr:uid="{2276FF5F-6895-47F5-99CA-01D5A8D5C1FD}"/>
    <cellStyle name="Millares 4 2 2" xfId="55888" xr:uid="{EF7BAA31-CBB9-4626-AB20-FF53ECF96D44}"/>
    <cellStyle name="Millares 4 3" xfId="8725" xr:uid="{59B15D15-18E0-43E8-B4D5-6151920A18C2}"/>
    <cellStyle name="Millares 4 3 2" xfId="20172" xr:uid="{009655A5-FAB6-4E4E-9A29-1CE0262DFB0B}"/>
    <cellStyle name="Millares 4 3 2 2" xfId="43066" xr:uid="{79EC54CF-892C-4BFC-B4C8-38FF60472561}"/>
    <cellStyle name="Millares 4 3 3" xfId="31625" xr:uid="{F30B1FB0-E4EB-47C5-B66A-072919BBE0F6}"/>
    <cellStyle name="Millares 4 3 4" xfId="54507" xr:uid="{C19A7FAF-38CB-424E-BC24-DC9972720902}"/>
    <cellStyle name="Millares 4 3 5" xfId="55623" xr:uid="{08C6D986-61F9-4205-AB3D-4656C9878D85}"/>
    <cellStyle name="Millares 4 4" xfId="55887" xr:uid="{82A53DC4-66A2-40AB-AFF2-3E3AC9B480E8}"/>
    <cellStyle name="Millares 4 5" xfId="294" xr:uid="{664FE047-FF76-4D73-A071-BF3D8C98C94E}"/>
    <cellStyle name="Millares 40" xfId="1537" xr:uid="{790FE101-7F57-4503-A4FC-49FCFD7340DA}"/>
    <cellStyle name="Millares 40 2" xfId="2854" xr:uid="{74549F22-E9EB-4EBA-A358-E04A10314A0E}"/>
    <cellStyle name="Millares 40 2 2" xfId="7101" xr:uid="{1A6416BC-4E7C-48CE-BA06-94BE09045D51}"/>
    <cellStyle name="Millares 40 2 2 2" xfId="18553" xr:uid="{5DEA8149-327E-41BE-87E1-3E6DD540E7FE}"/>
    <cellStyle name="Millares 40 2 2 2 2" xfId="41447" xr:uid="{C32E00C6-9C1C-464D-B919-1E56F508B3F3}"/>
    <cellStyle name="Millares 40 2 2 3" xfId="30006" xr:uid="{615E9556-7207-42D4-B8FF-D54C5EA0FADE}"/>
    <cellStyle name="Millares 40 2 2 4" xfId="52888" xr:uid="{5DA6AFDD-77FE-4F78-AA91-C4C495D22946}"/>
    <cellStyle name="Millares 40 2 3" xfId="14311" xr:uid="{91C0A86A-831A-441A-BE3F-C2ABAB832AAF}"/>
    <cellStyle name="Millares 40 2 3 2" xfId="37205" xr:uid="{333DC0C1-996F-4BC8-9937-650628A17212}"/>
    <cellStyle name="Millares 40 2 4" xfId="25764" xr:uid="{61E7F5FC-BBD8-4BE0-ACB1-976F326E9923}"/>
    <cellStyle name="Millares 40 2 5" xfId="48647" xr:uid="{BE38930F-086F-408A-B965-52A110A61F7A}"/>
    <cellStyle name="Millares 40 3" xfId="5784" xr:uid="{42A0CE02-A307-442F-B53D-C57CF76FFD2C}"/>
    <cellStyle name="Millares 40 3 2" xfId="17236" xr:uid="{BDFE1437-4BC9-4BC0-B22F-C2ED289C0F40}"/>
    <cellStyle name="Millares 40 3 2 2" xfId="40130" xr:uid="{5F903DA3-C04A-478F-B2C3-70AE92FF9CC9}"/>
    <cellStyle name="Millares 40 3 3" xfId="28689" xr:uid="{323C1E3C-AE02-4AF7-A883-E4329648B252}"/>
    <cellStyle name="Millares 40 3 4" xfId="51571" xr:uid="{695F27F5-27DA-408F-86E7-8C1BF88C6767}"/>
    <cellStyle name="Millares 40 4" xfId="12994" xr:uid="{9D6F3AC9-7610-4A90-91D5-676504709A3A}"/>
    <cellStyle name="Millares 40 4 2" xfId="35888" xr:uid="{1279BE4D-A216-406E-8C56-E037C510911A}"/>
    <cellStyle name="Millares 40 5" xfId="24447" xr:uid="{9340B4D5-14D7-4DF5-B501-D1E2AD1BF9E1}"/>
    <cellStyle name="Millares 40 6" xfId="47330" xr:uid="{B1D019DE-6121-4124-B3A6-DB3302A4BA80}"/>
    <cellStyle name="Millares 41" xfId="1536" xr:uid="{EF602688-2C2E-427C-B380-736B7E7E8E38}"/>
    <cellStyle name="Millares 41 2" xfId="2853" xr:uid="{B3A397DE-3459-446A-A31F-52DAE2D3DFE6}"/>
    <cellStyle name="Millares 41 2 2" xfId="7100" xr:uid="{DE26ECC7-76FF-4B89-9776-C004949AD96F}"/>
    <cellStyle name="Millares 41 2 2 2" xfId="18552" xr:uid="{698270CE-826D-40E2-B5BA-45E665DF49C3}"/>
    <cellStyle name="Millares 41 2 2 2 2" xfId="41446" xr:uid="{A6F4AB26-9F84-4C56-8EBD-42250A230655}"/>
    <cellStyle name="Millares 41 2 2 3" xfId="30005" xr:uid="{DE95D931-0DBB-4054-A3E0-A108FDCB797E}"/>
    <cellStyle name="Millares 41 2 2 4" xfId="52887" xr:uid="{C9A55B0C-46A4-40F9-8153-3E0807E47D10}"/>
    <cellStyle name="Millares 41 2 3" xfId="14310" xr:uid="{477F4BB3-80ED-4D3B-B1DC-CB243E2787F8}"/>
    <cellStyle name="Millares 41 2 3 2" xfId="37204" xr:uid="{3420D4F8-87E1-4598-9AAC-125D7BD9885C}"/>
    <cellStyle name="Millares 41 2 4" xfId="25763" xr:uid="{7CB785CF-636B-4CD7-A3E2-9FE89B3A671A}"/>
    <cellStyle name="Millares 41 2 5" xfId="48646" xr:uid="{91A7D627-61E9-4CEF-A406-8EF291457746}"/>
    <cellStyle name="Millares 41 3" xfId="5783" xr:uid="{0516538E-5A7C-413D-9ABD-DB60E1178C14}"/>
    <cellStyle name="Millares 41 3 2" xfId="17235" xr:uid="{4AD176AD-AAE2-4CC7-A80C-108D03C7E406}"/>
    <cellStyle name="Millares 41 3 2 2" xfId="40129" xr:uid="{0699C2B3-5023-4D3F-A74C-799B1F27623A}"/>
    <cellStyle name="Millares 41 3 3" xfId="28688" xr:uid="{9FEE69F9-BCF2-4F14-82C5-841F07B526B8}"/>
    <cellStyle name="Millares 41 3 4" xfId="51570" xr:uid="{55163A98-2C78-4444-B98C-A7F87D71AF86}"/>
    <cellStyle name="Millares 41 4" xfId="12993" xr:uid="{D9AB165D-8EE1-494A-9B6D-1D757DF5D07D}"/>
    <cellStyle name="Millares 41 4 2" xfId="35887" xr:uid="{DB3201CF-FEB6-45D5-8457-89FCA03E852B}"/>
    <cellStyle name="Millares 41 5" xfId="24446" xr:uid="{0897803A-E2EC-45F7-97CF-8D1392887ED5}"/>
    <cellStyle name="Millares 41 6" xfId="47329" xr:uid="{BBDE33C0-0B3A-4882-8B9C-FA834D29B65F}"/>
    <cellStyle name="Millares 42" xfId="1278" xr:uid="{C8C48928-4EC0-4F5E-B180-89408AF07B2C}"/>
    <cellStyle name="Millares 42 2" xfId="2595" xr:uid="{839FDC15-70F0-4AEA-A53F-40FB07835AE8}"/>
    <cellStyle name="Millares 42 2 2" xfId="6842" xr:uid="{990C9569-9AF8-4802-8B35-C591BCB2778D}"/>
    <cellStyle name="Millares 42 2 2 2" xfId="18294" xr:uid="{0A8472D2-C920-428C-9254-7189F5061F05}"/>
    <cellStyle name="Millares 42 2 2 2 2" xfId="41188" xr:uid="{050B22C9-58B0-4113-93D5-83062F7E8EB0}"/>
    <cellStyle name="Millares 42 2 2 3" xfId="29747" xr:uid="{49DA05E6-62D0-4552-AEB4-8D37D4EFDEB0}"/>
    <cellStyle name="Millares 42 2 2 4" xfId="52629" xr:uid="{CD182C8D-A9CD-436C-A69F-9D57F06D5D8B}"/>
    <cellStyle name="Millares 42 2 3" xfId="14052" xr:uid="{169CCC54-254C-4312-8AB2-7914AC77C0D0}"/>
    <cellStyle name="Millares 42 2 3 2" xfId="36946" xr:uid="{91E22BF9-9BF9-4C0D-8AFA-02B7C0C07466}"/>
    <cellStyle name="Millares 42 2 4" xfId="25505" xr:uid="{5438D3A3-BC74-416F-81E4-2137D2F5EDBC}"/>
    <cellStyle name="Millares 42 2 5" xfId="48388" xr:uid="{E97A46F3-4A85-48E7-B9AC-0A25CBCBC6C0}"/>
    <cellStyle name="Millares 42 3" xfId="5525" xr:uid="{1AE0D1CC-9A71-4ECE-91D0-B89F70E1B46F}"/>
    <cellStyle name="Millares 42 3 2" xfId="16977" xr:uid="{B74FF0EB-B2D3-4C85-9659-2C4E512A3833}"/>
    <cellStyle name="Millares 42 3 2 2" xfId="39871" xr:uid="{352B58CA-72BA-4B8C-9F1F-4D22A85B8727}"/>
    <cellStyle name="Millares 42 3 3" xfId="28430" xr:uid="{86D58F86-FCA1-4384-A087-4776EB0B969F}"/>
    <cellStyle name="Millares 42 3 4" xfId="51312" xr:uid="{B42C7FBB-EE4E-4B20-B317-D83B59D092CA}"/>
    <cellStyle name="Millares 42 4" xfId="12735" xr:uid="{401BD82F-4D70-424B-8E36-1C35C5582628}"/>
    <cellStyle name="Millares 42 4 2" xfId="35629" xr:uid="{939769B2-2470-4FA3-A759-492824B9AF05}"/>
    <cellStyle name="Millares 42 5" xfId="24188" xr:uid="{834E0EE2-0B99-41AE-B8F3-DD33B54C9C32}"/>
    <cellStyle name="Millares 42 6" xfId="47071" xr:uid="{5514C7DA-664E-49A6-8840-86E3693EF508}"/>
    <cellStyle name="Millares 43" xfId="1538" xr:uid="{4F749DE6-6E8F-4CF7-BDA4-F9E18556B5E0}"/>
    <cellStyle name="Millares 43 2" xfId="2855" xr:uid="{BB9BA8C2-EF44-44B8-A039-3746EC46FFAC}"/>
    <cellStyle name="Millares 43 2 2" xfId="7102" xr:uid="{1539E2AE-6222-44D2-A5A1-5BA3185537F1}"/>
    <cellStyle name="Millares 43 2 2 2" xfId="18554" xr:uid="{F44EE57E-D986-46E1-93EA-08309908CF8F}"/>
    <cellStyle name="Millares 43 2 2 2 2" xfId="41448" xr:uid="{713A405A-0DE7-4365-A15F-694B819B77EB}"/>
    <cellStyle name="Millares 43 2 2 3" xfId="30007" xr:uid="{0598A2A0-8A34-4413-894D-18928B229BD2}"/>
    <cellStyle name="Millares 43 2 2 4" xfId="52889" xr:uid="{3326773D-F00B-4F75-8AD0-4DFB915253A1}"/>
    <cellStyle name="Millares 43 2 3" xfId="14312" xr:uid="{BC471A61-1EFB-447E-88EC-D7C273F33C60}"/>
    <cellStyle name="Millares 43 2 3 2" xfId="37206" xr:uid="{0DFE1BD4-6C96-4F22-B20E-F7B0F0BEE29C}"/>
    <cellStyle name="Millares 43 2 4" xfId="25765" xr:uid="{68039B2B-BAFA-4A9D-A8A6-34C12D0F6846}"/>
    <cellStyle name="Millares 43 2 5" xfId="48648" xr:uid="{4CF3B071-94EF-4BD9-9A6C-0E27CE349860}"/>
    <cellStyle name="Millares 43 3" xfId="5785" xr:uid="{529C5FFB-FDBD-4E68-A489-629A8BC3D603}"/>
    <cellStyle name="Millares 43 3 2" xfId="17237" xr:uid="{0E2948AB-32D0-41BC-B0A3-5687C04286AA}"/>
    <cellStyle name="Millares 43 3 2 2" xfId="40131" xr:uid="{D5A95C12-38D9-4A57-B2CA-0B5A36E3BDB6}"/>
    <cellStyle name="Millares 43 3 3" xfId="28690" xr:uid="{F2BF6A8D-4ADE-42F9-B45F-254570D1796B}"/>
    <cellStyle name="Millares 43 3 4" xfId="51572" xr:uid="{8902B35E-7C63-4C25-9280-0FD551B0B6EC}"/>
    <cellStyle name="Millares 43 4" xfId="12995" xr:uid="{D8E59D77-24CA-4FA2-AD16-6880C0E5AA08}"/>
    <cellStyle name="Millares 43 4 2" xfId="35889" xr:uid="{EBEB1113-5FBB-473C-BAC5-3431459C6D35}"/>
    <cellStyle name="Millares 43 5" xfId="24448" xr:uid="{1FC967DE-363E-4FF8-A6D5-641131ACB721}"/>
    <cellStyle name="Millares 43 6" xfId="47331" xr:uid="{9F96744A-7376-4AAC-8D61-1986F8F613E0}"/>
    <cellStyle name="Millares 44" xfId="1539" xr:uid="{3C9AC173-6EB7-4FA6-8C1C-2C6A6DC4A52A}"/>
    <cellStyle name="Millares 44 2" xfId="5786" xr:uid="{8554E4FB-7DD9-4671-8AD5-3C02544AC46F}"/>
    <cellStyle name="Millares 44 2 2" xfId="17238" xr:uid="{0E62019F-2A68-4849-AD90-3489A8F9A77B}"/>
    <cellStyle name="Millares 44 2 2 2" xfId="40132" xr:uid="{028A5F0B-4DBD-4F45-B073-E3EE9FDB58EE}"/>
    <cellStyle name="Millares 44 2 3" xfId="28691" xr:uid="{83052E36-3CB0-478E-B7A5-F358E5D159FA}"/>
    <cellStyle name="Millares 44 2 4" xfId="51573" xr:uid="{133A6120-3851-4A31-B009-7D498A54E9B4}"/>
    <cellStyle name="Millares 44 3" xfId="12996" xr:uid="{0F91C89A-0F80-4936-AFF3-BAA7FC75A99D}"/>
    <cellStyle name="Millares 44 3 2" xfId="35890" xr:uid="{117D4D31-0988-4F26-B95C-93B167C3F878}"/>
    <cellStyle name="Millares 44 4" xfId="24449" xr:uid="{3DC61EDB-0399-47FD-8DA3-BCD42408F27A}"/>
    <cellStyle name="Millares 44 5" xfId="47332" xr:uid="{7CCA5495-D5DD-413C-BE7B-EF6B11964933}"/>
    <cellStyle name="Millares 45" xfId="2856" xr:uid="{BF375239-EA65-476A-A516-DC3DF274F2F3}"/>
    <cellStyle name="Millares 45 2" xfId="7103" xr:uid="{E8812439-8A6C-4548-8746-C00F56A95353}"/>
    <cellStyle name="Millares 45 2 2" xfId="18555" xr:uid="{98474304-6D5E-4363-8645-23644610D7E7}"/>
    <cellStyle name="Millares 45 2 2 2" xfId="41449" xr:uid="{46B5CE2F-339E-4E39-A997-BA1F1E64C03E}"/>
    <cellStyle name="Millares 45 2 3" xfId="30008" xr:uid="{A0B0B4A8-59B6-4676-BB16-95DE3CBA4C31}"/>
    <cellStyle name="Millares 45 2 4" xfId="52890" xr:uid="{D53B4838-E44A-4E22-AFF3-674A71B08652}"/>
    <cellStyle name="Millares 45 3" xfId="14313" xr:uid="{35F2F81E-D182-4AFF-A6DA-631E65E4582A}"/>
    <cellStyle name="Millares 45 3 2" xfId="37207" xr:uid="{1C8BC391-CE22-43DD-BDA0-3EC603E99A9E}"/>
    <cellStyle name="Millares 45 4" xfId="25766" xr:uid="{E0605869-A61A-4C13-8B28-2CA8C2E6498E}"/>
    <cellStyle name="Millares 45 5" xfId="48649" xr:uid="{AED46D5D-44CF-4D55-B088-E96A14402026}"/>
    <cellStyle name="Millares 46" xfId="3121" xr:uid="{A42D11A6-9C16-423E-9BA3-89CB923F8934}"/>
    <cellStyle name="Millares 46 2" xfId="7363" xr:uid="{BC614158-24C8-41A7-B0FA-27D6BA431E02}"/>
    <cellStyle name="Millares 46 2 2" xfId="18815" xr:uid="{C3809E5C-7587-4D58-89F7-19AFF03C2111}"/>
    <cellStyle name="Millares 46 2 2 2" xfId="41709" xr:uid="{4BFF35FD-FCFD-4CD6-91A8-A093BDDA7A62}"/>
    <cellStyle name="Millares 46 2 3" xfId="30268" xr:uid="{A2F42000-EC74-4866-8661-0930CB8ACB0B}"/>
    <cellStyle name="Millares 46 2 4" xfId="53150" xr:uid="{E9E3BDB9-CE22-424B-83DD-4AC04D24FB0A}"/>
    <cellStyle name="Millares 46 3" xfId="14573" xr:uid="{D0CFEC4F-0038-4455-A5CA-8EC1528E4A54}"/>
    <cellStyle name="Millares 46 3 2" xfId="37467" xr:uid="{6FF67A3A-2AAB-4A23-92BB-CCCA3E0781D3}"/>
    <cellStyle name="Millares 46 4" xfId="26026" xr:uid="{94C634C7-EA2E-40F5-BE38-35AFF2255A10}"/>
    <cellStyle name="Millares 46 5" xfId="48908" xr:uid="{A6860BC4-2C2D-4B54-8CD9-772D96A0C438}"/>
    <cellStyle name="Millares 47" xfId="3214" xr:uid="{F3319525-ACCA-4D71-B01D-0102B7D6228E}"/>
    <cellStyle name="Millares 47 2" xfId="7456" xr:uid="{A0458CDE-2F0A-48E5-A543-B3B2883C712E}"/>
    <cellStyle name="Millares 47 2 2" xfId="18908" xr:uid="{760B26F7-63EB-4396-9CA3-B5025F5CF71D}"/>
    <cellStyle name="Millares 47 2 2 2" xfId="41802" xr:uid="{39D85182-ED60-4AD4-832E-12C29C5F5A63}"/>
    <cellStyle name="Millares 47 2 3" xfId="30361" xr:uid="{A64F6D3B-DED6-476C-8906-236C102C0D38}"/>
    <cellStyle name="Millares 47 2 4" xfId="53243" xr:uid="{87BE477B-35BF-486F-8009-BB18767B2DB9}"/>
    <cellStyle name="Millares 47 3" xfId="14666" xr:uid="{518C2230-4108-4EBF-9EAF-48C00B93F6BE}"/>
    <cellStyle name="Millares 47 3 2" xfId="37560" xr:uid="{5B55C0C4-89F5-4844-B9DF-433692AE1814}"/>
    <cellStyle name="Millares 47 4" xfId="26119" xr:uid="{A09FD8A5-F92D-4BF4-B25E-F8906826AD51}"/>
    <cellStyle name="Millares 47 5" xfId="49001" xr:uid="{E941DC8E-77A0-4A2F-AE49-3AC41CADB4F2}"/>
    <cellStyle name="Millares 48" xfId="3381" xr:uid="{88B1E3AD-8655-4246-A5E8-798386CF35BF}"/>
    <cellStyle name="Millares 48 2" xfId="7624" xr:uid="{A8794247-965E-4C48-8C23-1120D8EB8D96}"/>
    <cellStyle name="Millares 48 2 2" xfId="19076" xr:uid="{26111525-00F8-46C4-A23D-D9001FB8F2D3}"/>
    <cellStyle name="Millares 48 2 2 2" xfId="41970" xr:uid="{85F1CACC-26AA-4A33-A6F6-D6F6E85CA061}"/>
    <cellStyle name="Millares 48 2 3" xfId="30529" xr:uid="{B9078058-36C5-44CE-AB66-0E03A77465D0}"/>
    <cellStyle name="Millares 48 2 4" xfId="53411" xr:uid="{39B7BC82-AF3A-4FBD-99DF-A1C4C0BCFD3D}"/>
    <cellStyle name="Millares 48 3" xfId="14834" xr:uid="{9FCB45B2-3334-4A0E-9C8D-7B5F24A3BD07}"/>
    <cellStyle name="Millares 48 3 2" xfId="37728" xr:uid="{225684B1-3854-4C89-96C2-6F16845FA606}"/>
    <cellStyle name="Millares 48 4" xfId="26287" xr:uid="{98878F3A-FCDA-47E8-9307-CA7CE3B32B49}"/>
    <cellStyle name="Millares 48 5" xfId="49169" xr:uid="{3E3CD3C6-7E11-4AA5-8BAE-CF23810A119D}"/>
    <cellStyle name="Millares 49" xfId="3386" xr:uid="{826E575B-DBAA-4E7A-8E1D-5B2C76CE455C}"/>
    <cellStyle name="Millares 49 2" xfId="7629" xr:uid="{A077DA1E-8202-47C2-AE5B-974573E1288D}"/>
    <cellStyle name="Millares 49 2 2" xfId="19081" xr:uid="{7BBC9CD6-F9A1-46E7-8F86-12AE406923DE}"/>
    <cellStyle name="Millares 49 2 2 2" xfId="41975" xr:uid="{609DBAD4-DEE6-43CA-A4B0-C7FA7321FAA2}"/>
    <cellStyle name="Millares 49 2 3" xfId="30534" xr:uid="{1A7CC7D7-25EC-489E-A02D-2D037EA0428E}"/>
    <cellStyle name="Millares 49 2 4" xfId="53416" xr:uid="{A8A289BE-73F4-43BA-B10C-82137198773C}"/>
    <cellStyle name="Millares 49 3" xfId="14839" xr:uid="{D9599202-2043-4454-8747-66DA26C08BA8}"/>
    <cellStyle name="Millares 49 3 2" xfId="37733" xr:uid="{AB62BB07-D470-4BEE-B321-5D8C7E4962CE}"/>
    <cellStyle name="Millares 49 4" xfId="26292" xr:uid="{1802E6C8-02A1-4C79-8A56-525D187AAD34}"/>
    <cellStyle name="Millares 49 5" xfId="49174" xr:uid="{65C58A55-8C81-491D-9F2E-91712AA0FDF4}"/>
    <cellStyle name="Millares 5" xfId="179" xr:uid="{52ED9E53-05EF-4CD2-A1D4-769FDDF6EA0E}"/>
    <cellStyle name="Millares 5 2" xfId="219" xr:uid="{07233E38-FBB1-492B-BD05-79C7345D90A7}"/>
    <cellStyle name="Millares 5 3" xfId="55624" xr:uid="{4D90CAFA-8F63-4814-B1FD-CB90CC33EC77}"/>
    <cellStyle name="Millares 5 4" xfId="55326" xr:uid="{53CB8534-9BC6-4D1F-BB41-50C3F8977137}"/>
    <cellStyle name="Millares 50" xfId="4438" xr:uid="{66426621-1EA4-4288-AE47-7F8AEA1DF8BD}"/>
    <cellStyle name="Millares 50 2" xfId="15890" xr:uid="{5C57B2CA-4B5E-4B68-BBEC-2EE8D94D711C}"/>
    <cellStyle name="Millares 50 2 2" xfId="38784" xr:uid="{35623193-CBE9-4506-8A66-992B5E0B6488}"/>
    <cellStyle name="Millares 50 3" xfId="27343" xr:uid="{4AD404A1-7E56-4BFE-928A-DDDFEB148F1E}"/>
    <cellStyle name="Millares 50 4" xfId="50225" xr:uid="{40ED7FB5-F2CC-4297-A128-7D51FEBA143B}"/>
    <cellStyle name="Millares 51" xfId="2860" xr:uid="{B8C4C41A-91CC-4D89-9CF7-0A3D189609C4}"/>
    <cellStyle name="Millares 51 2" xfId="55376" xr:uid="{5CAC3628-FC27-4506-A1C0-49D4E2779CF1}"/>
    <cellStyle name="Millares 51 3" xfId="55446" xr:uid="{EA0724DB-0831-4920-9A17-2FBF4E89624C}"/>
    <cellStyle name="Millares 51 4" xfId="55349" xr:uid="{4A987525-BC04-464B-9B2F-5F40D425A910}"/>
    <cellStyle name="Millares 52" xfId="4540" xr:uid="{3E92BDAA-669D-4BA2-ADB6-EBD7A6A0130D}"/>
    <cellStyle name="Millares 52 2" xfId="15992" xr:uid="{0089FC63-A0C6-453A-A9FB-B3A845792091}"/>
    <cellStyle name="Millares 52 2 2" xfId="38886" xr:uid="{4713BE0A-C2F6-4404-A195-90FF88E9BFE6}"/>
    <cellStyle name="Millares 52 3" xfId="27445" xr:uid="{A5A72066-3C43-4012-9239-F9CFCF33EC7D}"/>
    <cellStyle name="Millares 52 4" xfId="50327" xr:uid="{12C632B8-48BB-4F5E-B097-DAB208191A54}"/>
    <cellStyle name="Millares 52 5" xfId="55346" xr:uid="{90F0204B-A48E-4E0F-B0CC-669A81DA8C4A}"/>
    <cellStyle name="Millares 53" xfId="4716" xr:uid="{D6755DEB-3F96-4303-A344-C83DF76FFB98}"/>
    <cellStyle name="Millares 53 2" xfId="16168" xr:uid="{5D6894E9-18C0-4EAA-A35A-DC0D5F1E3AD5}"/>
    <cellStyle name="Millares 53 2 2" xfId="39062" xr:uid="{F754BF8F-FC5A-44FD-81BB-0D48D7C85150}"/>
    <cellStyle name="Millares 53 3" xfId="27621" xr:uid="{458A3903-CA24-4A33-804B-88A4260914A0}"/>
    <cellStyle name="Millares 53 4" xfId="50503" xr:uid="{FDC77E1A-4DE3-4632-B5C1-F3E6ABC53FC9}"/>
    <cellStyle name="Millares 53 5" xfId="55885" xr:uid="{7D5223BF-6397-4BD2-96CF-2D140B864363}"/>
    <cellStyle name="Millares 54" xfId="4712" xr:uid="{DBF3830F-5CE6-465F-8763-D148C7B48D1B}"/>
    <cellStyle name="Millares 54 2" xfId="16164" xr:uid="{21DBA222-F789-4D07-B1E0-F1862115DE88}"/>
    <cellStyle name="Millares 54 2 2" xfId="39058" xr:uid="{EE8646E4-5EA1-4852-ABE9-1EF7CE9CC11D}"/>
    <cellStyle name="Millares 54 2 3" xfId="55615" xr:uid="{CF570739-7AD9-4E52-9494-C061A75CDBC4}"/>
    <cellStyle name="Millares 54 3" xfId="27617" xr:uid="{8B0396FE-E599-430D-93DD-CC371E6D031C}"/>
    <cellStyle name="Millares 54 3 2" xfId="55883" xr:uid="{664BAF37-8040-4D86-A75E-59F762A50258}"/>
    <cellStyle name="Millares 54 4" xfId="50499" xr:uid="{3C0AB1AF-50CF-403B-B6F1-E10C64BACEB7}"/>
    <cellStyle name="Millares 54 5" xfId="55383" xr:uid="{87E78547-C3D6-404D-BA62-9881D153042E}"/>
    <cellStyle name="Millares 55" xfId="4443" xr:uid="{1068678D-E75E-4AA4-8E4A-0E0D862BE464}"/>
    <cellStyle name="Millares 55 2" xfId="15895" xr:uid="{0F9FFCD2-9B9E-4728-A632-0549C7DA521E}"/>
    <cellStyle name="Millares 55 2 2" xfId="38789" xr:uid="{9AB5F06B-2FBE-4347-94D6-6A3B7FA096E9}"/>
    <cellStyle name="Millares 55 3" xfId="27348" xr:uid="{D58973C9-1C00-4977-80F8-F384009CAD92}"/>
    <cellStyle name="Millares 55 4" xfId="50230" xr:uid="{53FF8B41-D710-42E0-8B08-DA14EE58D912}"/>
    <cellStyle name="Millares 55 5" xfId="55375" xr:uid="{7C69DCD5-78E1-4B3C-A86C-D0D4037DEDC4}"/>
    <cellStyle name="Millares 56" xfId="4471" xr:uid="{0190F96C-903F-4921-92E9-91B521A246FE}"/>
    <cellStyle name="Millares 56 2" xfId="15923" xr:uid="{EB889EC6-611E-4402-8ADC-12FE526BBAA8}"/>
    <cellStyle name="Millares 56 2 2" xfId="38817" xr:uid="{E7DED340-6F99-4B97-AB48-90BB6C258F19}"/>
    <cellStyle name="Millares 56 3" xfId="27376" xr:uid="{78C90120-F71E-4F64-A189-E9009D2BC53D}"/>
    <cellStyle name="Millares 56 4" xfId="50258" xr:uid="{450980A3-58AA-4F78-8E65-038DA51B8CCB}"/>
    <cellStyle name="Millares 57" xfId="4720" xr:uid="{7517BB72-443A-4E65-9322-2AC9F97ACBFB}"/>
    <cellStyle name="Millares 57 2" xfId="16172" xr:uid="{B3768694-4214-4E52-A4D1-E9AE10EB1B51}"/>
    <cellStyle name="Millares 57 2 2" xfId="39066" xr:uid="{68C67F7F-A7FF-4CDB-853E-23E60E03731B}"/>
    <cellStyle name="Millares 57 3" xfId="27625" xr:uid="{FFEEEDE6-924B-4AE2-B63B-E424337CF486}"/>
    <cellStyle name="Millares 57 4" xfId="50507" xr:uid="{3823A2D2-D893-4BE0-A90A-377DBCE0FE13}"/>
    <cellStyle name="Millares 58" xfId="4710" xr:uid="{556E90E4-9C07-4E31-9A34-5AC737D2EA0B}"/>
    <cellStyle name="Millares 58 2" xfId="16162" xr:uid="{9CC114D9-5800-41CB-9B73-EC36BAEB931A}"/>
    <cellStyle name="Millares 58 2 2" xfId="39056" xr:uid="{7E887D26-C307-4C9C-BFA0-5E19583D9EA3}"/>
    <cellStyle name="Millares 58 3" xfId="27615" xr:uid="{224D5F8B-9160-48AA-A4CF-FE79D346B4B5}"/>
    <cellStyle name="Millares 58 4" xfId="50497" xr:uid="{08D342E3-4E1E-40A7-BC19-3DC794C31CA7}"/>
    <cellStyle name="Millares 59" xfId="4723" xr:uid="{B3B59317-A13D-43B3-8E44-398341E75E95}"/>
    <cellStyle name="Millares 59 2" xfId="16175" xr:uid="{C27DF6F1-5616-4AC9-A8B1-A11346412E61}"/>
    <cellStyle name="Millares 59 2 2" xfId="39069" xr:uid="{3506FB4C-D5C5-4A66-959B-D0C72EAFF589}"/>
    <cellStyle name="Millares 59 3" xfId="27628" xr:uid="{EFFD8F65-39FE-48F0-95E0-52B3FB277AC3}"/>
    <cellStyle name="Millares 59 4" xfId="50510" xr:uid="{7EF70822-59DD-409C-837A-DDF293CAEEB8}"/>
    <cellStyle name="Millares 6" xfId="215" xr:uid="{9221BB23-8930-4A23-AC1A-EAFE563C2690}"/>
    <cellStyle name="Millares 6 10" xfId="779" xr:uid="{D110D329-A06C-49FB-A119-64B5EAF9BE7A}"/>
    <cellStyle name="Millares 6 10 2" xfId="2096" xr:uid="{75CE0DBC-243A-400D-A563-97198E337AE4}"/>
    <cellStyle name="Millares 6 10 2 2" xfId="6343" xr:uid="{8324FF62-73F5-4F9A-888C-689ECEB3BA12}"/>
    <cellStyle name="Millares 6 10 2 2 2" xfId="17795" xr:uid="{10D6293F-77C2-455A-A388-0479A404B7E3}"/>
    <cellStyle name="Millares 6 10 2 2 2 2" xfId="40689" xr:uid="{08C0732D-DBD3-471C-A7AE-509C4C3B25BD}"/>
    <cellStyle name="Millares 6 10 2 2 3" xfId="29248" xr:uid="{D90CFE3B-9071-4391-9632-8DDFE71670D4}"/>
    <cellStyle name="Millares 6 10 2 2 4" xfId="52130" xr:uid="{D1E997C1-2205-4050-92E4-3F272222CCB3}"/>
    <cellStyle name="Millares 6 10 2 3" xfId="13553" xr:uid="{CB2610F2-38AF-4613-B9B7-FF582F54DA68}"/>
    <cellStyle name="Millares 6 10 2 3 2" xfId="36447" xr:uid="{1AAEF07A-C6E6-40FD-B003-78621AAB66B2}"/>
    <cellStyle name="Millares 6 10 2 4" xfId="25006" xr:uid="{1AC70559-220B-472D-852F-F2C03AE0EB3B}"/>
    <cellStyle name="Millares 6 10 2 5" xfId="47889" xr:uid="{D44330B0-8C58-44FF-A194-7F4CB0F9A74F}"/>
    <cellStyle name="Millares 6 10 3" xfId="3939" xr:uid="{66D9716E-C7B4-4FA8-9E54-90E6E1F2DDC0}"/>
    <cellStyle name="Millares 6 10 3 2" xfId="8182" xr:uid="{3C6FB218-CB1D-47F9-A603-C63203D10C61}"/>
    <cellStyle name="Millares 6 10 3 2 2" xfId="19634" xr:uid="{FB57957E-F6B7-40BE-9D74-DB17B4BA5BC3}"/>
    <cellStyle name="Millares 6 10 3 2 2 2" xfId="42528" xr:uid="{D7D72781-C683-41E9-A35A-06F51D8BD4DD}"/>
    <cellStyle name="Millares 6 10 3 2 3" xfId="31087" xr:uid="{FB51471C-151E-4AA5-AF75-8C8441C5A8BA}"/>
    <cellStyle name="Millares 6 10 3 2 4" xfId="53969" xr:uid="{9E71CAC2-CF38-40A7-9C32-76C6FCAE9268}"/>
    <cellStyle name="Millares 6 10 3 3" xfId="15392" xr:uid="{E62B3158-2D95-4C12-9BFC-77E5C3A0BDA0}"/>
    <cellStyle name="Millares 6 10 3 3 2" xfId="38286" xr:uid="{A9A0C94A-9737-4BE8-89AA-8DED49A5AB93}"/>
    <cellStyle name="Millares 6 10 3 4" xfId="26845" xr:uid="{019D9AEC-603F-41CF-A2B2-E3107808D4C6}"/>
    <cellStyle name="Millares 6 10 3 5" xfId="49727" xr:uid="{A1A06425-9930-4630-B162-F8516ABE18B7}"/>
    <cellStyle name="Millares 6 10 4" xfId="5026" xr:uid="{DF330CCE-BF6E-4400-8616-7B4CD1B4F4D5}"/>
    <cellStyle name="Millares 6 10 4 2" xfId="16478" xr:uid="{CAEE69D3-B5E8-4705-8EAC-1B4CFEF52DF3}"/>
    <cellStyle name="Millares 6 10 4 2 2" xfId="39372" xr:uid="{D3A6A738-FA0D-42EC-9F30-6A685AD16CDE}"/>
    <cellStyle name="Millares 6 10 4 3" xfId="27931" xr:uid="{0126663D-41AE-45FF-BA80-89D5DA64FD9F}"/>
    <cellStyle name="Millares 6 10 4 4" xfId="50813" xr:uid="{AF48BE89-04A1-45E4-B2FD-641A63C5DCBB}"/>
    <cellStyle name="Millares 6 10 5" xfId="10087" xr:uid="{B551680D-9D00-4BE4-8350-4C3E61A3ECE1}"/>
    <cellStyle name="Millares 6 10 5 2" xfId="21530" xr:uid="{BC654D53-038A-4E76-955C-02ABBF9281DD}"/>
    <cellStyle name="Millares 6 10 5 2 2" xfId="44424" xr:uid="{3A009139-34F6-42AC-9474-3F8062832DC5}"/>
    <cellStyle name="Millares 6 10 5 3" xfId="32983" xr:uid="{B77344DC-B67F-4664-916F-8CC0E921635C}"/>
    <cellStyle name="Millares 6 10 6" xfId="11171" xr:uid="{AE20510E-208A-42CC-87EE-AAC8FBC01030}"/>
    <cellStyle name="Millares 6 10 6 2" xfId="22614" xr:uid="{44DF530F-F8ED-4550-91B5-4D5382FA248E}"/>
    <cellStyle name="Millares 6 10 6 2 2" xfId="45508" xr:uid="{37E7A58A-6AFE-46B9-863C-6BC6A461A38E}"/>
    <cellStyle name="Millares 6 10 6 3" xfId="34067" xr:uid="{BADAEFC0-65A3-4F34-8B91-E53818073F56}"/>
    <cellStyle name="Millares 6 10 7" xfId="12236" xr:uid="{046EED9C-983D-4793-A0E7-A7C2E9E0D716}"/>
    <cellStyle name="Millares 6 10 7 2" xfId="35130" xr:uid="{8EF01D93-3963-42B8-A962-C64EE6985854}"/>
    <cellStyle name="Millares 6 10 8" xfId="23689" xr:uid="{2FD1788E-21DD-4528-9257-8B6AF7713C95}"/>
    <cellStyle name="Millares 6 10 9" xfId="46572" xr:uid="{25C22348-A7FB-4AAE-8DD2-4182DC69FD12}"/>
    <cellStyle name="Millares 6 11" xfId="1307" xr:uid="{CDC808D5-0F63-432B-BDCC-89C51AEE6E55}"/>
    <cellStyle name="Millares 6 11 2" xfId="2624" xr:uid="{80D491D0-594B-4760-AB15-22F208775D12}"/>
    <cellStyle name="Millares 6 11 2 2" xfId="6871" xr:uid="{3B854B0E-810F-4468-95C2-FB44574E5204}"/>
    <cellStyle name="Millares 6 11 2 2 2" xfId="18323" xr:uid="{3C205B07-4F8D-4ADF-99C8-732F065924BE}"/>
    <cellStyle name="Millares 6 11 2 2 2 2" xfId="41217" xr:uid="{0883A5D0-F5F9-4B76-B268-8D2E7EAB62B3}"/>
    <cellStyle name="Millares 6 11 2 2 3" xfId="29776" xr:uid="{8DA3B9BE-398D-4771-A0B4-180F2E13C970}"/>
    <cellStyle name="Millares 6 11 2 2 4" xfId="52658" xr:uid="{DF90EE5E-4F9C-4C9C-AD2A-4361C1620C94}"/>
    <cellStyle name="Millares 6 11 2 3" xfId="14081" xr:uid="{8BB687F0-7880-4F18-BD7E-4809D11E111C}"/>
    <cellStyle name="Millares 6 11 2 3 2" xfId="36975" xr:uid="{F23B0F8F-DBA6-48CC-BE66-F1E49FDE46FE}"/>
    <cellStyle name="Millares 6 11 2 4" xfId="25534" xr:uid="{003784FD-2B5D-44FD-9337-4F3AD66DCEBF}"/>
    <cellStyle name="Millares 6 11 2 5" xfId="48417" xr:uid="{CD0E42D8-6A7F-4665-8F44-643011C16767}"/>
    <cellStyle name="Millares 6 11 3" xfId="5554" xr:uid="{26E10866-1D0E-45F9-B4DF-7FF9981A2D41}"/>
    <cellStyle name="Millares 6 11 3 2" xfId="17006" xr:uid="{F289D5DD-7E03-4C70-8F47-4D53422BADC7}"/>
    <cellStyle name="Millares 6 11 3 2 2" xfId="39900" xr:uid="{38304978-F6CC-4CF2-8C19-EED0102AC17D}"/>
    <cellStyle name="Millares 6 11 3 3" xfId="28459" xr:uid="{EC8B21DC-D48A-4682-A14E-AE3AC2CD1360}"/>
    <cellStyle name="Millares 6 11 3 4" xfId="51341" xr:uid="{DB50CD72-AF41-48A1-9463-744E50261F10}"/>
    <cellStyle name="Millares 6 11 4" xfId="12764" xr:uid="{B9362598-4848-4644-A38A-10ACC87C7095}"/>
    <cellStyle name="Millares 6 11 4 2" xfId="35658" xr:uid="{90E5D211-EAC5-40D6-B91C-3CF81C11A2CC}"/>
    <cellStyle name="Millares 6 11 5" xfId="24217" xr:uid="{57895977-25EC-4DCA-93FE-92273F9DD871}"/>
    <cellStyle name="Millares 6 11 6" xfId="47100" xr:uid="{269F9288-1BAE-41F6-89C1-3AED578E2A0F}"/>
    <cellStyle name="Millares 6 12" xfId="1570" xr:uid="{B7F21651-BB5C-4ADC-B0E5-811C58653189}"/>
    <cellStyle name="Millares 6 12 2" xfId="5817" xr:uid="{6FF35097-1C98-4530-8259-98C1DCDB16FC}"/>
    <cellStyle name="Millares 6 12 2 2" xfId="17269" xr:uid="{0B772928-8E76-4DD3-A98A-FC16EE2C07DD}"/>
    <cellStyle name="Millares 6 12 2 2 2" xfId="40163" xr:uid="{A9C3DFD2-F9FB-4F9E-995B-3944F6B35B78}"/>
    <cellStyle name="Millares 6 12 2 3" xfId="28722" xr:uid="{30350F11-B7B1-45E4-B3CF-AA4D7AA9A04F}"/>
    <cellStyle name="Millares 6 12 2 4" xfId="51604" xr:uid="{B9BBC8AB-A136-49CC-9CC8-931D654A91EF}"/>
    <cellStyle name="Millares 6 12 3" xfId="13027" xr:uid="{2B692FC2-61EF-404D-A19E-6538D7177A4F}"/>
    <cellStyle name="Millares 6 12 3 2" xfId="35921" xr:uid="{0C2D9869-10FD-4770-92A0-559026BC2436}"/>
    <cellStyle name="Millares 6 12 4" xfId="24480" xr:uid="{807E1667-E967-42BD-9875-F3E95ECA04D6}"/>
    <cellStyle name="Millares 6 12 5" xfId="47363" xr:uid="{1132BBA7-036A-4306-8062-415F86470133}"/>
    <cellStyle name="Millares 6 13" xfId="2891" xr:uid="{4445AF90-5742-4F15-A21B-518E5ECD00DD}"/>
    <cellStyle name="Millares 6 13 2" xfId="7135" xr:uid="{654E0B16-2939-4B19-AF9A-DD61FC47872B}"/>
    <cellStyle name="Millares 6 13 2 2" xfId="18587" xr:uid="{E16FD94A-F69C-4E74-8146-CAACDC69EF4F}"/>
    <cellStyle name="Millares 6 13 2 2 2" xfId="41481" xr:uid="{882A2AD0-0188-4E07-A2EA-28760E43D8A0}"/>
    <cellStyle name="Millares 6 13 2 3" xfId="30040" xr:uid="{CA8C1A75-DF28-4214-8211-BE0CB1BFFBEC}"/>
    <cellStyle name="Millares 6 13 2 4" xfId="52922" xr:uid="{EB72E5DA-00CC-45FB-BD61-6FEDC1DC2FF1}"/>
    <cellStyle name="Millares 6 13 3" xfId="14345" xr:uid="{A0ABA83B-5AF9-41E1-B635-4479C3897C5B}"/>
    <cellStyle name="Millares 6 13 3 2" xfId="37239" xr:uid="{D4F63B99-F22E-4676-BB99-C201B84F51A9}"/>
    <cellStyle name="Millares 6 13 4" xfId="25798" xr:uid="{86A9BBBA-1B0D-409A-8C76-CD1C1F24E7D3}"/>
    <cellStyle name="Millares 6 13 5" xfId="48680" xr:uid="{0B008625-2753-4249-909F-F976559E8D6B}"/>
    <cellStyle name="Millares 6 14" xfId="3152" xr:uid="{9F090F91-B0B4-49C7-9F0D-5BF5120BA332}"/>
    <cellStyle name="Millares 6 14 2" xfId="7394" xr:uid="{A419C2A0-6009-4FB8-8A28-408C611F1C8A}"/>
    <cellStyle name="Millares 6 14 2 2" xfId="18846" xr:uid="{93AF0BA4-42C6-492A-8DD0-0F3B8121B4F5}"/>
    <cellStyle name="Millares 6 14 2 2 2" xfId="41740" xr:uid="{4BBA2A74-628E-41F2-88F2-CDA47E206ADC}"/>
    <cellStyle name="Millares 6 14 2 3" xfId="30299" xr:uid="{C9D88516-A2AD-4A5A-AB1E-0657BD8A30AD}"/>
    <cellStyle name="Millares 6 14 2 4" xfId="53181" xr:uid="{4CC7FC1B-3001-4F31-B311-36B27B1FF7AC}"/>
    <cellStyle name="Millares 6 14 3" xfId="14604" xr:uid="{82DE1E97-48B9-487F-8A0B-97B899FD420C}"/>
    <cellStyle name="Millares 6 14 3 2" xfId="37498" xr:uid="{430E3C0D-7520-41CB-8F0B-F4864311F36C}"/>
    <cellStyle name="Millares 6 14 4" xfId="26057" xr:uid="{F6211E36-4142-4237-B609-A7424E653CEA}"/>
    <cellStyle name="Millares 6 14 5" xfId="48939" xr:uid="{BA140B1B-D59F-40BB-99B8-EA720EE7C021}"/>
    <cellStyle name="Millares 6 15" xfId="3413" xr:uid="{3540F9C1-98FA-4A10-8CF4-BFD5DE878D9C}"/>
    <cellStyle name="Millares 6 15 2" xfId="7656" xr:uid="{026AC294-05E9-4784-9095-56E5AA4DD875}"/>
    <cellStyle name="Millares 6 15 2 2" xfId="19108" xr:uid="{26D87369-E762-4371-BA03-EE2AA9AAD9B6}"/>
    <cellStyle name="Millares 6 15 2 2 2" xfId="42002" xr:uid="{38F30444-F78E-4AD6-B45E-74B1DCED1FEA}"/>
    <cellStyle name="Millares 6 15 2 3" xfId="30561" xr:uid="{22CBE799-883C-48F3-8890-49F1C09B4FA6}"/>
    <cellStyle name="Millares 6 15 2 4" xfId="53443" xr:uid="{3EEFAC58-4D38-46CA-9CFD-470FB4E0477B}"/>
    <cellStyle name="Millares 6 15 3" xfId="14866" xr:uid="{95818F8F-663D-4414-BA1C-9375B8407E3F}"/>
    <cellStyle name="Millares 6 15 3 2" xfId="37760" xr:uid="{CE7F360D-7396-428C-82AB-2EAD64D71163}"/>
    <cellStyle name="Millares 6 15 4" xfId="26319" xr:uid="{5B0A11C2-F8F5-4A04-88E0-0B5A733755F5}"/>
    <cellStyle name="Millares 6 15 5" xfId="49201" xr:uid="{7E199E3E-07EB-44D5-9B39-91A6D3787E9D}"/>
    <cellStyle name="Millares 6 16" xfId="4474" xr:uid="{6EF5A6D0-A2CC-43C2-AD31-039E4B6FE564}"/>
    <cellStyle name="Millares 6 16 2" xfId="15926" xr:uid="{DCAB5936-989C-4663-BCA3-765B99441F76}"/>
    <cellStyle name="Millares 6 16 2 2" xfId="38820" xr:uid="{35462C52-310A-4987-8787-DFDDCED3F5DF}"/>
    <cellStyle name="Millares 6 16 3" xfId="27379" xr:uid="{E6DD4A47-D973-4F2F-9CA8-C2BE235D85E1}"/>
    <cellStyle name="Millares 6 16 4" xfId="50261" xr:uid="{F27A62BA-1557-44E5-896E-27142954C0D9}"/>
    <cellStyle name="Millares 6 17" xfId="8726" xr:uid="{24362179-09A2-48E9-846B-F453CE738BCE}"/>
    <cellStyle name="Millares 6 18" xfId="8760" xr:uid="{66A2AAFE-8C60-4846-A06F-B87B96E7C093}"/>
    <cellStyle name="Millares 6 18 2" xfId="20204" xr:uid="{6C8F6EEE-7545-4ACB-B59D-B962D9341808}"/>
    <cellStyle name="Millares 6 18 2 2" xfId="43098" xr:uid="{8380AF68-46A8-4839-BAED-607C717BF4EF}"/>
    <cellStyle name="Millares 6 18 3" xfId="31657" xr:uid="{295EF060-71EC-4DBD-B291-995C6C10F08E}"/>
    <cellStyle name="Millares 6 18 4" xfId="54539" xr:uid="{14ABBE50-31B7-485F-B33D-AB1B25904DED}"/>
    <cellStyle name="Millares 6 19" xfId="9021" xr:uid="{9945A69D-9EA7-45CD-82C6-51A44906533D}"/>
    <cellStyle name="Millares 6 19 2" xfId="20465" xr:uid="{F1B3EEF7-02CA-439E-9E61-C81005E09914}"/>
    <cellStyle name="Millares 6 19 2 2" xfId="43359" xr:uid="{4EF597FB-E131-4452-B62C-DA6C89274E13}"/>
    <cellStyle name="Millares 6 19 3" xfId="31918" xr:uid="{9007D28B-5D05-4A93-9D10-FF2E4C6BA9C5}"/>
    <cellStyle name="Millares 6 19 4" xfId="54800" xr:uid="{ADCC7C26-0E32-449B-9254-AC7D32223240}"/>
    <cellStyle name="Millares 6 2" xfId="212" xr:uid="{7E0587D8-B5A5-4E9A-A0EB-9C6D84627FD9}"/>
    <cellStyle name="Millares 6 2 10" xfId="1305" xr:uid="{18A15DB0-9457-4726-8213-CB8493E8BFAE}"/>
    <cellStyle name="Millares 6 2 10 2" xfId="2622" xr:uid="{8B0F3D39-269C-4385-B699-98C211477D53}"/>
    <cellStyle name="Millares 6 2 10 2 2" xfId="6869" xr:uid="{9CB959CF-EACA-4BBE-810E-9847A6177B8D}"/>
    <cellStyle name="Millares 6 2 10 2 2 2" xfId="18321" xr:uid="{AA7FF8E2-E21F-403A-A1F9-A2F972705A7A}"/>
    <cellStyle name="Millares 6 2 10 2 2 2 2" xfId="41215" xr:uid="{39A30504-B201-455C-BC70-BE917AEF4BE4}"/>
    <cellStyle name="Millares 6 2 10 2 2 3" xfId="29774" xr:uid="{790C2F83-AD76-4148-A11A-09C209A01A53}"/>
    <cellStyle name="Millares 6 2 10 2 2 4" xfId="52656" xr:uid="{B45946F9-A34F-4650-A43D-4CFDA306F9D9}"/>
    <cellStyle name="Millares 6 2 10 2 3" xfId="14079" xr:uid="{1044FDAE-4F1C-4B34-91CE-31DEDBE05FFD}"/>
    <cellStyle name="Millares 6 2 10 2 3 2" xfId="36973" xr:uid="{1F9BF4AA-D37D-4B2B-8E6B-0AC4A74D5FAF}"/>
    <cellStyle name="Millares 6 2 10 2 4" xfId="25532" xr:uid="{B89B3E4F-3893-4079-AFBF-4E6197C46391}"/>
    <cellStyle name="Millares 6 2 10 2 5" xfId="48415" xr:uid="{EF2B5DCE-7980-493C-9423-82B977743507}"/>
    <cellStyle name="Millares 6 2 10 3" xfId="5552" xr:uid="{60E72CE3-8288-4544-8024-C5F728D39504}"/>
    <cellStyle name="Millares 6 2 10 3 2" xfId="17004" xr:uid="{7D223FAE-FDA0-4630-8AE7-7ECEC31600E0}"/>
    <cellStyle name="Millares 6 2 10 3 2 2" xfId="39898" xr:uid="{9035B9FB-28E2-4050-A885-A7802A4EFBBA}"/>
    <cellStyle name="Millares 6 2 10 3 3" xfId="28457" xr:uid="{3FAFF06C-2D93-4452-9B4E-4931B93DDFAC}"/>
    <cellStyle name="Millares 6 2 10 3 4" xfId="51339" xr:uid="{08C0752D-3898-4512-A3C3-9E246D8EB438}"/>
    <cellStyle name="Millares 6 2 10 4" xfId="12762" xr:uid="{96DE13C5-E650-4B26-A265-C4694A725DE5}"/>
    <cellStyle name="Millares 6 2 10 4 2" xfId="35656" xr:uid="{732741F2-35D1-4BD6-A7E9-0279D76EA256}"/>
    <cellStyle name="Millares 6 2 10 5" xfId="24215" xr:uid="{28575FCD-75D1-435F-802E-A86AA2347DB0}"/>
    <cellStyle name="Millares 6 2 10 6" xfId="47098" xr:uid="{95BCD747-AB34-4727-A5F6-C6DC7529FD8B}"/>
    <cellStyle name="Millares 6 2 11" xfId="1568" xr:uid="{4CA1D097-5D5F-4256-A2FF-3B8652D8A02D}"/>
    <cellStyle name="Millares 6 2 11 2" xfId="5815" xr:uid="{E94CE223-FF6D-49DD-9970-4E6EFA5DC88E}"/>
    <cellStyle name="Millares 6 2 11 2 2" xfId="17267" xr:uid="{3F89D812-94A5-4F91-928B-452EFEA14B02}"/>
    <cellStyle name="Millares 6 2 11 2 2 2" xfId="40161" xr:uid="{F10162B6-492A-47E4-89AE-B056F679E700}"/>
    <cellStyle name="Millares 6 2 11 2 3" xfId="28720" xr:uid="{41AE8AD4-ACEC-4337-A009-3337F95C451B}"/>
    <cellStyle name="Millares 6 2 11 2 4" xfId="51602" xr:uid="{167B1DE2-6EC4-477B-AAB4-1E1F6C2AA75B}"/>
    <cellStyle name="Millares 6 2 11 3" xfId="13025" xr:uid="{012A4A61-2279-4C98-A9DE-EB992CFF00C1}"/>
    <cellStyle name="Millares 6 2 11 3 2" xfId="35919" xr:uid="{0814F151-9F46-45A5-B45A-C8D9DD7121D0}"/>
    <cellStyle name="Millares 6 2 11 4" xfId="24478" xr:uid="{43C82A9C-55E6-46B4-B10F-630F7E035460}"/>
    <cellStyle name="Millares 6 2 11 5" xfId="47361" xr:uid="{7B012762-8E51-42DF-A1DA-931D9D9850B4}"/>
    <cellStyle name="Millares 6 2 12" xfId="2889" xr:uid="{76281FF4-5833-4810-A7BD-21205E47362D}"/>
    <cellStyle name="Millares 6 2 12 2" xfId="7133" xr:uid="{7A05A841-81CC-4824-8C1C-E1B4C148456D}"/>
    <cellStyle name="Millares 6 2 12 2 2" xfId="18585" xr:uid="{FDA9E187-A9A6-4915-999B-3FEBAAF67ECA}"/>
    <cellStyle name="Millares 6 2 12 2 2 2" xfId="41479" xr:uid="{5C39BB85-2DB1-4EFC-BC99-505BD798D7B7}"/>
    <cellStyle name="Millares 6 2 12 2 3" xfId="30038" xr:uid="{50C1093D-B174-4A25-9B46-BD624CF4714D}"/>
    <cellStyle name="Millares 6 2 12 2 4" xfId="52920" xr:uid="{E8A0F82D-D5CB-42D8-8C99-2FBB9FB9DB48}"/>
    <cellStyle name="Millares 6 2 12 3" xfId="14343" xr:uid="{48F1E640-2837-4A92-B37A-48E0EA45AA1D}"/>
    <cellStyle name="Millares 6 2 12 3 2" xfId="37237" xr:uid="{E40B09E7-AB1E-43E5-BFAF-07AE1473FE51}"/>
    <cellStyle name="Millares 6 2 12 4" xfId="25796" xr:uid="{364BCA5D-650B-4B6B-993E-1BB74EAE2E37}"/>
    <cellStyle name="Millares 6 2 12 5" xfId="48678" xr:uid="{2DB34165-9E3A-4434-A4D0-844D6C439D2E}"/>
    <cellStyle name="Millares 6 2 13" xfId="3150" xr:uid="{5C77BC33-AEEA-4BC5-9A3E-FF0715380EC2}"/>
    <cellStyle name="Millares 6 2 13 2" xfId="7392" xr:uid="{2EFA5003-CCF5-4696-B649-DD671C59B8A6}"/>
    <cellStyle name="Millares 6 2 13 2 2" xfId="18844" xr:uid="{4259AF01-0DC3-49BE-B5FC-76549C9CA64A}"/>
    <cellStyle name="Millares 6 2 13 2 2 2" xfId="41738" xr:uid="{67009B21-394F-400F-9E26-D977FDA30397}"/>
    <cellStyle name="Millares 6 2 13 2 3" xfId="30297" xr:uid="{828F253E-2E1E-4F01-B5CD-7DC7FE8EAE63}"/>
    <cellStyle name="Millares 6 2 13 2 4" xfId="53179" xr:uid="{AE9C5CC5-BB36-40D6-AB06-C5463E347471}"/>
    <cellStyle name="Millares 6 2 13 3" xfId="14602" xr:uid="{399B4FEC-DDD6-47F6-A801-A666C5A03B80}"/>
    <cellStyle name="Millares 6 2 13 3 2" xfId="37496" xr:uid="{7941FB66-238C-4A9E-BCFA-59D284392D25}"/>
    <cellStyle name="Millares 6 2 13 4" xfId="26055" xr:uid="{E8C7B787-A86E-4EC0-9FE3-9A5BB2B29145}"/>
    <cellStyle name="Millares 6 2 13 5" xfId="48937" xr:uid="{7E5D8026-09A5-49FF-BF99-ACA35F2063AA}"/>
    <cellStyle name="Millares 6 2 14" xfId="3411" xr:uid="{7CBCA380-BCB7-4FD7-9BA8-FF51CD343EC4}"/>
    <cellStyle name="Millares 6 2 14 2" xfId="7654" xr:uid="{56319BDC-EA80-4DE3-9620-021FE8F03C0B}"/>
    <cellStyle name="Millares 6 2 14 2 2" xfId="19106" xr:uid="{8089AE47-0C21-4754-B0B5-DBDE03DC9ABB}"/>
    <cellStyle name="Millares 6 2 14 2 2 2" xfId="42000" xr:uid="{8DC147A1-4598-41F1-9D4D-4D5BAA480688}"/>
    <cellStyle name="Millares 6 2 14 2 3" xfId="30559" xr:uid="{66248A33-B330-4C7B-8763-E74968AB83E9}"/>
    <cellStyle name="Millares 6 2 14 2 4" xfId="53441" xr:uid="{5816169D-3946-4A6B-9E27-828E3062F21F}"/>
    <cellStyle name="Millares 6 2 14 3" xfId="14864" xr:uid="{D16989C1-EF36-4A76-A31D-BB3A928DB59B}"/>
    <cellStyle name="Millares 6 2 14 3 2" xfId="37758" xr:uid="{F51A955A-F10C-402F-814C-B95F029285A0}"/>
    <cellStyle name="Millares 6 2 14 4" xfId="26317" xr:uid="{E41E0BA4-E600-41CD-82F2-34BCD22F490F}"/>
    <cellStyle name="Millares 6 2 14 5" xfId="49199" xr:uid="{B51084AF-48A0-4235-B056-D072EC61F54F}"/>
    <cellStyle name="Millares 6 2 15" xfId="4472" xr:uid="{38D5277C-C195-48E8-9AF2-3D5B741588E3}"/>
    <cellStyle name="Millares 6 2 15 2" xfId="15924" xr:uid="{98643057-2B1F-4092-AE68-665AE096A755}"/>
    <cellStyle name="Millares 6 2 15 2 2" xfId="38818" xr:uid="{E138FAF0-A4C9-4493-951E-91644807B2FC}"/>
    <cellStyle name="Millares 6 2 15 3" xfId="27377" xr:uid="{92E198A9-96E3-4DDB-9373-F8E2B6D2044B}"/>
    <cellStyle name="Millares 6 2 15 4" xfId="50259" xr:uid="{9302EC31-B03F-4298-8E99-7224E3131B8B}"/>
    <cellStyle name="Millares 6 2 16" xfId="8758" xr:uid="{C84E3A66-18D3-4B28-97FC-ED5F9DC6371E}"/>
    <cellStyle name="Millares 6 2 16 2" xfId="20202" xr:uid="{30041F58-AB83-4788-8A4A-90AE70006E87}"/>
    <cellStyle name="Millares 6 2 16 2 2" xfId="43096" xr:uid="{E20A0CEA-AB4B-45AF-B39C-0D788D7C1024}"/>
    <cellStyle name="Millares 6 2 16 3" xfId="31655" xr:uid="{2AC13492-AD00-44B7-B2B7-C3219AE6F708}"/>
    <cellStyle name="Millares 6 2 16 4" xfId="54537" xr:uid="{9CC0DB48-5083-49C8-A85A-EEE22858F0A9}"/>
    <cellStyle name="Millares 6 2 17" xfId="9019" xr:uid="{915433AF-9CBD-4EEA-8D72-2440EDEE4861}"/>
    <cellStyle name="Millares 6 2 17 2" xfId="20463" xr:uid="{3FA6D2B6-D423-4392-A485-A26620B0E50D}"/>
    <cellStyle name="Millares 6 2 17 2 2" xfId="43357" xr:uid="{1949E852-68EB-4B85-A876-320A783BA43C}"/>
    <cellStyle name="Millares 6 2 17 3" xfId="31916" xr:uid="{61B85062-3D77-4E6A-BF6E-61A5032DBD15}"/>
    <cellStyle name="Millares 6 2 17 4" xfId="54798" xr:uid="{36DD0570-031A-4337-895B-6674B8EFBA6D}"/>
    <cellStyle name="Millares 6 2 18" xfId="9286" xr:uid="{84D37529-5797-49F9-941B-E1D3218AEDAE}"/>
    <cellStyle name="Millares 6 2 18 2" xfId="20730" xr:uid="{607C7058-94C9-4BAA-B29D-26B2ED665C06}"/>
    <cellStyle name="Millares 6 2 18 2 2" xfId="43624" xr:uid="{3DBA8934-0E75-48C6-9E1E-5A35C3D26C14}"/>
    <cellStyle name="Millares 6 2 18 3" xfId="32183" xr:uid="{A1DB4063-3170-40AA-B177-6F5E23F7366C}"/>
    <cellStyle name="Millares 6 2 18 4" xfId="55065" xr:uid="{E52F7398-44A7-400C-B2A3-BB0E8244129A}"/>
    <cellStyle name="Millares 6 2 19" xfId="9556" xr:uid="{79AA50B9-5C8F-42F1-8979-C743A1349FE1}"/>
    <cellStyle name="Millares 6 2 19 2" xfId="20999" xr:uid="{E7693BC8-4BDD-43D1-BADE-BA2D89CFA9C4}"/>
    <cellStyle name="Millares 6 2 19 2 2" xfId="43893" xr:uid="{79846F31-4FB1-4772-9A4A-A7D0052F7923}"/>
    <cellStyle name="Millares 6 2 19 3" xfId="32452" xr:uid="{A4D143F3-6131-48CE-B0A5-E486E8B43DB9}"/>
    <cellStyle name="Millares 6 2 2" xfId="244" xr:uid="{AC74BFB2-45BC-40D4-BD8F-9F20D5507362}"/>
    <cellStyle name="Millares 6 2 2 10" xfId="3429" xr:uid="{981DFB95-43C1-4387-A794-378C553591DB}"/>
    <cellStyle name="Millares 6 2 2 10 2" xfId="7672" xr:uid="{AC5A0AE0-650F-45A0-A7D1-413E4AFAF37A}"/>
    <cellStyle name="Millares 6 2 2 10 2 2" xfId="19124" xr:uid="{DEAA728A-E0D2-4788-8E55-ABB28B6544F9}"/>
    <cellStyle name="Millares 6 2 2 10 2 2 2" xfId="42018" xr:uid="{3377FBCA-1398-432A-B127-E53910A3EB40}"/>
    <cellStyle name="Millares 6 2 2 10 2 3" xfId="30577" xr:uid="{AADC381A-157F-4E02-BADB-AB661D2ECD1C}"/>
    <cellStyle name="Millares 6 2 2 10 2 4" xfId="53459" xr:uid="{0C8F246D-2638-4718-AC4C-6F8A3F02C9CA}"/>
    <cellStyle name="Millares 6 2 2 10 3" xfId="14882" xr:uid="{4A53C16C-3981-4661-A12B-70F5DFEB3286}"/>
    <cellStyle name="Millares 6 2 2 10 3 2" xfId="37776" xr:uid="{EE323DA0-E716-4AD6-B2FB-B652E1411CBF}"/>
    <cellStyle name="Millares 6 2 2 10 4" xfId="26335" xr:uid="{51F76AC7-717B-4534-84B2-9F4B0593DFCE}"/>
    <cellStyle name="Millares 6 2 2 10 5" xfId="49217" xr:uid="{44F778FC-5758-482D-9709-358A3A9C54A6}"/>
    <cellStyle name="Millares 6 2 2 11" xfId="4492" xr:uid="{6590AFDE-4197-4010-81BA-1E718826F7FA}"/>
    <cellStyle name="Millares 6 2 2 11 2" xfId="15944" xr:uid="{61CD2E8F-FC72-4E1A-9C8D-F7D8298E2E79}"/>
    <cellStyle name="Millares 6 2 2 11 2 2" xfId="38838" xr:uid="{8197531B-A1AC-4360-9171-2551261D4968}"/>
    <cellStyle name="Millares 6 2 2 11 3" xfId="27397" xr:uid="{773B1CDC-41A4-412F-A498-CCFAB7879027}"/>
    <cellStyle name="Millares 6 2 2 11 4" xfId="50279" xr:uid="{0C96A379-126D-4D18-B225-BA6C49EC27D5}"/>
    <cellStyle name="Millares 6 2 2 12" xfId="8776" xr:uid="{1AB96CD1-D2F9-479C-9535-0B5F376C857C}"/>
    <cellStyle name="Millares 6 2 2 12 2" xfId="20220" xr:uid="{E93A6F8E-F3D9-47A7-A33F-A17EF44BF7DD}"/>
    <cellStyle name="Millares 6 2 2 12 2 2" xfId="43114" xr:uid="{0941F2BF-8424-4571-8507-67B9927E3E65}"/>
    <cellStyle name="Millares 6 2 2 12 3" xfId="31673" xr:uid="{5437644B-6C72-46BE-B761-DA82B6C3E4E5}"/>
    <cellStyle name="Millares 6 2 2 12 4" xfId="54555" xr:uid="{5D5AEE41-4809-46C2-AC23-D2D6095D973D}"/>
    <cellStyle name="Millares 6 2 2 13" xfId="9037" xr:uid="{DB1DA655-C21F-47F9-9BA5-7CDB115A6A38}"/>
    <cellStyle name="Millares 6 2 2 13 2" xfId="20481" xr:uid="{46627B1D-36EB-4DA2-AFCE-B8A02F423110}"/>
    <cellStyle name="Millares 6 2 2 13 2 2" xfId="43375" xr:uid="{4CE5211F-C022-4A89-90D0-A0A03845D1FA}"/>
    <cellStyle name="Millares 6 2 2 13 3" xfId="31934" xr:uid="{E0FBF6BE-0D79-4F77-880E-7FE9A4EFD38C}"/>
    <cellStyle name="Millares 6 2 2 13 4" xfId="54816" xr:uid="{1E46753E-7E12-45F2-BDE8-55EBC1741390}"/>
    <cellStyle name="Millares 6 2 2 14" xfId="9304" xr:uid="{E730E02A-C6C1-43E8-B7E8-95991ECCDD27}"/>
    <cellStyle name="Millares 6 2 2 14 2" xfId="20748" xr:uid="{82D04849-75F2-42EF-8D68-D56C93FAE345}"/>
    <cellStyle name="Millares 6 2 2 14 2 2" xfId="43642" xr:uid="{073215A1-D111-492E-B7C6-D48909B91FC6}"/>
    <cellStyle name="Millares 6 2 2 14 3" xfId="32201" xr:uid="{4D166812-B263-46F1-BBED-CA0853800A06}"/>
    <cellStyle name="Millares 6 2 2 14 4" xfId="55083" xr:uid="{DB2A32CE-76A1-44D1-82CF-B00A502CAEC1}"/>
    <cellStyle name="Millares 6 2 2 15" xfId="9575" xr:uid="{6CCCF3D7-87B9-4525-AD03-DF5AAC54CC36}"/>
    <cellStyle name="Millares 6 2 2 15 2" xfId="21018" xr:uid="{66001181-4DF3-4B6A-9155-46AF8047A642}"/>
    <cellStyle name="Millares 6 2 2 15 2 2" xfId="43912" xr:uid="{476E285D-B201-4CB8-85BD-5D3381F26719}"/>
    <cellStyle name="Millares 6 2 2 15 3" xfId="32471" xr:uid="{7E403C84-8680-4A26-8A43-94189C777F72}"/>
    <cellStyle name="Millares 6 2 2 16" xfId="10661" xr:uid="{C4137082-D063-405A-9120-454AB6329B4E}"/>
    <cellStyle name="Millares 6 2 2 16 2" xfId="22104" xr:uid="{D5B880DB-854E-473C-A797-F26B6291CB2F}"/>
    <cellStyle name="Millares 6 2 2 16 2 2" xfId="44998" xr:uid="{B544116A-4846-40C3-A7B8-340FBF967945}"/>
    <cellStyle name="Millares 6 2 2 16 3" xfId="33557" xr:uid="{E58E17EE-3F4B-4C5A-966F-1F521E67D86D}"/>
    <cellStyle name="Millares 6 2 2 17" xfId="11726" xr:uid="{E329156D-3E49-4ACF-BD02-3B23265F094C}"/>
    <cellStyle name="Millares 6 2 2 17 2" xfId="34620" xr:uid="{31D79E55-9B85-4921-B0EC-5864FF3D7761}"/>
    <cellStyle name="Millares 6 2 2 18" xfId="23179" xr:uid="{A137C54E-103C-47AB-87BD-C6753305AA37}"/>
    <cellStyle name="Millares 6 2 2 19" xfId="46062" xr:uid="{17249D31-2A54-499F-9F32-FA073F211E54}"/>
    <cellStyle name="Millares 6 2 2 2" xfId="282" xr:uid="{5B3690F0-6724-43E0-A303-6C24E447D8B5}"/>
    <cellStyle name="Millares 6 2 2 2 10" xfId="4529" xr:uid="{B7461524-A5B2-45C0-B96F-63BD212D77C8}"/>
    <cellStyle name="Millares 6 2 2 2 10 2" xfId="15981" xr:uid="{C157DFD4-CE5D-477F-B1C5-79F8CB46C092}"/>
    <cellStyle name="Millares 6 2 2 2 10 2 2" xfId="38875" xr:uid="{EB8592EE-608A-4934-A8AF-AFD6452271A5}"/>
    <cellStyle name="Millares 6 2 2 2 10 3" xfId="27434" xr:uid="{42675C62-EB2C-4365-8FBA-0F50761B8205}"/>
    <cellStyle name="Millares 6 2 2 2 10 4" xfId="50316" xr:uid="{176343AD-F2E3-4EEC-B846-88A36CC8E176}"/>
    <cellStyle name="Millares 6 2 2 2 11" xfId="8813" xr:uid="{5139A492-63D4-4626-B9A8-AEA17D4DDCB6}"/>
    <cellStyle name="Millares 6 2 2 2 11 2" xfId="20257" xr:uid="{C9D9B746-BF29-4E84-B67F-01E7DAC18D7E}"/>
    <cellStyle name="Millares 6 2 2 2 11 2 2" xfId="43151" xr:uid="{8DB10522-C6DF-489B-AB06-6C30765EBF85}"/>
    <cellStyle name="Millares 6 2 2 2 11 3" xfId="31710" xr:uid="{96D9A502-EBD6-4E19-9C72-7134063E1C8A}"/>
    <cellStyle name="Millares 6 2 2 2 11 4" xfId="54592" xr:uid="{71043EFE-9926-4E8B-A996-B3B9189B0EB0}"/>
    <cellStyle name="Millares 6 2 2 2 12" xfId="9074" xr:uid="{F1470B5C-D721-4ECA-A69D-59E2E2B4DC4F}"/>
    <cellStyle name="Millares 6 2 2 2 12 2" xfId="20518" xr:uid="{89CF1E98-689B-414B-9CCD-18BB28BEBFFE}"/>
    <cellStyle name="Millares 6 2 2 2 12 2 2" xfId="43412" xr:uid="{CEC1AAF7-2F40-4655-8A48-A2356C4EAFEF}"/>
    <cellStyle name="Millares 6 2 2 2 12 3" xfId="31971" xr:uid="{0D974A08-22B1-4C5B-9E1E-64BD0E38AC61}"/>
    <cellStyle name="Millares 6 2 2 2 12 4" xfId="54853" xr:uid="{4D72F1F8-3571-482B-A977-B5122A6D5C79}"/>
    <cellStyle name="Millares 6 2 2 2 13" xfId="9341" xr:uid="{FCA85F1E-DB75-4F7D-BF9D-3263EA339B5C}"/>
    <cellStyle name="Millares 6 2 2 2 13 2" xfId="20785" xr:uid="{5112934C-D108-424B-9858-A8E0EAFD8291}"/>
    <cellStyle name="Millares 6 2 2 2 13 2 2" xfId="43679" xr:uid="{AD76CA9A-0837-4C3B-8DF7-05134E3A5436}"/>
    <cellStyle name="Millares 6 2 2 2 13 3" xfId="32238" xr:uid="{B59AAB3D-22AD-40CD-A0D4-73D05C8F7E09}"/>
    <cellStyle name="Millares 6 2 2 2 13 4" xfId="55120" xr:uid="{1A69C31D-9080-4F15-A67D-26C55807FFAA}"/>
    <cellStyle name="Millares 6 2 2 2 14" xfId="9612" xr:uid="{38ADB8E2-3809-4F46-A5B6-C6D0ECD88866}"/>
    <cellStyle name="Millares 6 2 2 2 14 2" xfId="21055" xr:uid="{B20EFD20-D226-489A-B956-BCDF51DAD05A}"/>
    <cellStyle name="Millares 6 2 2 2 14 2 2" xfId="43949" xr:uid="{80D1578C-3B85-418E-A8D3-99BAF194E730}"/>
    <cellStyle name="Millares 6 2 2 2 14 3" xfId="32508" xr:uid="{9E61D7F0-FA9F-4FED-9D12-D3EEC3040B9D}"/>
    <cellStyle name="Millares 6 2 2 2 15" xfId="10698" xr:uid="{75B85019-6408-4928-AD3D-8D385EE13B15}"/>
    <cellStyle name="Millares 6 2 2 2 15 2" xfId="22141" xr:uid="{E5EA332E-05FB-41B5-9BB1-94F4A8B23564}"/>
    <cellStyle name="Millares 6 2 2 2 15 2 2" xfId="45035" xr:uid="{518140F3-092A-470F-B4E0-18C8B9991C5D}"/>
    <cellStyle name="Millares 6 2 2 2 15 3" xfId="33594" xr:uid="{84D2E410-9B08-4E63-8B42-21F3618FAFDE}"/>
    <cellStyle name="Millares 6 2 2 2 16" xfId="11763" xr:uid="{F773E2E7-1435-4F48-98D1-02DDC3AF690E}"/>
    <cellStyle name="Millares 6 2 2 2 16 2" xfId="34657" xr:uid="{BABA8B89-CE01-40C2-9804-814736470C98}"/>
    <cellStyle name="Millares 6 2 2 2 17" xfId="23216" xr:uid="{409F4EDA-5AFA-49F9-B123-31EB7817BA38}"/>
    <cellStyle name="Millares 6 2 2 2 18" xfId="46099" xr:uid="{39FC9E6E-6818-42AC-8C85-6758B3F096B5}"/>
    <cellStyle name="Millares 6 2 2 2 19" xfId="55435" xr:uid="{62FAB4F2-3895-497B-A9AC-89C10548560E}"/>
    <cellStyle name="Millares 6 2 2 2 2" xfId="421" xr:uid="{56F69306-CCC9-43D6-800A-AB8EA38C67EB}"/>
    <cellStyle name="Millares 6 2 2 2 2 10" xfId="8929" xr:uid="{FAC6E36A-C2A7-4B2E-AA63-AC7E55E3D2C3}"/>
    <cellStyle name="Millares 6 2 2 2 2 10 2" xfId="20373" xr:uid="{ACF74316-8CE2-4BE8-85FD-FB225F004260}"/>
    <cellStyle name="Millares 6 2 2 2 2 10 2 2" xfId="43267" xr:uid="{5A4575D3-304F-4F15-BB05-D24B8E8C8C44}"/>
    <cellStyle name="Millares 6 2 2 2 2 10 3" xfId="31826" xr:uid="{4484471B-D4DE-4E9D-92AD-66369A1D2CC3}"/>
    <cellStyle name="Millares 6 2 2 2 2 10 4" xfId="54708" xr:uid="{CB2A2443-A12C-45D8-A484-10E1B8E33D05}"/>
    <cellStyle name="Millares 6 2 2 2 2 11" xfId="9191" xr:uid="{ABAD0842-A2F0-4AFE-A5B8-1F67C2B33877}"/>
    <cellStyle name="Millares 6 2 2 2 2 11 2" xfId="20635" xr:uid="{6BFCC45D-68B9-4B04-8465-7AE5A6854518}"/>
    <cellStyle name="Millares 6 2 2 2 2 11 2 2" xfId="43529" xr:uid="{03AA5212-604F-47D3-B02E-9A526DB52694}"/>
    <cellStyle name="Millares 6 2 2 2 2 11 3" xfId="32088" xr:uid="{EED9F897-859E-43DA-83DE-7C04B394C811}"/>
    <cellStyle name="Millares 6 2 2 2 2 11 4" xfId="54970" xr:uid="{9C77AFB6-5BD2-4D2E-9199-0834317A9273}"/>
    <cellStyle name="Millares 6 2 2 2 2 12" xfId="9458" xr:uid="{D80A47CC-4242-4833-A85C-232C31F5B39C}"/>
    <cellStyle name="Millares 6 2 2 2 2 12 2" xfId="20902" xr:uid="{CB8C66D1-E8B7-485D-9029-A251DDC71E30}"/>
    <cellStyle name="Millares 6 2 2 2 2 12 2 2" xfId="43796" xr:uid="{01DC084B-03DF-47C9-8A19-E9A1B5E1C840}"/>
    <cellStyle name="Millares 6 2 2 2 2 12 3" xfId="32355" xr:uid="{D80BC2A0-9717-486F-8ACC-914A94C6091F}"/>
    <cellStyle name="Millares 6 2 2 2 2 12 4" xfId="55237" xr:uid="{07614477-B534-43F6-95E4-A8EFA481FD3B}"/>
    <cellStyle name="Millares 6 2 2 2 2 13" xfId="9730" xr:uid="{94F4952E-DDD5-43A5-B6EC-C5F0DBB9A8A1}"/>
    <cellStyle name="Millares 6 2 2 2 2 13 2" xfId="21173" xr:uid="{E01FE098-BB1A-4AA3-9761-02DBAF412BB8}"/>
    <cellStyle name="Millares 6 2 2 2 2 13 2 2" xfId="44067" xr:uid="{8ED2195D-5981-41C5-854A-4C2927E534F6}"/>
    <cellStyle name="Millares 6 2 2 2 2 13 3" xfId="32626" xr:uid="{33CF41DC-BC75-44E2-9BFC-1113105F4B4F}"/>
    <cellStyle name="Millares 6 2 2 2 2 14" xfId="10814" xr:uid="{229FC6F4-B1E5-4C42-BAB7-46A90F1B462A}"/>
    <cellStyle name="Millares 6 2 2 2 2 14 2" xfId="22257" xr:uid="{2195E38D-DD99-4F0D-A09D-29C407DD4C85}"/>
    <cellStyle name="Millares 6 2 2 2 2 14 2 2" xfId="45151" xr:uid="{32B9803A-66EC-48A1-9ADC-94A46CEAD5AA}"/>
    <cellStyle name="Millares 6 2 2 2 2 14 3" xfId="33710" xr:uid="{C8B9DDF4-7BB2-4F0F-A4FF-384AA0386CD9}"/>
    <cellStyle name="Millares 6 2 2 2 2 15" xfId="11879" xr:uid="{9D9EDB10-E64C-4EF5-91AD-C351D8556327}"/>
    <cellStyle name="Millares 6 2 2 2 2 15 2" xfId="34773" xr:uid="{CFF5DD03-A1C3-4F1A-AAC5-75E3C953D777}"/>
    <cellStyle name="Millares 6 2 2 2 2 16" xfId="23332" xr:uid="{838D5B1A-2C74-49D5-9EC9-32B5E0E58763}"/>
    <cellStyle name="Millares 6 2 2 2 2 17" xfId="46215" xr:uid="{C46277AD-B7BB-4E64-89F0-817FC9F156CA}"/>
    <cellStyle name="Millares 6 2 2 2 2 18" xfId="55554" xr:uid="{FEDA8C27-8510-4452-AFCA-A3C21EA0A7C9}"/>
    <cellStyle name="Millares 6 2 2 2 2 2" xfId="684" xr:uid="{32B73492-5778-45FD-8A7E-8CD16D43EFBE}"/>
    <cellStyle name="Millares 6 2 2 2 2 2 10" xfId="46478" xr:uid="{E9A1200B-9536-4865-9E5C-84F6848E4244}"/>
    <cellStyle name="Millares 6 2 2 2 2 2 11" xfId="55823" xr:uid="{DDBD727F-4D6C-4BEF-B38A-3EAC1DCA4308}"/>
    <cellStyle name="Millares 6 2 2 2 2 2 2" xfId="1212" xr:uid="{8A1130C2-37C2-4C9A-8179-BDFE45F512B2}"/>
    <cellStyle name="Millares 6 2 2 2 2 2 2 2" xfId="2529" xr:uid="{E67D6452-5CF9-4D3A-82C0-7120510CF349}"/>
    <cellStyle name="Millares 6 2 2 2 2 2 2 2 2" xfId="6776" xr:uid="{FA6FA726-4EAB-4B21-8947-9D91E17D39A9}"/>
    <cellStyle name="Millares 6 2 2 2 2 2 2 2 2 2" xfId="18228" xr:uid="{A8977FAD-9E9F-41EF-8F39-754512BC7918}"/>
    <cellStyle name="Millares 6 2 2 2 2 2 2 2 2 2 2" xfId="41122" xr:uid="{89430BA4-D55C-42C4-B6A9-45826D696A28}"/>
    <cellStyle name="Millares 6 2 2 2 2 2 2 2 2 3" xfId="29681" xr:uid="{A3C92D71-2BCD-4145-8908-020E0A074B1C}"/>
    <cellStyle name="Millares 6 2 2 2 2 2 2 2 2 4" xfId="52563" xr:uid="{A06FF697-675F-44C8-8C3D-877E3CCE368C}"/>
    <cellStyle name="Millares 6 2 2 2 2 2 2 2 3" xfId="13986" xr:uid="{1AAA6661-2505-4095-93F3-916357422948}"/>
    <cellStyle name="Millares 6 2 2 2 2 2 2 2 3 2" xfId="36880" xr:uid="{A09E4D93-1378-42E1-AB8F-889A94CB22C6}"/>
    <cellStyle name="Millares 6 2 2 2 2 2 2 2 4" xfId="25439" xr:uid="{F837B1D8-9B10-49D3-97DF-DA0027010A10}"/>
    <cellStyle name="Millares 6 2 2 2 2 2 2 2 5" xfId="48322" xr:uid="{A29199DD-64AF-49A3-9A17-164A94D18843}"/>
    <cellStyle name="Millares 6 2 2 2 2 2 2 3" xfId="4372" xr:uid="{95549E02-2CB8-4360-85A1-39F68F6866D5}"/>
    <cellStyle name="Millares 6 2 2 2 2 2 2 3 2" xfId="8615" xr:uid="{3F49BC37-F221-4A4E-9AF6-B0B5B4542A2D}"/>
    <cellStyle name="Millares 6 2 2 2 2 2 2 3 2 2" xfId="20067" xr:uid="{06023559-16E6-4F53-99B6-99A709BD8101}"/>
    <cellStyle name="Millares 6 2 2 2 2 2 2 3 2 2 2" xfId="42961" xr:uid="{CD3391FC-422D-421B-BE8B-5724DFBE0987}"/>
    <cellStyle name="Millares 6 2 2 2 2 2 2 3 2 3" xfId="31520" xr:uid="{B282F9C3-0539-4D70-A7D9-D6CABD1F6E59}"/>
    <cellStyle name="Millares 6 2 2 2 2 2 2 3 2 4" xfId="54402" xr:uid="{8EF72036-9166-4DF0-B131-765A4F45B5FB}"/>
    <cellStyle name="Millares 6 2 2 2 2 2 2 3 3" xfId="15825" xr:uid="{CE44E1D7-EE18-4182-8C5C-D6861E0E374F}"/>
    <cellStyle name="Millares 6 2 2 2 2 2 2 3 3 2" xfId="38719" xr:uid="{299F3F04-F6B7-4B84-B72B-FDC3D673847C}"/>
    <cellStyle name="Millares 6 2 2 2 2 2 2 3 4" xfId="27278" xr:uid="{9B3641DF-DFAD-4977-BB0C-0AB3C33C4E32}"/>
    <cellStyle name="Millares 6 2 2 2 2 2 2 3 5" xfId="50160" xr:uid="{DE9D920C-D010-46C0-ADDA-D8FA3A636BDE}"/>
    <cellStyle name="Millares 6 2 2 2 2 2 2 4" xfId="5459" xr:uid="{8EB67F1C-7622-45BC-8E23-D3EAB1D5344D}"/>
    <cellStyle name="Millares 6 2 2 2 2 2 2 4 2" xfId="16911" xr:uid="{AD1F6DC6-5D19-4B20-BF7A-275D048932A8}"/>
    <cellStyle name="Millares 6 2 2 2 2 2 2 4 2 2" xfId="39805" xr:uid="{9141C20E-55C2-4EF7-8656-505D9E452CF7}"/>
    <cellStyle name="Millares 6 2 2 2 2 2 2 4 3" xfId="28364" xr:uid="{11160BBF-5CC4-4A08-9401-C732D8C2BF84}"/>
    <cellStyle name="Millares 6 2 2 2 2 2 2 4 4" xfId="51246" xr:uid="{B08AAB3F-6D2F-453D-83DA-1C809DFE4602}"/>
    <cellStyle name="Millares 6 2 2 2 2 2 2 5" xfId="10520" xr:uid="{AC69A77E-0CC0-4D6C-8F9B-FDF8E6F559E6}"/>
    <cellStyle name="Millares 6 2 2 2 2 2 2 5 2" xfId="21963" xr:uid="{0885C054-4AEE-466B-8A52-C480823260B3}"/>
    <cellStyle name="Millares 6 2 2 2 2 2 2 5 2 2" xfId="44857" xr:uid="{306189CD-A366-47A1-9090-00C2ADFC0C1F}"/>
    <cellStyle name="Millares 6 2 2 2 2 2 2 5 3" xfId="33416" xr:uid="{A76465CA-A082-422B-A226-52F6833F03DB}"/>
    <cellStyle name="Millares 6 2 2 2 2 2 2 6" xfId="11604" xr:uid="{994AC84B-665E-474B-AC40-CD04FE979011}"/>
    <cellStyle name="Millares 6 2 2 2 2 2 2 6 2" xfId="23047" xr:uid="{96E5B33D-211D-4EAD-A68D-C69BF5F9BF1A}"/>
    <cellStyle name="Millares 6 2 2 2 2 2 2 6 2 2" xfId="45941" xr:uid="{B7F567E5-B3C9-42CA-A7E8-3F329301B0C8}"/>
    <cellStyle name="Millares 6 2 2 2 2 2 2 6 3" xfId="34500" xr:uid="{416BCF63-3D31-47C0-BD2D-C693386747BF}"/>
    <cellStyle name="Millares 6 2 2 2 2 2 2 7" xfId="12669" xr:uid="{DB6F9744-74E9-4886-B5AA-A0DFBDFE8D74}"/>
    <cellStyle name="Millares 6 2 2 2 2 2 2 7 2" xfId="35563" xr:uid="{2255D267-810D-43E6-B800-710ACECBFDBA}"/>
    <cellStyle name="Millares 6 2 2 2 2 2 2 8" xfId="24122" xr:uid="{B19F0486-B7CA-4062-9A7A-341E725AC731}"/>
    <cellStyle name="Millares 6 2 2 2 2 2 2 9" xfId="47005" xr:uid="{0C2ACE38-2A0F-479C-9166-10FE9D3387C9}"/>
    <cellStyle name="Millares 6 2 2 2 2 2 3" xfId="2002" xr:uid="{C625361C-1F3A-43CB-A548-7476BEC7615C}"/>
    <cellStyle name="Millares 6 2 2 2 2 2 3 2" xfId="6249" xr:uid="{6D9A4BE3-92AA-44B9-99A2-2FC672116C13}"/>
    <cellStyle name="Millares 6 2 2 2 2 2 3 2 2" xfId="17701" xr:uid="{4EC78E01-3DFD-4599-8773-9CAB6AF44FB0}"/>
    <cellStyle name="Millares 6 2 2 2 2 2 3 2 2 2" xfId="40595" xr:uid="{FEAF28D0-36C7-49D9-921F-D65FD2239B91}"/>
    <cellStyle name="Millares 6 2 2 2 2 2 3 2 3" xfId="29154" xr:uid="{5F95E524-C812-4EF8-8EEB-D0B3BFDD323A}"/>
    <cellStyle name="Millares 6 2 2 2 2 2 3 2 4" xfId="52036" xr:uid="{3BA9A025-F00B-447C-8BF5-E684C3449152}"/>
    <cellStyle name="Millares 6 2 2 2 2 2 3 3" xfId="13459" xr:uid="{CF1446C4-7512-4E13-A7D9-53EE2147E03B}"/>
    <cellStyle name="Millares 6 2 2 2 2 2 3 3 2" xfId="36353" xr:uid="{2B26F6B3-DB97-4639-A31F-567B95A85B31}"/>
    <cellStyle name="Millares 6 2 2 2 2 2 3 4" xfId="24912" xr:uid="{5103D798-D728-41F9-8F45-887D549EC2CC}"/>
    <cellStyle name="Millares 6 2 2 2 2 2 3 5" xfId="47795" xr:uid="{957F446C-E096-45AB-A127-DED8AD06A22B}"/>
    <cellStyle name="Millares 6 2 2 2 2 2 4" xfId="3845" xr:uid="{6A37AFFE-75E4-4A34-89D6-EDCD1CB46494}"/>
    <cellStyle name="Millares 6 2 2 2 2 2 4 2" xfId="8088" xr:uid="{C618C810-3F38-4785-A6E7-244C2DB5292A}"/>
    <cellStyle name="Millares 6 2 2 2 2 2 4 2 2" xfId="19540" xr:uid="{ACFB791E-A3F1-4245-A82A-6AD43D369150}"/>
    <cellStyle name="Millares 6 2 2 2 2 2 4 2 2 2" xfId="42434" xr:uid="{2E33A526-B34F-419D-B365-76DDAD8A4A78}"/>
    <cellStyle name="Millares 6 2 2 2 2 2 4 2 3" xfId="30993" xr:uid="{1A42925D-8046-49D8-92D7-412732D9E448}"/>
    <cellStyle name="Millares 6 2 2 2 2 2 4 2 4" xfId="53875" xr:uid="{AABDBC1B-45FF-41B7-B074-878FB0019842}"/>
    <cellStyle name="Millares 6 2 2 2 2 2 4 3" xfId="15298" xr:uid="{90B964F6-86E6-4C1C-923D-1563B66A37E4}"/>
    <cellStyle name="Millares 6 2 2 2 2 2 4 3 2" xfId="38192" xr:uid="{EE3726F0-E2E8-4E65-B251-37C987B9A0A7}"/>
    <cellStyle name="Millares 6 2 2 2 2 2 4 4" xfId="26751" xr:uid="{48286F8B-F069-4C65-B39A-FE8741F75A9F}"/>
    <cellStyle name="Millares 6 2 2 2 2 2 4 5" xfId="49633" xr:uid="{66693982-A7B9-44F5-997E-770DE710BE18}"/>
    <cellStyle name="Millares 6 2 2 2 2 2 5" xfId="4932" xr:uid="{595CD28D-8DD3-431F-9885-58B086051B08}"/>
    <cellStyle name="Millares 6 2 2 2 2 2 5 2" xfId="16384" xr:uid="{F5E35FDA-9B50-4A6B-9412-FC2A78C293CB}"/>
    <cellStyle name="Millares 6 2 2 2 2 2 5 2 2" xfId="39278" xr:uid="{D26C776D-E295-4870-B7F0-13D9B83FD496}"/>
    <cellStyle name="Millares 6 2 2 2 2 2 5 3" xfId="27837" xr:uid="{D5281B97-4DE1-4C17-80DD-CC35472471E0}"/>
    <cellStyle name="Millares 6 2 2 2 2 2 5 4" xfId="50719" xr:uid="{4B7DF019-92BA-479C-A9D0-8BF04A62356B}"/>
    <cellStyle name="Millares 6 2 2 2 2 2 6" xfId="9993" xr:uid="{9AB3D1C3-D058-414F-BEC3-45DDCEE79BD0}"/>
    <cellStyle name="Millares 6 2 2 2 2 2 6 2" xfId="21436" xr:uid="{43E1261E-782C-4E5C-B456-C45F9A440117}"/>
    <cellStyle name="Millares 6 2 2 2 2 2 6 2 2" xfId="44330" xr:uid="{F2B860D0-88D2-460F-9097-DF0DF429AFAC}"/>
    <cellStyle name="Millares 6 2 2 2 2 2 6 3" xfId="32889" xr:uid="{7C9EFCFD-4956-48CA-9C49-CC4867D36759}"/>
    <cellStyle name="Millares 6 2 2 2 2 2 7" xfId="11077" xr:uid="{64FA424B-D553-4B16-AFFC-14E530BC5D73}"/>
    <cellStyle name="Millares 6 2 2 2 2 2 7 2" xfId="22520" xr:uid="{4154051B-EB9B-435A-8A11-09AAB561B34F}"/>
    <cellStyle name="Millares 6 2 2 2 2 2 7 2 2" xfId="45414" xr:uid="{C651D19A-16B4-4948-BDA6-3DD98752B04B}"/>
    <cellStyle name="Millares 6 2 2 2 2 2 7 3" xfId="33973" xr:uid="{DE55CDA0-30C2-436E-8389-318C83553D3F}"/>
    <cellStyle name="Millares 6 2 2 2 2 2 8" xfId="12142" xr:uid="{B3398644-D347-45C2-A263-6E5F66F398E5}"/>
    <cellStyle name="Millares 6 2 2 2 2 2 8 2" xfId="35036" xr:uid="{5D2C4B31-2EDC-49A8-845B-D9172D36D82F}"/>
    <cellStyle name="Millares 6 2 2 2 2 2 9" xfId="23595" xr:uid="{895173DB-9D9D-4188-BD4A-BB5827F3F772}"/>
    <cellStyle name="Millares 6 2 2 2 2 3" xfId="949" xr:uid="{ECDF4293-A062-4010-95EC-D1284D6B5272}"/>
    <cellStyle name="Millares 6 2 2 2 2 3 2" xfId="2266" xr:uid="{33228319-210F-4601-98C8-C5C55E0F3CF6}"/>
    <cellStyle name="Millares 6 2 2 2 2 3 2 2" xfId="6513" xr:uid="{EBB95E7C-5EF4-4638-9202-2BEEA6221BC6}"/>
    <cellStyle name="Millares 6 2 2 2 2 3 2 2 2" xfId="17965" xr:uid="{19289163-BB1F-4F24-9FE5-E20431FA8ABC}"/>
    <cellStyle name="Millares 6 2 2 2 2 3 2 2 2 2" xfId="40859" xr:uid="{7EBFC6C5-7FFB-46DA-80AC-28F82D459490}"/>
    <cellStyle name="Millares 6 2 2 2 2 3 2 2 3" xfId="29418" xr:uid="{654B8CE3-9F03-429A-9A17-C05B723F74F4}"/>
    <cellStyle name="Millares 6 2 2 2 2 3 2 2 4" xfId="52300" xr:uid="{7A04D202-1D29-4DC7-8495-45CDFB10717B}"/>
    <cellStyle name="Millares 6 2 2 2 2 3 2 3" xfId="13723" xr:uid="{65C41A9B-B4AB-409F-9056-C651D0D0DDF1}"/>
    <cellStyle name="Millares 6 2 2 2 2 3 2 3 2" xfId="36617" xr:uid="{BEB05A3C-654D-44E1-BD99-63C60F3F4CB8}"/>
    <cellStyle name="Millares 6 2 2 2 2 3 2 4" xfId="25176" xr:uid="{6D2ACE25-703D-4712-AD56-4B116CD5EDF9}"/>
    <cellStyle name="Millares 6 2 2 2 2 3 2 5" xfId="48059" xr:uid="{BBC2CEBF-5982-4C25-B29C-161836A312F9}"/>
    <cellStyle name="Millares 6 2 2 2 2 3 3" xfId="4109" xr:uid="{23545505-B429-4408-B6C5-1921A3E8617E}"/>
    <cellStyle name="Millares 6 2 2 2 2 3 3 2" xfId="8352" xr:uid="{07677419-24C5-452B-9603-16DD19A9806C}"/>
    <cellStyle name="Millares 6 2 2 2 2 3 3 2 2" xfId="19804" xr:uid="{0CC60720-61C3-4DFE-9B5E-5270CFB01994}"/>
    <cellStyle name="Millares 6 2 2 2 2 3 3 2 2 2" xfId="42698" xr:uid="{6CE05687-25F3-4887-9A7C-E398DF671B33}"/>
    <cellStyle name="Millares 6 2 2 2 2 3 3 2 3" xfId="31257" xr:uid="{E2A2E35C-493D-4F87-87F0-752EB66DB7B7}"/>
    <cellStyle name="Millares 6 2 2 2 2 3 3 2 4" xfId="54139" xr:uid="{070B88BE-28FF-457C-95CD-72A2B3A48B34}"/>
    <cellStyle name="Millares 6 2 2 2 2 3 3 3" xfId="15562" xr:uid="{362C6C5F-1C57-4C15-A61F-6B5A767135AB}"/>
    <cellStyle name="Millares 6 2 2 2 2 3 3 3 2" xfId="38456" xr:uid="{42A89247-C92D-4E17-87CC-7734FE9C3EDE}"/>
    <cellStyle name="Millares 6 2 2 2 2 3 3 4" xfId="27015" xr:uid="{8C10C714-1403-4845-859D-8D35AE5661B8}"/>
    <cellStyle name="Millares 6 2 2 2 2 3 3 5" xfId="49897" xr:uid="{7758B255-4BDF-4BB7-9815-4C86666245AB}"/>
    <cellStyle name="Millares 6 2 2 2 2 3 4" xfId="5196" xr:uid="{98C77DF5-E629-4D11-A926-5B7102C7272F}"/>
    <cellStyle name="Millares 6 2 2 2 2 3 4 2" xfId="16648" xr:uid="{8154C1BF-47FB-4454-9753-67B851E7B833}"/>
    <cellStyle name="Millares 6 2 2 2 2 3 4 2 2" xfId="39542" xr:uid="{3CA30790-83E4-4838-BDD3-F66B15CAE207}"/>
    <cellStyle name="Millares 6 2 2 2 2 3 4 3" xfId="28101" xr:uid="{CD28F33B-0CCD-43C0-9ED1-6A8BA5BB878D}"/>
    <cellStyle name="Millares 6 2 2 2 2 3 4 4" xfId="50983" xr:uid="{10CDC6DD-B053-4D48-B52C-8D4F1EB07444}"/>
    <cellStyle name="Millares 6 2 2 2 2 3 5" xfId="10257" xr:uid="{2857FA3D-BE87-463E-8A30-03F1EEE0493F}"/>
    <cellStyle name="Millares 6 2 2 2 2 3 5 2" xfId="21700" xr:uid="{2832AFC0-9228-4B31-A536-A4EEF8FBEBB8}"/>
    <cellStyle name="Millares 6 2 2 2 2 3 5 2 2" xfId="44594" xr:uid="{2E1F28DC-C568-4CB0-A745-D336271428CE}"/>
    <cellStyle name="Millares 6 2 2 2 2 3 5 3" xfId="33153" xr:uid="{C327758E-949D-4C53-9DA8-F5F46780E01A}"/>
    <cellStyle name="Millares 6 2 2 2 2 3 6" xfId="11341" xr:uid="{67E59422-D6AC-4012-A890-EB35B8D89A28}"/>
    <cellStyle name="Millares 6 2 2 2 2 3 6 2" xfId="22784" xr:uid="{9B7266EA-CF3D-4B62-AA3D-927A6A0C8971}"/>
    <cellStyle name="Millares 6 2 2 2 2 3 6 2 2" xfId="45678" xr:uid="{E81B8045-E5AB-4BB2-B344-F867375FF9D5}"/>
    <cellStyle name="Millares 6 2 2 2 2 3 6 3" xfId="34237" xr:uid="{54478752-4ECB-4BBC-8E97-79281FCFD667}"/>
    <cellStyle name="Millares 6 2 2 2 2 3 7" xfId="12406" xr:uid="{F26E8992-63C0-41F1-9A39-F6AE1AA95A54}"/>
    <cellStyle name="Millares 6 2 2 2 2 3 7 2" xfId="35300" xr:uid="{CD4E9EE9-BF5C-4BB5-8181-2AED86420347}"/>
    <cellStyle name="Millares 6 2 2 2 2 3 8" xfId="23859" xr:uid="{E69B29D5-1731-4184-8EDF-4FC558F36363}"/>
    <cellStyle name="Millares 6 2 2 2 2 3 9" xfId="46742" xr:uid="{B265D3B4-0F90-416E-9613-18DD99DDAE7F}"/>
    <cellStyle name="Millares 6 2 2 2 2 4" xfId="1477" xr:uid="{CE041FBC-8A56-46A5-A431-453C16C7E8A6}"/>
    <cellStyle name="Millares 6 2 2 2 2 4 2" xfId="2794" xr:uid="{B5749905-7709-4E60-B135-7DCD7315EE39}"/>
    <cellStyle name="Millares 6 2 2 2 2 4 2 2" xfId="7041" xr:uid="{4B38D848-D5ED-423C-888C-002773839AE5}"/>
    <cellStyle name="Millares 6 2 2 2 2 4 2 2 2" xfId="18493" xr:uid="{31E445FA-04AD-4FC3-9C67-5F9C969B6832}"/>
    <cellStyle name="Millares 6 2 2 2 2 4 2 2 2 2" xfId="41387" xr:uid="{F20ED662-4BE8-4446-94F0-3DBEA59D10FC}"/>
    <cellStyle name="Millares 6 2 2 2 2 4 2 2 3" xfId="29946" xr:uid="{B3CCE443-8777-43EF-92DC-3B6FDBCB382E}"/>
    <cellStyle name="Millares 6 2 2 2 2 4 2 2 4" xfId="52828" xr:uid="{26EAE545-4DA5-48AF-B942-58F7502F578A}"/>
    <cellStyle name="Millares 6 2 2 2 2 4 2 3" xfId="14251" xr:uid="{70A5CC35-D62F-464F-9B67-20C49A19ECF6}"/>
    <cellStyle name="Millares 6 2 2 2 2 4 2 3 2" xfId="37145" xr:uid="{0AFA54B2-0314-4102-8080-DDCF8F11769D}"/>
    <cellStyle name="Millares 6 2 2 2 2 4 2 4" xfId="25704" xr:uid="{5F4AF60F-82E6-4EC9-BC80-4283601E7828}"/>
    <cellStyle name="Millares 6 2 2 2 2 4 2 5" xfId="48587" xr:uid="{2FE4F77C-BFB0-449A-B950-347F1C9E294E}"/>
    <cellStyle name="Millares 6 2 2 2 2 4 3" xfId="5724" xr:uid="{119CFBFA-E70A-492A-B93F-1B1D67BDE371}"/>
    <cellStyle name="Millares 6 2 2 2 2 4 3 2" xfId="17176" xr:uid="{A078F307-382D-4FEF-A7B8-C5FA6DCE8CBF}"/>
    <cellStyle name="Millares 6 2 2 2 2 4 3 2 2" xfId="40070" xr:uid="{999B9B04-0B96-4359-BF01-00791A10F123}"/>
    <cellStyle name="Millares 6 2 2 2 2 4 3 3" xfId="28629" xr:uid="{752DB9D2-E066-4845-A799-21DB5359E752}"/>
    <cellStyle name="Millares 6 2 2 2 2 4 3 4" xfId="51511" xr:uid="{5106791D-E99F-4839-A32D-81DE02AC56DF}"/>
    <cellStyle name="Millares 6 2 2 2 2 4 4" xfId="12934" xr:uid="{94EEAE68-B3D5-47B0-A8E2-5FD03C69DA87}"/>
    <cellStyle name="Millares 6 2 2 2 2 4 4 2" xfId="35828" xr:uid="{CC08FFCD-BF35-4369-A081-49BF6EAB9AEA}"/>
    <cellStyle name="Millares 6 2 2 2 2 4 5" xfId="24387" xr:uid="{A500B2E0-4091-4CCC-BC06-8140FAFF0D42}"/>
    <cellStyle name="Millares 6 2 2 2 2 4 6" xfId="47270" xr:uid="{22F11B89-3DAE-4116-97BE-1131D4351A70}"/>
    <cellStyle name="Millares 6 2 2 2 2 5" xfId="1739" xr:uid="{DB05E0C5-B206-43B7-8D98-6855DDD9C6D4}"/>
    <cellStyle name="Millares 6 2 2 2 2 5 2" xfId="5986" xr:uid="{7C1D2A9A-749F-42D4-BB2D-DC079413B642}"/>
    <cellStyle name="Millares 6 2 2 2 2 5 2 2" xfId="17438" xr:uid="{42F6AF08-049E-461D-8B7F-E68AC23DF6D4}"/>
    <cellStyle name="Millares 6 2 2 2 2 5 2 2 2" xfId="40332" xr:uid="{E6EBD629-41E0-4F4C-AA41-875590C963AD}"/>
    <cellStyle name="Millares 6 2 2 2 2 5 2 3" xfId="28891" xr:uid="{CD53065E-8486-4052-A31C-1AD055985330}"/>
    <cellStyle name="Millares 6 2 2 2 2 5 2 4" xfId="51773" xr:uid="{D3247E14-8707-47FE-800C-4B71DFE21B27}"/>
    <cellStyle name="Millares 6 2 2 2 2 5 3" xfId="13196" xr:uid="{068E8298-6FB2-4100-BE36-832DC6729559}"/>
    <cellStyle name="Millares 6 2 2 2 2 5 3 2" xfId="36090" xr:uid="{0390E733-9E16-4BEF-92CC-2A612C4784BE}"/>
    <cellStyle name="Millares 6 2 2 2 2 5 4" xfId="24649" xr:uid="{38063C09-FE2F-44F4-983A-1427C02B7F96}"/>
    <cellStyle name="Millares 6 2 2 2 2 5 5" xfId="47532" xr:uid="{09784B77-655F-4FEE-9042-28FF41AE1554}"/>
    <cellStyle name="Millares 6 2 2 2 2 6" xfId="3062" xr:uid="{D9E37C46-6004-4217-BD8E-82129BFB8CFF}"/>
    <cellStyle name="Millares 6 2 2 2 2 6 2" xfId="7304" xr:uid="{52E0B780-651A-4269-A464-A40B80300764}"/>
    <cellStyle name="Millares 6 2 2 2 2 6 2 2" xfId="18756" xr:uid="{E75580CD-2FA2-4F6F-AAB8-02BB922CFEBB}"/>
    <cellStyle name="Millares 6 2 2 2 2 6 2 2 2" xfId="41650" xr:uid="{9482BFFC-B676-42FE-B624-AF2C92A03F78}"/>
    <cellStyle name="Millares 6 2 2 2 2 6 2 3" xfId="30209" xr:uid="{A8BD487C-B672-49E1-9D1B-D8939073837A}"/>
    <cellStyle name="Millares 6 2 2 2 2 6 2 4" xfId="53091" xr:uid="{CD42C349-D30A-4ECB-A34F-4E3A68B4B5EE}"/>
    <cellStyle name="Millares 6 2 2 2 2 6 3" xfId="14514" xr:uid="{6A7C0D84-86F9-4260-8FFD-2EFECEBAE09B}"/>
    <cellStyle name="Millares 6 2 2 2 2 6 3 2" xfId="37408" xr:uid="{920F0F4D-63D6-4683-88AE-028389A3DCE9}"/>
    <cellStyle name="Millares 6 2 2 2 2 6 4" xfId="25967" xr:uid="{71CB10D9-64C8-4050-829B-4FEFEA130419}"/>
    <cellStyle name="Millares 6 2 2 2 2 6 5" xfId="48849" xr:uid="{1D1EF96A-F60A-4AF8-876D-D7F6BA6D0C6C}"/>
    <cellStyle name="Millares 6 2 2 2 2 7" xfId="3322" xr:uid="{77A43369-5D85-4A93-987E-DC44E0F48A64}"/>
    <cellStyle name="Millares 6 2 2 2 2 7 2" xfId="7564" xr:uid="{CEBF4AE8-56BB-4729-9BE0-8B3457043BA5}"/>
    <cellStyle name="Millares 6 2 2 2 2 7 2 2" xfId="19016" xr:uid="{8FC60E7C-06F7-471F-BC30-46EE1C8EF10E}"/>
    <cellStyle name="Millares 6 2 2 2 2 7 2 2 2" xfId="41910" xr:uid="{B19599F5-A364-4DCA-B87B-29B5A57DEC9C}"/>
    <cellStyle name="Millares 6 2 2 2 2 7 2 3" xfId="30469" xr:uid="{3410B457-94C2-4C7C-AD2B-BCC68D90A265}"/>
    <cellStyle name="Millares 6 2 2 2 2 7 2 4" xfId="53351" xr:uid="{BCC70641-F81A-4DF7-A15F-35CDFAB38756}"/>
    <cellStyle name="Millares 6 2 2 2 2 7 3" xfId="14774" xr:uid="{13ECBFB9-5A12-460D-AF58-EE14147177E4}"/>
    <cellStyle name="Millares 6 2 2 2 2 7 3 2" xfId="37668" xr:uid="{0B1DF47D-7422-4872-8F0B-8D60FFCACE49}"/>
    <cellStyle name="Millares 6 2 2 2 2 7 4" xfId="26227" xr:uid="{7E843CBD-0BAE-483C-ADCE-A3A3D2A021E1}"/>
    <cellStyle name="Millares 6 2 2 2 2 7 5" xfId="49109" xr:uid="{A3A996B7-9091-4682-8B52-921F1B0AB5E8}"/>
    <cellStyle name="Millares 6 2 2 2 2 8" xfId="3582" xr:uid="{73DB1093-583E-4C5A-81B6-3CD463D5F72D}"/>
    <cellStyle name="Millares 6 2 2 2 2 8 2" xfId="7825" xr:uid="{8F97D3D8-6C73-4E03-85CD-4C206700039B}"/>
    <cellStyle name="Millares 6 2 2 2 2 8 2 2" xfId="19277" xr:uid="{2582B608-13F1-4639-9D1A-75A2263E52EB}"/>
    <cellStyle name="Millares 6 2 2 2 2 8 2 2 2" xfId="42171" xr:uid="{0F6B3FEC-D46F-447D-BC1E-0BEA8F775D23}"/>
    <cellStyle name="Millares 6 2 2 2 2 8 2 3" xfId="30730" xr:uid="{64E80E61-6A66-4188-8089-7173FD7D9405}"/>
    <cellStyle name="Millares 6 2 2 2 2 8 2 4" xfId="53612" xr:uid="{1FF1D0A5-4D87-40C3-8423-CEA5296771FB}"/>
    <cellStyle name="Millares 6 2 2 2 2 8 3" xfId="15035" xr:uid="{ECF59948-C4F6-4AE3-BD1E-6F86A45AD65D}"/>
    <cellStyle name="Millares 6 2 2 2 2 8 3 2" xfId="37929" xr:uid="{067B6554-7089-48C9-830C-A1A2F00F4687}"/>
    <cellStyle name="Millares 6 2 2 2 2 8 4" xfId="26488" xr:uid="{5C26CBE7-B027-4B39-BF47-A36553A60BC7}"/>
    <cellStyle name="Millares 6 2 2 2 2 8 5" xfId="49370" xr:uid="{DF87CCBB-CFFD-4DAB-9E0B-B3F3B048CBE7}"/>
    <cellStyle name="Millares 6 2 2 2 2 9" xfId="4650" xr:uid="{C507362A-9E1A-4B13-95E7-8764FD3D20AC}"/>
    <cellStyle name="Millares 6 2 2 2 2 9 2" xfId="16102" xr:uid="{16EF7421-4025-4836-B61E-7D9E71CADE14}"/>
    <cellStyle name="Millares 6 2 2 2 2 9 2 2" xfId="38996" xr:uid="{C11BA79C-37D1-478B-A7DD-1A5323C50C96}"/>
    <cellStyle name="Millares 6 2 2 2 2 9 3" xfId="27555" xr:uid="{8EEEC596-EE59-43DD-9451-73151F213183}"/>
    <cellStyle name="Millares 6 2 2 2 2 9 4" xfId="50437" xr:uid="{9F43F8FB-6F55-4BA8-AF5C-FEA1EE51AAA1}"/>
    <cellStyle name="Millares 6 2 2 2 3" xfId="568" xr:uid="{660F9F95-7A95-4F36-B001-AF1610319AAF}"/>
    <cellStyle name="Millares 6 2 2 2 3 10" xfId="46362" xr:uid="{70C5D89F-D655-40D5-AEFB-8DDF8C05F4ED}"/>
    <cellStyle name="Millares 6 2 2 2 3 11" xfId="55706" xr:uid="{88324F4D-94C6-4A64-A491-4606095C19A3}"/>
    <cellStyle name="Millares 6 2 2 2 3 2" xfId="1096" xr:uid="{7217D5C6-1990-4980-8266-2F062FC3F6F9}"/>
    <cellStyle name="Millares 6 2 2 2 3 2 2" xfId="2413" xr:uid="{03F8390B-E009-4CBA-BD57-B6BE49270919}"/>
    <cellStyle name="Millares 6 2 2 2 3 2 2 2" xfId="6660" xr:uid="{64F3E03A-5F3F-4EDD-91A3-4B69BC1177B8}"/>
    <cellStyle name="Millares 6 2 2 2 3 2 2 2 2" xfId="18112" xr:uid="{E5B93C3C-F871-4E81-86EB-9234DE1FBF54}"/>
    <cellStyle name="Millares 6 2 2 2 3 2 2 2 2 2" xfId="41006" xr:uid="{B5792E5F-0F0D-4138-8251-32DD570D3EF2}"/>
    <cellStyle name="Millares 6 2 2 2 3 2 2 2 3" xfId="29565" xr:uid="{0BEA8972-040B-4253-8126-C4A6AEAAE3D0}"/>
    <cellStyle name="Millares 6 2 2 2 3 2 2 2 4" xfId="52447" xr:uid="{09CA6139-1974-495B-B827-A5650B1E910E}"/>
    <cellStyle name="Millares 6 2 2 2 3 2 2 3" xfId="13870" xr:uid="{4185EFAF-784C-44A9-8AE0-D40C6F67C2D7}"/>
    <cellStyle name="Millares 6 2 2 2 3 2 2 3 2" xfId="36764" xr:uid="{E53C263A-FD87-4FA3-BC85-6578C8A1EB48}"/>
    <cellStyle name="Millares 6 2 2 2 3 2 2 4" xfId="25323" xr:uid="{0C7859BB-DED9-4070-A210-6686FDD333C0}"/>
    <cellStyle name="Millares 6 2 2 2 3 2 2 5" xfId="48206" xr:uid="{42BF61D9-0978-4212-B84A-BC26EB07A7F8}"/>
    <cellStyle name="Millares 6 2 2 2 3 2 3" xfId="4256" xr:uid="{5513CD40-3A8C-464A-B14D-9C35F825CB58}"/>
    <cellStyle name="Millares 6 2 2 2 3 2 3 2" xfId="8499" xr:uid="{2F406014-555F-4FC1-9AB2-ED67EA3A40FB}"/>
    <cellStyle name="Millares 6 2 2 2 3 2 3 2 2" xfId="19951" xr:uid="{A7FBFD79-5DBA-45A7-953F-C4D682B36A72}"/>
    <cellStyle name="Millares 6 2 2 2 3 2 3 2 2 2" xfId="42845" xr:uid="{92F8A79C-F168-44AC-9EA4-724693D9EBCC}"/>
    <cellStyle name="Millares 6 2 2 2 3 2 3 2 3" xfId="31404" xr:uid="{ABA05D05-B857-43BB-898E-18A2E1BB569E}"/>
    <cellStyle name="Millares 6 2 2 2 3 2 3 2 4" xfId="54286" xr:uid="{9188DF2C-0C47-428A-B58E-20F07971A78C}"/>
    <cellStyle name="Millares 6 2 2 2 3 2 3 3" xfId="15709" xr:uid="{19F04701-081C-4B54-9944-34591F7DF85D}"/>
    <cellStyle name="Millares 6 2 2 2 3 2 3 3 2" xfId="38603" xr:uid="{8F2F5A8A-3BFC-4FBC-82F4-635FDB47F1B4}"/>
    <cellStyle name="Millares 6 2 2 2 3 2 3 4" xfId="27162" xr:uid="{DC94FA8F-A029-4328-AFE3-EA633CCB9FAC}"/>
    <cellStyle name="Millares 6 2 2 2 3 2 3 5" xfId="50044" xr:uid="{F23DE64D-4A57-4664-A218-BA9C3D408FD0}"/>
    <cellStyle name="Millares 6 2 2 2 3 2 4" xfId="5343" xr:uid="{A64096DA-0DE2-41CF-B68C-D8C7D1ABF2E9}"/>
    <cellStyle name="Millares 6 2 2 2 3 2 4 2" xfId="16795" xr:uid="{E772ACDF-FC2D-4814-8721-7AD4B4280339}"/>
    <cellStyle name="Millares 6 2 2 2 3 2 4 2 2" xfId="39689" xr:uid="{213F950E-6A70-4D0D-A97C-12F17056DA2A}"/>
    <cellStyle name="Millares 6 2 2 2 3 2 4 3" xfId="28248" xr:uid="{5F11ECF5-A712-433D-9B0A-0ED2058CCB9A}"/>
    <cellStyle name="Millares 6 2 2 2 3 2 4 4" xfId="51130" xr:uid="{D4F771EE-EA54-45C0-BD4A-310547225CA6}"/>
    <cellStyle name="Millares 6 2 2 2 3 2 5" xfId="10404" xr:uid="{929DB19F-C5D6-480F-887C-1D7D37B3F0DA}"/>
    <cellStyle name="Millares 6 2 2 2 3 2 5 2" xfId="21847" xr:uid="{DC18D3FF-5DD0-4E39-B812-205AD176BAEE}"/>
    <cellStyle name="Millares 6 2 2 2 3 2 5 2 2" xfId="44741" xr:uid="{165FD7DE-61FA-4338-BF88-0EF94B1CD155}"/>
    <cellStyle name="Millares 6 2 2 2 3 2 5 3" xfId="33300" xr:uid="{36C545AD-B806-4FDE-9D54-9E3ED9C870FC}"/>
    <cellStyle name="Millares 6 2 2 2 3 2 6" xfId="11488" xr:uid="{8FA8A641-1EF7-49CB-B395-92AA70F76ACA}"/>
    <cellStyle name="Millares 6 2 2 2 3 2 6 2" xfId="22931" xr:uid="{06378BB3-FAC0-4585-A690-B9D6965005ED}"/>
    <cellStyle name="Millares 6 2 2 2 3 2 6 2 2" xfId="45825" xr:uid="{4107BBC8-36EC-444E-937E-B93F160BC37E}"/>
    <cellStyle name="Millares 6 2 2 2 3 2 6 3" xfId="34384" xr:uid="{A65D4B3D-9DF9-4688-BE9E-35986BE974A6}"/>
    <cellStyle name="Millares 6 2 2 2 3 2 7" xfId="12553" xr:uid="{E1A24FB5-DDD5-4254-8217-AB6E4BE4FD2E}"/>
    <cellStyle name="Millares 6 2 2 2 3 2 7 2" xfId="35447" xr:uid="{20EA2943-FC2B-4D9E-872C-9B1C970413D6}"/>
    <cellStyle name="Millares 6 2 2 2 3 2 8" xfId="24006" xr:uid="{267A96C5-A0FD-4B14-A0B1-F6E09804DE74}"/>
    <cellStyle name="Millares 6 2 2 2 3 2 9" xfId="46889" xr:uid="{1E15884F-0E0F-46B2-9D46-3087C6309349}"/>
    <cellStyle name="Millares 6 2 2 2 3 3" xfId="1886" xr:uid="{DCA5A8F5-2E95-4A91-9122-400DC2BB8390}"/>
    <cellStyle name="Millares 6 2 2 2 3 3 2" xfId="6133" xr:uid="{04DA9045-93D5-49A0-BFA4-8B5164A4DB64}"/>
    <cellStyle name="Millares 6 2 2 2 3 3 2 2" xfId="17585" xr:uid="{4286A44D-2196-4F90-AAF0-DD5F1FB064E8}"/>
    <cellStyle name="Millares 6 2 2 2 3 3 2 2 2" xfId="40479" xr:uid="{4F5FADCD-FD9F-45DC-917D-A0F4413BB644}"/>
    <cellStyle name="Millares 6 2 2 2 3 3 2 3" xfId="29038" xr:uid="{3F13D6C4-7C54-491B-BF98-07050FD235C8}"/>
    <cellStyle name="Millares 6 2 2 2 3 3 2 4" xfId="51920" xr:uid="{30EB0171-B259-4581-81E6-FE67D7F85B5E}"/>
    <cellStyle name="Millares 6 2 2 2 3 3 3" xfId="13343" xr:uid="{26774F96-C314-4B97-9B08-C5023C97554E}"/>
    <cellStyle name="Millares 6 2 2 2 3 3 3 2" xfId="36237" xr:uid="{A0750ADD-9DF0-4029-BE27-0DE9068AB503}"/>
    <cellStyle name="Millares 6 2 2 2 3 3 4" xfId="24796" xr:uid="{3616C4B7-988A-4722-8C05-0558E87F9878}"/>
    <cellStyle name="Millares 6 2 2 2 3 3 5" xfId="47679" xr:uid="{EC83F6EB-6290-4AD1-9805-E27D600D85B9}"/>
    <cellStyle name="Millares 6 2 2 2 3 4" xfId="3729" xr:uid="{D63ABB4F-5CF0-4E15-8A8E-42F0C66FF2DC}"/>
    <cellStyle name="Millares 6 2 2 2 3 4 2" xfId="7972" xr:uid="{2566C554-3FBA-415F-BAAC-90280E3911F4}"/>
    <cellStyle name="Millares 6 2 2 2 3 4 2 2" xfId="19424" xr:uid="{FD7E3F37-6B25-4C25-A3EF-2B6B038BD888}"/>
    <cellStyle name="Millares 6 2 2 2 3 4 2 2 2" xfId="42318" xr:uid="{A1571CEB-274D-4161-807C-42CEC8670287}"/>
    <cellStyle name="Millares 6 2 2 2 3 4 2 3" xfId="30877" xr:uid="{F914E622-FD0C-4741-AD04-B4BC176E276D}"/>
    <cellStyle name="Millares 6 2 2 2 3 4 2 4" xfId="53759" xr:uid="{DB1058D2-242E-4694-A8B5-8D09ADEA6DE8}"/>
    <cellStyle name="Millares 6 2 2 2 3 4 3" xfId="15182" xr:uid="{A67BBEBB-34D5-4FD2-939B-D618C48A2B77}"/>
    <cellStyle name="Millares 6 2 2 2 3 4 3 2" xfId="38076" xr:uid="{D2B823E6-F124-4F2C-A9E2-46673E39447A}"/>
    <cellStyle name="Millares 6 2 2 2 3 4 4" xfId="26635" xr:uid="{34E02401-038B-4781-8734-1F7376FA84F0}"/>
    <cellStyle name="Millares 6 2 2 2 3 4 5" xfId="49517" xr:uid="{0B7CA345-DCEA-42E7-A53F-DBA57446409F}"/>
    <cellStyle name="Millares 6 2 2 2 3 5" xfId="4816" xr:uid="{88A5500B-7E5C-469D-B418-35157AD8BF5F}"/>
    <cellStyle name="Millares 6 2 2 2 3 5 2" xfId="16268" xr:uid="{FBE17983-F11C-4727-8591-53674D65D104}"/>
    <cellStyle name="Millares 6 2 2 2 3 5 2 2" xfId="39162" xr:uid="{1CACF792-8B05-4361-878B-90967FC60886}"/>
    <cellStyle name="Millares 6 2 2 2 3 5 3" xfId="27721" xr:uid="{AF24E5B2-C4CF-4E70-BFD8-A248A6F44538}"/>
    <cellStyle name="Millares 6 2 2 2 3 5 4" xfId="50603" xr:uid="{B2387E64-7842-4A97-B871-A1AD9608F080}"/>
    <cellStyle name="Millares 6 2 2 2 3 6" xfId="9877" xr:uid="{56428C5C-B1C1-4C1D-8BB3-71020A46A9FA}"/>
    <cellStyle name="Millares 6 2 2 2 3 6 2" xfId="21320" xr:uid="{80090183-47A6-4858-B288-B0F474616975}"/>
    <cellStyle name="Millares 6 2 2 2 3 6 2 2" xfId="44214" xr:uid="{D6B49E1C-07AE-4DF6-83E2-12C677D43BDD}"/>
    <cellStyle name="Millares 6 2 2 2 3 6 3" xfId="32773" xr:uid="{19222DE9-7580-4CDC-AA8C-0DF78A513A85}"/>
    <cellStyle name="Millares 6 2 2 2 3 7" xfId="10961" xr:uid="{908CAE63-7F88-4004-8CE1-F9AB1064B6A9}"/>
    <cellStyle name="Millares 6 2 2 2 3 7 2" xfId="22404" xr:uid="{7C0CC97A-111C-4003-BF00-B7E80902FE89}"/>
    <cellStyle name="Millares 6 2 2 2 3 7 2 2" xfId="45298" xr:uid="{618565F8-AD1B-4739-9BA6-08AB78672F99}"/>
    <cellStyle name="Millares 6 2 2 2 3 7 3" xfId="33857" xr:uid="{5175D6FC-7451-4725-8D96-326BF7547647}"/>
    <cellStyle name="Millares 6 2 2 2 3 8" xfId="12026" xr:uid="{AD870BC6-FF33-4729-9B70-1BFC2DBA1E20}"/>
    <cellStyle name="Millares 6 2 2 2 3 8 2" xfId="34920" xr:uid="{92F05573-51ED-4A57-A667-B7A1AC7FE49F}"/>
    <cellStyle name="Millares 6 2 2 2 3 9" xfId="23479" xr:uid="{DA03CE08-E923-4184-BBEA-D5EE080A2F00}"/>
    <cellStyle name="Millares 6 2 2 2 4" xfId="832" xr:uid="{62124762-2D48-493D-8214-3172141AE44A}"/>
    <cellStyle name="Millares 6 2 2 2 4 2" xfId="2149" xr:uid="{537494A4-8F3B-43BE-A0F8-16F8AE806BDF}"/>
    <cellStyle name="Millares 6 2 2 2 4 2 2" xfId="6396" xr:uid="{61DB4DAB-A5B6-496B-8394-6DC491BA4DD3}"/>
    <cellStyle name="Millares 6 2 2 2 4 2 2 2" xfId="17848" xr:uid="{98F43267-68B6-4BF6-BEB5-B7EA0A1E937C}"/>
    <cellStyle name="Millares 6 2 2 2 4 2 2 2 2" xfId="40742" xr:uid="{037CC6FC-EDDD-448F-9D1F-D82AC0F6C5D8}"/>
    <cellStyle name="Millares 6 2 2 2 4 2 2 3" xfId="29301" xr:uid="{82774B8A-AA39-4B67-B081-B55F09D453B5}"/>
    <cellStyle name="Millares 6 2 2 2 4 2 2 4" xfId="52183" xr:uid="{DAA31F32-514C-4BD9-9FD6-CDBBB0F7F3C9}"/>
    <cellStyle name="Millares 6 2 2 2 4 2 3" xfId="13606" xr:uid="{5CB484DE-9803-4A31-B9CB-5B693175D02F}"/>
    <cellStyle name="Millares 6 2 2 2 4 2 3 2" xfId="36500" xr:uid="{06801BF8-E69F-4B05-8919-CFE017DA7C06}"/>
    <cellStyle name="Millares 6 2 2 2 4 2 4" xfId="25059" xr:uid="{21E70D24-816C-4AB9-BA75-EDF9F21FE8EF}"/>
    <cellStyle name="Millares 6 2 2 2 4 2 5" xfId="47942" xr:uid="{27F1B11F-58CA-40A8-A951-8D7674206B2F}"/>
    <cellStyle name="Millares 6 2 2 2 4 3" xfId="3992" xr:uid="{4EDBC98F-241A-4087-BE61-39135E304FF6}"/>
    <cellStyle name="Millares 6 2 2 2 4 3 2" xfId="8235" xr:uid="{91762581-B29D-4433-A635-79965DF3F0C0}"/>
    <cellStyle name="Millares 6 2 2 2 4 3 2 2" xfId="19687" xr:uid="{D5F141DF-7E29-4BE5-AC8B-451E92E52532}"/>
    <cellStyle name="Millares 6 2 2 2 4 3 2 2 2" xfId="42581" xr:uid="{ADB681D4-13D5-4D19-830D-EB4D9CD0C438}"/>
    <cellStyle name="Millares 6 2 2 2 4 3 2 3" xfId="31140" xr:uid="{AA8909EF-CFFF-409F-B2CE-A443F1CF64BA}"/>
    <cellStyle name="Millares 6 2 2 2 4 3 2 4" xfId="54022" xr:uid="{5F4E6976-5384-46F2-8D21-58A242B10266}"/>
    <cellStyle name="Millares 6 2 2 2 4 3 3" xfId="15445" xr:uid="{E67EF34C-BBE1-4E84-8450-B4D6CB082323}"/>
    <cellStyle name="Millares 6 2 2 2 4 3 3 2" xfId="38339" xr:uid="{55D88167-0FF5-43B0-BEAC-B8337B189462}"/>
    <cellStyle name="Millares 6 2 2 2 4 3 4" xfId="26898" xr:uid="{F7D5411E-16C7-41C2-93FE-7765733470BE}"/>
    <cellStyle name="Millares 6 2 2 2 4 3 5" xfId="49780" xr:uid="{A19107B2-E8D0-4A39-88A3-B97A4B09660E}"/>
    <cellStyle name="Millares 6 2 2 2 4 4" xfId="5079" xr:uid="{C767FAEE-DB8E-4AA6-A9A9-4F338C2C9387}"/>
    <cellStyle name="Millares 6 2 2 2 4 4 2" xfId="16531" xr:uid="{9B1EE118-EF0D-49DC-BD76-A2C544B7FC67}"/>
    <cellStyle name="Millares 6 2 2 2 4 4 2 2" xfId="39425" xr:uid="{DD86DCC5-C346-46B1-B118-5733254FA565}"/>
    <cellStyle name="Millares 6 2 2 2 4 4 3" xfId="27984" xr:uid="{6CF092B2-B31A-44FE-9868-185EB7C7A0A9}"/>
    <cellStyle name="Millares 6 2 2 2 4 4 4" xfId="50866" xr:uid="{D54E4158-8145-47EE-936D-250529CFBAD9}"/>
    <cellStyle name="Millares 6 2 2 2 4 5" xfId="10140" xr:uid="{07C57E14-26F7-477C-9D95-C1A44C0ED74B}"/>
    <cellStyle name="Millares 6 2 2 2 4 5 2" xfId="21583" xr:uid="{B01AE998-EDA0-4F20-A533-D22FF0DAF826}"/>
    <cellStyle name="Millares 6 2 2 2 4 5 2 2" xfId="44477" xr:uid="{F003EB6E-3437-47B5-B54D-ED628F1A7BA0}"/>
    <cellStyle name="Millares 6 2 2 2 4 5 3" xfId="33036" xr:uid="{B6F2116E-ECFF-4B1A-8B2B-7B89758B9A8D}"/>
    <cellStyle name="Millares 6 2 2 2 4 6" xfId="11224" xr:uid="{BC320F4D-328C-451C-A748-9FC5287030FC}"/>
    <cellStyle name="Millares 6 2 2 2 4 6 2" xfId="22667" xr:uid="{5C346783-A167-4556-9176-4A14556F805A}"/>
    <cellStyle name="Millares 6 2 2 2 4 6 2 2" xfId="45561" xr:uid="{4E1A12DE-4D81-44FF-B596-563193669CDE}"/>
    <cellStyle name="Millares 6 2 2 2 4 6 3" xfId="34120" xr:uid="{64F58E8C-D442-42C6-BB1F-E83D72945BDD}"/>
    <cellStyle name="Millares 6 2 2 2 4 7" xfId="12289" xr:uid="{1B2078F5-4ECF-41F4-8874-EABBFFF6BCE6}"/>
    <cellStyle name="Millares 6 2 2 2 4 7 2" xfId="35183" xr:uid="{452C808D-C38D-4C38-9B3A-9BCB63A250A0}"/>
    <cellStyle name="Millares 6 2 2 2 4 8" xfId="23742" xr:uid="{8750B7A9-71DD-49D8-BCFA-F656B5A73E9E}"/>
    <cellStyle name="Millares 6 2 2 2 4 9" xfId="46625" xr:uid="{277D28C4-BA2E-47BB-9C52-70092F181B8A}"/>
    <cellStyle name="Millares 6 2 2 2 5" xfId="1360" xr:uid="{ACA1F106-0D26-41BA-B405-5B9F31C0F59C}"/>
    <cellStyle name="Millares 6 2 2 2 5 2" xfId="2677" xr:uid="{1824CDA5-DDC8-41AC-80A4-4E56E47B3858}"/>
    <cellStyle name="Millares 6 2 2 2 5 2 2" xfId="6924" xr:uid="{553FE1ED-18AC-41DD-A269-760B0A95FCEA}"/>
    <cellStyle name="Millares 6 2 2 2 5 2 2 2" xfId="18376" xr:uid="{62B000A1-2EB8-4271-AADF-1D4668873A45}"/>
    <cellStyle name="Millares 6 2 2 2 5 2 2 2 2" xfId="41270" xr:uid="{AFEBB77B-9C14-4DFF-A6AE-A6FE928DC391}"/>
    <cellStyle name="Millares 6 2 2 2 5 2 2 3" xfId="29829" xr:uid="{32B6578A-8A6B-4283-B0FB-05D4B5295FD1}"/>
    <cellStyle name="Millares 6 2 2 2 5 2 2 4" xfId="52711" xr:uid="{BE339E0F-8AD9-43DA-B9E9-6E9106F3E4B1}"/>
    <cellStyle name="Millares 6 2 2 2 5 2 3" xfId="14134" xr:uid="{6DEF44E9-6DA7-4A99-B81B-973CE8D1869B}"/>
    <cellStyle name="Millares 6 2 2 2 5 2 3 2" xfId="37028" xr:uid="{2256CDB7-0F6B-455B-AC9B-BA2B6A3F6191}"/>
    <cellStyle name="Millares 6 2 2 2 5 2 4" xfId="25587" xr:uid="{8C16D713-69F4-433F-8C44-741B1EC7F30C}"/>
    <cellStyle name="Millares 6 2 2 2 5 2 5" xfId="48470" xr:uid="{76F06E83-508F-4BE1-93A5-EC6D7EDF965E}"/>
    <cellStyle name="Millares 6 2 2 2 5 3" xfId="5607" xr:uid="{CAAB708C-4AB9-4DB7-BCBD-9C0DAF378498}"/>
    <cellStyle name="Millares 6 2 2 2 5 3 2" xfId="17059" xr:uid="{7C4D4019-1419-4F4D-8E41-41985F1648C6}"/>
    <cellStyle name="Millares 6 2 2 2 5 3 2 2" xfId="39953" xr:uid="{01D38F0E-0807-4330-965E-DABB649E0CE3}"/>
    <cellStyle name="Millares 6 2 2 2 5 3 3" xfId="28512" xr:uid="{C28232F7-A62F-4569-9470-369FF2903E6B}"/>
    <cellStyle name="Millares 6 2 2 2 5 3 4" xfId="51394" xr:uid="{AAACD150-559C-421A-B27C-89C6F41AEFDE}"/>
    <cellStyle name="Millares 6 2 2 2 5 4" xfId="12817" xr:uid="{45593AAF-6608-4ACA-B1FB-982DAD4F11D3}"/>
    <cellStyle name="Millares 6 2 2 2 5 4 2" xfId="35711" xr:uid="{90AD6678-C964-4B42-857D-79452A230E20}"/>
    <cellStyle name="Millares 6 2 2 2 5 5" xfId="24270" xr:uid="{502C5713-DB4C-45AC-84BF-54D9C4D2447D}"/>
    <cellStyle name="Millares 6 2 2 2 5 6" xfId="47153" xr:uid="{37543471-8400-41A0-9A51-C81EE86D0CFE}"/>
    <cellStyle name="Millares 6 2 2 2 6" xfId="1623" xr:uid="{5B197D1B-C541-49BB-B964-FC54E5E3FDC0}"/>
    <cellStyle name="Millares 6 2 2 2 6 2" xfId="5870" xr:uid="{C1AF3D3D-904B-41A3-BEA7-23FF6373669C}"/>
    <cellStyle name="Millares 6 2 2 2 6 2 2" xfId="17322" xr:uid="{013768D3-61C4-4EF2-9C8C-B8999A4DC88C}"/>
    <cellStyle name="Millares 6 2 2 2 6 2 2 2" xfId="40216" xr:uid="{6FB3F5EF-E9BB-409A-8302-CEB3D8AEF200}"/>
    <cellStyle name="Millares 6 2 2 2 6 2 3" xfId="28775" xr:uid="{208B43CA-F544-4D03-AFDC-F2C2E7F5A9AF}"/>
    <cellStyle name="Millares 6 2 2 2 6 2 4" xfId="51657" xr:uid="{875907F7-1772-4F49-93A3-BB61DEA77FC2}"/>
    <cellStyle name="Millares 6 2 2 2 6 3" xfId="13080" xr:uid="{43A67BC9-6145-4E8E-A88C-629CE0F07B1A}"/>
    <cellStyle name="Millares 6 2 2 2 6 3 2" xfId="35974" xr:uid="{B2E8D458-943C-4AE9-968B-3A0A7E2ADBB7}"/>
    <cellStyle name="Millares 6 2 2 2 6 4" xfId="24533" xr:uid="{E034BB78-DE8B-4959-9415-2BA6F602BC85}"/>
    <cellStyle name="Millares 6 2 2 2 6 5" xfId="47416" xr:uid="{1DE1DA24-5568-4980-A0A8-8519A7DEDAE2}"/>
    <cellStyle name="Millares 6 2 2 2 7" xfId="2945" xr:uid="{3A11CE2A-CBD6-4A56-B8C2-5C74A5E9F54F}"/>
    <cellStyle name="Millares 6 2 2 2 7 2" xfId="7188" xr:uid="{CB5B888C-0ECE-4BB6-A7BB-6607FF19F796}"/>
    <cellStyle name="Millares 6 2 2 2 7 2 2" xfId="18640" xr:uid="{3E28B5AB-067D-43FB-9CCA-3574321DD9B3}"/>
    <cellStyle name="Millares 6 2 2 2 7 2 2 2" xfId="41534" xr:uid="{FDDB5E02-8ACA-4C3B-B8D5-E2F8C7159AFA}"/>
    <cellStyle name="Millares 6 2 2 2 7 2 3" xfId="30093" xr:uid="{6D000D80-678C-4A01-853D-F6DEE3412C92}"/>
    <cellStyle name="Millares 6 2 2 2 7 2 4" xfId="52975" xr:uid="{52F8925A-5B45-4A71-91F9-E6E54A147675}"/>
    <cellStyle name="Millares 6 2 2 2 7 3" xfId="14398" xr:uid="{FD43CDEC-D5C1-48C3-B4AE-8151CCDBF658}"/>
    <cellStyle name="Millares 6 2 2 2 7 3 2" xfId="37292" xr:uid="{C51B22E5-C1F8-4C44-889F-6CCB6D8C0E6B}"/>
    <cellStyle name="Millares 6 2 2 2 7 4" xfId="25851" xr:uid="{949051B8-883D-41A7-A3FE-B9C88B3A9350}"/>
    <cellStyle name="Millares 6 2 2 2 7 5" xfId="48733" xr:uid="{20B22A80-D348-468B-99A6-FDBA265F6056}"/>
    <cellStyle name="Millares 6 2 2 2 8" xfId="3205" xr:uid="{823FB57C-34AB-4111-BE33-5298FE56417A}"/>
    <cellStyle name="Millares 6 2 2 2 8 2" xfId="7447" xr:uid="{2969C01F-D36B-42F3-8A05-074F7DEEBFC4}"/>
    <cellStyle name="Millares 6 2 2 2 8 2 2" xfId="18899" xr:uid="{1A2CC05B-0B34-45A5-A8F4-9F1A7791A5B4}"/>
    <cellStyle name="Millares 6 2 2 2 8 2 2 2" xfId="41793" xr:uid="{903C84F2-E9BE-4C83-BA9A-7608E3EE2013}"/>
    <cellStyle name="Millares 6 2 2 2 8 2 3" xfId="30352" xr:uid="{C59A2CF6-7C9E-4895-956E-18AADC581711}"/>
    <cellStyle name="Millares 6 2 2 2 8 2 4" xfId="53234" xr:uid="{09D3A9B6-7779-42FF-B2F2-990A49E16730}"/>
    <cellStyle name="Millares 6 2 2 2 8 3" xfId="14657" xr:uid="{12C27035-C3FE-49FC-A811-B1F584FB1A8E}"/>
    <cellStyle name="Millares 6 2 2 2 8 3 2" xfId="37551" xr:uid="{0AD91316-F075-4C58-AAA9-95016551983B}"/>
    <cellStyle name="Millares 6 2 2 2 8 4" xfId="26110" xr:uid="{BB34BBAB-18F0-4866-BBC7-966DD61E5BD7}"/>
    <cellStyle name="Millares 6 2 2 2 8 5" xfId="48992" xr:uid="{8E53F357-B734-4198-BF80-F9CA28D6EBE7}"/>
    <cellStyle name="Millares 6 2 2 2 9" xfId="3466" xr:uid="{A5FFC74E-34C5-479F-BFD2-9C3BE21FA3CD}"/>
    <cellStyle name="Millares 6 2 2 2 9 2" xfId="7709" xr:uid="{BA260583-999A-419A-B0EA-7D070A913E19}"/>
    <cellStyle name="Millares 6 2 2 2 9 2 2" xfId="19161" xr:uid="{95BE84D8-0C29-4F1B-BE23-FE8F1217224F}"/>
    <cellStyle name="Millares 6 2 2 2 9 2 2 2" xfId="42055" xr:uid="{3FD7AB08-976D-494F-AABD-25FD8644548E}"/>
    <cellStyle name="Millares 6 2 2 2 9 2 3" xfId="30614" xr:uid="{ACA960DA-EF51-4066-9579-B09D6D39562F}"/>
    <cellStyle name="Millares 6 2 2 2 9 2 4" xfId="53496" xr:uid="{6CD48979-34E5-4000-9118-82F2565B6DAF}"/>
    <cellStyle name="Millares 6 2 2 2 9 3" xfId="14919" xr:uid="{9142E4D6-01B1-49C7-BAAA-4A87BCDA27A0}"/>
    <cellStyle name="Millares 6 2 2 2 9 3 2" xfId="37813" xr:uid="{18951F87-9CC9-4477-82E4-A3907C99C417}"/>
    <cellStyle name="Millares 6 2 2 2 9 4" xfId="26372" xr:uid="{412A02F5-90CB-4BF9-9D13-C4150D62AECC}"/>
    <cellStyle name="Millares 6 2 2 2 9 5" xfId="49254" xr:uid="{1CBA9C22-7394-4FF0-8CB9-55499A9C5CA0}"/>
    <cellStyle name="Millares 6 2 2 20" xfId="55398" xr:uid="{659C5280-2E6F-41C0-9EFC-1A5803E511B6}"/>
    <cellStyle name="Millares 6 2 2 3" xfId="384" xr:uid="{92723001-2141-4EC2-A075-B2A313582FBB}"/>
    <cellStyle name="Millares 6 2 2 3 10" xfId="8892" xr:uid="{03E7374B-E822-40DC-87A2-6F1C1C588D63}"/>
    <cellStyle name="Millares 6 2 2 3 10 2" xfId="20336" xr:uid="{380CD5C4-991E-486E-B392-3A9F4DA0E15B}"/>
    <cellStyle name="Millares 6 2 2 3 10 2 2" xfId="43230" xr:uid="{75ED1C6D-EE8D-4F2F-93E5-75A880112F84}"/>
    <cellStyle name="Millares 6 2 2 3 10 3" xfId="31789" xr:uid="{7D5AA430-D3F4-4927-B350-17EEFB1E11B4}"/>
    <cellStyle name="Millares 6 2 2 3 10 4" xfId="54671" xr:uid="{C4ECF83C-42A1-4AE1-A646-587B3BDAD59C}"/>
    <cellStyle name="Millares 6 2 2 3 11" xfId="9154" xr:uid="{9F8F4829-48F7-438B-A5E2-BE9FFE456F63}"/>
    <cellStyle name="Millares 6 2 2 3 11 2" xfId="20598" xr:uid="{5CA9CEC2-E344-454E-B891-C8A655DE0DF9}"/>
    <cellStyle name="Millares 6 2 2 3 11 2 2" xfId="43492" xr:uid="{ED59B31C-6406-4793-AA8F-4A6E7AA3FAF0}"/>
    <cellStyle name="Millares 6 2 2 3 11 3" xfId="32051" xr:uid="{ACAFC883-C5F3-4E8E-8EAD-35C198900800}"/>
    <cellStyle name="Millares 6 2 2 3 11 4" xfId="54933" xr:uid="{7B4C9142-7705-4130-AADA-7220D0FE7C9B}"/>
    <cellStyle name="Millares 6 2 2 3 12" xfId="9421" xr:uid="{64CE76AA-B818-4CCE-B464-B6E85681DB90}"/>
    <cellStyle name="Millares 6 2 2 3 12 2" xfId="20865" xr:uid="{254F009A-430E-4026-90A1-F6CCD4D60E72}"/>
    <cellStyle name="Millares 6 2 2 3 12 2 2" xfId="43759" xr:uid="{86721A60-F2A4-4EB4-8552-C8976FE03E86}"/>
    <cellStyle name="Millares 6 2 2 3 12 3" xfId="32318" xr:uid="{A9DE7462-3C6A-4C13-9F15-C1FA7A87D6D3}"/>
    <cellStyle name="Millares 6 2 2 3 12 4" xfId="55200" xr:uid="{AC7A6817-62CA-4A94-A799-069F087EDB21}"/>
    <cellStyle name="Millares 6 2 2 3 13" xfId="9693" xr:uid="{6D39FEBB-4DF1-4187-B274-349DE06C259A}"/>
    <cellStyle name="Millares 6 2 2 3 13 2" xfId="21136" xr:uid="{D92AEE4F-F6AC-42D5-AB01-AA00F3A809F9}"/>
    <cellStyle name="Millares 6 2 2 3 13 2 2" xfId="44030" xr:uid="{401C3FF6-CF69-40FF-8326-6F2018675F4F}"/>
    <cellStyle name="Millares 6 2 2 3 13 3" xfId="32589" xr:uid="{5AD9D03F-7CE3-4EDC-B185-B9E66189E04D}"/>
    <cellStyle name="Millares 6 2 2 3 14" xfId="10777" xr:uid="{6E879BB9-E1CD-4633-9189-746A19AEC93E}"/>
    <cellStyle name="Millares 6 2 2 3 14 2" xfId="22220" xr:uid="{06B407FD-0E60-4DBF-B675-C7E3955ED474}"/>
    <cellStyle name="Millares 6 2 2 3 14 2 2" xfId="45114" xr:uid="{3396A694-B318-4835-B0C2-CFB4BAE626E7}"/>
    <cellStyle name="Millares 6 2 2 3 14 3" xfId="33673" xr:uid="{3F67DA78-66F8-41B6-AACF-AAA4CAD6C322}"/>
    <cellStyle name="Millares 6 2 2 3 15" xfId="11842" xr:uid="{4D9DEB56-F5F3-4BAE-96EB-92BF820A3B19}"/>
    <cellStyle name="Millares 6 2 2 3 15 2" xfId="34736" xr:uid="{11E6EC10-6586-4FD3-838B-47FCE80933C5}"/>
    <cellStyle name="Millares 6 2 2 3 16" xfId="23295" xr:uid="{46C05C1A-CB4B-43CA-ACF8-4979A15F4676}"/>
    <cellStyle name="Millares 6 2 2 3 17" xfId="46178" xr:uid="{0A1E8C04-754E-4B5C-841E-80578EA5B1E4}"/>
    <cellStyle name="Millares 6 2 2 3 18" xfId="55517" xr:uid="{4409A04D-6897-4420-9230-60758EEAFE9C}"/>
    <cellStyle name="Millares 6 2 2 3 2" xfId="647" xr:uid="{323B77D1-F365-4C3C-920A-B7EB7A67485E}"/>
    <cellStyle name="Millares 6 2 2 3 2 10" xfId="46441" xr:uid="{78F16ADC-4775-4A16-982F-F4CFA3A568A3}"/>
    <cellStyle name="Millares 6 2 2 3 2 11" xfId="55786" xr:uid="{948E96ED-4E9E-4D67-B3EB-7E2EAA3A077E}"/>
    <cellStyle name="Millares 6 2 2 3 2 2" xfId="1175" xr:uid="{88661D97-1C50-417A-85AB-0C77DDE1AACE}"/>
    <cellStyle name="Millares 6 2 2 3 2 2 2" xfId="2492" xr:uid="{680D485E-7CC7-4C97-90CD-0416AE16C3EE}"/>
    <cellStyle name="Millares 6 2 2 3 2 2 2 2" xfId="6739" xr:uid="{121A317D-2A79-487E-9274-0138D119194A}"/>
    <cellStyle name="Millares 6 2 2 3 2 2 2 2 2" xfId="18191" xr:uid="{FF6A652B-B496-40E2-B680-AB65489983EF}"/>
    <cellStyle name="Millares 6 2 2 3 2 2 2 2 2 2" xfId="41085" xr:uid="{1A049E51-D297-4031-AEE4-8CFE8BF900B8}"/>
    <cellStyle name="Millares 6 2 2 3 2 2 2 2 3" xfId="29644" xr:uid="{B788696B-9CF7-464F-ACA6-EB1805B59C9B}"/>
    <cellStyle name="Millares 6 2 2 3 2 2 2 2 4" xfId="52526" xr:uid="{B66C5850-2291-4281-A854-263DA2862AB4}"/>
    <cellStyle name="Millares 6 2 2 3 2 2 2 3" xfId="13949" xr:uid="{A33082E6-F928-4E29-B54A-7DC8AA17E874}"/>
    <cellStyle name="Millares 6 2 2 3 2 2 2 3 2" xfId="36843" xr:uid="{9CDEF5EA-335B-4A23-BCD7-C01B3B71DF29}"/>
    <cellStyle name="Millares 6 2 2 3 2 2 2 4" xfId="25402" xr:uid="{D079B3D2-E174-4683-960B-322A80DA10AD}"/>
    <cellStyle name="Millares 6 2 2 3 2 2 2 5" xfId="48285" xr:uid="{F7A9A6A7-D79E-4B9C-8768-D6ABBF0706AA}"/>
    <cellStyle name="Millares 6 2 2 3 2 2 3" xfId="4335" xr:uid="{D045C9A6-87EF-4E19-A4D6-7D484F729D83}"/>
    <cellStyle name="Millares 6 2 2 3 2 2 3 2" xfId="8578" xr:uid="{4F3FD773-3ECD-41F4-9FB1-61A70DC97A70}"/>
    <cellStyle name="Millares 6 2 2 3 2 2 3 2 2" xfId="20030" xr:uid="{D520284C-5070-4D37-95AD-B095C596DEE1}"/>
    <cellStyle name="Millares 6 2 2 3 2 2 3 2 2 2" xfId="42924" xr:uid="{974D9CD8-AB9E-48A5-9350-C3F3CCC79ADC}"/>
    <cellStyle name="Millares 6 2 2 3 2 2 3 2 3" xfId="31483" xr:uid="{14F45C25-9E17-4487-9DF2-12C664EAB56A}"/>
    <cellStyle name="Millares 6 2 2 3 2 2 3 2 4" xfId="54365" xr:uid="{CC1964E3-D521-4A77-82E3-9C3E0C49849B}"/>
    <cellStyle name="Millares 6 2 2 3 2 2 3 3" xfId="15788" xr:uid="{E252C7CC-B8B7-4984-B566-550775DD9D96}"/>
    <cellStyle name="Millares 6 2 2 3 2 2 3 3 2" xfId="38682" xr:uid="{035E1AF6-54DA-435A-ADC7-99D78334000E}"/>
    <cellStyle name="Millares 6 2 2 3 2 2 3 4" xfId="27241" xr:uid="{A35D89F4-D763-4719-8A4E-3ACF45CED351}"/>
    <cellStyle name="Millares 6 2 2 3 2 2 3 5" xfId="50123" xr:uid="{48E5E452-A2FC-4B74-B39A-48FFD6220AAD}"/>
    <cellStyle name="Millares 6 2 2 3 2 2 4" xfId="5422" xr:uid="{3BF4C172-5B9B-4AEB-95CE-DABBE17E6075}"/>
    <cellStyle name="Millares 6 2 2 3 2 2 4 2" xfId="16874" xr:uid="{47EA3B34-40DF-4D35-ABDB-DA9452A90073}"/>
    <cellStyle name="Millares 6 2 2 3 2 2 4 2 2" xfId="39768" xr:uid="{F3F83DD4-0834-4F70-B0F3-6B7233D14C51}"/>
    <cellStyle name="Millares 6 2 2 3 2 2 4 3" xfId="28327" xr:uid="{6F38082B-F4EB-4318-9372-BB1DFBB7C44B}"/>
    <cellStyle name="Millares 6 2 2 3 2 2 4 4" xfId="51209" xr:uid="{6C0FFFD0-9290-4B6F-8A87-57A8401EB350}"/>
    <cellStyle name="Millares 6 2 2 3 2 2 5" xfId="10483" xr:uid="{4999C34B-A6C2-42C2-8696-471C86B723AF}"/>
    <cellStyle name="Millares 6 2 2 3 2 2 5 2" xfId="21926" xr:uid="{B424DBC6-A076-47E1-BC8B-FD5A39F6E730}"/>
    <cellStyle name="Millares 6 2 2 3 2 2 5 2 2" xfId="44820" xr:uid="{91B3DF78-FB39-4A9F-A1DA-2F0D3A34A0FD}"/>
    <cellStyle name="Millares 6 2 2 3 2 2 5 3" xfId="33379" xr:uid="{BBBB52BA-45F0-420D-84D2-EBC9324E40CE}"/>
    <cellStyle name="Millares 6 2 2 3 2 2 6" xfId="11567" xr:uid="{76C6EBD8-7D3C-42B5-82D2-EFC44F352942}"/>
    <cellStyle name="Millares 6 2 2 3 2 2 6 2" xfId="23010" xr:uid="{4555A74F-EF8E-419D-8230-2D5937B6D5D4}"/>
    <cellStyle name="Millares 6 2 2 3 2 2 6 2 2" xfId="45904" xr:uid="{6E8FFB14-257B-4A94-8981-F2A2C192BF67}"/>
    <cellStyle name="Millares 6 2 2 3 2 2 6 3" xfId="34463" xr:uid="{22C04FA3-E8E5-4679-A77D-EFF4C50FA51B}"/>
    <cellStyle name="Millares 6 2 2 3 2 2 7" xfId="12632" xr:uid="{D8BCC1F4-67BA-4B84-9193-BF444B51B284}"/>
    <cellStyle name="Millares 6 2 2 3 2 2 7 2" xfId="35526" xr:uid="{7643C74D-F51C-4D16-B347-B1AEBC4CE9B1}"/>
    <cellStyle name="Millares 6 2 2 3 2 2 8" xfId="24085" xr:uid="{FEBC0451-D42B-4084-8F65-993D467D93D9}"/>
    <cellStyle name="Millares 6 2 2 3 2 2 9" xfId="46968" xr:uid="{82DF4496-B954-426E-8B52-CB7ADE14900F}"/>
    <cellStyle name="Millares 6 2 2 3 2 3" xfId="1965" xr:uid="{B88ADC11-CF96-4C27-9A04-196450A80BFA}"/>
    <cellStyle name="Millares 6 2 2 3 2 3 2" xfId="6212" xr:uid="{07E1320D-D00E-4293-8D00-D738870821AC}"/>
    <cellStyle name="Millares 6 2 2 3 2 3 2 2" xfId="17664" xr:uid="{72653D6F-0087-449B-A980-20AB9CBF7450}"/>
    <cellStyle name="Millares 6 2 2 3 2 3 2 2 2" xfId="40558" xr:uid="{B4F858F2-2CDF-4B2F-BB0C-B20A3AD55C06}"/>
    <cellStyle name="Millares 6 2 2 3 2 3 2 3" xfId="29117" xr:uid="{65F72C05-2C3E-4128-8C3A-B290AD9CC896}"/>
    <cellStyle name="Millares 6 2 2 3 2 3 2 4" xfId="51999" xr:uid="{4BFD6546-EF04-4193-8655-F24C545AB923}"/>
    <cellStyle name="Millares 6 2 2 3 2 3 3" xfId="13422" xr:uid="{30192148-D6DB-4C41-9B49-A753B047AC5B}"/>
    <cellStyle name="Millares 6 2 2 3 2 3 3 2" xfId="36316" xr:uid="{A1D61A0F-C4D5-4D2C-80DA-4A33D91A7ADD}"/>
    <cellStyle name="Millares 6 2 2 3 2 3 4" xfId="24875" xr:uid="{394CA19F-2A75-4DCA-946C-F25874F49635}"/>
    <cellStyle name="Millares 6 2 2 3 2 3 5" xfId="47758" xr:uid="{BF0D05D5-61DE-44BC-ACBF-80B22DC2A492}"/>
    <cellStyle name="Millares 6 2 2 3 2 4" xfId="3808" xr:uid="{0F156647-9FB6-4824-9913-CEB57A220975}"/>
    <cellStyle name="Millares 6 2 2 3 2 4 2" xfId="8051" xr:uid="{05A97030-F8D8-4296-8810-88A82E3B25E8}"/>
    <cellStyle name="Millares 6 2 2 3 2 4 2 2" xfId="19503" xr:uid="{B3E3C226-24A0-48D8-904A-64715327FAF7}"/>
    <cellStyle name="Millares 6 2 2 3 2 4 2 2 2" xfId="42397" xr:uid="{8C9F606F-C150-4490-ABD3-DE3150EC9F1A}"/>
    <cellStyle name="Millares 6 2 2 3 2 4 2 3" xfId="30956" xr:uid="{52DF1F37-BC2B-4492-9E3E-DB6495EE3B68}"/>
    <cellStyle name="Millares 6 2 2 3 2 4 2 4" xfId="53838" xr:uid="{E6E2A95A-7A83-4AE2-B180-C4549A5E9E73}"/>
    <cellStyle name="Millares 6 2 2 3 2 4 3" xfId="15261" xr:uid="{A043EB82-3253-460B-955A-4A8C8EC9F2A9}"/>
    <cellStyle name="Millares 6 2 2 3 2 4 3 2" xfId="38155" xr:uid="{0F5CC0C4-7A73-4A34-A739-D2171354905B}"/>
    <cellStyle name="Millares 6 2 2 3 2 4 4" xfId="26714" xr:uid="{2F4B065A-4220-4A54-A681-519015E84BF0}"/>
    <cellStyle name="Millares 6 2 2 3 2 4 5" xfId="49596" xr:uid="{1182419C-F60B-49F2-820F-822F5C18D043}"/>
    <cellStyle name="Millares 6 2 2 3 2 5" xfId="4895" xr:uid="{BD11FCEC-8ABD-4E73-937F-56B3059351CF}"/>
    <cellStyle name="Millares 6 2 2 3 2 5 2" xfId="16347" xr:uid="{F2B9D9AB-A02A-4B27-A3DF-8D543AF557E0}"/>
    <cellStyle name="Millares 6 2 2 3 2 5 2 2" xfId="39241" xr:uid="{AB4F98FF-34E4-47E8-9FBB-5D89A28FBB36}"/>
    <cellStyle name="Millares 6 2 2 3 2 5 3" xfId="27800" xr:uid="{99B86BDA-BDF1-49E8-8A77-E1DC5B0DCF5C}"/>
    <cellStyle name="Millares 6 2 2 3 2 5 4" xfId="50682" xr:uid="{23A21126-1340-4E7F-B331-FD5F911B53C3}"/>
    <cellStyle name="Millares 6 2 2 3 2 6" xfId="9956" xr:uid="{CA82FEF0-724E-455D-B71E-6D9BFC65719E}"/>
    <cellStyle name="Millares 6 2 2 3 2 6 2" xfId="21399" xr:uid="{B9FB0277-0889-440C-9EFE-FA45DE22A6E0}"/>
    <cellStyle name="Millares 6 2 2 3 2 6 2 2" xfId="44293" xr:uid="{660E5976-F5B5-4F8D-89D5-F05D27588B24}"/>
    <cellStyle name="Millares 6 2 2 3 2 6 3" xfId="32852" xr:uid="{6F1649D1-5C64-4D2C-9A24-23C646BA88FF}"/>
    <cellStyle name="Millares 6 2 2 3 2 7" xfId="11040" xr:uid="{9D5955D0-71C6-4AC4-9D87-103F08266A58}"/>
    <cellStyle name="Millares 6 2 2 3 2 7 2" xfId="22483" xr:uid="{D503053F-6C03-49F2-83CF-4D1B72D1D61A}"/>
    <cellStyle name="Millares 6 2 2 3 2 7 2 2" xfId="45377" xr:uid="{CA39B41C-DEAA-4E39-BA69-1DD03AB1802A}"/>
    <cellStyle name="Millares 6 2 2 3 2 7 3" xfId="33936" xr:uid="{35009209-FF0B-46A6-BCCB-EA5EB395AFD5}"/>
    <cellStyle name="Millares 6 2 2 3 2 8" xfId="12105" xr:uid="{8F87DAB9-D57E-4551-94F5-34D84C3991E2}"/>
    <cellStyle name="Millares 6 2 2 3 2 8 2" xfId="34999" xr:uid="{6E12AA59-136B-4CD3-B9C1-2A9C05783165}"/>
    <cellStyle name="Millares 6 2 2 3 2 9" xfId="23558" xr:uid="{E2E70EEC-79E9-4F4B-A275-8CDE3B7B24BE}"/>
    <cellStyle name="Millares 6 2 2 3 3" xfId="912" xr:uid="{B51D617A-9499-4C60-909D-38CA9DAA0FED}"/>
    <cellStyle name="Millares 6 2 2 3 3 2" xfId="2229" xr:uid="{4C171480-884B-4732-8A4F-F5E16A49AF64}"/>
    <cellStyle name="Millares 6 2 2 3 3 2 2" xfId="6476" xr:uid="{E14A6008-38BB-4FBC-B161-473F10298F12}"/>
    <cellStyle name="Millares 6 2 2 3 3 2 2 2" xfId="17928" xr:uid="{69E8F6F2-8A9F-415F-A172-B76BB598B0C0}"/>
    <cellStyle name="Millares 6 2 2 3 3 2 2 2 2" xfId="40822" xr:uid="{42C313C8-5F61-41C7-8D20-1EF8D38F5D82}"/>
    <cellStyle name="Millares 6 2 2 3 3 2 2 3" xfId="29381" xr:uid="{9DB8975D-95A8-4969-995E-7EEDE850175F}"/>
    <cellStyle name="Millares 6 2 2 3 3 2 2 4" xfId="52263" xr:uid="{0AE1AE66-5322-4F2C-9F93-879ADB302571}"/>
    <cellStyle name="Millares 6 2 2 3 3 2 3" xfId="13686" xr:uid="{0E01EFA5-CDBA-40B6-A4E6-72BDBDF82D27}"/>
    <cellStyle name="Millares 6 2 2 3 3 2 3 2" xfId="36580" xr:uid="{342A82E8-3059-467D-B340-97B530E78E43}"/>
    <cellStyle name="Millares 6 2 2 3 3 2 4" xfId="25139" xr:uid="{BC11277F-1046-4792-8AC3-3828D0FCAF95}"/>
    <cellStyle name="Millares 6 2 2 3 3 2 5" xfId="48022" xr:uid="{740AB88B-9C70-437F-9CC5-F71F21EFFBA4}"/>
    <cellStyle name="Millares 6 2 2 3 3 3" xfId="4072" xr:uid="{57EFB87D-0EC8-45AB-8455-ABFDFAF365EE}"/>
    <cellStyle name="Millares 6 2 2 3 3 3 2" xfId="8315" xr:uid="{F2BBC7C6-A694-4CC2-B07D-3CA8E3CC1CDB}"/>
    <cellStyle name="Millares 6 2 2 3 3 3 2 2" xfId="19767" xr:uid="{D15CBE15-7995-43E6-A121-717139C38448}"/>
    <cellStyle name="Millares 6 2 2 3 3 3 2 2 2" xfId="42661" xr:uid="{D749141C-61F6-4003-A215-3D6BB3A05376}"/>
    <cellStyle name="Millares 6 2 2 3 3 3 2 3" xfId="31220" xr:uid="{845B5AEA-91C8-43C5-84CB-A054C211479A}"/>
    <cellStyle name="Millares 6 2 2 3 3 3 2 4" xfId="54102" xr:uid="{10DAE79E-4DED-4C68-87F2-BBA38CDC7027}"/>
    <cellStyle name="Millares 6 2 2 3 3 3 3" xfId="15525" xr:uid="{4001ECFC-0D2B-441B-807C-580EA02B13A3}"/>
    <cellStyle name="Millares 6 2 2 3 3 3 3 2" xfId="38419" xr:uid="{872B22E3-01A6-42BB-9B66-8168603180F8}"/>
    <cellStyle name="Millares 6 2 2 3 3 3 4" xfId="26978" xr:uid="{9F9D7481-FE4F-48A9-9F25-9BEF2D351752}"/>
    <cellStyle name="Millares 6 2 2 3 3 3 5" xfId="49860" xr:uid="{E4A18791-3A08-4F64-8E11-1C1669203709}"/>
    <cellStyle name="Millares 6 2 2 3 3 4" xfId="5159" xr:uid="{516A7A02-E3E5-459D-B619-6E00AE31E44A}"/>
    <cellStyle name="Millares 6 2 2 3 3 4 2" xfId="16611" xr:uid="{466FA2BD-7DA1-4A16-9420-55DE98CC580B}"/>
    <cellStyle name="Millares 6 2 2 3 3 4 2 2" xfId="39505" xr:uid="{2A46BA34-28BF-4125-A85C-A1CE41A87775}"/>
    <cellStyle name="Millares 6 2 2 3 3 4 3" xfId="28064" xr:uid="{233CB7EB-3712-413A-BEFC-3C1272B0FA2B}"/>
    <cellStyle name="Millares 6 2 2 3 3 4 4" xfId="50946" xr:uid="{B6D6742C-3BFB-4DEE-A8E6-0DA6CEEF57C6}"/>
    <cellStyle name="Millares 6 2 2 3 3 5" xfId="10220" xr:uid="{3987A076-71E1-453D-98E7-A43683AF0A51}"/>
    <cellStyle name="Millares 6 2 2 3 3 5 2" xfId="21663" xr:uid="{F0E11ECB-DE90-411C-A295-DE981D63801A}"/>
    <cellStyle name="Millares 6 2 2 3 3 5 2 2" xfId="44557" xr:uid="{BEFE5F14-AE00-49FC-B48C-C3B41EBA6B93}"/>
    <cellStyle name="Millares 6 2 2 3 3 5 3" xfId="33116" xr:uid="{D4167EE1-85DD-4F89-8029-A3A49C7CEC8D}"/>
    <cellStyle name="Millares 6 2 2 3 3 6" xfId="11304" xr:uid="{3BBCA544-F1F2-4342-AFB1-576AE2F637B3}"/>
    <cellStyle name="Millares 6 2 2 3 3 6 2" xfId="22747" xr:uid="{84563B9E-EAC1-4EC6-85C3-17FEC3406447}"/>
    <cellStyle name="Millares 6 2 2 3 3 6 2 2" xfId="45641" xr:uid="{01C31228-31EE-4891-9A8D-613717C6FA75}"/>
    <cellStyle name="Millares 6 2 2 3 3 6 3" xfId="34200" xr:uid="{2A710174-B8E9-4A43-BB7F-792B618FF70E}"/>
    <cellStyle name="Millares 6 2 2 3 3 7" xfId="12369" xr:uid="{EB41BE2B-C8D9-42C4-9316-DFC8E111A920}"/>
    <cellStyle name="Millares 6 2 2 3 3 7 2" xfId="35263" xr:uid="{94CB615E-A711-488D-BAD3-74C4FA222C62}"/>
    <cellStyle name="Millares 6 2 2 3 3 8" xfId="23822" xr:uid="{7E35C94D-B962-4B21-8BFD-FBEED06D43CB}"/>
    <cellStyle name="Millares 6 2 2 3 3 9" xfId="46705" xr:uid="{F520C6A7-C562-43A9-BF79-19B162956140}"/>
    <cellStyle name="Millares 6 2 2 3 4" xfId="1440" xr:uid="{8AA2B5FA-9E85-4A77-83C7-26D714DDCE72}"/>
    <cellStyle name="Millares 6 2 2 3 4 2" xfId="2757" xr:uid="{113CC753-19A0-4E40-9C85-CC23CB9C8520}"/>
    <cellStyle name="Millares 6 2 2 3 4 2 2" xfId="7004" xr:uid="{41C0BCED-AD37-499A-AD57-B1F3FDEBF2DB}"/>
    <cellStyle name="Millares 6 2 2 3 4 2 2 2" xfId="18456" xr:uid="{55E12403-B76C-48F1-8C32-96F44C0324BA}"/>
    <cellStyle name="Millares 6 2 2 3 4 2 2 2 2" xfId="41350" xr:uid="{E292E625-F1AE-4631-BA4D-51218B73C05D}"/>
    <cellStyle name="Millares 6 2 2 3 4 2 2 3" xfId="29909" xr:uid="{4CF14275-6001-4BB2-AD20-BEDE74969A37}"/>
    <cellStyle name="Millares 6 2 2 3 4 2 2 4" xfId="52791" xr:uid="{1FD9655D-A99C-4E8A-A619-F7A8F1198F12}"/>
    <cellStyle name="Millares 6 2 2 3 4 2 3" xfId="14214" xr:uid="{10A861CF-35B8-4296-B559-83824E214193}"/>
    <cellStyle name="Millares 6 2 2 3 4 2 3 2" xfId="37108" xr:uid="{74804FE6-5A8B-45C7-B332-E8ACD295DAB3}"/>
    <cellStyle name="Millares 6 2 2 3 4 2 4" xfId="25667" xr:uid="{CB8692F2-DD3E-4BDD-A408-38B741BA50D3}"/>
    <cellStyle name="Millares 6 2 2 3 4 2 5" xfId="48550" xr:uid="{DDEB26D5-8A1D-4A65-9F86-D41D3F3A3CFD}"/>
    <cellStyle name="Millares 6 2 2 3 4 3" xfId="5687" xr:uid="{1691BE26-AF23-4473-921B-B80B6FE8833B}"/>
    <cellStyle name="Millares 6 2 2 3 4 3 2" xfId="17139" xr:uid="{F9B0942F-41EE-4412-8B4B-D4AD291BD871}"/>
    <cellStyle name="Millares 6 2 2 3 4 3 2 2" xfId="40033" xr:uid="{4CF1FE4D-94EC-4FB1-87BC-385E8E5C9AC1}"/>
    <cellStyle name="Millares 6 2 2 3 4 3 3" xfId="28592" xr:uid="{3A2E06E3-1774-4F6F-A2F7-5EBA63757F64}"/>
    <cellStyle name="Millares 6 2 2 3 4 3 4" xfId="51474" xr:uid="{E4157451-F60F-4FE5-BADD-CF80D0E45D80}"/>
    <cellStyle name="Millares 6 2 2 3 4 4" xfId="12897" xr:uid="{90E2E44D-BF63-4970-AD4D-02E2C012F129}"/>
    <cellStyle name="Millares 6 2 2 3 4 4 2" xfId="35791" xr:uid="{B9111E27-D599-4784-BAF0-A5D9FB2BDE18}"/>
    <cellStyle name="Millares 6 2 2 3 4 5" xfId="24350" xr:uid="{E1EE78EF-A5DC-4884-836B-53BD457FA147}"/>
    <cellStyle name="Millares 6 2 2 3 4 6" xfId="47233" xr:uid="{A676E041-76F1-405E-A912-C9638AA3152F}"/>
    <cellStyle name="Millares 6 2 2 3 5" xfId="1702" xr:uid="{7AD4B002-9647-42B3-93AE-7E7EEEAF5AC4}"/>
    <cellStyle name="Millares 6 2 2 3 5 2" xfId="5949" xr:uid="{1662132B-B0BC-43E3-AE05-040F07F242AE}"/>
    <cellStyle name="Millares 6 2 2 3 5 2 2" xfId="17401" xr:uid="{CA650814-39E8-4FDF-A6E0-E481888D7C13}"/>
    <cellStyle name="Millares 6 2 2 3 5 2 2 2" xfId="40295" xr:uid="{C008CAF8-0B81-4E5C-AE22-4882D9CD726E}"/>
    <cellStyle name="Millares 6 2 2 3 5 2 3" xfId="28854" xr:uid="{6C9957E6-2A40-42AB-8BC8-4F471E08B9FB}"/>
    <cellStyle name="Millares 6 2 2 3 5 2 4" xfId="51736" xr:uid="{7E1916E8-4710-4C88-A837-3DF9EEE21745}"/>
    <cellStyle name="Millares 6 2 2 3 5 3" xfId="13159" xr:uid="{1E47DCD5-E778-4482-92CD-4B5B9E1ACA65}"/>
    <cellStyle name="Millares 6 2 2 3 5 3 2" xfId="36053" xr:uid="{2B99624D-D49D-4B44-B8D3-17772BEC6D50}"/>
    <cellStyle name="Millares 6 2 2 3 5 4" xfId="24612" xr:uid="{7D30639C-9BAD-4CAF-84F4-C8AE8AFF10DC}"/>
    <cellStyle name="Millares 6 2 2 3 5 5" xfId="47495" xr:uid="{6CDF46AF-7BC4-48C8-B01C-B90D02046A1A}"/>
    <cellStyle name="Millares 6 2 2 3 6" xfId="3025" xr:uid="{96D42923-6B71-4499-A01B-B87FB7C0E24C}"/>
    <cellStyle name="Millares 6 2 2 3 6 2" xfId="7267" xr:uid="{A84D91A9-E714-4E02-BA49-A976A4D63E30}"/>
    <cellStyle name="Millares 6 2 2 3 6 2 2" xfId="18719" xr:uid="{49BA8185-ADF4-4258-A723-53F4FDC87D5E}"/>
    <cellStyle name="Millares 6 2 2 3 6 2 2 2" xfId="41613" xr:uid="{6859DA9C-E5C8-4566-A174-4BAEEEE33E8C}"/>
    <cellStyle name="Millares 6 2 2 3 6 2 3" xfId="30172" xr:uid="{BBC5E225-2B70-4D00-8DF2-68A9C0539E2B}"/>
    <cellStyle name="Millares 6 2 2 3 6 2 4" xfId="53054" xr:uid="{2B5EA2BE-A5E4-41B5-9C00-833D6048A314}"/>
    <cellStyle name="Millares 6 2 2 3 6 3" xfId="14477" xr:uid="{BC94560A-607A-4F56-A1D8-38C134F32BA9}"/>
    <cellStyle name="Millares 6 2 2 3 6 3 2" xfId="37371" xr:uid="{5AF76016-43A4-41CB-AC09-E97C032C85C4}"/>
    <cellStyle name="Millares 6 2 2 3 6 4" xfId="25930" xr:uid="{C6D1CF53-2FBF-4AEC-B776-A014E468DEB4}"/>
    <cellStyle name="Millares 6 2 2 3 6 5" xfId="48812" xr:uid="{93D6611B-C8E7-45FB-9DF4-CB55FE545065}"/>
    <cellStyle name="Millares 6 2 2 3 7" xfId="3285" xr:uid="{87870A54-EC43-4A51-A7F7-465998E261B1}"/>
    <cellStyle name="Millares 6 2 2 3 7 2" xfId="7527" xr:uid="{2E20BA03-2BD1-438A-BE18-C54F786BF940}"/>
    <cellStyle name="Millares 6 2 2 3 7 2 2" xfId="18979" xr:uid="{496DAFA0-AFA0-4DD4-B958-7C73CF1403C1}"/>
    <cellStyle name="Millares 6 2 2 3 7 2 2 2" xfId="41873" xr:uid="{33D51A70-BDE0-447B-A639-B0F649FF8469}"/>
    <cellStyle name="Millares 6 2 2 3 7 2 3" xfId="30432" xr:uid="{63BA7E93-E1CF-4199-B511-A3E6D43292EB}"/>
    <cellStyle name="Millares 6 2 2 3 7 2 4" xfId="53314" xr:uid="{91A9E886-DBA3-4E9B-B6D1-082BB3828D51}"/>
    <cellStyle name="Millares 6 2 2 3 7 3" xfId="14737" xr:uid="{3616C20A-D19D-47B9-B6E0-4F510F1BF762}"/>
    <cellStyle name="Millares 6 2 2 3 7 3 2" xfId="37631" xr:uid="{BEA6C06C-7DEA-4302-A1CA-B66CD6EA4CE4}"/>
    <cellStyle name="Millares 6 2 2 3 7 4" xfId="26190" xr:uid="{10EDB782-5683-4967-B4F4-09387AF145CF}"/>
    <cellStyle name="Millares 6 2 2 3 7 5" xfId="49072" xr:uid="{7F107EE0-12CB-4B02-B1DE-30419B51D7AB}"/>
    <cellStyle name="Millares 6 2 2 3 8" xfId="3545" xr:uid="{A3059573-2E4B-4A1D-AF6B-CCE43FF8F98A}"/>
    <cellStyle name="Millares 6 2 2 3 8 2" xfId="7788" xr:uid="{3C4A5EBE-62A2-4F09-93DF-195DE157B5A7}"/>
    <cellStyle name="Millares 6 2 2 3 8 2 2" xfId="19240" xr:uid="{5AFC5D55-536B-484F-8249-FF67C638E688}"/>
    <cellStyle name="Millares 6 2 2 3 8 2 2 2" xfId="42134" xr:uid="{21862DA8-5935-4F5D-86FE-9234FF24FD65}"/>
    <cellStyle name="Millares 6 2 2 3 8 2 3" xfId="30693" xr:uid="{FC3F5D6D-F1DB-4129-A1C7-E0C2F4A90E9F}"/>
    <cellStyle name="Millares 6 2 2 3 8 2 4" xfId="53575" xr:uid="{76C99CE9-07EA-42D6-8FE4-43B221E0C54D}"/>
    <cellStyle name="Millares 6 2 2 3 8 3" xfId="14998" xr:uid="{FB1C2953-5A19-45A7-B527-FC6D17A94752}"/>
    <cellStyle name="Millares 6 2 2 3 8 3 2" xfId="37892" xr:uid="{CAE012ED-4757-45C9-A6FC-D7000B5830E6}"/>
    <cellStyle name="Millares 6 2 2 3 8 4" xfId="26451" xr:uid="{D2B2DC52-596F-4510-8D69-14B10CE0EA99}"/>
    <cellStyle name="Millares 6 2 2 3 8 5" xfId="49333" xr:uid="{2331DB3B-0C21-49AF-9D65-FD92BE6422C9}"/>
    <cellStyle name="Millares 6 2 2 3 9" xfId="4613" xr:uid="{25086EBD-10A8-4F7B-AE12-5027059F8E02}"/>
    <cellStyle name="Millares 6 2 2 3 9 2" xfId="16065" xr:uid="{D91F24E3-E599-4C7F-A792-F9DFD2E16F6F}"/>
    <cellStyle name="Millares 6 2 2 3 9 2 2" xfId="38959" xr:uid="{20BA1438-19C7-4E93-B2D0-46DE58EBDDA5}"/>
    <cellStyle name="Millares 6 2 2 3 9 3" xfId="27518" xr:uid="{03DF807C-9245-4D43-BE99-5A1FAC074610}"/>
    <cellStyle name="Millares 6 2 2 3 9 4" xfId="50400" xr:uid="{F705A176-57A2-4FC6-95A1-AF3CFC50E770}"/>
    <cellStyle name="Millares 6 2 2 4" xfId="531" xr:uid="{5B66BCA9-25B5-4B2C-80EB-4DCC3D5E4F25}"/>
    <cellStyle name="Millares 6 2 2 4 10" xfId="46325" xr:uid="{764E71EE-EA89-4C55-AE96-F51A0E975095}"/>
    <cellStyle name="Millares 6 2 2 4 11" xfId="55669" xr:uid="{26E884AB-7EC1-476A-A34C-120DE2A61333}"/>
    <cellStyle name="Millares 6 2 2 4 2" xfId="1059" xr:uid="{0A03E410-CDFE-4678-9E7F-205460672977}"/>
    <cellStyle name="Millares 6 2 2 4 2 2" xfId="2376" xr:uid="{A9B3D291-0B5A-47C6-ABB2-D73755B19E7D}"/>
    <cellStyle name="Millares 6 2 2 4 2 2 2" xfId="6623" xr:uid="{D68C18B9-3CFE-43D5-92CC-CD6FB4801E6C}"/>
    <cellStyle name="Millares 6 2 2 4 2 2 2 2" xfId="18075" xr:uid="{9ED0EDF2-F917-49A6-A52A-2F37FD0E724E}"/>
    <cellStyle name="Millares 6 2 2 4 2 2 2 2 2" xfId="40969" xr:uid="{BC9B580C-F110-4DE2-9FDE-06B9367A7C0A}"/>
    <cellStyle name="Millares 6 2 2 4 2 2 2 3" xfId="29528" xr:uid="{C845B30C-2C9B-4B24-AA13-64151015B9A9}"/>
    <cellStyle name="Millares 6 2 2 4 2 2 2 4" xfId="52410" xr:uid="{2F32A37D-27B7-42C2-8BBA-7D6A5DCDEA27}"/>
    <cellStyle name="Millares 6 2 2 4 2 2 3" xfId="13833" xr:uid="{9753175B-2247-4A86-B635-FAFE8E3ED709}"/>
    <cellStyle name="Millares 6 2 2 4 2 2 3 2" xfId="36727" xr:uid="{D26858B5-6CDB-491B-928E-51AF6A475DFB}"/>
    <cellStyle name="Millares 6 2 2 4 2 2 4" xfId="25286" xr:uid="{7DF840B9-F805-4174-88E3-DE610B2A0315}"/>
    <cellStyle name="Millares 6 2 2 4 2 2 5" xfId="48169" xr:uid="{25F70F3E-15C4-4E92-92A0-C8208730B219}"/>
    <cellStyle name="Millares 6 2 2 4 2 3" xfId="4219" xr:uid="{27969BC1-E02B-40CC-990B-8EC93B95FC0C}"/>
    <cellStyle name="Millares 6 2 2 4 2 3 2" xfId="8462" xr:uid="{FFBDFA74-C81B-48FD-8FA8-8B47FF1F8C08}"/>
    <cellStyle name="Millares 6 2 2 4 2 3 2 2" xfId="19914" xr:uid="{10A3702A-C24F-459D-8175-3D81E0642F93}"/>
    <cellStyle name="Millares 6 2 2 4 2 3 2 2 2" xfId="42808" xr:uid="{774B7821-077A-427B-AE88-C284F99DC32C}"/>
    <cellStyle name="Millares 6 2 2 4 2 3 2 3" xfId="31367" xr:uid="{09FF2CCB-E605-43D6-91A4-2752FFD3DAC3}"/>
    <cellStyle name="Millares 6 2 2 4 2 3 2 4" xfId="54249" xr:uid="{88D952E0-A0A8-42D3-A8AA-5964B8FECFEE}"/>
    <cellStyle name="Millares 6 2 2 4 2 3 3" xfId="15672" xr:uid="{CAB006C4-7D70-4D43-971A-AC5DFBE1B7A1}"/>
    <cellStyle name="Millares 6 2 2 4 2 3 3 2" xfId="38566" xr:uid="{DDB54FAC-81C5-45E6-AE0B-24C6B7E2F700}"/>
    <cellStyle name="Millares 6 2 2 4 2 3 4" xfId="27125" xr:uid="{835D4572-2C3C-4E01-BDC4-19B5D4F0046C}"/>
    <cellStyle name="Millares 6 2 2 4 2 3 5" xfId="50007" xr:uid="{15718E12-59AF-499F-8A5F-B0111070F9F5}"/>
    <cellStyle name="Millares 6 2 2 4 2 4" xfId="5306" xr:uid="{2B773284-7809-4EB4-8FD7-48A5D9187E34}"/>
    <cellStyle name="Millares 6 2 2 4 2 4 2" xfId="16758" xr:uid="{AB553C64-E94B-4146-9617-E0CCF4FEAB50}"/>
    <cellStyle name="Millares 6 2 2 4 2 4 2 2" xfId="39652" xr:uid="{67767086-1A16-42CF-8334-052F5ECE9B61}"/>
    <cellStyle name="Millares 6 2 2 4 2 4 3" xfId="28211" xr:uid="{4682CD74-7DEC-4150-A4A6-564BA9F1EADD}"/>
    <cellStyle name="Millares 6 2 2 4 2 4 4" xfId="51093" xr:uid="{96F56887-77B6-467E-8A4D-00BB841C98B2}"/>
    <cellStyle name="Millares 6 2 2 4 2 5" xfId="10367" xr:uid="{E78E43ED-D1AD-422A-9208-19BCE0669165}"/>
    <cellStyle name="Millares 6 2 2 4 2 5 2" xfId="21810" xr:uid="{E11BD9AC-D5A0-4340-AE02-A39C7ADFA8C2}"/>
    <cellStyle name="Millares 6 2 2 4 2 5 2 2" xfId="44704" xr:uid="{5258F2B8-EE37-472E-A8FD-8FF47FBEA6EE}"/>
    <cellStyle name="Millares 6 2 2 4 2 5 3" xfId="33263" xr:uid="{0FACC30E-0436-4360-9F8C-475567352FB0}"/>
    <cellStyle name="Millares 6 2 2 4 2 6" xfId="11451" xr:uid="{06534A08-76AC-4B37-90D2-02CC2EE23E85}"/>
    <cellStyle name="Millares 6 2 2 4 2 6 2" xfId="22894" xr:uid="{4D739F34-DA5F-4172-BA66-926F89333E53}"/>
    <cellStyle name="Millares 6 2 2 4 2 6 2 2" xfId="45788" xr:uid="{95EF5980-4FED-4990-A6F8-031EEF889206}"/>
    <cellStyle name="Millares 6 2 2 4 2 6 3" xfId="34347" xr:uid="{86354E12-6FC6-4B27-B7B1-5BC0E2690F0F}"/>
    <cellStyle name="Millares 6 2 2 4 2 7" xfId="12516" xr:uid="{B550BB39-2F99-4F77-8669-15CBB0FE2B51}"/>
    <cellStyle name="Millares 6 2 2 4 2 7 2" xfId="35410" xr:uid="{6E012290-0615-4725-87B7-4B5B3EB34345}"/>
    <cellStyle name="Millares 6 2 2 4 2 8" xfId="23969" xr:uid="{7F1BC648-7A2C-48A2-A11B-AD7AE8547147}"/>
    <cellStyle name="Millares 6 2 2 4 2 9" xfId="46852" xr:uid="{D2A5F272-8639-49A2-B407-D8B5B4CC831C}"/>
    <cellStyle name="Millares 6 2 2 4 3" xfId="1849" xr:uid="{62ED73CE-5466-4C9E-9465-AFCD0E77DE67}"/>
    <cellStyle name="Millares 6 2 2 4 3 2" xfId="6096" xr:uid="{C767A0EA-593F-444B-B892-A2612F11CE7F}"/>
    <cellStyle name="Millares 6 2 2 4 3 2 2" xfId="17548" xr:uid="{E846E84B-8E61-44CE-8D0B-DDA257BD39DA}"/>
    <cellStyle name="Millares 6 2 2 4 3 2 2 2" xfId="40442" xr:uid="{E0E25F89-DCA7-4D11-9170-33FFDE81A64B}"/>
    <cellStyle name="Millares 6 2 2 4 3 2 3" xfId="29001" xr:uid="{F85DAFF1-01D8-4772-AB7E-768A8B54B225}"/>
    <cellStyle name="Millares 6 2 2 4 3 2 4" xfId="51883" xr:uid="{8A2ED5C5-74B3-4AAE-AB01-65E327382AD3}"/>
    <cellStyle name="Millares 6 2 2 4 3 3" xfId="13306" xr:uid="{E31F70B1-E79F-47F7-92A0-17953400FBB9}"/>
    <cellStyle name="Millares 6 2 2 4 3 3 2" xfId="36200" xr:uid="{273F7E78-2BF8-4B99-879A-879FC2A01ADA}"/>
    <cellStyle name="Millares 6 2 2 4 3 4" xfId="24759" xr:uid="{4455038F-C36C-4413-866E-31562B4C05E6}"/>
    <cellStyle name="Millares 6 2 2 4 3 5" xfId="47642" xr:uid="{AD75ED76-CA43-4C1C-8F71-EE61FFA105CC}"/>
    <cellStyle name="Millares 6 2 2 4 4" xfId="3692" xr:uid="{8DE36F23-EB5F-4DA6-9828-2F8F2738E9A8}"/>
    <cellStyle name="Millares 6 2 2 4 4 2" xfId="7935" xr:uid="{2A5D1926-A208-47F1-9318-227B410BEE12}"/>
    <cellStyle name="Millares 6 2 2 4 4 2 2" xfId="19387" xr:uid="{C43782FB-B408-4277-8CED-BACC58B906E3}"/>
    <cellStyle name="Millares 6 2 2 4 4 2 2 2" xfId="42281" xr:uid="{4A2D83AB-84C1-4881-B605-AF51FC2B3FD5}"/>
    <cellStyle name="Millares 6 2 2 4 4 2 3" xfId="30840" xr:uid="{00B06093-F74C-4876-AE7F-08DCFB637242}"/>
    <cellStyle name="Millares 6 2 2 4 4 2 4" xfId="53722" xr:uid="{15FEB40C-6FD7-4055-92E1-155F5F0BB248}"/>
    <cellStyle name="Millares 6 2 2 4 4 3" xfId="15145" xr:uid="{AA1C0D8D-041F-497B-B0C3-ECA6C4905D08}"/>
    <cellStyle name="Millares 6 2 2 4 4 3 2" xfId="38039" xr:uid="{17FAADFE-6622-4C7C-B759-410AE2319F98}"/>
    <cellStyle name="Millares 6 2 2 4 4 4" xfId="26598" xr:uid="{2121DF96-5637-4B9C-A5D0-BF17927A05B9}"/>
    <cellStyle name="Millares 6 2 2 4 4 5" xfId="49480" xr:uid="{228BBC8E-6ED0-42CD-9647-E5C9001EB5F4}"/>
    <cellStyle name="Millares 6 2 2 4 5" xfId="4779" xr:uid="{254438B1-17A3-43FB-8F25-21D8890A9BF0}"/>
    <cellStyle name="Millares 6 2 2 4 5 2" xfId="16231" xr:uid="{9E8ED00F-30BD-4B57-B419-2BA32490FD59}"/>
    <cellStyle name="Millares 6 2 2 4 5 2 2" xfId="39125" xr:uid="{7FEEA34E-002D-4D52-8059-C6B9BB1F3C6F}"/>
    <cellStyle name="Millares 6 2 2 4 5 3" xfId="27684" xr:uid="{A0F63494-F92C-4C1E-BDFB-961D4C6DF3DE}"/>
    <cellStyle name="Millares 6 2 2 4 5 4" xfId="50566" xr:uid="{FB542922-ED7E-49D4-92CA-5276C0150A4E}"/>
    <cellStyle name="Millares 6 2 2 4 6" xfId="9840" xr:uid="{788CF79A-CA0E-4283-AD87-C0E49B78BD6E}"/>
    <cellStyle name="Millares 6 2 2 4 6 2" xfId="21283" xr:uid="{909CA1CD-191D-4AA1-8FA3-C85222054B8D}"/>
    <cellStyle name="Millares 6 2 2 4 6 2 2" xfId="44177" xr:uid="{5531FC21-1BA2-4F0A-8FAC-0A73A99F2F48}"/>
    <cellStyle name="Millares 6 2 2 4 6 3" xfId="32736" xr:uid="{D640FB21-54D8-4523-BB83-184157A62946}"/>
    <cellStyle name="Millares 6 2 2 4 7" xfId="10924" xr:uid="{968D1AA9-E9C3-4667-97A4-A4F8FC9AD511}"/>
    <cellStyle name="Millares 6 2 2 4 7 2" xfId="22367" xr:uid="{B6FD83D6-BB0E-45AD-9B68-A0D66F4F8E8F}"/>
    <cellStyle name="Millares 6 2 2 4 7 2 2" xfId="45261" xr:uid="{D9E0F402-4F44-48C3-8C6D-9D6233A48378}"/>
    <cellStyle name="Millares 6 2 2 4 7 3" xfId="33820" xr:uid="{60EF4EB7-BA74-4F5B-B326-A81EB9A3B86D}"/>
    <cellStyle name="Millares 6 2 2 4 8" xfId="11989" xr:uid="{DD7BD791-1274-4B0D-9E8F-9DB961F914DF}"/>
    <cellStyle name="Millares 6 2 2 4 8 2" xfId="34883" xr:uid="{BB3E9CF6-C9D3-447A-B38A-28A1A05E8FF3}"/>
    <cellStyle name="Millares 6 2 2 4 9" xfId="23442" xr:uid="{63E6D9FA-3656-4742-90C7-7504B981CD4B}"/>
    <cellStyle name="Millares 6 2 2 5" xfId="795" xr:uid="{C156BA11-1F8E-4EF5-9594-DB00F4922FA0}"/>
    <cellStyle name="Millares 6 2 2 5 2" xfId="2112" xr:uid="{C72EF636-70FE-43C9-9DC2-F005ECDBFBD0}"/>
    <cellStyle name="Millares 6 2 2 5 2 2" xfId="6359" xr:uid="{3CC520DA-5371-4748-8AE3-32C4B17B92DB}"/>
    <cellStyle name="Millares 6 2 2 5 2 2 2" xfId="17811" xr:uid="{04F2F4B7-E7D8-4137-B2A0-DF3E10AA0B43}"/>
    <cellStyle name="Millares 6 2 2 5 2 2 2 2" xfId="40705" xr:uid="{AF3E5E97-8620-44C5-A744-1C8DCEF098DC}"/>
    <cellStyle name="Millares 6 2 2 5 2 2 3" xfId="29264" xr:uid="{A366D290-8BBE-4588-A3E6-D6392D3F9150}"/>
    <cellStyle name="Millares 6 2 2 5 2 2 4" xfId="52146" xr:uid="{7E82A135-9539-45A0-AA98-B858F8E37E5F}"/>
    <cellStyle name="Millares 6 2 2 5 2 3" xfId="13569" xr:uid="{6033E243-8BFD-4B1F-A5E3-007A041C8A66}"/>
    <cellStyle name="Millares 6 2 2 5 2 3 2" xfId="36463" xr:uid="{32299829-C3B2-4335-9274-A7BA9410F3B1}"/>
    <cellStyle name="Millares 6 2 2 5 2 4" xfId="25022" xr:uid="{898B4CDA-4ABF-4262-96E8-A3C2C66144D2}"/>
    <cellStyle name="Millares 6 2 2 5 2 5" xfId="47905" xr:uid="{3F159410-3B62-4458-A1E6-528027F1C5F9}"/>
    <cellStyle name="Millares 6 2 2 5 3" xfId="3955" xr:uid="{156F8B29-7A66-4739-B1EE-7D68422C9F2C}"/>
    <cellStyle name="Millares 6 2 2 5 3 2" xfId="8198" xr:uid="{5147B4F9-9DFD-469C-B1C8-8785670A1008}"/>
    <cellStyle name="Millares 6 2 2 5 3 2 2" xfId="19650" xr:uid="{73236D91-DBE3-4F3D-B173-0E95D47001E9}"/>
    <cellStyle name="Millares 6 2 2 5 3 2 2 2" xfId="42544" xr:uid="{8DCA2930-90E1-4C8E-ADE5-4B139D98C10F}"/>
    <cellStyle name="Millares 6 2 2 5 3 2 3" xfId="31103" xr:uid="{6D6C058C-DD71-4C5E-9468-D01D11D28B1D}"/>
    <cellStyle name="Millares 6 2 2 5 3 2 4" xfId="53985" xr:uid="{58500B01-C795-448C-A8DE-6FA935997D82}"/>
    <cellStyle name="Millares 6 2 2 5 3 3" xfId="15408" xr:uid="{8240252F-FBE4-4015-8590-3AB6B5DA172E}"/>
    <cellStyle name="Millares 6 2 2 5 3 3 2" xfId="38302" xr:uid="{1A63336C-5D24-453B-9E06-E6D087DFD38E}"/>
    <cellStyle name="Millares 6 2 2 5 3 4" xfId="26861" xr:uid="{9D87FA3A-6DA1-44FD-A258-83E867F69FCB}"/>
    <cellStyle name="Millares 6 2 2 5 3 5" xfId="49743" xr:uid="{1684115C-2724-47AA-ABE8-413222059AF5}"/>
    <cellStyle name="Millares 6 2 2 5 4" xfId="5042" xr:uid="{63385523-C4DF-41A3-AEBD-80717E92C65B}"/>
    <cellStyle name="Millares 6 2 2 5 4 2" xfId="16494" xr:uid="{306FB074-B047-4F73-B64D-133233A2B860}"/>
    <cellStyle name="Millares 6 2 2 5 4 2 2" xfId="39388" xr:uid="{F237FE58-D1B1-47B2-A6A0-FEF308C0BCAA}"/>
    <cellStyle name="Millares 6 2 2 5 4 3" xfId="27947" xr:uid="{4D0CFE8E-EB01-4C45-8964-67B248970BED}"/>
    <cellStyle name="Millares 6 2 2 5 4 4" xfId="50829" xr:uid="{3B41994C-C23C-4C6B-87D1-E08A62EED75F}"/>
    <cellStyle name="Millares 6 2 2 5 5" xfId="10103" xr:uid="{54119850-D81E-4097-85E5-ED8E96D3A9F8}"/>
    <cellStyle name="Millares 6 2 2 5 5 2" xfId="21546" xr:uid="{517EC72B-A7DD-44E4-90EA-CE80CA90E656}"/>
    <cellStyle name="Millares 6 2 2 5 5 2 2" xfId="44440" xr:uid="{8D2E05C3-1E22-4FAE-BFBB-D1F4D143B60F}"/>
    <cellStyle name="Millares 6 2 2 5 5 3" xfId="32999" xr:uid="{55980444-5EB8-42CC-AFA4-643A17DC3ACB}"/>
    <cellStyle name="Millares 6 2 2 5 6" xfId="11187" xr:uid="{99A36627-B0ED-44C9-B1E8-3A0EFF32C956}"/>
    <cellStyle name="Millares 6 2 2 5 6 2" xfId="22630" xr:uid="{153F68A3-CB4F-4C0B-8849-D84D2D298327}"/>
    <cellStyle name="Millares 6 2 2 5 6 2 2" xfId="45524" xr:uid="{871287DC-5CAA-4414-8801-F543D0BD7AEB}"/>
    <cellStyle name="Millares 6 2 2 5 6 3" xfId="34083" xr:uid="{7A4A4963-8F8F-44B6-BEF6-D83F307D9356}"/>
    <cellStyle name="Millares 6 2 2 5 7" xfId="12252" xr:uid="{41A2D7A6-4A7A-4ED9-817E-BFC1A191A920}"/>
    <cellStyle name="Millares 6 2 2 5 7 2" xfId="35146" xr:uid="{87F8982B-74E5-448A-BF22-72AB2DC2B269}"/>
    <cellStyle name="Millares 6 2 2 5 8" xfId="23705" xr:uid="{4F442E0A-5DFF-43A8-AE32-DFF2985D93F2}"/>
    <cellStyle name="Millares 6 2 2 5 9" xfId="46588" xr:uid="{20688B69-6076-4945-9B56-3E69AFBF7F18}"/>
    <cellStyle name="Millares 6 2 2 6" xfId="1323" xr:uid="{666B6D44-0D0F-4EA5-8458-0D1904DA6F56}"/>
    <cellStyle name="Millares 6 2 2 6 2" xfId="2640" xr:uid="{F0DA6C3B-A7E9-4ED5-9FD2-E042A81EBD44}"/>
    <cellStyle name="Millares 6 2 2 6 2 2" xfId="6887" xr:uid="{D61BE10F-B0C9-42B9-95E8-3BC4D38C8591}"/>
    <cellStyle name="Millares 6 2 2 6 2 2 2" xfId="18339" xr:uid="{1FDE656E-F970-46A4-9455-2D73A4647058}"/>
    <cellStyle name="Millares 6 2 2 6 2 2 2 2" xfId="41233" xr:uid="{E50F376A-32BF-484D-90D7-F2C3A90E93D2}"/>
    <cellStyle name="Millares 6 2 2 6 2 2 3" xfId="29792" xr:uid="{6B7123D0-DE1D-4BF0-879C-A88D014A3F73}"/>
    <cellStyle name="Millares 6 2 2 6 2 2 4" xfId="52674" xr:uid="{C9406981-8DCC-432B-844A-30F1D7CCD46E}"/>
    <cellStyle name="Millares 6 2 2 6 2 3" xfId="14097" xr:uid="{10FEC7C2-28DC-4D34-AACC-A651ADD48E40}"/>
    <cellStyle name="Millares 6 2 2 6 2 3 2" xfId="36991" xr:uid="{FDF77BF8-496E-4C34-BFA5-98C5C3F6EF42}"/>
    <cellStyle name="Millares 6 2 2 6 2 4" xfId="25550" xr:uid="{55D5291F-E779-43FF-B860-39FF26D660BE}"/>
    <cellStyle name="Millares 6 2 2 6 2 5" xfId="48433" xr:uid="{DAC45D29-0ED0-42B6-B1DE-096A832C182D}"/>
    <cellStyle name="Millares 6 2 2 6 3" xfId="5570" xr:uid="{29C3A744-0E88-4439-B1B0-3E3DF7485819}"/>
    <cellStyle name="Millares 6 2 2 6 3 2" xfId="17022" xr:uid="{E74CB042-3629-4C14-B154-F8E2D4224FE4}"/>
    <cellStyle name="Millares 6 2 2 6 3 2 2" xfId="39916" xr:uid="{03EF8EFB-58E4-4988-9731-643C251D8677}"/>
    <cellStyle name="Millares 6 2 2 6 3 3" xfId="28475" xr:uid="{8E5C7CE5-65FF-4C6F-9A12-F620C02C2B08}"/>
    <cellStyle name="Millares 6 2 2 6 3 4" xfId="51357" xr:uid="{895D6DBE-5B10-42C8-928E-9E6529F772AE}"/>
    <cellStyle name="Millares 6 2 2 6 4" xfId="12780" xr:uid="{D9DD694F-2A1B-4265-930F-8DCB28671B50}"/>
    <cellStyle name="Millares 6 2 2 6 4 2" xfId="35674" xr:uid="{E8392D9D-489A-4F53-ACF0-F7BD80FD5982}"/>
    <cellStyle name="Millares 6 2 2 6 5" xfId="24233" xr:uid="{90FCBE2E-C279-458F-89AC-30D917AC4B5D}"/>
    <cellStyle name="Millares 6 2 2 6 6" xfId="47116" xr:uid="{1045C3D3-7AFC-43E9-B6CF-00C5DE68CB73}"/>
    <cellStyle name="Millares 6 2 2 7" xfId="1586" xr:uid="{C839741A-C752-4BD7-BCEA-1EF7F736C9BB}"/>
    <cellStyle name="Millares 6 2 2 7 2" xfId="5833" xr:uid="{0D6153FD-BC25-44A2-ADD2-D7CE0733DD3F}"/>
    <cellStyle name="Millares 6 2 2 7 2 2" xfId="17285" xr:uid="{947314BB-1634-4346-A6C6-CB00123B9C7F}"/>
    <cellStyle name="Millares 6 2 2 7 2 2 2" xfId="40179" xr:uid="{1B5254E1-6FA3-4133-B9EA-52633348CA24}"/>
    <cellStyle name="Millares 6 2 2 7 2 3" xfId="28738" xr:uid="{4CC4AC31-1550-4F95-BEFA-06B93FE42332}"/>
    <cellStyle name="Millares 6 2 2 7 2 4" xfId="51620" xr:uid="{4530675F-3F09-4F17-B7B7-B1BDBB74ED94}"/>
    <cellStyle name="Millares 6 2 2 7 3" xfId="13043" xr:uid="{F5F5B0D8-4BB7-4CED-A013-758FDD960B6C}"/>
    <cellStyle name="Millares 6 2 2 7 3 2" xfId="35937" xr:uid="{A24C660B-FA78-49AD-AC93-DABBB9FD8D3B}"/>
    <cellStyle name="Millares 6 2 2 7 4" xfId="24496" xr:uid="{3CF0DAA5-17C0-422B-A97B-D4D7D84BEF9A}"/>
    <cellStyle name="Millares 6 2 2 7 5" xfId="47379" xr:uid="{8F46BA6C-4147-4495-BC38-2D762D2C361C}"/>
    <cellStyle name="Millares 6 2 2 8" xfId="2908" xr:uid="{95EA9DE2-2FB6-4AF3-BF5D-E5C494BAD5E2}"/>
    <cellStyle name="Millares 6 2 2 8 2" xfId="7151" xr:uid="{529E43BD-BC49-460E-9A3F-6F1FC95E75F9}"/>
    <cellStyle name="Millares 6 2 2 8 2 2" xfId="18603" xr:uid="{93904644-16A8-439C-8A1D-AFBE1D8C698F}"/>
    <cellStyle name="Millares 6 2 2 8 2 2 2" xfId="41497" xr:uid="{4AAEF954-47DC-4C0A-8449-F6A3FA5BF325}"/>
    <cellStyle name="Millares 6 2 2 8 2 3" xfId="30056" xr:uid="{B07BE10B-2D22-455C-B08C-717B961B4B39}"/>
    <cellStyle name="Millares 6 2 2 8 2 4" xfId="52938" xr:uid="{BEC43C39-580C-4836-94F0-A6EA16D01640}"/>
    <cellStyle name="Millares 6 2 2 8 3" xfId="14361" xr:uid="{831EC5ED-AA51-4F89-9AE4-0FC63FD322D4}"/>
    <cellStyle name="Millares 6 2 2 8 3 2" xfId="37255" xr:uid="{62B228D8-DB43-42E9-80E0-3063F4A1FACF}"/>
    <cellStyle name="Millares 6 2 2 8 4" xfId="25814" xr:uid="{93CB4746-F7D4-419F-A9A4-D283AEC9B05A}"/>
    <cellStyle name="Millares 6 2 2 8 5" xfId="48696" xr:uid="{17CC6A8C-372C-4CFD-8B70-A8AB9AB1C482}"/>
    <cellStyle name="Millares 6 2 2 9" xfId="3168" xr:uid="{1B0CF730-73A9-48B8-951C-E1266E2790BA}"/>
    <cellStyle name="Millares 6 2 2 9 2" xfId="7410" xr:uid="{1C783A03-E73B-494C-A5A2-88EAF20A8686}"/>
    <cellStyle name="Millares 6 2 2 9 2 2" xfId="18862" xr:uid="{A94D6BE6-A492-4E94-93A4-DB3B5E3EA4DF}"/>
    <cellStyle name="Millares 6 2 2 9 2 2 2" xfId="41756" xr:uid="{33E6F24D-6F7C-4C7D-B6C0-1538AC405580}"/>
    <cellStyle name="Millares 6 2 2 9 2 3" xfId="30315" xr:uid="{D384DA8E-E1A3-4993-A06C-9A24CD2EEFC0}"/>
    <cellStyle name="Millares 6 2 2 9 2 4" xfId="53197" xr:uid="{1B7EA499-D186-40B6-822E-6FAF52AE0B8E}"/>
    <cellStyle name="Millares 6 2 2 9 3" xfId="14620" xr:uid="{81783C79-762E-46D6-A9C0-A155B79F00F0}"/>
    <cellStyle name="Millares 6 2 2 9 3 2" xfId="37514" xr:uid="{602693B0-5BCF-4351-822C-C202A591CC2F}"/>
    <cellStyle name="Millares 6 2 2 9 4" xfId="26073" xr:uid="{EDC743CB-4C3F-45B2-A914-BB709D895419}"/>
    <cellStyle name="Millares 6 2 2 9 5" xfId="48955" xr:uid="{9701CE65-69B2-42A9-A255-BF66A386080A}"/>
    <cellStyle name="Millares 6 2 20" xfId="10643" xr:uid="{49A68187-2EED-4EB4-92F9-55FF59FB6194}"/>
    <cellStyle name="Millares 6 2 20 2" xfId="22086" xr:uid="{8B287C02-24EE-476A-9B1B-14388B86B690}"/>
    <cellStyle name="Millares 6 2 20 2 2" xfId="44980" xr:uid="{0F852840-FD4A-400C-AE94-476344161853}"/>
    <cellStyle name="Millares 6 2 20 3" xfId="33539" xr:uid="{750B045C-C03E-4D4D-B416-40B1915BF8C8}"/>
    <cellStyle name="Millares 6 2 21" xfId="11708" xr:uid="{C83F6562-F416-4D74-A2FD-B5F1F56DCB20}"/>
    <cellStyle name="Millares 6 2 21 2" xfId="34602" xr:uid="{E9D3EB7C-6B22-46E8-990E-6DB1FF34DE3A}"/>
    <cellStyle name="Millares 6 2 22" xfId="23161" xr:uid="{8778615D-6E90-4629-AC17-CA08F3384F88}"/>
    <cellStyle name="Millares 6 2 23" xfId="46044" xr:uid="{257C15CD-0691-46FB-847B-696683EB51D9}"/>
    <cellStyle name="Millares 6 2 24" xfId="55377" xr:uid="{A74A5926-DA3D-49AA-87FF-7E1DE6F2543C}"/>
    <cellStyle name="Millares 6 2 3" xfId="264" xr:uid="{F43C78B1-DC74-41E3-9756-8CF6CA9B9DAE}"/>
    <cellStyle name="Millares 6 2 3 10" xfId="4511" xr:uid="{19E7C43C-7920-4D1D-9CAE-721C9AF9AE28}"/>
    <cellStyle name="Millares 6 2 3 10 2" xfId="15963" xr:uid="{B56BCC59-D99E-4233-8FEF-B648AAAC65D6}"/>
    <cellStyle name="Millares 6 2 3 10 2 2" xfId="38857" xr:uid="{66DEFC9F-78AA-42E0-BAB2-11458492E1E3}"/>
    <cellStyle name="Millares 6 2 3 10 3" xfId="27416" xr:uid="{D0BA64A1-1AE4-4FE5-B1D7-E0FF814BB4A7}"/>
    <cellStyle name="Millares 6 2 3 10 4" xfId="50298" xr:uid="{5C13C270-F019-4FEB-B525-74F6B495CB9E}"/>
    <cellStyle name="Millares 6 2 3 11" xfId="8795" xr:uid="{43591259-D108-4A11-8932-D05AF262944D}"/>
    <cellStyle name="Millares 6 2 3 11 2" xfId="20239" xr:uid="{0B8C9F5B-C8E1-4BE4-85FD-3F12DDDD7FF4}"/>
    <cellStyle name="Millares 6 2 3 11 2 2" xfId="43133" xr:uid="{B3CD1BFF-7E86-4FF5-91A4-29BAC575639E}"/>
    <cellStyle name="Millares 6 2 3 11 3" xfId="31692" xr:uid="{AB530123-1AD2-4E2B-84CC-4BAA0BB5C325}"/>
    <cellStyle name="Millares 6 2 3 11 4" xfId="54574" xr:uid="{A0AFEC6A-586A-4CA2-A8D7-D4D3E14DB5F1}"/>
    <cellStyle name="Millares 6 2 3 12" xfId="9056" xr:uid="{53C1BF53-F011-4350-BEA3-364D743F69B1}"/>
    <cellStyle name="Millares 6 2 3 12 2" xfId="20500" xr:uid="{7E0102C7-2E71-4D68-9AE8-036894C5226D}"/>
    <cellStyle name="Millares 6 2 3 12 2 2" xfId="43394" xr:uid="{66C869E5-119B-4608-B4B6-C5452112D641}"/>
    <cellStyle name="Millares 6 2 3 12 3" xfId="31953" xr:uid="{06FD0F20-0DCA-423D-B859-D212DFD5D373}"/>
    <cellStyle name="Millares 6 2 3 12 4" xfId="54835" xr:uid="{645039FB-6FEB-4D94-9365-C12508FE77D2}"/>
    <cellStyle name="Millares 6 2 3 13" xfId="9323" xr:uid="{A09F3085-0BED-4A2A-B490-2972D7C08AB2}"/>
    <cellStyle name="Millares 6 2 3 13 2" xfId="20767" xr:uid="{07CAC898-5D9A-48A1-8CE9-74344EA27283}"/>
    <cellStyle name="Millares 6 2 3 13 2 2" xfId="43661" xr:uid="{22A6382F-17E1-4193-A132-21E991BE9573}"/>
    <cellStyle name="Millares 6 2 3 13 3" xfId="32220" xr:uid="{E61149EC-0493-4C79-B4C3-D1795C511E30}"/>
    <cellStyle name="Millares 6 2 3 13 4" xfId="55102" xr:uid="{0B293571-ABDD-4B02-A8F0-D1D8B07FE37C}"/>
    <cellStyle name="Millares 6 2 3 14" xfId="9594" xr:uid="{0E0B2900-1D66-4867-B21A-9AAB83EA7042}"/>
    <cellStyle name="Millares 6 2 3 14 2" xfId="21037" xr:uid="{3A09F51A-4F8B-4EF9-82B0-19C8DBC57742}"/>
    <cellStyle name="Millares 6 2 3 14 2 2" xfId="43931" xr:uid="{D3531B61-EFAC-4F7F-ADFD-2533596884B5}"/>
    <cellStyle name="Millares 6 2 3 14 3" xfId="32490" xr:uid="{9E4E7AAE-607D-4ED0-879C-FE0E13A2EF3D}"/>
    <cellStyle name="Millares 6 2 3 15" xfId="10680" xr:uid="{63CEE95D-E5B0-4528-A139-BCE4105EA19D}"/>
    <cellStyle name="Millares 6 2 3 15 2" xfId="22123" xr:uid="{3C119DAF-58C3-4814-B70F-5ACEB5C8B2BF}"/>
    <cellStyle name="Millares 6 2 3 15 2 2" xfId="45017" xr:uid="{7A342504-8BBE-4071-86D6-74A67B7CC0C9}"/>
    <cellStyle name="Millares 6 2 3 15 3" xfId="33576" xr:uid="{4E349E67-02D4-41F8-973C-CEA1110D14DC}"/>
    <cellStyle name="Millares 6 2 3 16" xfId="11745" xr:uid="{202AE1F3-B5E4-46CD-AF18-1BA94D4155B5}"/>
    <cellStyle name="Millares 6 2 3 16 2" xfId="34639" xr:uid="{880E0717-5675-44DA-A86A-940CF7399ABF}"/>
    <cellStyle name="Millares 6 2 3 17" xfId="23198" xr:uid="{8FEE8862-405F-4DDE-8548-C2D534B01461}"/>
    <cellStyle name="Millares 6 2 3 18" xfId="46081" xr:uid="{F6910341-E5FF-40A9-8CB1-226ADED26A0E}"/>
    <cellStyle name="Millares 6 2 3 19" xfId="55417" xr:uid="{BF7A0CCD-267F-4D8F-ACBF-9D0537F33FE0}"/>
    <cellStyle name="Millares 6 2 3 2" xfId="403" xr:uid="{35C6B679-5708-400F-9661-979662A4489E}"/>
    <cellStyle name="Millares 6 2 3 2 10" xfId="8911" xr:uid="{65B5721B-722D-4881-A027-A52515559446}"/>
    <cellStyle name="Millares 6 2 3 2 10 2" xfId="20355" xr:uid="{F667173E-B97B-43EF-A9F7-3DDBBA5FE203}"/>
    <cellStyle name="Millares 6 2 3 2 10 2 2" xfId="43249" xr:uid="{AD94D377-BBC2-4E0D-AEBB-CB9BB8B1DC34}"/>
    <cellStyle name="Millares 6 2 3 2 10 3" xfId="31808" xr:uid="{55704D69-B022-403E-BB29-1D2854A63811}"/>
    <cellStyle name="Millares 6 2 3 2 10 4" xfId="54690" xr:uid="{E8068688-33A2-4B0A-A951-6CD2C1152920}"/>
    <cellStyle name="Millares 6 2 3 2 11" xfId="9173" xr:uid="{642A7C8C-B122-4A15-AD8E-3A8E82C854D3}"/>
    <cellStyle name="Millares 6 2 3 2 11 2" xfId="20617" xr:uid="{C0F98275-2BC1-42DC-889B-37ED8B52AFC9}"/>
    <cellStyle name="Millares 6 2 3 2 11 2 2" xfId="43511" xr:uid="{E61085B4-0B79-4DE4-AE73-922ED0335044}"/>
    <cellStyle name="Millares 6 2 3 2 11 3" xfId="32070" xr:uid="{1C1DCAF4-3218-41FF-B733-CADD9C1C9A5B}"/>
    <cellStyle name="Millares 6 2 3 2 11 4" xfId="54952" xr:uid="{E16D4FB4-9339-4B75-8D32-168E6F8EE761}"/>
    <cellStyle name="Millares 6 2 3 2 12" xfId="9440" xr:uid="{4042C22E-E1E0-46A5-BA4B-8B331017004E}"/>
    <cellStyle name="Millares 6 2 3 2 12 2" xfId="20884" xr:uid="{AA08DCC0-FA66-416E-8CE9-DC70B7EB32B4}"/>
    <cellStyle name="Millares 6 2 3 2 12 2 2" xfId="43778" xr:uid="{9B126C1A-1518-4A38-B339-EFA06E2F29B0}"/>
    <cellStyle name="Millares 6 2 3 2 12 3" xfId="32337" xr:uid="{308AFE92-8C87-449B-8437-BC6B01B6CFA9}"/>
    <cellStyle name="Millares 6 2 3 2 12 4" xfId="55219" xr:uid="{7BE69526-918D-451E-9B78-8D2269BCB45C}"/>
    <cellStyle name="Millares 6 2 3 2 13" xfId="9712" xr:uid="{14365764-07E6-4CBA-8B57-82345AF95980}"/>
    <cellStyle name="Millares 6 2 3 2 13 2" xfId="21155" xr:uid="{B7F3A0BB-09DA-439C-BBFE-F4ECFA8BD8AB}"/>
    <cellStyle name="Millares 6 2 3 2 13 2 2" xfId="44049" xr:uid="{06B992AB-60EC-4098-9C98-ED1CC6599DAD}"/>
    <cellStyle name="Millares 6 2 3 2 13 3" xfId="32608" xr:uid="{E517E844-F7C7-4B4A-9464-032195E0EB69}"/>
    <cellStyle name="Millares 6 2 3 2 14" xfId="10796" xr:uid="{27D443A4-8786-4174-8A4B-DB65EE8DEB1E}"/>
    <cellStyle name="Millares 6 2 3 2 14 2" xfId="22239" xr:uid="{830C695B-7F0C-4D46-8B79-3BA0CAFBFFE4}"/>
    <cellStyle name="Millares 6 2 3 2 14 2 2" xfId="45133" xr:uid="{5C95AEC6-F096-4684-B58C-8284C0D8BF01}"/>
    <cellStyle name="Millares 6 2 3 2 14 3" xfId="33692" xr:uid="{0050153C-5B45-4519-9CD2-1A1896A1BD38}"/>
    <cellStyle name="Millares 6 2 3 2 15" xfId="11861" xr:uid="{E8E372E5-FAAB-4C68-A051-D763B13D7A25}"/>
    <cellStyle name="Millares 6 2 3 2 15 2" xfId="34755" xr:uid="{E24079FE-FADA-49E8-B7E3-59EF94E7D7BE}"/>
    <cellStyle name="Millares 6 2 3 2 16" xfId="23314" xr:uid="{A0016F10-45A6-4AD5-BC1C-66EC6F0D333A}"/>
    <cellStyle name="Millares 6 2 3 2 17" xfId="46197" xr:uid="{05832486-E00B-45D1-99FA-F7589C48AF32}"/>
    <cellStyle name="Millares 6 2 3 2 18" xfId="55536" xr:uid="{FCF6CA5F-76C4-40B8-93A8-EC5D948F8938}"/>
    <cellStyle name="Millares 6 2 3 2 2" xfId="666" xr:uid="{046B9129-6A20-4C9C-91CF-45C486484034}"/>
    <cellStyle name="Millares 6 2 3 2 2 10" xfId="46460" xr:uid="{DDFD3B65-5DED-41C2-A1D0-15FE47583E01}"/>
    <cellStyle name="Millares 6 2 3 2 2 11" xfId="55805" xr:uid="{9962082B-16EC-47FC-ACC4-AB28F06CE2EF}"/>
    <cellStyle name="Millares 6 2 3 2 2 2" xfId="1194" xr:uid="{25B5BF1F-2335-434B-A6FC-7A87418AC84C}"/>
    <cellStyle name="Millares 6 2 3 2 2 2 2" xfId="2511" xr:uid="{29F2BD07-AEAF-4833-BA6F-85D71B5E6ACF}"/>
    <cellStyle name="Millares 6 2 3 2 2 2 2 2" xfId="6758" xr:uid="{DC766AB0-C3FD-4B14-A1F3-E917CECA9FF3}"/>
    <cellStyle name="Millares 6 2 3 2 2 2 2 2 2" xfId="18210" xr:uid="{C6E0FF99-B6AC-469E-A875-7CFED8777A13}"/>
    <cellStyle name="Millares 6 2 3 2 2 2 2 2 2 2" xfId="41104" xr:uid="{1B054E8A-4D39-46F8-9F6A-F94CE1632E8F}"/>
    <cellStyle name="Millares 6 2 3 2 2 2 2 2 3" xfId="29663" xr:uid="{0296E296-2B62-459E-857D-2AF1F1F9A21F}"/>
    <cellStyle name="Millares 6 2 3 2 2 2 2 2 4" xfId="52545" xr:uid="{F41E5891-3783-47C5-84C5-9425587372A5}"/>
    <cellStyle name="Millares 6 2 3 2 2 2 2 3" xfId="13968" xr:uid="{93629934-C852-43DE-81EC-9742E511BB20}"/>
    <cellStyle name="Millares 6 2 3 2 2 2 2 3 2" xfId="36862" xr:uid="{DE56B95E-C201-4F71-925D-F6AA927E458F}"/>
    <cellStyle name="Millares 6 2 3 2 2 2 2 4" xfId="25421" xr:uid="{CF1381AB-5B13-42E7-9A13-DE774ADA314E}"/>
    <cellStyle name="Millares 6 2 3 2 2 2 2 5" xfId="48304" xr:uid="{54A4A179-4C6D-4E7F-BDE3-EB6F8515957B}"/>
    <cellStyle name="Millares 6 2 3 2 2 2 3" xfId="4354" xr:uid="{42E60B78-5A96-493B-92F6-F8E7D38E5BAF}"/>
    <cellStyle name="Millares 6 2 3 2 2 2 3 2" xfId="8597" xr:uid="{3945C333-3877-4AFD-9D53-DACDD1B0C652}"/>
    <cellStyle name="Millares 6 2 3 2 2 2 3 2 2" xfId="20049" xr:uid="{A457D803-80EE-48CE-9923-A5692D0A5195}"/>
    <cellStyle name="Millares 6 2 3 2 2 2 3 2 2 2" xfId="42943" xr:uid="{D9C9FDB0-2C79-439A-98B3-FBBF442230C9}"/>
    <cellStyle name="Millares 6 2 3 2 2 2 3 2 3" xfId="31502" xr:uid="{CC600515-36E5-42A1-9778-86DA2640CCD4}"/>
    <cellStyle name="Millares 6 2 3 2 2 2 3 2 4" xfId="54384" xr:uid="{D3333C5C-7108-4F6F-A732-74EB0D54B20D}"/>
    <cellStyle name="Millares 6 2 3 2 2 2 3 3" xfId="15807" xr:uid="{522593CA-694E-45B3-81F5-9645A3657E80}"/>
    <cellStyle name="Millares 6 2 3 2 2 2 3 3 2" xfId="38701" xr:uid="{AA4BB0E3-3E1C-4092-8B6B-B26E4D4B6770}"/>
    <cellStyle name="Millares 6 2 3 2 2 2 3 4" xfId="27260" xr:uid="{1EFE987F-0B20-4E12-B141-1CC108479F09}"/>
    <cellStyle name="Millares 6 2 3 2 2 2 3 5" xfId="50142" xr:uid="{8A853BA5-354B-47C2-A1E8-43A1005C7FDB}"/>
    <cellStyle name="Millares 6 2 3 2 2 2 4" xfId="5441" xr:uid="{20875D66-DF35-45A0-8AE4-E3E19A59CFC7}"/>
    <cellStyle name="Millares 6 2 3 2 2 2 4 2" xfId="16893" xr:uid="{1E7EAF48-0B6F-4472-95FE-371EECE24507}"/>
    <cellStyle name="Millares 6 2 3 2 2 2 4 2 2" xfId="39787" xr:uid="{571F6D78-65AD-47B0-A974-C14B8AB1FFF7}"/>
    <cellStyle name="Millares 6 2 3 2 2 2 4 3" xfId="28346" xr:uid="{10739879-CBDB-4453-A088-488760D8888B}"/>
    <cellStyle name="Millares 6 2 3 2 2 2 4 4" xfId="51228" xr:uid="{322BC795-6C80-40DA-9F0E-EB807907A143}"/>
    <cellStyle name="Millares 6 2 3 2 2 2 5" xfId="10502" xr:uid="{29ECFF45-49B0-40BE-A0C8-75C968A2E9EB}"/>
    <cellStyle name="Millares 6 2 3 2 2 2 5 2" xfId="21945" xr:uid="{98E3B9B7-131F-43AF-AC4D-53F13DFDC20F}"/>
    <cellStyle name="Millares 6 2 3 2 2 2 5 2 2" xfId="44839" xr:uid="{5D8EE46C-DC2B-4001-982B-AF22B25828B4}"/>
    <cellStyle name="Millares 6 2 3 2 2 2 5 3" xfId="33398" xr:uid="{B72921C1-5406-4164-8426-D3092AAE7B53}"/>
    <cellStyle name="Millares 6 2 3 2 2 2 6" xfId="11586" xr:uid="{972FBC23-2A2F-4409-98B5-DDD9A083313E}"/>
    <cellStyle name="Millares 6 2 3 2 2 2 6 2" xfId="23029" xr:uid="{C56F5956-A795-46D3-B900-0D8D0FB24C3C}"/>
    <cellStyle name="Millares 6 2 3 2 2 2 6 2 2" xfId="45923" xr:uid="{A4B59B57-1125-496F-9533-7FF47E027BDA}"/>
    <cellStyle name="Millares 6 2 3 2 2 2 6 3" xfId="34482" xr:uid="{092229D8-EE26-4085-8417-C00E6FE99CF8}"/>
    <cellStyle name="Millares 6 2 3 2 2 2 7" xfId="12651" xr:uid="{90981FD7-3DC0-437F-95AC-9C8520F8A0E5}"/>
    <cellStyle name="Millares 6 2 3 2 2 2 7 2" xfId="35545" xr:uid="{BB2468CA-76F6-41B3-A479-77C3A1759C91}"/>
    <cellStyle name="Millares 6 2 3 2 2 2 8" xfId="24104" xr:uid="{01891D20-DB2A-4B4A-8D54-71F22F04AE55}"/>
    <cellStyle name="Millares 6 2 3 2 2 2 9" xfId="46987" xr:uid="{86624F33-1394-4C24-A5F4-12125C8058BF}"/>
    <cellStyle name="Millares 6 2 3 2 2 3" xfId="1984" xr:uid="{5E19CFBE-B82F-4B54-8D91-6E01E0B040C9}"/>
    <cellStyle name="Millares 6 2 3 2 2 3 2" xfId="6231" xr:uid="{7F6F777A-DA8B-42E7-9908-96C1DFEE06F1}"/>
    <cellStyle name="Millares 6 2 3 2 2 3 2 2" xfId="17683" xr:uid="{2E9E1363-6FB2-4C52-AECE-81EDCB551868}"/>
    <cellStyle name="Millares 6 2 3 2 2 3 2 2 2" xfId="40577" xr:uid="{85111146-A4E9-4777-81A0-D81586E19299}"/>
    <cellStyle name="Millares 6 2 3 2 2 3 2 3" xfId="29136" xr:uid="{EB143518-EAA3-40D2-BDDA-6C1E8E5B8908}"/>
    <cellStyle name="Millares 6 2 3 2 2 3 2 4" xfId="52018" xr:uid="{D0BB29A5-4D5A-470B-A928-771863E75E19}"/>
    <cellStyle name="Millares 6 2 3 2 2 3 3" xfId="13441" xr:uid="{665E1246-3581-4A78-AA95-3CACBF7C59E4}"/>
    <cellStyle name="Millares 6 2 3 2 2 3 3 2" xfId="36335" xr:uid="{6E9F7347-4ADD-4A7E-8649-C483F5BA6DB7}"/>
    <cellStyle name="Millares 6 2 3 2 2 3 4" xfId="24894" xr:uid="{EA60E7FE-BAC7-432C-B890-B96D012B30C3}"/>
    <cellStyle name="Millares 6 2 3 2 2 3 5" xfId="47777" xr:uid="{DAFCD22C-F3E7-4389-8553-9E5F230E983F}"/>
    <cellStyle name="Millares 6 2 3 2 2 4" xfId="3827" xr:uid="{F8E4855E-A56D-498D-9081-A984398A9218}"/>
    <cellStyle name="Millares 6 2 3 2 2 4 2" xfId="8070" xr:uid="{329A6AF9-E7A1-490C-899B-588B2B44FD08}"/>
    <cellStyle name="Millares 6 2 3 2 2 4 2 2" xfId="19522" xr:uid="{5EC347FD-45E3-49E2-A8DC-3746B963A6C9}"/>
    <cellStyle name="Millares 6 2 3 2 2 4 2 2 2" xfId="42416" xr:uid="{293E80F3-5CC6-4112-A98E-2B146D7B34B0}"/>
    <cellStyle name="Millares 6 2 3 2 2 4 2 3" xfId="30975" xr:uid="{D0BC229C-2D28-47CE-9F2C-A8A0901D312C}"/>
    <cellStyle name="Millares 6 2 3 2 2 4 2 4" xfId="53857" xr:uid="{0BB90C6B-B855-4938-9A27-D66DB432CEF5}"/>
    <cellStyle name="Millares 6 2 3 2 2 4 3" xfId="15280" xr:uid="{17A7BB61-3F89-4C64-93DA-ADF6C17AFC3D}"/>
    <cellStyle name="Millares 6 2 3 2 2 4 3 2" xfId="38174" xr:uid="{DF5F92EF-E4BD-4443-8DE9-9FF6CCA92304}"/>
    <cellStyle name="Millares 6 2 3 2 2 4 4" xfId="26733" xr:uid="{7D1C5D71-7493-4E5E-B77D-AB6BBF4FEDBF}"/>
    <cellStyle name="Millares 6 2 3 2 2 4 5" xfId="49615" xr:uid="{E426DCFF-DEFE-4A77-969C-243B1922D4AC}"/>
    <cellStyle name="Millares 6 2 3 2 2 5" xfId="4914" xr:uid="{2E536A8D-A34B-4F37-BE5B-7C65938FF6B9}"/>
    <cellStyle name="Millares 6 2 3 2 2 5 2" xfId="16366" xr:uid="{9FFFC0C4-3579-4F34-8753-2E0B4E354710}"/>
    <cellStyle name="Millares 6 2 3 2 2 5 2 2" xfId="39260" xr:uid="{3129ED01-1C7A-492C-AEC2-5C38CCB609A9}"/>
    <cellStyle name="Millares 6 2 3 2 2 5 3" xfId="27819" xr:uid="{6D3C8B35-1CE7-4BAB-90D3-44767FD65A84}"/>
    <cellStyle name="Millares 6 2 3 2 2 5 4" xfId="50701" xr:uid="{DD8092B7-E11E-4AD8-934B-278683A55C79}"/>
    <cellStyle name="Millares 6 2 3 2 2 6" xfId="9975" xr:uid="{17DA9668-B014-4C9D-9605-993EBC636540}"/>
    <cellStyle name="Millares 6 2 3 2 2 6 2" xfId="21418" xr:uid="{AE4F76EE-D300-41ED-B17C-563411241193}"/>
    <cellStyle name="Millares 6 2 3 2 2 6 2 2" xfId="44312" xr:uid="{1B606AB8-4F7A-4CF5-8D70-5FDC60118CD3}"/>
    <cellStyle name="Millares 6 2 3 2 2 6 3" xfId="32871" xr:uid="{00ED72D2-3AD5-46D4-989D-5C6D4D7D56B8}"/>
    <cellStyle name="Millares 6 2 3 2 2 7" xfId="11059" xr:uid="{4F9568CB-062A-4F97-BFE5-96BE3CE79B2A}"/>
    <cellStyle name="Millares 6 2 3 2 2 7 2" xfId="22502" xr:uid="{8CF18F62-DC87-4ADB-AE05-0A747AAC7F6E}"/>
    <cellStyle name="Millares 6 2 3 2 2 7 2 2" xfId="45396" xr:uid="{BB7D868C-F745-4573-A2EF-37AD9A4F0F2C}"/>
    <cellStyle name="Millares 6 2 3 2 2 7 3" xfId="33955" xr:uid="{F3B61775-A741-407F-829D-C5035C9EBF7A}"/>
    <cellStyle name="Millares 6 2 3 2 2 8" xfId="12124" xr:uid="{7AC480F0-7FDC-404E-B3B8-29CE60ED1409}"/>
    <cellStyle name="Millares 6 2 3 2 2 8 2" xfId="35018" xr:uid="{9FFEA72B-3CB6-40B2-9F70-BDFC7A4AF65C}"/>
    <cellStyle name="Millares 6 2 3 2 2 9" xfId="23577" xr:uid="{27D8F4D6-2FC6-4D20-9472-64BDAAC465AE}"/>
    <cellStyle name="Millares 6 2 3 2 3" xfId="931" xr:uid="{204E1D31-7D77-41F3-98AE-1EA916894DF4}"/>
    <cellStyle name="Millares 6 2 3 2 3 2" xfId="2248" xr:uid="{406D529D-9952-4BF3-A10A-FE0B1DA2CAD0}"/>
    <cellStyle name="Millares 6 2 3 2 3 2 2" xfId="6495" xr:uid="{5C7963C2-009E-4FC9-9935-E83D75E4E348}"/>
    <cellStyle name="Millares 6 2 3 2 3 2 2 2" xfId="17947" xr:uid="{A2A14E5C-35D7-4CE7-ADB2-8519555A5A87}"/>
    <cellStyle name="Millares 6 2 3 2 3 2 2 2 2" xfId="40841" xr:uid="{B68E348C-29D0-444D-ADE1-97B95DB24F79}"/>
    <cellStyle name="Millares 6 2 3 2 3 2 2 3" xfId="29400" xr:uid="{F7829E6D-ADC6-4316-9FB6-C025FF3DAFB4}"/>
    <cellStyle name="Millares 6 2 3 2 3 2 2 4" xfId="52282" xr:uid="{4AA05AA8-7F13-4E6D-BB61-404AE7045AD1}"/>
    <cellStyle name="Millares 6 2 3 2 3 2 3" xfId="13705" xr:uid="{6796A4A8-B871-4F58-A2D7-2DAFEE485CA3}"/>
    <cellStyle name="Millares 6 2 3 2 3 2 3 2" xfId="36599" xr:uid="{E1CD3129-3857-43C5-A3FF-3FC97B5F6C0B}"/>
    <cellStyle name="Millares 6 2 3 2 3 2 4" xfId="25158" xr:uid="{BE210FD3-CD60-45AF-B5D8-A3A01584C04E}"/>
    <cellStyle name="Millares 6 2 3 2 3 2 5" xfId="48041" xr:uid="{2D524D24-8B9E-4B3E-8CD4-E2939023C868}"/>
    <cellStyle name="Millares 6 2 3 2 3 3" xfId="4091" xr:uid="{70599D5D-FDDF-4A80-983F-CF16DEB67F08}"/>
    <cellStyle name="Millares 6 2 3 2 3 3 2" xfId="8334" xr:uid="{FFBD32F2-DB59-4FB7-A121-FCF406169743}"/>
    <cellStyle name="Millares 6 2 3 2 3 3 2 2" xfId="19786" xr:uid="{D0AC6F92-741A-410B-80A2-98486FEAC872}"/>
    <cellStyle name="Millares 6 2 3 2 3 3 2 2 2" xfId="42680" xr:uid="{116F4E10-9D4A-4658-BF52-21F05391CED0}"/>
    <cellStyle name="Millares 6 2 3 2 3 3 2 3" xfId="31239" xr:uid="{EF693098-2005-4C5B-BA79-426D99E2ECA1}"/>
    <cellStyle name="Millares 6 2 3 2 3 3 2 4" xfId="54121" xr:uid="{9F280707-9BFE-462C-B43B-17C0EA89D9B4}"/>
    <cellStyle name="Millares 6 2 3 2 3 3 3" xfId="15544" xr:uid="{2D521A4C-99A9-4161-A9A7-1F3E3ECFA9EC}"/>
    <cellStyle name="Millares 6 2 3 2 3 3 3 2" xfId="38438" xr:uid="{5E04C89D-545F-4603-97A1-8EFAE8B4D757}"/>
    <cellStyle name="Millares 6 2 3 2 3 3 4" xfId="26997" xr:uid="{CCF0D5F3-2E7D-46D9-ADAD-8D47DDCFA431}"/>
    <cellStyle name="Millares 6 2 3 2 3 3 5" xfId="49879" xr:uid="{8A22DE85-7B02-45B0-B0BE-DD6F9601B228}"/>
    <cellStyle name="Millares 6 2 3 2 3 4" xfId="5178" xr:uid="{3EE24CBF-694B-40E6-95C1-811EE905AE54}"/>
    <cellStyle name="Millares 6 2 3 2 3 4 2" xfId="16630" xr:uid="{D797E4E7-8B5C-4743-8E07-98CA929184A4}"/>
    <cellStyle name="Millares 6 2 3 2 3 4 2 2" xfId="39524" xr:uid="{6A1ACBAC-C463-443C-BECE-031140A8A8C6}"/>
    <cellStyle name="Millares 6 2 3 2 3 4 3" xfId="28083" xr:uid="{55D70737-364F-4627-86A7-AB73BB6A4F63}"/>
    <cellStyle name="Millares 6 2 3 2 3 4 4" xfId="50965" xr:uid="{46B53EBB-2963-4051-A357-884CCB68CEE2}"/>
    <cellStyle name="Millares 6 2 3 2 3 5" xfId="10239" xr:uid="{DCE4C9E4-53CC-4BD8-B29D-2AAB1FF3D1AA}"/>
    <cellStyle name="Millares 6 2 3 2 3 5 2" xfId="21682" xr:uid="{9DDBAAB1-7A65-497F-8754-E160AD1B6FF0}"/>
    <cellStyle name="Millares 6 2 3 2 3 5 2 2" xfId="44576" xr:uid="{7CA68B89-8BC1-4B45-B5A8-6B18F52A46C8}"/>
    <cellStyle name="Millares 6 2 3 2 3 5 3" xfId="33135" xr:uid="{C128BAB7-B2B6-4246-BCFF-DD1E15BF4A8B}"/>
    <cellStyle name="Millares 6 2 3 2 3 6" xfId="11323" xr:uid="{581E86ED-2EB8-48DC-BAE1-8E8C7811D629}"/>
    <cellStyle name="Millares 6 2 3 2 3 6 2" xfId="22766" xr:uid="{56411823-F574-4BE6-96B1-DE3D1212A188}"/>
    <cellStyle name="Millares 6 2 3 2 3 6 2 2" xfId="45660" xr:uid="{3EE04681-828D-470F-A436-54E731AB2EE2}"/>
    <cellStyle name="Millares 6 2 3 2 3 6 3" xfId="34219" xr:uid="{7463D845-DFDF-4D0C-9EA7-21D675F619E7}"/>
    <cellStyle name="Millares 6 2 3 2 3 7" xfId="12388" xr:uid="{CF7FCC02-95EC-4DBE-B0F8-7661E4B1F9E7}"/>
    <cellStyle name="Millares 6 2 3 2 3 7 2" xfId="35282" xr:uid="{9901EDF0-3246-4C8A-8C9C-F5294DF9193A}"/>
    <cellStyle name="Millares 6 2 3 2 3 8" xfId="23841" xr:uid="{D9C6C229-4E86-42D8-B413-29E5ECBF76F6}"/>
    <cellStyle name="Millares 6 2 3 2 3 9" xfId="46724" xr:uid="{58BAB325-DDD9-486D-A57C-8563F161957B}"/>
    <cellStyle name="Millares 6 2 3 2 4" xfId="1459" xr:uid="{DC7DBC37-F78D-42E1-B1F8-AE1E482689B6}"/>
    <cellStyle name="Millares 6 2 3 2 4 2" xfId="2776" xr:uid="{6A40DA33-8200-4FC7-AE43-FC924E3B9E2A}"/>
    <cellStyle name="Millares 6 2 3 2 4 2 2" xfId="7023" xr:uid="{F9136373-1BFA-4A93-89C8-54F2DE04A699}"/>
    <cellStyle name="Millares 6 2 3 2 4 2 2 2" xfId="18475" xr:uid="{DC0A59E4-B610-482B-8842-74910CB83BA1}"/>
    <cellStyle name="Millares 6 2 3 2 4 2 2 2 2" xfId="41369" xr:uid="{6FB5E94F-7C79-437C-8B79-72EAFF389174}"/>
    <cellStyle name="Millares 6 2 3 2 4 2 2 3" xfId="29928" xr:uid="{7B15A55E-0408-49C3-B430-B0C6EC06B51A}"/>
    <cellStyle name="Millares 6 2 3 2 4 2 2 4" xfId="52810" xr:uid="{C9188E71-1257-476E-B271-DCCF231FA514}"/>
    <cellStyle name="Millares 6 2 3 2 4 2 3" xfId="14233" xr:uid="{9C38C116-0118-4E6F-8309-BECBDFD7A8D7}"/>
    <cellStyle name="Millares 6 2 3 2 4 2 3 2" xfId="37127" xr:uid="{9F02DFC3-78C5-4B04-B2F3-8BA202D5E75F}"/>
    <cellStyle name="Millares 6 2 3 2 4 2 4" xfId="25686" xr:uid="{2F5DC2F8-7E5E-424A-88BA-8D3173674C15}"/>
    <cellStyle name="Millares 6 2 3 2 4 2 5" xfId="48569" xr:uid="{F79FCFF3-7E82-4ED4-B3DE-DA91A40373FE}"/>
    <cellStyle name="Millares 6 2 3 2 4 3" xfId="5706" xr:uid="{9C537761-C64E-4C2E-B2B3-9FCA7DAF6838}"/>
    <cellStyle name="Millares 6 2 3 2 4 3 2" xfId="17158" xr:uid="{077B36EE-D6A4-4052-8128-40407134F6FC}"/>
    <cellStyle name="Millares 6 2 3 2 4 3 2 2" xfId="40052" xr:uid="{1AFE6822-317A-42F8-A13E-076C03532A14}"/>
    <cellStyle name="Millares 6 2 3 2 4 3 3" xfId="28611" xr:uid="{CDF81A91-EBBC-417B-9AC7-816A61283C60}"/>
    <cellStyle name="Millares 6 2 3 2 4 3 4" xfId="51493" xr:uid="{DB6F74E4-7831-42D2-8308-68F0E38E8E4C}"/>
    <cellStyle name="Millares 6 2 3 2 4 4" xfId="12916" xr:uid="{3B5150CA-DC43-4823-8F34-358E75F8F65E}"/>
    <cellStyle name="Millares 6 2 3 2 4 4 2" xfId="35810" xr:uid="{B6C49238-D248-4457-8884-7CDC93774B73}"/>
    <cellStyle name="Millares 6 2 3 2 4 5" xfId="24369" xr:uid="{DFFB5BEB-27E5-43FB-9FFF-7CFF7B0FD873}"/>
    <cellStyle name="Millares 6 2 3 2 4 6" xfId="47252" xr:uid="{83112659-FC7B-49FF-9263-F0C225A60998}"/>
    <cellStyle name="Millares 6 2 3 2 5" xfId="1721" xr:uid="{7AEC3F4F-FD80-46C7-934B-51A959FC02D5}"/>
    <cellStyle name="Millares 6 2 3 2 5 2" xfId="5968" xr:uid="{C31BEE73-2C2B-43FF-8706-F272484C6086}"/>
    <cellStyle name="Millares 6 2 3 2 5 2 2" xfId="17420" xr:uid="{ABD6A2FD-EF94-489F-929F-BDA84019D534}"/>
    <cellStyle name="Millares 6 2 3 2 5 2 2 2" xfId="40314" xr:uid="{58F3CCF6-12D7-4E45-8E29-1086AA037DEB}"/>
    <cellStyle name="Millares 6 2 3 2 5 2 3" xfId="28873" xr:uid="{638A7DF3-9645-4CFD-B9F0-B5293FBC57F1}"/>
    <cellStyle name="Millares 6 2 3 2 5 2 4" xfId="51755" xr:uid="{E018C7CE-1B4F-4DC8-8C2F-9856D0167BEA}"/>
    <cellStyle name="Millares 6 2 3 2 5 3" xfId="13178" xr:uid="{90D640BB-3766-4A56-A4AC-433A886E1782}"/>
    <cellStyle name="Millares 6 2 3 2 5 3 2" xfId="36072" xr:uid="{BF6DD2C9-BD1A-4C6E-8FE8-17396CF64BF6}"/>
    <cellStyle name="Millares 6 2 3 2 5 4" xfId="24631" xr:uid="{5573EB94-1FB2-445E-957B-FF5127FB77C0}"/>
    <cellStyle name="Millares 6 2 3 2 5 5" xfId="47514" xr:uid="{F82FADB1-C27E-4AAD-84D6-A57CAE2E226B}"/>
    <cellStyle name="Millares 6 2 3 2 6" xfId="3044" xr:uid="{E01E2927-348D-430E-B54C-FF16E418E006}"/>
    <cellStyle name="Millares 6 2 3 2 6 2" xfId="7286" xr:uid="{4BFBF542-219D-47A6-BB87-1830A90644B7}"/>
    <cellStyle name="Millares 6 2 3 2 6 2 2" xfId="18738" xr:uid="{B2F359CC-F52D-4253-8A42-F35A2142CC82}"/>
    <cellStyle name="Millares 6 2 3 2 6 2 2 2" xfId="41632" xr:uid="{75D623BE-452C-4E95-85E4-1F941ED0D3E1}"/>
    <cellStyle name="Millares 6 2 3 2 6 2 3" xfId="30191" xr:uid="{A4BCFB2B-0D0A-4A39-8B48-4F3A4F5A5FFE}"/>
    <cellStyle name="Millares 6 2 3 2 6 2 4" xfId="53073" xr:uid="{35C3EAEE-E9A1-4E58-9FB1-14B06F09BAD0}"/>
    <cellStyle name="Millares 6 2 3 2 6 3" xfId="14496" xr:uid="{C074B0F0-B590-47F7-8AF7-8B50CC52DDCA}"/>
    <cellStyle name="Millares 6 2 3 2 6 3 2" xfId="37390" xr:uid="{52E4F27F-8067-42BE-87FC-E7D53CA18713}"/>
    <cellStyle name="Millares 6 2 3 2 6 4" xfId="25949" xr:uid="{00711228-E1A8-43F9-ADB0-A317700579C0}"/>
    <cellStyle name="Millares 6 2 3 2 6 5" xfId="48831" xr:uid="{EFB40291-5748-41C3-8151-DAE901148FB5}"/>
    <cellStyle name="Millares 6 2 3 2 7" xfId="3304" xr:uid="{45443926-B70E-496D-8473-CFA3BF8EABD3}"/>
    <cellStyle name="Millares 6 2 3 2 7 2" xfId="7546" xr:uid="{FB5361AF-A898-45AB-8BEA-2ED347826131}"/>
    <cellStyle name="Millares 6 2 3 2 7 2 2" xfId="18998" xr:uid="{30ACD9E3-067A-486E-84A9-AD79C0DCDBCF}"/>
    <cellStyle name="Millares 6 2 3 2 7 2 2 2" xfId="41892" xr:uid="{0D5865B4-9E15-4E11-8E52-51FA497B03AC}"/>
    <cellStyle name="Millares 6 2 3 2 7 2 3" xfId="30451" xr:uid="{DE70AAC2-1BC5-4315-AFDC-252DDB34C83B}"/>
    <cellStyle name="Millares 6 2 3 2 7 2 4" xfId="53333" xr:uid="{80F54E64-9E85-4ABC-9578-D1D73BBF2136}"/>
    <cellStyle name="Millares 6 2 3 2 7 3" xfId="14756" xr:uid="{4AF42D2A-89DD-4702-9556-DDB5CA4DEBD9}"/>
    <cellStyle name="Millares 6 2 3 2 7 3 2" xfId="37650" xr:uid="{1EA42E17-4B8D-41B4-A538-82DDAC897B31}"/>
    <cellStyle name="Millares 6 2 3 2 7 4" xfId="26209" xr:uid="{1186B6E7-A375-40E6-A004-72DA104627A4}"/>
    <cellStyle name="Millares 6 2 3 2 7 5" xfId="49091" xr:uid="{8FA9587F-448F-4A6E-8BCF-1C3B170D3C9C}"/>
    <cellStyle name="Millares 6 2 3 2 8" xfId="3564" xr:uid="{557E127B-8AF1-455E-A07D-82BAAA1D6BCE}"/>
    <cellStyle name="Millares 6 2 3 2 8 2" xfId="7807" xr:uid="{0ECECA83-6686-42AB-A5F9-2E86B7EB0E10}"/>
    <cellStyle name="Millares 6 2 3 2 8 2 2" xfId="19259" xr:uid="{96942CD5-B5B2-4D99-A5B4-BAD0A725DCA6}"/>
    <cellStyle name="Millares 6 2 3 2 8 2 2 2" xfId="42153" xr:uid="{87996DEA-847E-414B-9CCE-802F2DF5FC47}"/>
    <cellStyle name="Millares 6 2 3 2 8 2 3" xfId="30712" xr:uid="{EE3A401A-10CE-47F0-98E6-7A575159CB5F}"/>
    <cellStyle name="Millares 6 2 3 2 8 2 4" xfId="53594" xr:uid="{5868ED40-ADB3-4CD2-BDFE-281EC7EFA255}"/>
    <cellStyle name="Millares 6 2 3 2 8 3" xfId="15017" xr:uid="{E25C142C-8CD9-4793-BEC2-D2548F7736FD}"/>
    <cellStyle name="Millares 6 2 3 2 8 3 2" xfId="37911" xr:uid="{FA6645B2-5259-4A0B-8FEC-F968D25AD2DD}"/>
    <cellStyle name="Millares 6 2 3 2 8 4" xfId="26470" xr:uid="{2041D629-BFFA-49D5-9161-968595E5CBC8}"/>
    <cellStyle name="Millares 6 2 3 2 8 5" xfId="49352" xr:uid="{1460527B-554D-46D6-96CD-99AA8CC7FF2A}"/>
    <cellStyle name="Millares 6 2 3 2 9" xfId="4632" xr:uid="{F44B1010-A2CF-4059-BB6C-EE2A68A34F06}"/>
    <cellStyle name="Millares 6 2 3 2 9 2" xfId="16084" xr:uid="{FFBD4264-9B9A-4763-8328-8A16DF515F11}"/>
    <cellStyle name="Millares 6 2 3 2 9 2 2" xfId="38978" xr:uid="{BCBDA35F-9F83-4F69-B06D-4423A39DE30A}"/>
    <cellStyle name="Millares 6 2 3 2 9 3" xfId="27537" xr:uid="{B2C3F887-8EEE-4918-9A72-6DA3CF195090}"/>
    <cellStyle name="Millares 6 2 3 2 9 4" xfId="50419" xr:uid="{093CEB53-619F-4C82-92C5-A2EFDEF3BB99}"/>
    <cellStyle name="Millares 6 2 3 3" xfId="550" xr:uid="{8670DD96-7670-4ADF-A610-9E70896B65FD}"/>
    <cellStyle name="Millares 6 2 3 3 10" xfId="46344" xr:uid="{4101C920-5B2E-4361-B9DD-F068229C7FDD}"/>
    <cellStyle name="Millares 6 2 3 3 11" xfId="55688" xr:uid="{3A432163-ABA0-44FC-B0AA-5F888432B0F1}"/>
    <cellStyle name="Millares 6 2 3 3 2" xfId="1078" xr:uid="{C74DAE36-517C-4F69-9CF3-AF68A11A357B}"/>
    <cellStyle name="Millares 6 2 3 3 2 2" xfId="2395" xr:uid="{9BA248B4-A423-4CBE-91F1-8C57484DB592}"/>
    <cellStyle name="Millares 6 2 3 3 2 2 2" xfId="6642" xr:uid="{48EF8AC0-78F3-498C-AEFF-7CD82F363EF6}"/>
    <cellStyle name="Millares 6 2 3 3 2 2 2 2" xfId="18094" xr:uid="{4D14F585-157B-4CE6-B57B-159D9C0858CE}"/>
    <cellStyle name="Millares 6 2 3 3 2 2 2 2 2" xfId="40988" xr:uid="{629D1C20-5DE1-4ACC-84E7-7F0A996D74A2}"/>
    <cellStyle name="Millares 6 2 3 3 2 2 2 3" xfId="29547" xr:uid="{C3EAA5CB-4C77-41D1-A235-099748BAE31A}"/>
    <cellStyle name="Millares 6 2 3 3 2 2 2 4" xfId="52429" xr:uid="{CC9EABC7-ADB6-488B-A48F-AACFE95593E7}"/>
    <cellStyle name="Millares 6 2 3 3 2 2 3" xfId="13852" xr:uid="{FF9F73ED-26F3-481B-B730-F3F4181209B6}"/>
    <cellStyle name="Millares 6 2 3 3 2 2 3 2" xfId="36746" xr:uid="{351FC7E3-A033-4A67-93AD-7A4BE5B85C36}"/>
    <cellStyle name="Millares 6 2 3 3 2 2 4" xfId="25305" xr:uid="{27B69778-6660-4455-B904-703A6BC3AD78}"/>
    <cellStyle name="Millares 6 2 3 3 2 2 5" xfId="48188" xr:uid="{4A95A660-752D-429C-A1FE-47F7CCA3339C}"/>
    <cellStyle name="Millares 6 2 3 3 2 3" xfId="4238" xr:uid="{26FDAC18-F4DA-4368-AEC0-A868D8ED4061}"/>
    <cellStyle name="Millares 6 2 3 3 2 3 2" xfId="8481" xr:uid="{803C0BB4-99A4-41DE-B562-462F6E8BA6DA}"/>
    <cellStyle name="Millares 6 2 3 3 2 3 2 2" xfId="19933" xr:uid="{EFD01ED8-517F-4848-A2A1-B72A5BDFE378}"/>
    <cellStyle name="Millares 6 2 3 3 2 3 2 2 2" xfId="42827" xr:uid="{8470B0D9-1D79-4807-9CA1-08E50FE615CE}"/>
    <cellStyle name="Millares 6 2 3 3 2 3 2 3" xfId="31386" xr:uid="{8463764A-87ED-45F6-85BE-08B25694C5F3}"/>
    <cellStyle name="Millares 6 2 3 3 2 3 2 4" xfId="54268" xr:uid="{04359DCC-62AC-4B73-AC33-C1E75DF03B6A}"/>
    <cellStyle name="Millares 6 2 3 3 2 3 3" xfId="15691" xr:uid="{DCAA5827-E9AE-4668-9AC0-ED4F65CBDBA9}"/>
    <cellStyle name="Millares 6 2 3 3 2 3 3 2" xfId="38585" xr:uid="{68925BD6-1E9B-4689-AEA2-1155DE2A20E3}"/>
    <cellStyle name="Millares 6 2 3 3 2 3 4" xfId="27144" xr:uid="{214AB7DE-2CD0-443D-A0E1-1A9DDBADDF9F}"/>
    <cellStyle name="Millares 6 2 3 3 2 3 5" xfId="50026" xr:uid="{4421C069-4C09-439E-8DB1-C9585D4F9D69}"/>
    <cellStyle name="Millares 6 2 3 3 2 4" xfId="5325" xr:uid="{BDEB937F-DB97-4131-93B5-298C623914A6}"/>
    <cellStyle name="Millares 6 2 3 3 2 4 2" xfId="16777" xr:uid="{81082D1A-D214-4449-A439-15CDEED66365}"/>
    <cellStyle name="Millares 6 2 3 3 2 4 2 2" xfId="39671" xr:uid="{7ADF5943-582A-4D35-A792-B228738E9F4E}"/>
    <cellStyle name="Millares 6 2 3 3 2 4 3" xfId="28230" xr:uid="{45725336-ACC3-417F-BB9F-BFFCA717B105}"/>
    <cellStyle name="Millares 6 2 3 3 2 4 4" xfId="51112" xr:uid="{54AA6ED8-BB55-401E-946D-F25869664D9D}"/>
    <cellStyle name="Millares 6 2 3 3 2 5" xfId="10386" xr:uid="{90F27C3B-270D-48EA-99D4-155578DBA20A}"/>
    <cellStyle name="Millares 6 2 3 3 2 5 2" xfId="21829" xr:uid="{97B6035C-7934-4FEF-B2A2-3851ADF669D5}"/>
    <cellStyle name="Millares 6 2 3 3 2 5 2 2" xfId="44723" xr:uid="{B1F57FA8-4680-4DCD-B524-6ADBDB677A21}"/>
    <cellStyle name="Millares 6 2 3 3 2 5 3" xfId="33282" xr:uid="{83E77610-3D75-4391-BD73-447888EC572A}"/>
    <cellStyle name="Millares 6 2 3 3 2 6" xfId="11470" xr:uid="{1C5AB446-9494-44CB-9BDD-459EE0C3A8B1}"/>
    <cellStyle name="Millares 6 2 3 3 2 6 2" xfId="22913" xr:uid="{6B12A512-EA59-4A0A-8B6B-2FF454F7B949}"/>
    <cellStyle name="Millares 6 2 3 3 2 6 2 2" xfId="45807" xr:uid="{B8DA505F-DE13-4C1A-A440-BD624AEE4473}"/>
    <cellStyle name="Millares 6 2 3 3 2 6 3" xfId="34366" xr:uid="{FF47E71D-8239-44D4-92ED-1FEAF0A300BD}"/>
    <cellStyle name="Millares 6 2 3 3 2 7" xfId="12535" xr:uid="{23EECC22-9893-4CF0-93AD-33B6C5F38301}"/>
    <cellStyle name="Millares 6 2 3 3 2 7 2" xfId="35429" xr:uid="{3FC7613F-954F-4D91-B236-D2D340E4AA1E}"/>
    <cellStyle name="Millares 6 2 3 3 2 8" xfId="23988" xr:uid="{F6E02937-61CA-43DA-8F1B-253E19362380}"/>
    <cellStyle name="Millares 6 2 3 3 2 9" xfId="46871" xr:uid="{1E3D30B8-81C6-4F80-853D-C1B992C7A44B}"/>
    <cellStyle name="Millares 6 2 3 3 3" xfId="1868" xr:uid="{49EF1ECA-6397-40EA-ACD2-4691F0CA5542}"/>
    <cellStyle name="Millares 6 2 3 3 3 2" xfId="6115" xr:uid="{4121096D-6353-4F98-8482-8BB218260B62}"/>
    <cellStyle name="Millares 6 2 3 3 3 2 2" xfId="17567" xr:uid="{7469D35C-74CC-44F7-8929-064160051B10}"/>
    <cellStyle name="Millares 6 2 3 3 3 2 2 2" xfId="40461" xr:uid="{F62B5DA3-7A82-4B16-A58A-F2CF02896D1D}"/>
    <cellStyle name="Millares 6 2 3 3 3 2 3" xfId="29020" xr:uid="{E27F9E5C-E574-41DE-AE75-FE2CBB2043B8}"/>
    <cellStyle name="Millares 6 2 3 3 3 2 4" xfId="51902" xr:uid="{C5CB9B36-3AFC-44C0-ABBB-712EE70D9411}"/>
    <cellStyle name="Millares 6 2 3 3 3 3" xfId="13325" xr:uid="{63801903-09D5-4539-8A98-437DFFD6FE15}"/>
    <cellStyle name="Millares 6 2 3 3 3 3 2" xfId="36219" xr:uid="{A3929F23-D482-44A0-901B-7D4913165436}"/>
    <cellStyle name="Millares 6 2 3 3 3 4" xfId="24778" xr:uid="{15C8F88B-8CDE-42F2-B758-6880A9FE08ED}"/>
    <cellStyle name="Millares 6 2 3 3 3 5" xfId="47661" xr:uid="{EBE0A066-0100-4494-83CA-20285303FAB5}"/>
    <cellStyle name="Millares 6 2 3 3 4" xfId="3711" xr:uid="{9DA76185-6527-4E01-A64E-604C6136B9E7}"/>
    <cellStyle name="Millares 6 2 3 3 4 2" xfId="7954" xr:uid="{D087D716-3102-4688-BD85-1FC6336B17CD}"/>
    <cellStyle name="Millares 6 2 3 3 4 2 2" xfId="19406" xr:uid="{B65F5797-D1EB-41AF-8821-C4BAD9A695E9}"/>
    <cellStyle name="Millares 6 2 3 3 4 2 2 2" xfId="42300" xr:uid="{73A7FA1F-3A3E-4FCB-95D9-E2B2F1D6C2F2}"/>
    <cellStyle name="Millares 6 2 3 3 4 2 3" xfId="30859" xr:uid="{0067C451-95F2-4733-8261-C6DC8F770021}"/>
    <cellStyle name="Millares 6 2 3 3 4 2 4" xfId="53741" xr:uid="{FE90B7CA-985B-4D2E-8C3C-B5918D43BCCE}"/>
    <cellStyle name="Millares 6 2 3 3 4 3" xfId="15164" xr:uid="{8A3A9DEA-3859-46A7-859A-B8F7E72A4C08}"/>
    <cellStyle name="Millares 6 2 3 3 4 3 2" xfId="38058" xr:uid="{71F3F10A-CEDB-4DA1-A2DC-DE90CCFC4994}"/>
    <cellStyle name="Millares 6 2 3 3 4 4" xfId="26617" xr:uid="{8D714EA8-85B2-4A96-A004-38B581C6209F}"/>
    <cellStyle name="Millares 6 2 3 3 4 5" xfId="49499" xr:uid="{0F229567-FA98-4C58-9322-CE65EBB08BC2}"/>
    <cellStyle name="Millares 6 2 3 3 5" xfId="4798" xr:uid="{2C92118D-5567-4AC7-A19A-C5E2E8893B69}"/>
    <cellStyle name="Millares 6 2 3 3 5 2" xfId="16250" xr:uid="{637D4409-8ABD-4A2E-8C2B-ABE2CFEA5310}"/>
    <cellStyle name="Millares 6 2 3 3 5 2 2" xfId="39144" xr:uid="{8004DA1E-F695-4526-A3F7-C8616DC67C8C}"/>
    <cellStyle name="Millares 6 2 3 3 5 3" xfId="27703" xr:uid="{250E4506-19C9-492C-BC67-B3FD3A68E956}"/>
    <cellStyle name="Millares 6 2 3 3 5 4" xfId="50585" xr:uid="{044365B9-8968-4D91-A8BC-B8D461E68A14}"/>
    <cellStyle name="Millares 6 2 3 3 6" xfId="9859" xr:uid="{E68AF9C6-057A-4F1C-80EE-673F51CB6FA2}"/>
    <cellStyle name="Millares 6 2 3 3 6 2" xfId="21302" xr:uid="{98BAD619-7C49-47E4-8A1C-054093D433C3}"/>
    <cellStyle name="Millares 6 2 3 3 6 2 2" xfId="44196" xr:uid="{75903312-19C2-4A29-BBBB-58050449B222}"/>
    <cellStyle name="Millares 6 2 3 3 6 3" xfId="32755" xr:uid="{5EE1C38A-43B7-485B-9230-203916F0CB77}"/>
    <cellStyle name="Millares 6 2 3 3 7" xfId="10943" xr:uid="{D84D2E26-7471-4D1F-8CD7-A843C2ABEE6F}"/>
    <cellStyle name="Millares 6 2 3 3 7 2" xfId="22386" xr:uid="{7FA07052-C317-46E9-A553-A33945C4CB56}"/>
    <cellStyle name="Millares 6 2 3 3 7 2 2" xfId="45280" xr:uid="{8C42E4F5-D087-45A7-8CA0-8CE8D68A243F}"/>
    <cellStyle name="Millares 6 2 3 3 7 3" xfId="33839" xr:uid="{4DAB8EEC-0044-40D6-A273-2085C2E83C0E}"/>
    <cellStyle name="Millares 6 2 3 3 8" xfId="12008" xr:uid="{09CA4D05-EB20-4B4F-8210-C55255F3071B}"/>
    <cellStyle name="Millares 6 2 3 3 8 2" xfId="34902" xr:uid="{3649085E-D445-4757-A3E9-9E04AE07D52F}"/>
    <cellStyle name="Millares 6 2 3 3 9" xfId="23461" xr:uid="{9AA7FE99-7219-486E-A956-973F961D3AC4}"/>
    <cellStyle name="Millares 6 2 3 4" xfId="814" xr:uid="{C468E45C-C37D-4092-BD52-1047868C4DF5}"/>
    <cellStyle name="Millares 6 2 3 4 2" xfId="2131" xr:uid="{0C502534-A0A6-42EC-BF22-AE3D7C98586C}"/>
    <cellStyle name="Millares 6 2 3 4 2 2" xfId="6378" xr:uid="{EB1DE344-510C-455C-893A-EE780B8B2D3A}"/>
    <cellStyle name="Millares 6 2 3 4 2 2 2" xfId="17830" xr:uid="{051E3034-F4F1-4B10-8AE4-0E5677C14317}"/>
    <cellStyle name="Millares 6 2 3 4 2 2 2 2" xfId="40724" xr:uid="{B5941681-4AAC-4E8D-9132-E4B0944135F6}"/>
    <cellStyle name="Millares 6 2 3 4 2 2 3" xfId="29283" xr:uid="{FAC0EE98-7409-4066-AC62-427F3F2443E7}"/>
    <cellStyle name="Millares 6 2 3 4 2 2 4" xfId="52165" xr:uid="{12D637A3-BB52-486F-9330-E724D3AF1843}"/>
    <cellStyle name="Millares 6 2 3 4 2 3" xfId="13588" xr:uid="{27858C79-2EF3-4E96-88A5-E69F6FFEF061}"/>
    <cellStyle name="Millares 6 2 3 4 2 3 2" xfId="36482" xr:uid="{7C342368-9F69-4D29-AB3B-20951268F27A}"/>
    <cellStyle name="Millares 6 2 3 4 2 4" xfId="25041" xr:uid="{74D733D6-8236-402E-8BCD-A84F757DA0A7}"/>
    <cellStyle name="Millares 6 2 3 4 2 5" xfId="47924" xr:uid="{2465C566-012D-405D-9147-1A07169781B4}"/>
    <cellStyle name="Millares 6 2 3 4 3" xfId="3974" xr:uid="{393635BA-9834-475A-B22B-A002F815D8A9}"/>
    <cellStyle name="Millares 6 2 3 4 3 2" xfId="8217" xr:uid="{F314BC35-48FF-4425-BA2C-035E769D56EE}"/>
    <cellStyle name="Millares 6 2 3 4 3 2 2" xfId="19669" xr:uid="{EC833EF9-795E-405D-8E39-FFDA919A65E3}"/>
    <cellStyle name="Millares 6 2 3 4 3 2 2 2" xfId="42563" xr:uid="{2EB95D26-D48D-4593-BA11-921C8C373CFD}"/>
    <cellStyle name="Millares 6 2 3 4 3 2 3" xfId="31122" xr:uid="{753558A7-E7D7-4A4E-A03D-251147B6B42F}"/>
    <cellStyle name="Millares 6 2 3 4 3 2 4" xfId="54004" xr:uid="{E255AADC-8BFC-47F4-A850-4F94DA5A855D}"/>
    <cellStyle name="Millares 6 2 3 4 3 3" xfId="15427" xr:uid="{D4B6AE48-B168-4E9A-9C99-F5A88E517413}"/>
    <cellStyle name="Millares 6 2 3 4 3 3 2" xfId="38321" xr:uid="{7A0E844A-AF05-45C1-BC2C-4C5E1ECE0ACC}"/>
    <cellStyle name="Millares 6 2 3 4 3 4" xfId="26880" xr:uid="{994D2B44-14E5-487A-8EDE-AB68077299CE}"/>
    <cellStyle name="Millares 6 2 3 4 3 5" xfId="49762" xr:uid="{6EDB5EA7-03BF-4DAD-A066-6DD821CDBFD8}"/>
    <cellStyle name="Millares 6 2 3 4 4" xfId="5061" xr:uid="{9DE0741E-B298-4E94-9352-B5D01354E193}"/>
    <cellStyle name="Millares 6 2 3 4 4 2" xfId="16513" xr:uid="{D3B3E160-8EC0-4EC9-B310-80120D0071EC}"/>
    <cellStyle name="Millares 6 2 3 4 4 2 2" xfId="39407" xr:uid="{AB0382A6-CFE3-4A0D-831A-159E9D198FA0}"/>
    <cellStyle name="Millares 6 2 3 4 4 3" xfId="27966" xr:uid="{9223B06A-D99D-4786-B445-4810F65E9E8D}"/>
    <cellStyle name="Millares 6 2 3 4 4 4" xfId="50848" xr:uid="{2570778A-A566-4295-827D-61587B746DBE}"/>
    <cellStyle name="Millares 6 2 3 4 5" xfId="10122" xr:uid="{8D7D5585-637A-4670-AB5D-301B03DACA8C}"/>
    <cellStyle name="Millares 6 2 3 4 5 2" xfId="21565" xr:uid="{E768AA6F-C5B6-476C-A0D2-C272A5E45529}"/>
    <cellStyle name="Millares 6 2 3 4 5 2 2" xfId="44459" xr:uid="{F4FED336-A03F-4BBD-8D34-CA859F00D689}"/>
    <cellStyle name="Millares 6 2 3 4 5 3" xfId="33018" xr:uid="{9F2A5A7E-5888-4FDA-B9B7-492BBCE391B5}"/>
    <cellStyle name="Millares 6 2 3 4 6" xfId="11206" xr:uid="{AFEF74D2-DD12-4749-83C0-455E93C84EB9}"/>
    <cellStyle name="Millares 6 2 3 4 6 2" xfId="22649" xr:uid="{9BF6E92B-0EA5-477E-BD30-94F7FC010523}"/>
    <cellStyle name="Millares 6 2 3 4 6 2 2" xfId="45543" xr:uid="{3EC72A05-AE0F-479F-993F-7B4E09DE0EFD}"/>
    <cellStyle name="Millares 6 2 3 4 6 3" xfId="34102" xr:uid="{94E3DACF-F1A2-4FC3-B510-E5C75BB67D38}"/>
    <cellStyle name="Millares 6 2 3 4 7" xfId="12271" xr:uid="{E93A1269-5983-4A6A-A6B4-A59EB3379D17}"/>
    <cellStyle name="Millares 6 2 3 4 7 2" xfId="35165" xr:uid="{C965A83C-85CE-4372-B689-543FAC8A2F8E}"/>
    <cellStyle name="Millares 6 2 3 4 8" xfId="23724" xr:uid="{E44AE284-B4BB-4D8A-8BB6-A4F47035AA3D}"/>
    <cellStyle name="Millares 6 2 3 4 9" xfId="46607" xr:uid="{6819E466-06BF-43B7-A855-EC801EB343AE}"/>
    <cellStyle name="Millares 6 2 3 5" xfId="1342" xr:uid="{608E03E1-DE78-4D71-9192-1F5D6B609790}"/>
    <cellStyle name="Millares 6 2 3 5 2" xfId="2659" xr:uid="{F90A594A-5B02-4A46-A740-3CDA41289D30}"/>
    <cellStyle name="Millares 6 2 3 5 2 2" xfId="6906" xr:uid="{C6C3EFA7-B28B-4917-9729-DF140D0590E0}"/>
    <cellStyle name="Millares 6 2 3 5 2 2 2" xfId="18358" xr:uid="{ED1D7150-7170-4900-B674-BD33381EF1D0}"/>
    <cellStyle name="Millares 6 2 3 5 2 2 2 2" xfId="41252" xr:uid="{BFA86F3D-F5C6-472B-9D6D-D8A2F1DAA847}"/>
    <cellStyle name="Millares 6 2 3 5 2 2 3" xfId="29811" xr:uid="{E845E632-0923-4F3A-9DB7-5D85368CBE05}"/>
    <cellStyle name="Millares 6 2 3 5 2 2 4" xfId="52693" xr:uid="{0372410F-0BC3-4536-9733-2D4048A08DB1}"/>
    <cellStyle name="Millares 6 2 3 5 2 3" xfId="14116" xr:uid="{E367CF93-21B9-4CCF-B5BE-8D5065937709}"/>
    <cellStyle name="Millares 6 2 3 5 2 3 2" xfId="37010" xr:uid="{4C31ACA4-8D4F-494E-A765-DE7B86470F38}"/>
    <cellStyle name="Millares 6 2 3 5 2 4" xfId="25569" xr:uid="{D3E7EEFC-83C2-42EB-89A3-6ABBC74B2F98}"/>
    <cellStyle name="Millares 6 2 3 5 2 5" xfId="48452" xr:uid="{8FCAD88E-1FB3-4E60-9AB4-EFAE7CCC21BA}"/>
    <cellStyle name="Millares 6 2 3 5 3" xfId="5589" xr:uid="{692729FD-4506-4277-98A7-FC99E4CFDC60}"/>
    <cellStyle name="Millares 6 2 3 5 3 2" xfId="17041" xr:uid="{A6B7A759-C8F4-4626-BC84-F6492768DDD0}"/>
    <cellStyle name="Millares 6 2 3 5 3 2 2" xfId="39935" xr:uid="{9B3A1322-CF8F-4EF2-9A75-FF3D04DE1128}"/>
    <cellStyle name="Millares 6 2 3 5 3 3" xfId="28494" xr:uid="{1CBD5173-AED6-48BE-82EE-BCA74059DC36}"/>
    <cellStyle name="Millares 6 2 3 5 3 4" xfId="51376" xr:uid="{37B989A8-E5C1-41E3-A5FB-01B52CA1F1F0}"/>
    <cellStyle name="Millares 6 2 3 5 4" xfId="12799" xr:uid="{983A5726-EFB0-41EC-9927-F1B32BB5B7CD}"/>
    <cellStyle name="Millares 6 2 3 5 4 2" xfId="35693" xr:uid="{2D462FAC-BECF-4F5C-961E-84C79BC1D336}"/>
    <cellStyle name="Millares 6 2 3 5 5" xfId="24252" xr:uid="{8A440596-541A-47AF-811D-F534AC89F784}"/>
    <cellStyle name="Millares 6 2 3 5 6" xfId="47135" xr:uid="{B06490F1-15EE-411B-B0BF-6A6C759DF3A1}"/>
    <cellStyle name="Millares 6 2 3 6" xfId="1605" xr:uid="{05CD99B3-7F49-40F8-891A-64150C4F45E6}"/>
    <cellStyle name="Millares 6 2 3 6 2" xfId="5852" xr:uid="{29B247CA-B6ED-4722-AABC-E11B2273395D}"/>
    <cellStyle name="Millares 6 2 3 6 2 2" xfId="17304" xr:uid="{2D857923-2531-476C-B643-02D7335FF9DD}"/>
    <cellStyle name="Millares 6 2 3 6 2 2 2" xfId="40198" xr:uid="{00D479EF-A76F-4896-A583-23EF8FF50A90}"/>
    <cellStyle name="Millares 6 2 3 6 2 3" xfId="28757" xr:uid="{5632ECA8-0B01-4878-ADA7-D48F67D4DBCD}"/>
    <cellStyle name="Millares 6 2 3 6 2 4" xfId="51639" xr:uid="{B1BBC157-E229-44C1-B2AD-2748E38CD964}"/>
    <cellStyle name="Millares 6 2 3 6 3" xfId="13062" xr:uid="{66CDB883-A7E6-4FE8-AD12-DA952DF08A1F}"/>
    <cellStyle name="Millares 6 2 3 6 3 2" xfId="35956" xr:uid="{241505CA-EF0E-469E-B010-DDE3CA5933B1}"/>
    <cellStyle name="Millares 6 2 3 6 4" xfId="24515" xr:uid="{B28CCB0F-3D9E-499C-9E08-D3D003A2EB5B}"/>
    <cellStyle name="Millares 6 2 3 6 5" xfId="47398" xr:uid="{E42B5125-9F72-4DD7-8666-D0D03E14FB59}"/>
    <cellStyle name="Millares 6 2 3 7" xfId="2927" xr:uid="{B4CDE302-7B64-4D91-9EF0-DBA85E6D3C05}"/>
    <cellStyle name="Millares 6 2 3 7 2" xfId="7170" xr:uid="{4BBD5704-2917-42CF-9482-B25042C20246}"/>
    <cellStyle name="Millares 6 2 3 7 2 2" xfId="18622" xr:uid="{00661725-1159-4C9F-A1A3-5B6FD9959F6D}"/>
    <cellStyle name="Millares 6 2 3 7 2 2 2" xfId="41516" xr:uid="{14905A5E-1179-4BA6-B986-642088E9C0EF}"/>
    <cellStyle name="Millares 6 2 3 7 2 3" xfId="30075" xr:uid="{F00A0861-A019-4597-A551-918A47A0B3A7}"/>
    <cellStyle name="Millares 6 2 3 7 2 4" xfId="52957" xr:uid="{CF89301A-02F9-460B-BC11-42724ACF6838}"/>
    <cellStyle name="Millares 6 2 3 7 3" xfId="14380" xr:uid="{036695CC-E31E-4FCD-BF11-4949385080BB}"/>
    <cellStyle name="Millares 6 2 3 7 3 2" xfId="37274" xr:uid="{15FCADA9-6617-4F7D-BE09-E9B640F3C0C0}"/>
    <cellStyle name="Millares 6 2 3 7 4" xfId="25833" xr:uid="{5C9F840B-122E-4539-8086-38BEF95237F1}"/>
    <cellStyle name="Millares 6 2 3 7 5" xfId="48715" xr:uid="{9EE73203-5145-49BE-9EE9-62F1CE10967F}"/>
    <cellStyle name="Millares 6 2 3 8" xfId="3187" xr:uid="{4D41F949-348D-4BF5-B737-6EF32EC69099}"/>
    <cellStyle name="Millares 6 2 3 8 2" xfId="7429" xr:uid="{2E441EBB-3DB2-4E6D-B756-DC5732DCD391}"/>
    <cellStyle name="Millares 6 2 3 8 2 2" xfId="18881" xr:uid="{66C6FD16-DEAE-4868-8DDB-8F4998A56EA1}"/>
    <cellStyle name="Millares 6 2 3 8 2 2 2" xfId="41775" xr:uid="{5A087753-7137-436F-9FA3-F0BC57FB5776}"/>
    <cellStyle name="Millares 6 2 3 8 2 3" xfId="30334" xr:uid="{CDCBCFF5-09AB-4E93-93E2-0D2D071EE158}"/>
    <cellStyle name="Millares 6 2 3 8 2 4" xfId="53216" xr:uid="{22BB5AA9-5B78-436F-A518-6071CD5C8CCE}"/>
    <cellStyle name="Millares 6 2 3 8 3" xfId="14639" xr:uid="{64BC8C35-7C89-44B7-8A74-BF8699DF9EF5}"/>
    <cellStyle name="Millares 6 2 3 8 3 2" xfId="37533" xr:uid="{B912D142-2D79-475D-84C7-192F8A1CC152}"/>
    <cellStyle name="Millares 6 2 3 8 4" xfId="26092" xr:uid="{CBD6D971-F355-4EA2-8F7C-8C42AA7002B3}"/>
    <cellStyle name="Millares 6 2 3 8 5" xfId="48974" xr:uid="{58890334-8461-4E64-B2E8-D9EC43B13083}"/>
    <cellStyle name="Millares 6 2 3 9" xfId="3448" xr:uid="{79C74411-805A-448F-988D-986F5B65BD4A}"/>
    <cellStyle name="Millares 6 2 3 9 2" xfId="7691" xr:uid="{5689BF46-F9E5-4423-BD66-2DD44965F601}"/>
    <cellStyle name="Millares 6 2 3 9 2 2" xfId="19143" xr:uid="{25764E86-794D-4B9E-9501-214F00D4C9EA}"/>
    <cellStyle name="Millares 6 2 3 9 2 2 2" xfId="42037" xr:uid="{BF33FBCA-79E9-407E-918E-A4983666444B}"/>
    <cellStyle name="Millares 6 2 3 9 2 3" xfId="30596" xr:uid="{9F43EBCB-70F3-41AD-BB3C-193656DD9613}"/>
    <cellStyle name="Millares 6 2 3 9 2 4" xfId="53478" xr:uid="{FA1BA945-6B1C-4FE4-B6FD-4FD8B5A0F9FF}"/>
    <cellStyle name="Millares 6 2 3 9 3" xfId="14901" xr:uid="{A6015CCB-4335-4789-A1BA-7C8A06341288}"/>
    <cellStyle name="Millares 6 2 3 9 3 2" xfId="37795" xr:uid="{42A46085-8D3D-4EE5-A3A6-74E32083295B}"/>
    <cellStyle name="Millares 6 2 3 9 4" xfId="26354" xr:uid="{01150722-C556-4696-B462-71357EFD4786}"/>
    <cellStyle name="Millares 6 2 3 9 5" xfId="49236" xr:uid="{3389868D-BE9C-4114-AB65-590DB5E19379}"/>
    <cellStyle name="Millares 6 2 4" xfId="323" xr:uid="{9C88A35B-C216-4925-A00C-442EB7F748B0}"/>
    <cellStyle name="Millares 6 2 4 10" xfId="4556" xr:uid="{2EF6BE25-A955-4483-A167-C7C8D0CA624C}"/>
    <cellStyle name="Millares 6 2 4 10 2" xfId="16008" xr:uid="{24AEB03F-3C3A-4CB6-B415-6183AF87A4BA}"/>
    <cellStyle name="Millares 6 2 4 10 2 2" xfId="38902" xr:uid="{6F4DFA90-6BF4-421A-B004-E3E852B3D532}"/>
    <cellStyle name="Millares 6 2 4 10 3" xfId="27461" xr:uid="{3BE08267-797C-4F3F-B667-A4AD20CA2E3B}"/>
    <cellStyle name="Millares 6 2 4 10 4" xfId="50343" xr:uid="{11C87729-4A27-4622-96E5-B53C8627366D}"/>
    <cellStyle name="Millares 6 2 4 11" xfId="8836" xr:uid="{B9261234-537A-467F-BAE5-4DDD8AC7B54F}"/>
    <cellStyle name="Millares 6 2 4 11 2" xfId="20280" xr:uid="{B2A4820F-D2A1-4769-A2BA-40071FD06D93}"/>
    <cellStyle name="Millares 6 2 4 11 2 2" xfId="43174" xr:uid="{D20D6C3A-27D4-4B36-9501-7FC94405E43C}"/>
    <cellStyle name="Millares 6 2 4 11 3" xfId="31733" xr:uid="{B9F02814-B0F7-4480-A69F-461C5EA1797C}"/>
    <cellStyle name="Millares 6 2 4 11 4" xfId="54615" xr:uid="{E9020A01-802A-4122-9B2F-67501EE7018C}"/>
    <cellStyle name="Millares 6 2 4 12" xfId="9098" xr:uid="{AD453FDF-08FD-45CD-AFA1-9254EFE8BD45}"/>
    <cellStyle name="Millares 6 2 4 12 2" xfId="20542" xr:uid="{EDB64C95-54D9-4DE6-9719-C66C22AD0DA1}"/>
    <cellStyle name="Millares 6 2 4 12 2 2" xfId="43436" xr:uid="{261E2E83-96EB-4F26-A226-2F6C9472F7C8}"/>
    <cellStyle name="Millares 6 2 4 12 3" xfId="31995" xr:uid="{8B6D8F6A-3A9F-4179-9D4D-1942DEC64737}"/>
    <cellStyle name="Millares 6 2 4 12 4" xfId="54877" xr:uid="{37D4BE0E-FCA3-433A-9FCA-D027624656A7}"/>
    <cellStyle name="Millares 6 2 4 13" xfId="9365" xr:uid="{C69D40F0-071A-4D5D-90A6-FF0755A7529A}"/>
    <cellStyle name="Millares 6 2 4 13 2" xfId="20809" xr:uid="{E92185E1-8459-4225-BD5C-942ACE13A9C7}"/>
    <cellStyle name="Millares 6 2 4 13 2 2" xfId="43703" xr:uid="{DF496B92-376C-48B0-BD29-F7C50E903BA1}"/>
    <cellStyle name="Millares 6 2 4 13 3" xfId="32262" xr:uid="{423C28D6-225F-45F0-AC66-797805A49227}"/>
    <cellStyle name="Millares 6 2 4 13 4" xfId="55144" xr:uid="{0C0E429F-BBF8-4223-91CD-10753F144C18}"/>
    <cellStyle name="Millares 6 2 4 14" xfId="9637" xr:uid="{03CAC1D2-367E-488F-BD82-F5351CED0297}"/>
    <cellStyle name="Millares 6 2 4 14 2" xfId="21080" xr:uid="{37165600-139E-4C1E-A711-546CCF03C7F9}"/>
    <cellStyle name="Millares 6 2 4 14 2 2" xfId="43974" xr:uid="{14A6D127-3332-47C8-AD0D-9E63181A8711}"/>
    <cellStyle name="Millares 6 2 4 14 3" xfId="32533" xr:uid="{ECC50216-8971-4881-92B1-AEE387586BCB}"/>
    <cellStyle name="Millares 6 2 4 15" xfId="10721" xr:uid="{AB1F28BA-EA91-4439-B2B9-A9A5199366E0}"/>
    <cellStyle name="Millares 6 2 4 15 2" xfId="22164" xr:uid="{18D1DAA6-6729-4C6C-867C-0E17F6F535C9}"/>
    <cellStyle name="Millares 6 2 4 15 2 2" xfId="45058" xr:uid="{26770AC9-5312-43C5-AE75-E4D265877A44}"/>
    <cellStyle name="Millares 6 2 4 15 3" xfId="33617" xr:uid="{61D252BF-4EEF-4603-B6F8-1F7551DE94A0}"/>
    <cellStyle name="Millares 6 2 4 16" xfId="11786" xr:uid="{A17E8054-435D-4FDF-A625-8626F2E13ECB}"/>
    <cellStyle name="Millares 6 2 4 16 2" xfId="34680" xr:uid="{761F663C-2129-4060-B7F1-7370C833143D}"/>
    <cellStyle name="Millares 6 2 4 17" xfId="23239" xr:uid="{9FCCB0CA-5FD9-4198-AAB8-9628B6D57616}"/>
    <cellStyle name="Millares 6 2 4 18" xfId="46122" xr:uid="{E73BE14E-A2C5-4D9E-A3C9-DD26F29CB658}"/>
    <cellStyle name="Millares 6 2 4 19" xfId="55461" xr:uid="{3A40574F-F56F-4C5C-83AF-EB3AA8CA246F}"/>
    <cellStyle name="Millares 6 2 4 2" xfId="444" xr:uid="{8B02D552-247C-4573-AB92-9D34254D1A7C}"/>
    <cellStyle name="Millares 6 2 4 2 10" xfId="8952" xr:uid="{2C6788AD-27E4-4F2E-9D28-1E879E05BDBA}"/>
    <cellStyle name="Millares 6 2 4 2 10 2" xfId="20396" xr:uid="{50B62E7B-8B26-47A0-B3A7-FB01C90764A6}"/>
    <cellStyle name="Millares 6 2 4 2 10 2 2" xfId="43290" xr:uid="{6CCC0C66-56C8-4889-BF6C-34EA56444E81}"/>
    <cellStyle name="Millares 6 2 4 2 10 3" xfId="31849" xr:uid="{D58C7C0F-1DF5-4216-B88A-E8F6E6AA95A5}"/>
    <cellStyle name="Millares 6 2 4 2 10 4" xfId="54731" xr:uid="{628733E3-3AF6-45F6-B36D-7774323FE52C}"/>
    <cellStyle name="Millares 6 2 4 2 11" xfId="9214" xr:uid="{BFF46BF9-F3A1-49F9-B346-AAE1850F77DA}"/>
    <cellStyle name="Millares 6 2 4 2 11 2" xfId="20658" xr:uid="{6868F063-096B-43DC-B60E-BC69BBF062FB}"/>
    <cellStyle name="Millares 6 2 4 2 11 2 2" xfId="43552" xr:uid="{12FA87A1-BE5C-497B-9BF0-7B4333DA8D96}"/>
    <cellStyle name="Millares 6 2 4 2 11 3" xfId="32111" xr:uid="{4BFAFECD-6606-4A02-A59C-2A43E5734A8D}"/>
    <cellStyle name="Millares 6 2 4 2 11 4" xfId="54993" xr:uid="{BD01BA4E-384C-4E07-8023-DAB5F9CDE2AB}"/>
    <cellStyle name="Millares 6 2 4 2 12" xfId="9481" xr:uid="{DA354884-691C-4EA1-8798-E240B0CA4C27}"/>
    <cellStyle name="Millares 6 2 4 2 12 2" xfId="20925" xr:uid="{F2353DC7-CAE2-45EC-B867-6CBE18A51856}"/>
    <cellStyle name="Millares 6 2 4 2 12 2 2" xfId="43819" xr:uid="{943AC482-62D1-45AE-A82D-EED9192DAD6F}"/>
    <cellStyle name="Millares 6 2 4 2 12 3" xfId="32378" xr:uid="{176F0A33-A5DD-46C6-99F6-FC233039A71D}"/>
    <cellStyle name="Millares 6 2 4 2 12 4" xfId="55260" xr:uid="{BF0E0322-7FF0-4C1A-960E-DF4B3D528785}"/>
    <cellStyle name="Millares 6 2 4 2 13" xfId="9753" xr:uid="{C29C057D-C0DB-4DF3-A2E0-DDD7A8863C2D}"/>
    <cellStyle name="Millares 6 2 4 2 13 2" xfId="21196" xr:uid="{7B430BD9-509A-45AB-B611-85BA01CDB8AB}"/>
    <cellStyle name="Millares 6 2 4 2 13 2 2" xfId="44090" xr:uid="{B357944D-3929-4DE3-8334-90108FD63451}"/>
    <cellStyle name="Millares 6 2 4 2 13 3" xfId="32649" xr:uid="{99BB491A-C580-4251-B418-045A88241591}"/>
    <cellStyle name="Millares 6 2 4 2 14" xfId="10837" xr:uid="{761F5392-72BD-4669-ACED-1C124021A4A1}"/>
    <cellStyle name="Millares 6 2 4 2 14 2" xfId="22280" xr:uid="{BA379D4F-152F-4C12-84A3-11C2D786D55A}"/>
    <cellStyle name="Millares 6 2 4 2 14 2 2" xfId="45174" xr:uid="{CF7F80F8-6B90-4349-945B-AA5FD43481F3}"/>
    <cellStyle name="Millares 6 2 4 2 14 3" xfId="33733" xr:uid="{C836A27F-3333-4626-A31E-AAA7FA54A7CF}"/>
    <cellStyle name="Millares 6 2 4 2 15" xfId="11902" xr:uid="{BA1FB395-BDF1-4546-B32C-A47B3D1F192A}"/>
    <cellStyle name="Millares 6 2 4 2 15 2" xfId="34796" xr:uid="{B2E0932E-B624-40BE-82A0-863D03864C5E}"/>
    <cellStyle name="Millares 6 2 4 2 16" xfId="23355" xr:uid="{BC9E07BF-6636-4F8B-92DA-E744DCC80EC0}"/>
    <cellStyle name="Millares 6 2 4 2 17" xfId="46238" xr:uid="{0C817ED6-21FC-4E31-8A11-D66417F5947B}"/>
    <cellStyle name="Millares 6 2 4 2 18" xfId="55577" xr:uid="{7AEE5BDE-B9E0-4A8E-AB58-66AE89AE3D54}"/>
    <cellStyle name="Millares 6 2 4 2 2" xfId="707" xr:uid="{1C0A3189-95A8-4A8F-82DD-B18AA331B937}"/>
    <cellStyle name="Millares 6 2 4 2 2 10" xfId="46501" xr:uid="{1A0D046A-74FD-4B28-A24A-5B69561A3CA4}"/>
    <cellStyle name="Millares 6 2 4 2 2 11" xfId="55846" xr:uid="{B206730A-1AAD-4DFD-AB19-D27038930B70}"/>
    <cellStyle name="Millares 6 2 4 2 2 2" xfId="1235" xr:uid="{247DBFA3-F82F-4D95-82DF-F1AE932D111C}"/>
    <cellStyle name="Millares 6 2 4 2 2 2 2" xfId="2552" xr:uid="{5C2230FF-94C8-459F-B42A-14A0D43854D5}"/>
    <cellStyle name="Millares 6 2 4 2 2 2 2 2" xfId="6799" xr:uid="{E5AEFA08-E63A-43D4-BF7D-A795EA612475}"/>
    <cellStyle name="Millares 6 2 4 2 2 2 2 2 2" xfId="18251" xr:uid="{EA2FBF7C-F3AC-4CB2-963F-FEFA6F61C6A7}"/>
    <cellStyle name="Millares 6 2 4 2 2 2 2 2 2 2" xfId="41145" xr:uid="{F33CE42D-6AC2-4D26-8CFB-66C0870AF44D}"/>
    <cellStyle name="Millares 6 2 4 2 2 2 2 2 3" xfId="29704" xr:uid="{8A510C62-41BA-48D0-B617-158065AD1BEF}"/>
    <cellStyle name="Millares 6 2 4 2 2 2 2 2 4" xfId="52586" xr:uid="{1BCBB730-8873-4ADB-ADF0-6C48C0AD3C3D}"/>
    <cellStyle name="Millares 6 2 4 2 2 2 2 3" xfId="14009" xr:uid="{EF72AD55-CB5A-4981-A548-0B6F6B5D7901}"/>
    <cellStyle name="Millares 6 2 4 2 2 2 2 3 2" xfId="36903" xr:uid="{E8171BAF-1AA3-4673-9923-70F904C5325D}"/>
    <cellStyle name="Millares 6 2 4 2 2 2 2 4" xfId="25462" xr:uid="{C3D6CFE6-AE05-4C14-A184-9CADC47AC7F3}"/>
    <cellStyle name="Millares 6 2 4 2 2 2 2 5" xfId="48345" xr:uid="{EBB08691-0D8D-4D37-BA2E-2C550047D349}"/>
    <cellStyle name="Millares 6 2 4 2 2 2 3" xfId="4395" xr:uid="{9C0BB7B2-5F69-4926-83E6-8B4F4B3F122B}"/>
    <cellStyle name="Millares 6 2 4 2 2 2 3 2" xfId="8638" xr:uid="{19B410C7-BD52-4DD7-A210-A6DAF8D13286}"/>
    <cellStyle name="Millares 6 2 4 2 2 2 3 2 2" xfId="20090" xr:uid="{99911913-603C-45D7-A9DB-1A3846D823E0}"/>
    <cellStyle name="Millares 6 2 4 2 2 2 3 2 2 2" xfId="42984" xr:uid="{A49E8337-FB2A-4A2E-A90D-F540D3DC9FA9}"/>
    <cellStyle name="Millares 6 2 4 2 2 2 3 2 3" xfId="31543" xr:uid="{EFCF35C4-8D5D-45BD-AB8E-5175387283E9}"/>
    <cellStyle name="Millares 6 2 4 2 2 2 3 2 4" xfId="54425" xr:uid="{578B9C99-B8DA-47FE-A29D-0AA10CDC1D85}"/>
    <cellStyle name="Millares 6 2 4 2 2 2 3 3" xfId="15848" xr:uid="{66CBF06E-B286-4E45-B261-CD0CC0A23112}"/>
    <cellStyle name="Millares 6 2 4 2 2 2 3 3 2" xfId="38742" xr:uid="{9002B76C-A5C0-4B53-BB7A-476BD13F9615}"/>
    <cellStyle name="Millares 6 2 4 2 2 2 3 4" xfId="27301" xr:uid="{89DACC3B-3393-4900-8D44-CF057EBCB57E}"/>
    <cellStyle name="Millares 6 2 4 2 2 2 3 5" xfId="50183" xr:uid="{0E49940A-7624-4DAE-9386-564AB5FC8553}"/>
    <cellStyle name="Millares 6 2 4 2 2 2 4" xfId="5482" xr:uid="{C441349F-7D55-437E-BC4B-4DF0129C13AC}"/>
    <cellStyle name="Millares 6 2 4 2 2 2 4 2" xfId="16934" xr:uid="{7974F514-F0E4-4B49-B446-69834A7C0E21}"/>
    <cellStyle name="Millares 6 2 4 2 2 2 4 2 2" xfId="39828" xr:uid="{61A78651-7287-49EE-B235-F6818E7446BC}"/>
    <cellStyle name="Millares 6 2 4 2 2 2 4 3" xfId="28387" xr:uid="{09D308D8-A8B5-4A7A-BED8-0D2417AB8F1A}"/>
    <cellStyle name="Millares 6 2 4 2 2 2 4 4" xfId="51269" xr:uid="{4574EEE1-166A-4772-A8CF-65536F432541}"/>
    <cellStyle name="Millares 6 2 4 2 2 2 5" xfId="10543" xr:uid="{8F19E2D5-B8D9-4488-8F6B-9ACB6E417044}"/>
    <cellStyle name="Millares 6 2 4 2 2 2 5 2" xfId="21986" xr:uid="{B4478990-E218-4D19-9F2E-F376A236D329}"/>
    <cellStyle name="Millares 6 2 4 2 2 2 5 2 2" xfId="44880" xr:uid="{975E4DF3-D2C3-4203-9F95-1AB363CC994D}"/>
    <cellStyle name="Millares 6 2 4 2 2 2 5 3" xfId="33439" xr:uid="{35F17348-8282-43EB-BB40-D39ED3FE75EA}"/>
    <cellStyle name="Millares 6 2 4 2 2 2 6" xfId="11627" xr:uid="{633D0574-336B-4E94-AD6A-A8CC2FF76714}"/>
    <cellStyle name="Millares 6 2 4 2 2 2 6 2" xfId="23070" xr:uid="{D6CE6CED-4EEA-4C0B-BD1A-4AFE989D57BF}"/>
    <cellStyle name="Millares 6 2 4 2 2 2 6 2 2" xfId="45964" xr:uid="{D2DD5683-648A-41F6-8B26-9BEFA044D073}"/>
    <cellStyle name="Millares 6 2 4 2 2 2 6 3" xfId="34523" xr:uid="{75FD56DC-CEBA-4DD6-867D-F31A335CE8C5}"/>
    <cellStyle name="Millares 6 2 4 2 2 2 7" xfId="12692" xr:uid="{D867D7CE-7816-4518-85B7-A7CEEFA0A24A}"/>
    <cellStyle name="Millares 6 2 4 2 2 2 7 2" xfId="35586" xr:uid="{D97029F5-53AB-489A-AB27-D42CCD1B5185}"/>
    <cellStyle name="Millares 6 2 4 2 2 2 8" xfId="24145" xr:uid="{41015041-7979-46CE-A0D4-D5ADDBDA27A8}"/>
    <cellStyle name="Millares 6 2 4 2 2 2 9" xfId="47028" xr:uid="{5F6224D3-B13C-4683-A309-8E383632E1BC}"/>
    <cellStyle name="Millares 6 2 4 2 2 3" xfId="2025" xr:uid="{0A6FD510-B09D-45A2-B005-0E3526731E95}"/>
    <cellStyle name="Millares 6 2 4 2 2 3 2" xfId="6272" xr:uid="{57AD17F5-DB39-482D-85D5-02ABCBE21CB3}"/>
    <cellStyle name="Millares 6 2 4 2 2 3 2 2" xfId="17724" xr:uid="{6A7B165B-56A0-4182-9379-7A09E531F7FC}"/>
    <cellStyle name="Millares 6 2 4 2 2 3 2 2 2" xfId="40618" xr:uid="{C35D4BEF-E26E-4CAE-9F51-C30ED393A148}"/>
    <cellStyle name="Millares 6 2 4 2 2 3 2 3" xfId="29177" xr:uid="{B42AC8C9-DE34-4D4C-9DD9-BD8EC079AA3A}"/>
    <cellStyle name="Millares 6 2 4 2 2 3 2 4" xfId="52059" xr:uid="{E9A39A4F-14D5-4DFE-A406-CDCE07432A3E}"/>
    <cellStyle name="Millares 6 2 4 2 2 3 3" xfId="13482" xr:uid="{B662DEE7-14AD-4F6E-AFDE-BA893379F781}"/>
    <cellStyle name="Millares 6 2 4 2 2 3 3 2" xfId="36376" xr:uid="{3E743D02-D954-408A-84F1-89243FEFFC80}"/>
    <cellStyle name="Millares 6 2 4 2 2 3 4" xfId="24935" xr:uid="{1BEE9C56-766F-414F-BE82-EDCB9447B7D8}"/>
    <cellStyle name="Millares 6 2 4 2 2 3 5" xfId="47818" xr:uid="{49525719-1AF6-40B4-BA6E-AC38AB983BF1}"/>
    <cellStyle name="Millares 6 2 4 2 2 4" xfId="3868" xr:uid="{F48D2852-726D-46D3-8A29-6D5988FB872F}"/>
    <cellStyle name="Millares 6 2 4 2 2 4 2" xfId="8111" xr:uid="{77FC40FD-8EC1-4E23-ABB9-9C2DB49ECA94}"/>
    <cellStyle name="Millares 6 2 4 2 2 4 2 2" xfId="19563" xr:uid="{D0E4D0FB-1399-4120-B104-3640F87CA3CA}"/>
    <cellStyle name="Millares 6 2 4 2 2 4 2 2 2" xfId="42457" xr:uid="{A1AC6B41-8993-4955-A4F2-9CFB4A0DB628}"/>
    <cellStyle name="Millares 6 2 4 2 2 4 2 3" xfId="31016" xr:uid="{C62F470A-C5CC-4D73-B9A0-B0902942EB00}"/>
    <cellStyle name="Millares 6 2 4 2 2 4 2 4" xfId="53898" xr:uid="{02180002-E9FB-486D-83EE-64F0F6EEFAD6}"/>
    <cellStyle name="Millares 6 2 4 2 2 4 3" xfId="15321" xr:uid="{6DAED4A6-D020-475A-8CD9-74ABD9A4D8D2}"/>
    <cellStyle name="Millares 6 2 4 2 2 4 3 2" xfId="38215" xr:uid="{36647505-5205-4D45-9D71-3C2FF40D6E8A}"/>
    <cellStyle name="Millares 6 2 4 2 2 4 4" xfId="26774" xr:uid="{FA605332-BAB7-4526-9CD8-DA0F822ECAC5}"/>
    <cellStyle name="Millares 6 2 4 2 2 4 5" xfId="49656" xr:uid="{559E6DFA-834C-46D8-A54B-98F85DD196A9}"/>
    <cellStyle name="Millares 6 2 4 2 2 5" xfId="4955" xr:uid="{B73E7C19-5817-4F26-A29A-7BAA4618477F}"/>
    <cellStyle name="Millares 6 2 4 2 2 5 2" xfId="16407" xr:uid="{D3D00354-B5C0-454C-888F-592EDFF6FB92}"/>
    <cellStyle name="Millares 6 2 4 2 2 5 2 2" xfId="39301" xr:uid="{B028817A-9140-4E4C-9768-BFD0B34F3ED6}"/>
    <cellStyle name="Millares 6 2 4 2 2 5 3" xfId="27860" xr:uid="{76E9151F-300B-4627-8DBA-4ADB058AD25D}"/>
    <cellStyle name="Millares 6 2 4 2 2 5 4" xfId="50742" xr:uid="{1B265217-3AE3-4041-B57C-5A213B9756F6}"/>
    <cellStyle name="Millares 6 2 4 2 2 6" xfId="10016" xr:uid="{17695060-E1A4-434F-8113-3DA401331F9C}"/>
    <cellStyle name="Millares 6 2 4 2 2 6 2" xfId="21459" xr:uid="{B13788A1-B1A1-48E0-9E66-808CABB1ED61}"/>
    <cellStyle name="Millares 6 2 4 2 2 6 2 2" xfId="44353" xr:uid="{EE718673-671C-423D-9E34-FB8D3B14C3FE}"/>
    <cellStyle name="Millares 6 2 4 2 2 6 3" xfId="32912" xr:uid="{7BE891EC-4094-46A4-A97B-91959B8F5FAA}"/>
    <cellStyle name="Millares 6 2 4 2 2 7" xfId="11100" xr:uid="{69432017-4A5B-4AE7-B661-94D70AF36A3F}"/>
    <cellStyle name="Millares 6 2 4 2 2 7 2" xfId="22543" xr:uid="{C25DC8B1-81C9-438F-A799-4A627ED74DF2}"/>
    <cellStyle name="Millares 6 2 4 2 2 7 2 2" xfId="45437" xr:uid="{DFF8A461-9BB2-48DC-95BD-6AC56CA1C261}"/>
    <cellStyle name="Millares 6 2 4 2 2 7 3" xfId="33996" xr:uid="{4EABB775-F60D-4E56-969E-03888CB71FBD}"/>
    <cellStyle name="Millares 6 2 4 2 2 8" xfId="12165" xr:uid="{98D0EA3A-3A64-491C-80AA-029C388E0FC1}"/>
    <cellStyle name="Millares 6 2 4 2 2 8 2" xfId="35059" xr:uid="{764A93BF-2A25-4536-9FE5-40DC053813AD}"/>
    <cellStyle name="Millares 6 2 4 2 2 9" xfId="23618" xr:uid="{B2EB0065-EDBF-4EFF-BA2A-57C34BBFE463}"/>
    <cellStyle name="Millares 6 2 4 2 3" xfId="972" xr:uid="{E3C2DE85-4A77-45EC-8408-D9ECF17F2409}"/>
    <cellStyle name="Millares 6 2 4 2 3 2" xfId="2289" xr:uid="{20943974-FB34-4315-B6ED-55FE4C07760B}"/>
    <cellStyle name="Millares 6 2 4 2 3 2 2" xfId="6536" xr:uid="{EC5DBF4F-C557-4545-AD9C-5277F9A2D427}"/>
    <cellStyle name="Millares 6 2 4 2 3 2 2 2" xfId="17988" xr:uid="{7285133C-05CC-4964-B0CC-E2CE51C49E7D}"/>
    <cellStyle name="Millares 6 2 4 2 3 2 2 2 2" xfId="40882" xr:uid="{0083CD09-0A48-48F6-8367-C66A30325A16}"/>
    <cellStyle name="Millares 6 2 4 2 3 2 2 3" xfId="29441" xr:uid="{062DFE4E-3554-4148-B874-D3F38FF12FC8}"/>
    <cellStyle name="Millares 6 2 4 2 3 2 2 4" xfId="52323" xr:uid="{BC1276D3-1A00-451F-80E2-DF822D66EEB6}"/>
    <cellStyle name="Millares 6 2 4 2 3 2 3" xfId="13746" xr:uid="{B4B780A1-88E7-4E9D-95C5-17E76E55EBB5}"/>
    <cellStyle name="Millares 6 2 4 2 3 2 3 2" xfId="36640" xr:uid="{A23615FF-0C5F-4A43-9248-2213C031F3D6}"/>
    <cellStyle name="Millares 6 2 4 2 3 2 4" xfId="25199" xr:uid="{D16303C0-2D7A-4CA9-9965-85D1D73E2D9F}"/>
    <cellStyle name="Millares 6 2 4 2 3 2 5" xfId="48082" xr:uid="{C9B5A4C4-1107-4B43-9173-968DF3C3CDA3}"/>
    <cellStyle name="Millares 6 2 4 2 3 3" xfId="4132" xr:uid="{43AFEFB8-EAE4-45FE-AA49-79D5AABE731B}"/>
    <cellStyle name="Millares 6 2 4 2 3 3 2" xfId="8375" xr:uid="{273FC5CA-FF03-4B59-B75F-8C463CF7C3FE}"/>
    <cellStyle name="Millares 6 2 4 2 3 3 2 2" xfId="19827" xr:uid="{37262051-9FBA-4E71-91FC-CBAD416B8E7F}"/>
    <cellStyle name="Millares 6 2 4 2 3 3 2 2 2" xfId="42721" xr:uid="{844B1A58-2C0B-4C3B-A39E-5170942E4622}"/>
    <cellStyle name="Millares 6 2 4 2 3 3 2 3" xfId="31280" xr:uid="{0EB49E7F-520D-411F-8CA4-00B1AB855C71}"/>
    <cellStyle name="Millares 6 2 4 2 3 3 2 4" xfId="54162" xr:uid="{222D8AA4-4749-4486-A8BB-8E82DB8EBF3F}"/>
    <cellStyle name="Millares 6 2 4 2 3 3 3" xfId="15585" xr:uid="{4BD90EEA-EE2C-4B7F-BAFC-320213A321DE}"/>
    <cellStyle name="Millares 6 2 4 2 3 3 3 2" xfId="38479" xr:uid="{1EC12EFF-653F-4A9D-9560-F8726D52D794}"/>
    <cellStyle name="Millares 6 2 4 2 3 3 4" xfId="27038" xr:uid="{D615B2A8-E735-4F3D-85DE-7C518B58D4DA}"/>
    <cellStyle name="Millares 6 2 4 2 3 3 5" xfId="49920" xr:uid="{CEA98823-93C7-47F6-8255-D6D5F2BE4FF5}"/>
    <cellStyle name="Millares 6 2 4 2 3 4" xfId="5219" xr:uid="{97143B1C-647F-496E-897E-503D8E1693BF}"/>
    <cellStyle name="Millares 6 2 4 2 3 4 2" xfId="16671" xr:uid="{0569A4A7-82D3-4DFE-8ADE-4A0F1704F7AD}"/>
    <cellStyle name="Millares 6 2 4 2 3 4 2 2" xfId="39565" xr:uid="{5A56BAB6-740F-45AE-B90F-34445FD90D85}"/>
    <cellStyle name="Millares 6 2 4 2 3 4 3" xfId="28124" xr:uid="{9CCC97DF-5C5B-4376-A94D-CFFEC7B3EF6B}"/>
    <cellStyle name="Millares 6 2 4 2 3 4 4" xfId="51006" xr:uid="{8A6CD5AD-67E5-47C4-B0D9-50C1EB277B35}"/>
    <cellStyle name="Millares 6 2 4 2 3 5" xfId="10280" xr:uid="{B379F05E-CC7F-427B-AAF2-BC8346B84A98}"/>
    <cellStyle name="Millares 6 2 4 2 3 5 2" xfId="21723" xr:uid="{73509191-0401-49CC-B126-31C4F7BE5856}"/>
    <cellStyle name="Millares 6 2 4 2 3 5 2 2" xfId="44617" xr:uid="{8A0A1C07-AAF2-47FC-81D6-0A7D47278BDA}"/>
    <cellStyle name="Millares 6 2 4 2 3 5 3" xfId="33176" xr:uid="{13353A32-6B96-4C0B-A2D1-CEBD643F83B5}"/>
    <cellStyle name="Millares 6 2 4 2 3 6" xfId="11364" xr:uid="{4DD29C31-5995-49EC-86C2-3EBAA426E07A}"/>
    <cellStyle name="Millares 6 2 4 2 3 6 2" xfId="22807" xr:uid="{0D4D2B06-9A67-4429-B419-006FD5CCE5FC}"/>
    <cellStyle name="Millares 6 2 4 2 3 6 2 2" xfId="45701" xr:uid="{EC0442F3-DA55-4260-A7EA-0F9F3FFA59A0}"/>
    <cellStyle name="Millares 6 2 4 2 3 6 3" xfId="34260" xr:uid="{DA72CCFB-8404-47BC-A9CA-9A4AB151B665}"/>
    <cellStyle name="Millares 6 2 4 2 3 7" xfId="12429" xr:uid="{C58D32BD-7719-4724-80E4-05457D5DEA70}"/>
    <cellStyle name="Millares 6 2 4 2 3 7 2" xfId="35323" xr:uid="{5F90DA94-CF94-4830-A515-F5BCF442E1A2}"/>
    <cellStyle name="Millares 6 2 4 2 3 8" xfId="23882" xr:uid="{55496133-0705-4EBC-893C-93802E7A8F4A}"/>
    <cellStyle name="Millares 6 2 4 2 3 9" xfId="46765" xr:uid="{3A3F25FA-4C21-4CEA-8881-FE6F50F729AA}"/>
    <cellStyle name="Millares 6 2 4 2 4" xfId="1500" xr:uid="{088DFCCC-B4D9-4E16-93B2-FE2527D679B7}"/>
    <cellStyle name="Millares 6 2 4 2 4 2" xfId="2817" xr:uid="{7BAA9242-5512-4E15-9B15-1B231298D0EE}"/>
    <cellStyle name="Millares 6 2 4 2 4 2 2" xfId="7064" xr:uid="{031137D5-BAA5-4260-A2E5-986FB51B126B}"/>
    <cellStyle name="Millares 6 2 4 2 4 2 2 2" xfId="18516" xr:uid="{35CBCD5C-5364-46D2-BC9A-DB842DB90A0C}"/>
    <cellStyle name="Millares 6 2 4 2 4 2 2 2 2" xfId="41410" xr:uid="{0CDE461E-E945-4D00-A778-325F751B153D}"/>
    <cellStyle name="Millares 6 2 4 2 4 2 2 3" xfId="29969" xr:uid="{D3881444-483F-4B2D-B210-912DAD804DCB}"/>
    <cellStyle name="Millares 6 2 4 2 4 2 2 4" xfId="52851" xr:uid="{CDB1430F-05DA-49B9-A156-34601F68ADE2}"/>
    <cellStyle name="Millares 6 2 4 2 4 2 3" xfId="14274" xr:uid="{BCF33CC8-2A7F-465D-BB3D-67B46BF3D56B}"/>
    <cellStyle name="Millares 6 2 4 2 4 2 3 2" xfId="37168" xr:uid="{E4655B1C-E31F-4FC9-98B8-36080E58E8CD}"/>
    <cellStyle name="Millares 6 2 4 2 4 2 4" xfId="25727" xr:uid="{3FE855E8-1809-4D19-90EC-E3C66C29761D}"/>
    <cellStyle name="Millares 6 2 4 2 4 2 5" xfId="48610" xr:uid="{C589583B-FD83-4115-A6F2-4317FDC3261A}"/>
    <cellStyle name="Millares 6 2 4 2 4 3" xfId="5747" xr:uid="{ACE1E52A-053F-4622-8259-65AAB9B1BC67}"/>
    <cellStyle name="Millares 6 2 4 2 4 3 2" xfId="17199" xr:uid="{DCE7C2DB-7F42-4582-8A29-029C08C933D6}"/>
    <cellStyle name="Millares 6 2 4 2 4 3 2 2" xfId="40093" xr:uid="{9A4F525E-4F0C-4ED7-9C3D-E9FAECF98478}"/>
    <cellStyle name="Millares 6 2 4 2 4 3 3" xfId="28652" xr:uid="{A5E73971-37E6-4997-8FFD-A29421ACD04F}"/>
    <cellStyle name="Millares 6 2 4 2 4 3 4" xfId="51534" xr:uid="{52640BCE-DFEB-4BF0-8B11-285A75AA6736}"/>
    <cellStyle name="Millares 6 2 4 2 4 4" xfId="12957" xr:uid="{E23367F3-AE17-40B1-AEA2-81FE785E0DCE}"/>
    <cellStyle name="Millares 6 2 4 2 4 4 2" xfId="35851" xr:uid="{54BD8A9B-E704-4D11-895F-02B31ABB9AF8}"/>
    <cellStyle name="Millares 6 2 4 2 4 5" xfId="24410" xr:uid="{36ABB3D0-2070-4FF4-A236-B31D5861B9C4}"/>
    <cellStyle name="Millares 6 2 4 2 4 6" xfId="47293" xr:uid="{22B8AF70-0989-4494-A541-E440AF9B710F}"/>
    <cellStyle name="Millares 6 2 4 2 5" xfId="1762" xr:uid="{F5953C24-AE9C-4BE1-9D00-08581EE82738}"/>
    <cellStyle name="Millares 6 2 4 2 5 2" xfId="6009" xr:uid="{650425F8-E192-4349-ADA4-984B7FB7122B}"/>
    <cellStyle name="Millares 6 2 4 2 5 2 2" xfId="17461" xr:uid="{4B99B0D3-EBD5-4F3B-A951-310B1FFC5F1A}"/>
    <cellStyle name="Millares 6 2 4 2 5 2 2 2" xfId="40355" xr:uid="{77D8FBE6-C72E-4356-B869-0161E1541C2C}"/>
    <cellStyle name="Millares 6 2 4 2 5 2 3" xfId="28914" xr:uid="{338D5F2D-416D-472B-BF0A-912AE8378967}"/>
    <cellStyle name="Millares 6 2 4 2 5 2 4" xfId="51796" xr:uid="{7AC09C94-C52B-4A38-BAF4-A8A22EC7FCEE}"/>
    <cellStyle name="Millares 6 2 4 2 5 3" xfId="13219" xr:uid="{77701308-4AD2-41AE-BD93-DA55915EBB53}"/>
    <cellStyle name="Millares 6 2 4 2 5 3 2" xfId="36113" xr:uid="{64AC474A-C54C-4125-A310-F98E0AB78297}"/>
    <cellStyle name="Millares 6 2 4 2 5 4" xfId="24672" xr:uid="{37655CD2-FBBC-4844-852F-F659BBF0A50E}"/>
    <cellStyle name="Millares 6 2 4 2 5 5" xfId="47555" xr:uid="{B34D015E-7102-491C-A6C2-426D20ECAC12}"/>
    <cellStyle name="Millares 6 2 4 2 6" xfId="3085" xr:uid="{2E559386-42BA-41E0-BD8F-122BBCC65A5D}"/>
    <cellStyle name="Millares 6 2 4 2 6 2" xfId="7327" xr:uid="{DEB8D4B7-4852-45F7-A824-235CD51D92FB}"/>
    <cellStyle name="Millares 6 2 4 2 6 2 2" xfId="18779" xr:uid="{8A9DB17D-0423-4257-9E56-56AF13B87896}"/>
    <cellStyle name="Millares 6 2 4 2 6 2 2 2" xfId="41673" xr:uid="{1682670C-AEC1-4680-A23D-8107B50A451B}"/>
    <cellStyle name="Millares 6 2 4 2 6 2 3" xfId="30232" xr:uid="{7205D557-6BEC-4242-8363-8BEBE1CCE3A6}"/>
    <cellStyle name="Millares 6 2 4 2 6 2 4" xfId="53114" xr:uid="{425DFC33-63E8-4D74-89C6-42B962E16294}"/>
    <cellStyle name="Millares 6 2 4 2 6 3" xfId="14537" xr:uid="{9EA3A473-35B5-4B2C-A042-F95CD2278A76}"/>
    <cellStyle name="Millares 6 2 4 2 6 3 2" xfId="37431" xr:uid="{071CE237-2E99-4464-96B9-BD260334C101}"/>
    <cellStyle name="Millares 6 2 4 2 6 4" xfId="25990" xr:uid="{699CB3E0-2045-487B-9AB0-5E3DF3034A81}"/>
    <cellStyle name="Millares 6 2 4 2 6 5" xfId="48872" xr:uid="{43697BA7-ED59-47D1-B64B-CE01EF0A7C15}"/>
    <cellStyle name="Millares 6 2 4 2 7" xfId="3345" xr:uid="{E8EAB41A-3616-46CF-B60F-CA8568FFF875}"/>
    <cellStyle name="Millares 6 2 4 2 7 2" xfId="7587" xr:uid="{777CA74A-6A68-4D70-ACDD-E17C5A1EABD4}"/>
    <cellStyle name="Millares 6 2 4 2 7 2 2" xfId="19039" xr:uid="{83521FFC-23D0-41A8-A131-6628EE56A1F9}"/>
    <cellStyle name="Millares 6 2 4 2 7 2 2 2" xfId="41933" xr:uid="{2371C758-01C3-4AC2-96F9-201D2FCE49AA}"/>
    <cellStyle name="Millares 6 2 4 2 7 2 3" xfId="30492" xr:uid="{456DDFDD-B08F-4500-B813-F0A4C91C915C}"/>
    <cellStyle name="Millares 6 2 4 2 7 2 4" xfId="53374" xr:uid="{EC41F23E-0097-4654-B995-9DC9733C5E57}"/>
    <cellStyle name="Millares 6 2 4 2 7 3" xfId="14797" xr:uid="{A478A6BC-99A5-404F-A932-37A2D3CFA098}"/>
    <cellStyle name="Millares 6 2 4 2 7 3 2" xfId="37691" xr:uid="{141B1EC4-E065-4C49-BA50-EB285B8D8300}"/>
    <cellStyle name="Millares 6 2 4 2 7 4" xfId="26250" xr:uid="{69BC2084-D7E3-4A0F-AA3E-382111DBBBBC}"/>
    <cellStyle name="Millares 6 2 4 2 7 5" xfId="49132" xr:uid="{F76B3D63-8AD1-4C0D-8CDF-75322ABDCDBA}"/>
    <cellStyle name="Millares 6 2 4 2 8" xfId="3605" xr:uid="{7F702F26-6FA6-4F33-95C3-72678FB821BD}"/>
    <cellStyle name="Millares 6 2 4 2 8 2" xfId="7848" xr:uid="{8F60AA13-E64D-4E25-84A2-7026DDE4BF57}"/>
    <cellStyle name="Millares 6 2 4 2 8 2 2" xfId="19300" xr:uid="{B21AAF32-41AA-4020-9AA8-44AA717F1596}"/>
    <cellStyle name="Millares 6 2 4 2 8 2 2 2" xfId="42194" xr:uid="{EA3C756D-DAB7-49EC-AFF9-04A1E8119303}"/>
    <cellStyle name="Millares 6 2 4 2 8 2 3" xfId="30753" xr:uid="{30F9769E-2AAF-45FB-A36D-F24457C9FF2B}"/>
    <cellStyle name="Millares 6 2 4 2 8 2 4" xfId="53635" xr:uid="{A0C8F2C4-117B-47DD-9286-04638A9F8A64}"/>
    <cellStyle name="Millares 6 2 4 2 8 3" xfId="15058" xr:uid="{C8C1F039-45CB-4A71-A764-F2A6D99A03E0}"/>
    <cellStyle name="Millares 6 2 4 2 8 3 2" xfId="37952" xr:uid="{ACAE66E1-3453-420D-94ED-74ED5EBD4633}"/>
    <cellStyle name="Millares 6 2 4 2 8 4" xfId="26511" xr:uid="{E35B99DE-E0AC-47A9-B1AE-3595868F8068}"/>
    <cellStyle name="Millares 6 2 4 2 8 5" xfId="49393" xr:uid="{F65D3662-DE22-4D9A-A4CB-14A6D155DA81}"/>
    <cellStyle name="Millares 6 2 4 2 9" xfId="4673" xr:uid="{7511A2A7-28C0-44A7-A1A1-D4E82E3013A7}"/>
    <cellStyle name="Millares 6 2 4 2 9 2" xfId="16125" xr:uid="{F2CA0F52-757F-402C-B073-5B4FA798532C}"/>
    <cellStyle name="Millares 6 2 4 2 9 2 2" xfId="39019" xr:uid="{36E48860-2B90-4D69-A50A-0C1AA39978D1}"/>
    <cellStyle name="Millares 6 2 4 2 9 3" xfId="27578" xr:uid="{C5953FE2-B783-482A-BB16-A251A69BF0FA}"/>
    <cellStyle name="Millares 6 2 4 2 9 4" xfId="50460" xr:uid="{6C51D1FC-41AA-48E4-B4B0-885EF16E40ED}"/>
    <cellStyle name="Millares 6 2 4 3" xfId="591" xr:uid="{422D84F4-EA42-4428-82FF-4831F01908B2}"/>
    <cellStyle name="Millares 6 2 4 3 10" xfId="46385" xr:uid="{2D9171FD-305C-45D4-8714-9C1BA9158C63}"/>
    <cellStyle name="Millares 6 2 4 3 11" xfId="55730" xr:uid="{3C6A2547-DACD-459C-A42A-CF749D4F679F}"/>
    <cellStyle name="Millares 6 2 4 3 2" xfId="1119" xr:uid="{79314754-8CBF-40C0-B202-8CF6E18CF7BC}"/>
    <cellStyle name="Millares 6 2 4 3 2 2" xfId="2436" xr:uid="{F776FD2D-FE75-412D-A30F-9C211CFF8D68}"/>
    <cellStyle name="Millares 6 2 4 3 2 2 2" xfId="6683" xr:uid="{EF32FF37-1AE5-4496-92AE-C3760168DB87}"/>
    <cellStyle name="Millares 6 2 4 3 2 2 2 2" xfId="18135" xr:uid="{06605241-A411-4B9C-8C83-1791C15D976A}"/>
    <cellStyle name="Millares 6 2 4 3 2 2 2 2 2" xfId="41029" xr:uid="{87A10D5C-6327-4938-ABA5-9D83F45E0E8B}"/>
    <cellStyle name="Millares 6 2 4 3 2 2 2 3" xfId="29588" xr:uid="{BBD79BFD-0F09-4881-853F-5C47DF537DFE}"/>
    <cellStyle name="Millares 6 2 4 3 2 2 2 4" xfId="52470" xr:uid="{E6FB6313-08C0-4054-9683-E8A3271BC71A}"/>
    <cellStyle name="Millares 6 2 4 3 2 2 3" xfId="13893" xr:uid="{FDECD623-040D-44D7-A697-0512344283B6}"/>
    <cellStyle name="Millares 6 2 4 3 2 2 3 2" xfId="36787" xr:uid="{BDC6B97E-34EF-47E9-A0EF-8CB05577F3F6}"/>
    <cellStyle name="Millares 6 2 4 3 2 2 4" xfId="25346" xr:uid="{B76EB1D3-3800-40A2-82A4-0F14F83B6C9B}"/>
    <cellStyle name="Millares 6 2 4 3 2 2 5" xfId="48229" xr:uid="{339635E6-7B81-472F-8BD6-DCA5D8DFC44D}"/>
    <cellStyle name="Millares 6 2 4 3 2 3" xfId="4279" xr:uid="{0B355E50-B902-4042-A4AD-D638F6346F49}"/>
    <cellStyle name="Millares 6 2 4 3 2 3 2" xfId="8522" xr:uid="{CF121D33-46A7-4ADC-9D55-ACA31AB23A16}"/>
    <cellStyle name="Millares 6 2 4 3 2 3 2 2" xfId="19974" xr:uid="{4B9B5106-E68A-47C5-A794-64928420AC11}"/>
    <cellStyle name="Millares 6 2 4 3 2 3 2 2 2" xfId="42868" xr:uid="{4D54B2AE-51E0-4BFB-BCC7-F891470E0FF6}"/>
    <cellStyle name="Millares 6 2 4 3 2 3 2 3" xfId="31427" xr:uid="{C5C69EF5-C1E2-463A-B9E7-0F7AB9088D05}"/>
    <cellStyle name="Millares 6 2 4 3 2 3 2 4" xfId="54309" xr:uid="{34829587-5E74-4D4D-9F83-3032190E81CD}"/>
    <cellStyle name="Millares 6 2 4 3 2 3 3" xfId="15732" xr:uid="{BDD57821-497F-4B81-AEBC-33F1941AAD15}"/>
    <cellStyle name="Millares 6 2 4 3 2 3 3 2" xfId="38626" xr:uid="{39C1F2AB-85A5-4A46-BC96-93F511F6C64D}"/>
    <cellStyle name="Millares 6 2 4 3 2 3 4" xfId="27185" xr:uid="{E2B28EE8-8FBC-414C-BE81-6C236D8C2C9C}"/>
    <cellStyle name="Millares 6 2 4 3 2 3 5" xfId="50067" xr:uid="{5559E69B-D407-4CBD-90CB-08A7799EE40C}"/>
    <cellStyle name="Millares 6 2 4 3 2 4" xfId="5366" xr:uid="{DA992DD9-8FB4-483C-BAD1-0FD6C8154D09}"/>
    <cellStyle name="Millares 6 2 4 3 2 4 2" xfId="16818" xr:uid="{877FE4F1-4A4D-4371-AD4C-FF5915C585D5}"/>
    <cellStyle name="Millares 6 2 4 3 2 4 2 2" xfId="39712" xr:uid="{747EB6C9-D10E-4B7F-9A1C-2B03612C91D5}"/>
    <cellStyle name="Millares 6 2 4 3 2 4 3" xfId="28271" xr:uid="{CF2CCCE5-7671-4232-95DC-A5DC1A6064F1}"/>
    <cellStyle name="Millares 6 2 4 3 2 4 4" xfId="51153" xr:uid="{711A95D2-DDF8-45EA-8EB2-B3D26D7E9DA9}"/>
    <cellStyle name="Millares 6 2 4 3 2 5" xfId="10427" xr:uid="{81BEBFB3-3B22-4510-AC37-95BED866FE7F}"/>
    <cellStyle name="Millares 6 2 4 3 2 5 2" xfId="21870" xr:uid="{E6729E72-D7F1-4437-9F45-93B121944E48}"/>
    <cellStyle name="Millares 6 2 4 3 2 5 2 2" xfId="44764" xr:uid="{44205508-A9A1-47E4-ACBA-E5107818CC2C}"/>
    <cellStyle name="Millares 6 2 4 3 2 5 3" xfId="33323" xr:uid="{14B73B8D-89F3-4480-B297-C879ADC1C1D5}"/>
    <cellStyle name="Millares 6 2 4 3 2 6" xfId="11511" xr:uid="{30537F3A-C7F4-485A-AB0C-487E4085FBAD}"/>
    <cellStyle name="Millares 6 2 4 3 2 6 2" xfId="22954" xr:uid="{D05BE484-9F09-469A-AA2D-4AF55727CBC8}"/>
    <cellStyle name="Millares 6 2 4 3 2 6 2 2" xfId="45848" xr:uid="{44A970BD-8843-4DE9-96DB-BFB50B7DC68F}"/>
    <cellStyle name="Millares 6 2 4 3 2 6 3" xfId="34407" xr:uid="{860434B9-2F69-478B-957B-8359D9A67F93}"/>
    <cellStyle name="Millares 6 2 4 3 2 7" xfId="12576" xr:uid="{3113E4FE-D006-4F48-A312-4C8D0838BBEF}"/>
    <cellStyle name="Millares 6 2 4 3 2 7 2" xfId="35470" xr:uid="{09446B76-3F3D-4B18-B2B8-7124C372C3A4}"/>
    <cellStyle name="Millares 6 2 4 3 2 8" xfId="24029" xr:uid="{81F1F349-04ED-4342-A991-CD433EAA1EE1}"/>
    <cellStyle name="Millares 6 2 4 3 2 9" xfId="46912" xr:uid="{C23050E6-61A8-4065-A137-B47F81302B09}"/>
    <cellStyle name="Millares 6 2 4 3 3" xfId="1909" xr:uid="{D36F5097-FED6-4B9D-A867-EB23AD2623EF}"/>
    <cellStyle name="Millares 6 2 4 3 3 2" xfId="6156" xr:uid="{05286BDF-9369-47A2-B72F-7D11E690B9C5}"/>
    <cellStyle name="Millares 6 2 4 3 3 2 2" xfId="17608" xr:uid="{BF09129A-197C-46DC-802A-E335EE8B3384}"/>
    <cellStyle name="Millares 6 2 4 3 3 2 2 2" xfId="40502" xr:uid="{90D5F47F-3B74-4BFF-934A-1C8561F904AB}"/>
    <cellStyle name="Millares 6 2 4 3 3 2 3" xfId="29061" xr:uid="{B89B9EC4-89A8-428A-AA33-54662410320C}"/>
    <cellStyle name="Millares 6 2 4 3 3 2 4" xfId="51943" xr:uid="{B63EC7C0-6426-4DDE-8A44-BDA19F6639E3}"/>
    <cellStyle name="Millares 6 2 4 3 3 3" xfId="13366" xr:uid="{383E88E0-9776-47CA-BEAC-F7E89EF23392}"/>
    <cellStyle name="Millares 6 2 4 3 3 3 2" xfId="36260" xr:uid="{4933F89A-59F0-4971-B993-F07C74255266}"/>
    <cellStyle name="Millares 6 2 4 3 3 4" xfId="24819" xr:uid="{5D44E91A-50FA-4BED-98AF-B6FD002A3563}"/>
    <cellStyle name="Millares 6 2 4 3 3 5" xfId="47702" xr:uid="{1EB7B2D3-1F8A-44E0-9D1A-CEDAF04C1B89}"/>
    <cellStyle name="Millares 6 2 4 3 4" xfId="3752" xr:uid="{B0018402-85F8-4224-8910-6D23BA569E2F}"/>
    <cellStyle name="Millares 6 2 4 3 4 2" xfId="7995" xr:uid="{2B112CCF-F83C-467A-9B6F-48945D4314D1}"/>
    <cellStyle name="Millares 6 2 4 3 4 2 2" xfId="19447" xr:uid="{9C8A306C-74A4-4A37-A0EF-396660EB34ED}"/>
    <cellStyle name="Millares 6 2 4 3 4 2 2 2" xfId="42341" xr:uid="{7F0FC861-DBB9-436A-AEC5-FF654D0554C3}"/>
    <cellStyle name="Millares 6 2 4 3 4 2 3" xfId="30900" xr:uid="{1DA8B9A6-3F3C-4498-917C-6251A88E51C1}"/>
    <cellStyle name="Millares 6 2 4 3 4 2 4" xfId="53782" xr:uid="{7E5AED60-0AE6-4081-9AA4-F0927D37567E}"/>
    <cellStyle name="Millares 6 2 4 3 4 3" xfId="15205" xr:uid="{1EAE12B4-92C2-414B-BE37-5BE7A7BC5B6B}"/>
    <cellStyle name="Millares 6 2 4 3 4 3 2" xfId="38099" xr:uid="{C342494E-E1CD-45EC-94CE-A9C311301206}"/>
    <cellStyle name="Millares 6 2 4 3 4 4" xfId="26658" xr:uid="{7A9116EC-0F1D-4E23-9DB5-A334F90121B9}"/>
    <cellStyle name="Millares 6 2 4 3 4 5" xfId="49540" xr:uid="{C0562D66-D1DE-45D1-9E93-6FD7570811AC}"/>
    <cellStyle name="Millares 6 2 4 3 5" xfId="4839" xr:uid="{9D5904EF-098E-4AD4-9584-A09559B48C3E}"/>
    <cellStyle name="Millares 6 2 4 3 5 2" xfId="16291" xr:uid="{17A42FB4-D0F1-466F-A141-494038EC2470}"/>
    <cellStyle name="Millares 6 2 4 3 5 2 2" xfId="39185" xr:uid="{1F183009-BA7C-4B11-9A8A-512C3515CCB9}"/>
    <cellStyle name="Millares 6 2 4 3 5 3" xfId="27744" xr:uid="{8CD80361-BFD5-4D42-89CB-C50786C3A584}"/>
    <cellStyle name="Millares 6 2 4 3 5 4" xfId="50626" xr:uid="{1169FEFF-9D94-421D-BC5B-9FBF1D8ACCF9}"/>
    <cellStyle name="Millares 6 2 4 3 6" xfId="9900" xr:uid="{813B1570-4226-464D-82BC-5F2F3413CA0B}"/>
    <cellStyle name="Millares 6 2 4 3 6 2" xfId="21343" xr:uid="{86C8CC50-13C7-412B-9B26-504EAFC514DF}"/>
    <cellStyle name="Millares 6 2 4 3 6 2 2" xfId="44237" xr:uid="{538BF011-917E-4563-A25B-F14F9FDF36A1}"/>
    <cellStyle name="Millares 6 2 4 3 6 3" xfId="32796" xr:uid="{873B29CA-393F-41E5-81EB-09046610DD88}"/>
    <cellStyle name="Millares 6 2 4 3 7" xfId="10984" xr:uid="{06CCB396-FF4D-4D9D-B601-4E28FD196F9E}"/>
    <cellStyle name="Millares 6 2 4 3 7 2" xfId="22427" xr:uid="{2208948A-D425-4D24-B761-9F12756D9DAB}"/>
    <cellStyle name="Millares 6 2 4 3 7 2 2" xfId="45321" xr:uid="{A7BA4215-6A76-4D60-8ACF-D459EADDECC0}"/>
    <cellStyle name="Millares 6 2 4 3 7 3" xfId="33880" xr:uid="{61A38C96-B5E6-4F9F-A45B-AD11D7DBF5E8}"/>
    <cellStyle name="Millares 6 2 4 3 8" xfId="12049" xr:uid="{F8AAC658-EA6C-49CD-A2E2-018B37B346D1}"/>
    <cellStyle name="Millares 6 2 4 3 8 2" xfId="34943" xr:uid="{C8A66110-98DC-4D3B-9FD7-02B01D827782}"/>
    <cellStyle name="Millares 6 2 4 3 9" xfId="23502" xr:uid="{EBB8AAC5-1A4E-4054-BC27-AFD32E82D5B4}"/>
    <cellStyle name="Millares 6 2 4 4" xfId="856" xr:uid="{ABD688F1-AAC3-4CC8-8692-5710A215A0BD}"/>
    <cellStyle name="Millares 6 2 4 4 2" xfId="2173" xr:uid="{3A04A615-5219-4F01-8581-A8F8EF556A8A}"/>
    <cellStyle name="Millares 6 2 4 4 2 2" xfId="6420" xr:uid="{4414A7B6-C95F-4FCC-A2C9-CA67D4DF2968}"/>
    <cellStyle name="Millares 6 2 4 4 2 2 2" xfId="17872" xr:uid="{098525A2-7364-45FD-A5B3-D0F8636D618D}"/>
    <cellStyle name="Millares 6 2 4 4 2 2 2 2" xfId="40766" xr:uid="{BEF9BB13-05A6-45B1-854F-71945AFC1BE2}"/>
    <cellStyle name="Millares 6 2 4 4 2 2 3" xfId="29325" xr:uid="{E28A9783-3FE2-4DC4-A74E-2F94538B21F5}"/>
    <cellStyle name="Millares 6 2 4 4 2 2 4" xfId="52207" xr:uid="{6714C698-BF46-4AFD-A2E4-5B1DECEA0A9E}"/>
    <cellStyle name="Millares 6 2 4 4 2 3" xfId="13630" xr:uid="{A2A95722-644A-4B8E-AF88-0CE958F7A13F}"/>
    <cellStyle name="Millares 6 2 4 4 2 3 2" xfId="36524" xr:uid="{A9DF55B5-851B-4E39-8FFE-BF1D06ECA628}"/>
    <cellStyle name="Millares 6 2 4 4 2 4" xfId="25083" xr:uid="{8C4A28CA-1ADB-49F6-AE5D-4B457A531FEE}"/>
    <cellStyle name="Millares 6 2 4 4 2 5" xfId="47966" xr:uid="{374CC327-2F2E-406F-B9FF-5BE14F11FE89}"/>
    <cellStyle name="Millares 6 2 4 4 3" xfId="4016" xr:uid="{EC5865AE-6701-4FB8-8399-F91D7C738E8A}"/>
    <cellStyle name="Millares 6 2 4 4 3 2" xfId="8259" xr:uid="{D80710E1-36BE-4E9B-A188-1CB5037319A0}"/>
    <cellStyle name="Millares 6 2 4 4 3 2 2" xfId="19711" xr:uid="{39F81FE8-B971-4267-93E2-47F52DA773A4}"/>
    <cellStyle name="Millares 6 2 4 4 3 2 2 2" xfId="42605" xr:uid="{A5F211A1-4B02-47E5-AF78-ADF21CD026F8}"/>
    <cellStyle name="Millares 6 2 4 4 3 2 3" xfId="31164" xr:uid="{4C34AD4A-C502-4DEC-97DD-BEBF5D3BEFDB}"/>
    <cellStyle name="Millares 6 2 4 4 3 2 4" xfId="54046" xr:uid="{85527048-C489-4A9D-9734-DC1EEBC6B9DC}"/>
    <cellStyle name="Millares 6 2 4 4 3 3" xfId="15469" xr:uid="{7DCBC29F-7C19-4E3F-9550-D3AC148949DF}"/>
    <cellStyle name="Millares 6 2 4 4 3 3 2" xfId="38363" xr:uid="{5CEE61B1-6FB7-4F38-9651-96F5B19110B1}"/>
    <cellStyle name="Millares 6 2 4 4 3 4" xfId="26922" xr:uid="{C7B04B0C-5AA1-457A-9958-16BF125AE0AA}"/>
    <cellStyle name="Millares 6 2 4 4 3 5" xfId="49804" xr:uid="{249AA1F3-2B10-4824-A50A-A49D3D0E7795}"/>
    <cellStyle name="Millares 6 2 4 4 4" xfId="5103" xr:uid="{DE82A141-4B19-4D14-BAF4-70727DCE0726}"/>
    <cellStyle name="Millares 6 2 4 4 4 2" xfId="16555" xr:uid="{47270709-66EB-4A38-81CD-71473531B173}"/>
    <cellStyle name="Millares 6 2 4 4 4 2 2" xfId="39449" xr:uid="{C5AEB798-1883-4279-B92F-FE32999A47F1}"/>
    <cellStyle name="Millares 6 2 4 4 4 3" xfId="28008" xr:uid="{A3324F96-4870-47DB-BB5E-39F7B893B63B}"/>
    <cellStyle name="Millares 6 2 4 4 4 4" xfId="50890" xr:uid="{A4EBECF2-4ABD-4B1A-886C-74718A51B2CB}"/>
    <cellStyle name="Millares 6 2 4 4 5" xfId="10164" xr:uid="{5036D302-4C6B-4441-8875-09CE53FD56AC}"/>
    <cellStyle name="Millares 6 2 4 4 5 2" xfId="21607" xr:uid="{17BAE33D-44EB-4ABD-B29D-DD538270AFC0}"/>
    <cellStyle name="Millares 6 2 4 4 5 2 2" xfId="44501" xr:uid="{D993BBC2-4850-440D-8750-497DC9B8B023}"/>
    <cellStyle name="Millares 6 2 4 4 5 3" xfId="33060" xr:uid="{66BBA23F-80E7-4055-AAC9-2336E8A20BAB}"/>
    <cellStyle name="Millares 6 2 4 4 6" xfId="11248" xr:uid="{25B58378-69DC-46D6-9F9F-BE919CAF3324}"/>
    <cellStyle name="Millares 6 2 4 4 6 2" xfId="22691" xr:uid="{B37368E0-0B74-4FA0-9AEB-E90175013F57}"/>
    <cellStyle name="Millares 6 2 4 4 6 2 2" xfId="45585" xr:uid="{45B067F0-BA5A-41F8-8A88-4DA601C4AD54}"/>
    <cellStyle name="Millares 6 2 4 4 6 3" xfId="34144" xr:uid="{C1731B5A-D159-414C-965D-57A8CF443714}"/>
    <cellStyle name="Millares 6 2 4 4 7" xfId="12313" xr:uid="{11A5D7EE-9615-4C31-BD41-E9B02B2332F1}"/>
    <cellStyle name="Millares 6 2 4 4 7 2" xfId="35207" xr:uid="{D97FCEA0-7A2D-4FB5-ABD8-F718296854C8}"/>
    <cellStyle name="Millares 6 2 4 4 8" xfId="23766" xr:uid="{9847509C-7BEE-420F-BF15-500C0AB26C56}"/>
    <cellStyle name="Millares 6 2 4 4 9" xfId="46649" xr:uid="{F2BA7122-011E-4628-B473-2B4B207EA347}"/>
    <cellStyle name="Millares 6 2 4 5" xfId="1384" xr:uid="{C831FDC7-A120-40B8-B37F-5D5F84295738}"/>
    <cellStyle name="Millares 6 2 4 5 2" xfId="2701" xr:uid="{29FE5B91-6936-4356-8633-07DC6D5F36C3}"/>
    <cellStyle name="Millares 6 2 4 5 2 2" xfId="6948" xr:uid="{A84A48E7-5015-4A70-82C7-656B474805B6}"/>
    <cellStyle name="Millares 6 2 4 5 2 2 2" xfId="18400" xr:uid="{3D4281F9-ABBD-4601-B85F-4D3DEB2AD68B}"/>
    <cellStyle name="Millares 6 2 4 5 2 2 2 2" xfId="41294" xr:uid="{3F0504B5-1178-478A-8492-63A1A90CB396}"/>
    <cellStyle name="Millares 6 2 4 5 2 2 3" xfId="29853" xr:uid="{39965D81-FDE2-4879-97B0-6FF74E34FF4D}"/>
    <cellStyle name="Millares 6 2 4 5 2 2 4" xfId="52735" xr:uid="{51002A4D-3E41-457A-82D9-DF9F013E33E2}"/>
    <cellStyle name="Millares 6 2 4 5 2 3" xfId="14158" xr:uid="{C8239D71-E66C-4229-89D4-F7262DA61520}"/>
    <cellStyle name="Millares 6 2 4 5 2 3 2" xfId="37052" xr:uid="{60FF9DDD-42A9-4E35-81F4-1BF1C9FEE2B4}"/>
    <cellStyle name="Millares 6 2 4 5 2 4" xfId="25611" xr:uid="{D405D418-C9A2-4F01-9934-E24999334A82}"/>
    <cellStyle name="Millares 6 2 4 5 2 5" xfId="48494" xr:uid="{F4F4B41B-4A22-47C0-8220-B26A58FA9DEE}"/>
    <cellStyle name="Millares 6 2 4 5 3" xfId="5631" xr:uid="{820ACD3C-BF49-43FD-B71B-6FBD2B8828F7}"/>
    <cellStyle name="Millares 6 2 4 5 3 2" xfId="17083" xr:uid="{A187B7E8-0E88-42B2-8E1F-036FC5486C7D}"/>
    <cellStyle name="Millares 6 2 4 5 3 2 2" xfId="39977" xr:uid="{B0CE2D31-6125-460F-B6E3-C71BAC0C2A34}"/>
    <cellStyle name="Millares 6 2 4 5 3 3" xfId="28536" xr:uid="{68AA5982-EEA7-42EF-9814-FD18D2935905}"/>
    <cellStyle name="Millares 6 2 4 5 3 4" xfId="51418" xr:uid="{737A0435-7B74-4099-A08C-9C215C80F0C8}"/>
    <cellStyle name="Millares 6 2 4 5 4" xfId="12841" xr:uid="{3057F939-36A0-4BDB-8615-1E1C6D01BE14}"/>
    <cellStyle name="Millares 6 2 4 5 4 2" xfId="35735" xr:uid="{E02A2E79-B971-4B14-95B4-5C64DF2B411B}"/>
    <cellStyle name="Millares 6 2 4 5 5" xfId="24294" xr:uid="{369E9CEF-B293-4F07-A326-7C32EF3BCEEC}"/>
    <cellStyle name="Millares 6 2 4 5 6" xfId="47177" xr:uid="{1348B6E5-3419-40F5-B11D-4239C5C2217F}"/>
    <cellStyle name="Millares 6 2 4 6" xfId="1646" xr:uid="{D327E622-8539-4B11-8B0E-8723CD838152}"/>
    <cellStyle name="Millares 6 2 4 6 2" xfId="5893" xr:uid="{D2747457-E007-4B46-B8B4-614AF4DB1533}"/>
    <cellStyle name="Millares 6 2 4 6 2 2" xfId="17345" xr:uid="{A1D3EDC2-B816-4836-A79C-7A3F2CBC3080}"/>
    <cellStyle name="Millares 6 2 4 6 2 2 2" xfId="40239" xr:uid="{3DA6A706-7851-40BE-AD45-E5429C7A6FEE}"/>
    <cellStyle name="Millares 6 2 4 6 2 3" xfId="28798" xr:uid="{758298FD-401B-4228-8807-403A43F80155}"/>
    <cellStyle name="Millares 6 2 4 6 2 4" xfId="51680" xr:uid="{191BACAB-5350-4356-B0F8-E37A13EC52A0}"/>
    <cellStyle name="Millares 6 2 4 6 3" xfId="13103" xr:uid="{8C41B478-771D-4212-B6F5-EB9838ADF415}"/>
    <cellStyle name="Millares 6 2 4 6 3 2" xfId="35997" xr:uid="{7C9F77E8-9610-4049-B634-C1ED34F59735}"/>
    <cellStyle name="Millares 6 2 4 6 4" xfId="24556" xr:uid="{0860935A-A44E-4949-A2D6-6AAF02C8F993}"/>
    <cellStyle name="Millares 6 2 4 6 5" xfId="47439" xr:uid="{5F2ACD7E-4B7B-41EA-A378-095C67DAB6F3}"/>
    <cellStyle name="Millares 6 2 4 7" xfId="2969" xr:uid="{2F5A4786-6BB2-4885-BE19-5C9821E76CF9}"/>
    <cellStyle name="Millares 6 2 4 7 2" xfId="7211" xr:uid="{9C6AE794-3827-4FA4-8F7B-0AAD557A90B6}"/>
    <cellStyle name="Millares 6 2 4 7 2 2" xfId="18663" xr:uid="{B6AA8FD5-62A4-470B-BAEA-2C65029C3D6E}"/>
    <cellStyle name="Millares 6 2 4 7 2 2 2" xfId="41557" xr:uid="{88681DFC-409E-4974-80D1-8A2A68125BCA}"/>
    <cellStyle name="Millares 6 2 4 7 2 3" xfId="30116" xr:uid="{9154D6CC-5133-4FE2-B170-494B470FAA4A}"/>
    <cellStyle name="Millares 6 2 4 7 2 4" xfId="52998" xr:uid="{56B581BD-8E5B-4AD0-9087-B5404C7EB20B}"/>
    <cellStyle name="Millares 6 2 4 7 3" xfId="14421" xr:uid="{202CBFE5-4040-4065-8F80-D8077D95FB8D}"/>
    <cellStyle name="Millares 6 2 4 7 3 2" xfId="37315" xr:uid="{2FFC7119-2D62-4940-9919-73F0373C1B4E}"/>
    <cellStyle name="Millares 6 2 4 7 4" xfId="25874" xr:uid="{4F72C43C-510A-4AA5-B244-98A3D231638C}"/>
    <cellStyle name="Millares 6 2 4 7 5" xfId="48756" xr:uid="{EE34E89B-B9D1-48E8-A5B1-B3B397133A4E}"/>
    <cellStyle name="Millares 6 2 4 8" xfId="3229" xr:uid="{6FC3E546-C845-4E8B-996E-8318A76532CD}"/>
    <cellStyle name="Millares 6 2 4 8 2" xfId="7471" xr:uid="{E803576A-53BD-46AC-A221-0EB8E4F31D61}"/>
    <cellStyle name="Millares 6 2 4 8 2 2" xfId="18923" xr:uid="{F6682E90-EB43-4C56-8162-3A525E4DBDA5}"/>
    <cellStyle name="Millares 6 2 4 8 2 2 2" xfId="41817" xr:uid="{78EDE050-B5BC-4D66-8754-A893A9B5DF78}"/>
    <cellStyle name="Millares 6 2 4 8 2 3" xfId="30376" xr:uid="{D6E31668-264D-4E28-BF3D-44586D4BF022}"/>
    <cellStyle name="Millares 6 2 4 8 2 4" xfId="53258" xr:uid="{0621766A-6408-4F80-BE3A-AD8809624D1F}"/>
    <cellStyle name="Millares 6 2 4 8 3" xfId="14681" xr:uid="{96522564-D3C8-48D1-8008-F9DF10A131BC}"/>
    <cellStyle name="Millares 6 2 4 8 3 2" xfId="37575" xr:uid="{56016457-1F71-4608-BD5A-BB8A8C7DB1ED}"/>
    <cellStyle name="Millares 6 2 4 8 4" xfId="26134" xr:uid="{417CABF4-35F9-423F-9835-641AFD6069F8}"/>
    <cellStyle name="Millares 6 2 4 8 5" xfId="49016" xr:uid="{9DA60015-CA3C-4007-8C42-716408498D1C}"/>
    <cellStyle name="Millares 6 2 4 9" xfId="3489" xr:uid="{37866AEC-416E-4710-8DFD-A08F36E6F07D}"/>
    <cellStyle name="Millares 6 2 4 9 2" xfId="7732" xr:uid="{F7E3ADE2-8EDB-4CB5-A65B-1AF075FCEF72}"/>
    <cellStyle name="Millares 6 2 4 9 2 2" xfId="19184" xr:uid="{E646425D-09EA-4189-889D-57A2769AE277}"/>
    <cellStyle name="Millares 6 2 4 9 2 2 2" xfId="42078" xr:uid="{E9C6C101-4BB2-4F56-806D-D2E2BE84D0CA}"/>
    <cellStyle name="Millares 6 2 4 9 2 3" xfId="30637" xr:uid="{034ECA05-95DC-4455-AC92-89E2D1270BF0}"/>
    <cellStyle name="Millares 6 2 4 9 2 4" xfId="53519" xr:uid="{87C4591B-54DC-4410-9785-57417A4D2230}"/>
    <cellStyle name="Millares 6 2 4 9 3" xfId="14942" xr:uid="{CDC29F83-1EF4-42B2-992F-7DC608CA7C7F}"/>
    <cellStyle name="Millares 6 2 4 9 3 2" xfId="37836" xr:uid="{31171E7F-FEBA-4608-8FF5-710616E5C74C}"/>
    <cellStyle name="Millares 6 2 4 9 4" xfId="26395" xr:uid="{079C2E18-B135-4499-A197-00804B39E4F0}"/>
    <cellStyle name="Millares 6 2 4 9 5" xfId="49277" xr:uid="{C9F679BC-E889-405D-A4E8-BC4D9F766A73}"/>
    <cellStyle name="Millares 6 2 5" xfId="334" xr:uid="{64383807-24D5-4BED-8C14-BFA815F737AB}"/>
    <cellStyle name="Millares 6 2 5 10" xfId="4567" xr:uid="{70C67793-B173-46AF-A17E-FAFEB75F1191}"/>
    <cellStyle name="Millares 6 2 5 10 2" xfId="16019" xr:uid="{A1B77DC1-6EB2-4614-8AEE-2D4F49E35180}"/>
    <cellStyle name="Millares 6 2 5 10 2 2" xfId="38913" xr:uid="{F2E6DBD5-F5C4-4768-ACA1-B06D7B065178}"/>
    <cellStyle name="Millares 6 2 5 10 3" xfId="27472" xr:uid="{00D58948-D3DF-430C-989E-653BB4E4D416}"/>
    <cellStyle name="Millares 6 2 5 10 4" xfId="50354" xr:uid="{E0A209B2-2212-4E6D-B61E-217F04F126AA}"/>
    <cellStyle name="Millares 6 2 5 11" xfId="8847" xr:uid="{BC42402A-E6F1-4CE0-B372-001D0A3F8554}"/>
    <cellStyle name="Millares 6 2 5 11 2" xfId="20291" xr:uid="{2D678604-1267-40E5-B58F-3B3D831B3459}"/>
    <cellStyle name="Millares 6 2 5 11 2 2" xfId="43185" xr:uid="{E9F39020-BDA6-4942-ABA8-50C39BE1A5DE}"/>
    <cellStyle name="Millares 6 2 5 11 3" xfId="31744" xr:uid="{B99C46DF-4D4B-4507-934E-3095C22523DE}"/>
    <cellStyle name="Millares 6 2 5 11 4" xfId="54626" xr:uid="{B4CB2DA8-A86F-44F4-817E-79619FA5525E}"/>
    <cellStyle name="Millares 6 2 5 12" xfId="9109" xr:uid="{196BBFF0-0C45-4C9F-A559-476A3883223B}"/>
    <cellStyle name="Millares 6 2 5 12 2" xfId="20553" xr:uid="{27EB5887-73D0-48E8-972F-3F8C0A1D0861}"/>
    <cellStyle name="Millares 6 2 5 12 2 2" xfId="43447" xr:uid="{FE311566-3F2E-48F2-814B-7EA85451B3DB}"/>
    <cellStyle name="Millares 6 2 5 12 3" xfId="32006" xr:uid="{9F00573D-AFC0-4F68-A594-ADD41B1330D2}"/>
    <cellStyle name="Millares 6 2 5 12 4" xfId="54888" xr:uid="{9489BA29-C3A6-4657-BA40-E5CDB0589403}"/>
    <cellStyle name="Millares 6 2 5 13" xfId="9376" xr:uid="{31B1616C-7D7B-4CF8-83F2-0B2CDA2E1124}"/>
    <cellStyle name="Millares 6 2 5 13 2" xfId="20820" xr:uid="{FD88F8C1-8D48-4657-890C-CBBDA3C226A2}"/>
    <cellStyle name="Millares 6 2 5 13 2 2" xfId="43714" xr:uid="{4D040BC1-E846-4B62-93FB-14DC68FEC815}"/>
    <cellStyle name="Millares 6 2 5 13 3" xfId="32273" xr:uid="{EFA84594-B1F8-49B1-ADA8-898F00ED7429}"/>
    <cellStyle name="Millares 6 2 5 13 4" xfId="55155" xr:uid="{6EF658D7-EEDA-4D45-8BFB-139C30DED692}"/>
    <cellStyle name="Millares 6 2 5 14" xfId="9648" xr:uid="{B8F79EA5-F853-4CFB-827F-AA572CB356E5}"/>
    <cellStyle name="Millares 6 2 5 14 2" xfId="21091" xr:uid="{8E7536EA-4395-416A-B8FE-F878B04D760A}"/>
    <cellStyle name="Millares 6 2 5 14 2 2" xfId="43985" xr:uid="{EDDD0F2E-84CE-4D01-BDB9-9D296EAC8FBE}"/>
    <cellStyle name="Millares 6 2 5 14 3" xfId="32544" xr:uid="{882B44B0-D7EA-4FC0-A6C5-F8EE077FC1EE}"/>
    <cellStyle name="Millares 6 2 5 15" xfId="10732" xr:uid="{679771AA-B635-40EC-8F82-A34ADA2CDB24}"/>
    <cellStyle name="Millares 6 2 5 15 2" xfId="22175" xr:uid="{379895C4-7927-4A3E-9C0D-B927FCBEF3C8}"/>
    <cellStyle name="Millares 6 2 5 15 2 2" xfId="45069" xr:uid="{D44E1CA2-1F06-4139-B4BE-7D8A4F445861}"/>
    <cellStyle name="Millares 6 2 5 15 3" xfId="33628" xr:uid="{B534B51F-15D0-432D-BEAF-E8751AF7AB73}"/>
    <cellStyle name="Millares 6 2 5 16" xfId="11797" xr:uid="{3F45D0FE-2782-4D83-9A31-2508B6E71CE7}"/>
    <cellStyle name="Millares 6 2 5 16 2" xfId="34691" xr:uid="{F985E569-A63F-4955-8521-6D0BD12958DC}"/>
    <cellStyle name="Millares 6 2 5 17" xfId="23250" xr:uid="{F10EB8D6-EF13-41AC-A349-501EA5B46FF7}"/>
    <cellStyle name="Millares 6 2 5 18" xfId="46133" xr:uid="{BAEB5EAD-8736-4A75-A8C2-7644C7C97170}"/>
    <cellStyle name="Millares 6 2 5 19" xfId="55472" xr:uid="{E40B4103-8AB5-4115-9D7B-C6468C773B9E}"/>
    <cellStyle name="Millares 6 2 5 2" xfId="455" xr:uid="{75D93067-974A-4663-B206-FE81D09B6197}"/>
    <cellStyle name="Millares 6 2 5 2 10" xfId="8963" xr:uid="{92223B4C-3DF6-4DC5-B9E3-5BA0EA568964}"/>
    <cellStyle name="Millares 6 2 5 2 10 2" xfId="20407" xr:uid="{27BEF30C-A5CE-404C-A400-8A8214FF6AF7}"/>
    <cellStyle name="Millares 6 2 5 2 10 2 2" xfId="43301" xr:uid="{EEBC2642-44A5-4FB1-9FD2-EF817BE4FE97}"/>
    <cellStyle name="Millares 6 2 5 2 10 3" xfId="31860" xr:uid="{5FDAD522-9236-4918-B829-1511AB44C09C}"/>
    <cellStyle name="Millares 6 2 5 2 10 4" xfId="54742" xr:uid="{97EDBF00-0970-41D3-97C6-08ADD1FB863E}"/>
    <cellStyle name="Millares 6 2 5 2 11" xfId="9225" xr:uid="{3AC4BA60-3810-4A30-984F-5DA93E071FCB}"/>
    <cellStyle name="Millares 6 2 5 2 11 2" xfId="20669" xr:uid="{2041966F-AFF2-446E-BEA3-2D98AAC302FE}"/>
    <cellStyle name="Millares 6 2 5 2 11 2 2" xfId="43563" xr:uid="{8FF1CF9A-D56E-4233-8529-170BEE8BF271}"/>
    <cellStyle name="Millares 6 2 5 2 11 3" xfId="32122" xr:uid="{DEF18209-529F-4235-83A3-FE40B879A086}"/>
    <cellStyle name="Millares 6 2 5 2 11 4" xfId="55004" xr:uid="{5A160EF6-DA63-4CEF-A7CC-2FD5C884BA9F}"/>
    <cellStyle name="Millares 6 2 5 2 12" xfId="9492" xr:uid="{11A8CC33-09C1-4C2A-8FE7-177F10C7C435}"/>
    <cellStyle name="Millares 6 2 5 2 12 2" xfId="20936" xr:uid="{76D62385-A454-49CC-B939-293FE6597EA4}"/>
    <cellStyle name="Millares 6 2 5 2 12 2 2" xfId="43830" xr:uid="{EFF88444-C387-4419-BBB6-37552766E994}"/>
    <cellStyle name="Millares 6 2 5 2 12 3" xfId="32389" xr:uid="{A15F8521-298A-4912-B2A1-2049D5E62B53}"/>
    <cellStyle name="Millares 6 2 5 2 12 4" xfId="55271" xr:uid="{2D2BD5B7-C961-4BC7-9165-B77A15F24BC7}"/>
    <cellStyle name="Millares 6 2 5 2 13" xfId="9764" xr:uid="{5AE5A769-3333-4DD6-9E02-CBC896F094C2}"/>
    <cellStyle name="Millares 6 2 5 2 13 2" xfId="21207" xr:uid="{17E88EA0-A090-4E73-837D-728CCB285DED}"/>
    <cellStyle name="Millares 6 2 5 2 13 2 2" xfId="44101" xr:uid="{48CEEA86-B999-4D43-AA1A-4B2CEE442EC9}"/>
    <cellStyle name="Millares 6 2 5 2 13 3" xfId="32660" xr:uid="{3BC60EEA-C5FB-4B60-A3E1-53D8E353D5B1}"/>
    <cellStyle name="Millares 6 2 5 2 14" xfId="10848" xr:uid="{89E405D7-78AE-48B7-9DAD-48922083DAD3}"/>
    <cellStyle name="Millares 6 2 5 2 14 2" xfId="22291" xr:uid="{37F5DD58-F765-4615-9479-4F535EDF3A62}"/>
    <cellStyle name="Millares 6 2 5 2 14 2 2" xfId="45185" xr:uid="{4D657C28-5E68-402D-AB18-D96F94CF92E2}"/>
    <cellStyle name="Millares 6 2 5 2 14 3" xfId="33744" xr:uid="{B9735F39-2BF2-44EA-95CA-4BBC45CA7F40}"/>
    <cellStyle name="Millares 6 2 5 2 15" xfId="11913" xr:uid="{A4A83E24-91BE-495B-8F47-9FDFE8EA78B7}"/>
    <cellStyle name="Millares 6 2 5 2 15 2" xfId="34807" xr:uid="{96F1C601-0316-47C0-A883-F253F043F81F}"/>
    <cellStyle name="Millares 6 2 5 2 16" xfId="23366" xr:uid="{33955123-98EA-4A02-878E-5AACC77DA292}"/>
    <cellStyle name="Millares 6 2 5 2 17" xfId="46249" xr:uid="{4A8CE166-A702-4282-AD4D-BB35B18AD84F}"/>
    <cellStyle name="Millares 6 2 5 2 18" xfId="55587" xr:uid="{FEC1E82C-F69D-4E71-8815-0F27DACFFF29}"/>
    <cellStyle name="Millares 6 2 5 2 2" xfId="718" xr:uid="{3AE3EDC4-A240-445B-95AD-D33AA87DE1EF}"/>
    <cellStyle name="Millares 6 2 5 2 2 10" xfId="46512" xr:uid="{EA8A4A5D-474B-4605-B0F6-CE3133654EA5}"/>
    <cellStyle name="Millares 6 2 5 2 2 11" xfId="55857" xr:uid="{A5AE521B-A3D3-43E3-969E-1363CC104DE5}"/>
    <cellStyle name="Millares 6 2 5 2 2 2" xfId="1246" xr:uid="{3D6D44A0-B471-4BB9-A82D-D4366E1FD1BA}"/>
    <cellStyle name="Millares 6 2 5 2 2 2 2" xfId="2563" xr:uid="{3DC13119-BBD8-4872-AEEF-2E3D376CA290}"/>
    <cellStyle name="Millares 6 2 5 2 2 2 2 2" xfId="6810" xr:uid="{BA1D274C-F7F8-4823-84BE-D8CB6D9BEC54}"/>
    <cellStyle name="Millares 6 2 5 2 2 2 2 2 2" xfId="18262" xr:uid="{52BB01C6-012C-42E0-81D3-7C09EC605BEF}"/>
    <cellStyle name="Millares 6 2 5 2 2 2 2 2 2 2" xfId="41156" xr:uid="{C73012AF-D84B-4206-93DE-C977A570B30E}"/>
    <cellStyle name="Millares 6 2 5 2 2 2 2 2 3" xfId="29715" xr:uid="{20789C23-07AA-4A13-BBEB-114C78AF4C04}"/>
    <cellStyle name="Millares 6 2 5 2 2 2 2 2 4" xfId="52597" xr:uid="{DDA09240-BC7B-4193-B994-554C63B6B7C8}"/>
    <cellStyle name="Millares 6 2 5 2 2 2 2 3" xfId="14020" xr:uid="{AD285C55-92E0-4A6E-B448-518DFB2F0F7E}"/>
    <cellStyle name="Millares 6 2 5 2 2 2 2 3 2" xfId="36914" xr:uid="{44C9FCF4-92CE-49A8-86E9-14EB417E1442}"/>
    <cellStyle name="Millares 6 2 5 2 2 2 2 4" xfId="25473" xr:uid="{DB27EA75-0C27-4EAA-AEEF-5F5B2D09F2FC}"/>
    <cellStyle name="Millares 6 2 5 2 2 2 2 5" xfId="48356" xr:uid="{99884F0D-994F-4802-99FB-EDA804D4974C}"/>
    <cellStyle name="Millares 6 2 5 2 2 2 3" xfId="4406" xr:uid="{64297D41-CF92-4094-B41F-94FCFC0679CD}"/>
    <cellStyle name="Millares 6 2 5 2 2 2 3 2" xfId="8649" xr:uid="{C143D541-C933-4C0D-8CFA-9369697A9521}"/>
    <cellStyle name="Millares 6 2 5 2 2 2 3 2 2" xfId="20101" xr:uid="{620FBF1F-FEAF-4EBB-8905-B5B119E2F4D8}"/>
    <cellStyle name="Millares 6 2 5 2 2 2 3 2 2 2" xfId="42995" xr:uid="{94764533-4889-4CF8-A62D-287F72A3573A}"/>
    <cellStyle name="Millares 6 2 5 2 2 2 3 2 3" xfId="31554" xr:uid="{C5C49BD8-4F56-458E-BA00-E2A6E8E29C0A}"/>
    <cellStyle name="Millares 6 2 5 2 2 2 3 2 4" xfId="54436" xr:uid="{19B58E8F-904D-47B0-A573-5043E1DD4D09}"/>
    <cellStyle name="Millares 6 2 5 2 2 2 3 3" xfId="15859" xr:uid="{DE490506-2EAC-4934-9DBC-C44C5E43E542}"/>
    <cellStyle name="Millares 6 2 5 2 2 2 3 3 2" xfId="38753" xr:uid="{66B4A052-875E-4DB8-B26A-A6F1C5633677}"/>
    <cellStyle name="Millares 6 2 5 2 2 2 3 4" xfId="27312" xr:uid="{D9D17292-E4FF-483D-98A3-DFEC67093042}"/>
    <cellStyle name="Millares 6 2 5 2 2 2 3 5" xfId="50194" xr:uid="{00D06DA6-5C7E-4D20-AB50-2FD469B271C5}"/>
    <cellStyle name="Millares 6 2 5 2 2 2 4" xfId="5493" xr:uid="{91BC548D-72C2-44F0-A5F1-CBDCF4E5D762}"/>
    <cellStyle name="Millares 6 2 5 2 2 2 4 2" xfId="16945" xr:uid="{41D8E6E6-9199-41B2-BB4E-D829484A7C34}"/>
    <cellStyle name="Millares 6 2 5 2 2 2 4 2 2" xfId="39839" xr:uid="{602F34E2-F57A-4288-AA92-45891D82EDFE}"/>
    <cellStyle name="Millares 6 2 5 2 2 2 4 3" xfId="28398" xr:uid="{E4D5CE6D-801D-4705-A68F-008F9F91CDE4}"/>
    <cellStyle name="Millares 6 2 5 2 2 2 4 4" xfId="51280" xr:uid="{F4ECD03B-7175-4C5D-A840-723DCCEE9CDC}"/>
    <cellStyle name="Millares 6 2 5 2 2 2 5" xfId="10554" xr:uid="{D1B54ADC-7AB0-43FC-A083-DFD8186DC51A}"/>
    <cellStyle name="Millares 6 2 5 2 2 2 5 2" xfId="21997" xr:uid="{72B3FB54-19F4-493F-BDA8-4054A2457758}"/>
    <cellStyle name="Millares 6 2 5 2 2 2 5 2 2" xfId="44891" xr:uid="{BF750B49-F406-4909-A871-DA98B91A7EE3}"/>
    <cellStyle name="Millares 6 2 5 2 2 2 5 3" xfId="33450" xr:uid="{80532E27-485E-4C69-973E-E8949A85E88D}"/>
    <cellStyle name="Millares 6 2 5 2 2 2 6" xfId="11638" xr:uid="{D3BA5365-063D-4AC2-9830-F672E6275531}"/>
    <cellStyle name="Millares 6 2 5 2 2 2 6 2" xfId="23081" xr:uid="{EE11CCC3-E225-402F-A38D-E9318D6CEDEC}"/>
    <cellStyle name="Millares 6 2 5 2 2 2 6 2 2" xfId="45975" xr:uid="{4BEA7688-52B1-4EBF-81EA-E5A48DD5BE5A}"/>
    <cellStyle name="Millares 6 2 5 2 2 2 6 3" xfId="34534" xr:uid="{BFA91035-6475-4332-9689-12ABDDA86739}"/>
    <cellStyle name="Millares 6 2 5 2 2 2 7" xfId="12703" xr:uid="{4FCCD041-9B18-477C-911C-6C7290B80EC0}"/>
    <cellStyle name="Millares 6 2 5 2 2 2 7 2" xfId="35597" xr:uid="{0892B7B0-0678-46D9-8EA0-F220A1444F7D}"/>
    <cellStyle name="Millares 6 2 5 2 2 2 8" xfId="24156" xr:uid="{4E669800-1986-4980-A417-B691495334FC}"/>
    <cellStyle name="Millares 6 2 5 2 2 2 9" xfId="47039" xr:uid="{0F453C5B-0170-405C-B16E-1D4EDE1791A4}"/>
    <cellStyle name="Millares 6 2 5 2 2 3" xfId="2036" xr:uid="{CA56A5BB-D8F3-4555-8C12-94CDD82C864E}"/>
    <cellStyle name="Millares 6 2 5 2 2 3 2" xfId="6283" xr:uid="{31713F85-D13A-451A-AA34-162E7C048CE3}"/>
    <cellStyle name="Millares 6 2 5 2 2 3 2 2" xfId="17735" xr:uid="{845D4FBD-2247-4152-B628-53D9C660986A}"/>
    <cellStyle name="Millares 6 2 5 2 2 3 2 2 2" xfId="40629" xr:uid="{2F5C79AF-658F-4516-ACDA-8D7C0759A647}"/>
    <cellStyle name="Millares 6 2 5 2 2 3 2 3" xfId="29188" xr:uid="{8A1BEB7D-5394-4FC4-B50B-9C22A66A1DEB}"/>
    <cellStyle name="Millares 6 2 5 2 2 3 2 4" xfId="52070" xr:uid="{AB2F4273-49E0-4ECB-8545-CC1E9A2272F1}"/>
    <cellStyle name="Millares 6 2 5 2 2 3 3" xfId="13493" xr:uid="{B574521E-F987-4122-A7FE-589D89127C09}"/>
    <cellStyle name="Millares 6 2 5 2 2 3 3 2" xfId="36387" xr:uid="{2AA52050-C52C-4CFC-A940-38F47F5CBEBA}"/>
    <cellStyle name="Millares 6 2 5 2 2 3 4" xfId="24946" xr:uid="{CE4A2F4F-A5D2-4836-A149-EDD4974A0910}"/>
    <cellStyle name="Millares 6 2 5 2 2 3 5" xfId="47829" xr:uid="{DE1EEFDD-EF47-4683-8D23-22FD4F4C5E8F}"/>
    <cellStyle name="Millares 6 2 5 2 2 4" xfId="3879" xr:uid="{FBEE1DDC-D151-4509-B6AF-7EE88CCB6DB3}"/>
    <cellStyle name="Millares 6 2 5 2 2 4 2" xfId="8122" xr:uid="{B7D0A33C-3098-487A-89DC-16454D848EB1}"/>
    <cellStyle name="Millares 6 2 5 2 2 4 2 2" xfId="19574" xr:uid="{C087AEA4-2EA4-4E06-9FAC-28C4A16AA65E}"/>
    <cellStyle name="Millares 6 2 5 2 2 4 2 2 2" xfId="42468" xr:uid="{3609016A-BFB5-458F-B40C-D3704E47E2C4}"/>
    <cellStyle name="Millares 6 2 5 2 2 4 2 3" xfId="31027" xr:uid="{A2308BE2-B0D0-42F4-A0E1-35D256EAC27D}"/>
    <cellStyle name="Millares 6 2 5 2 2 4 2 4" xfId="53909" xr:uid="{8E1211BF-C735-410C-A259-A594FF583785}"/>
    <cellStyle name="Millares 6 2 5 2 2 4 3" xfId="15332" xr:uid="{CE2D3783-8A5E-4B5A-8A22-46CD06937B3F}"/>
    <cellStyle name="Millares 6 2 5 2 2 4 3 2" xfId="38226" xr:uid="{B781D0C0-7B8B-4C80-A5A6-770263CDEFBD}"/>
    <cellStyle name="Millares 6 2 5 2 2 4 4" xfId="26785" xr:uid="{0BC722FA-08EA-4D24-8FE4-0EEBB3929104}"/>
    <cellStyle name="Millares 6 2 5 2 2 4 5" xfId="49667" xr:uid="{BD839864-C868-44F2-9D52-7A4AD8C3D6DE}"/>
    <cellStyle name="Millares 6 2 5 2 2 5" xfId="4966" xr:uid="{ED2D0025-F081-42BC-8D80-0CA9793B880E}"/>
    <cellStyle name="Millares 6 2 5 2 2 5 2" xfId="16418" xr:uid="{79CBF8C5-C899-4B20-A011-4F1CF9B940AF}"/>
    <cellStyle name="Millares 6 2 5 2 2 5 2 2" xfId="39312" xr:uid="{561171C7-2AA2-45BB-A867-C43C7F740253}"/>
    <cellStyle name="Millares 6 2 5 2 2 5 3" xfId="27871" xr:uid="{A10A67BB-7C82-4B9C-B2CD-E7BC149ACAA0}"/>
    <cellStyle name="Millares 6 2 5 2 2 5 4" xfId="50753" xr:uid="{3EE6C751-EE08-438D-9AF5-DC3091E67628}"/>
    <cellStyle name="Millares 6 2 5 2 2 6" xfId="10027" xr:uid="{CC5D1D43-1E12-4946-9E96-DE602D5757BD}"/>
    <cellStyle name="Millares 6 2 5 2 2 6 2" xfId="21470" xr:uid="{CDBCBBB3-8B43-4CD7-B1D4-F8B019D4FBBE}"/>
    <cellStyle name="Millares 6 2 5 2 2 6 2 2" xfId="44364" xr:uid="{7E0912AB-A95C-458C-AD09-7CA73A314191}"/>
    <cellStyle name="Millares 6 2 5 2 2 6 3" xfId="32923" xr:uid="{203DB3BE-0C5E-4282-ADC7-6D9B10883692}"/>
    <cellStyle name="Millares 6 2 5 2 2 7" xfId="11111" xr:uid="{0784FDA0-D2DD-4446-A2D8-413AE8836C8A}"/>
    <cellStyle name="Millares 6 2 5 2 2 7 2" xfId="22554" xr:uid="{6424806E-A76B-4498-AC8F-895E74C1A1B0}"/>
    <cellStyle name="Millares 6 2 5 2 2 7 2 2" xfId="45448" xr:uid="{03F9201D-43B6-4357-A430-D764C1D55565}"/>
    <cellStyle name="Millares 6 2 5 2 2 7 3" xfId="34007" xr:uid="{95247F88-D557-4DF1-B079-23D818227181}"/>
    <cellStyle name="Millares 6 2 5 2 2 8" xfId="12176" xr:uid="{0E5E5021-999E-457A-91D6-E1EABB769599}"/>
    <cellStyle name="Millares 6 2 5 2 2 8 2" xfId="35070" xr:uid="{F8A550BB-C985-4B2E-B169-9FF23F395F4D}"/>
    <cellStyle name="Millares 6 2 5 2 2 9" xfId="23629" xr:uid="{F13F3E29-871F-410D-B175-D628C5E665E6}"/>
    <cellStyle name="Millares 6 2 5 2 3" xfId="983" xr:uid="{A97AC905-4E37-4B52-BD39-8B4E1B22E463}"/>
    <cellStyle name="Millares 6 2 5 2 3 2" xfId="2300" xr:uid="{10F3558E-F883-4B7E-9073-C7743AAB8CCB}"/>
    <cellStyle name="Millares 6 2 5 2 3 2 2" xfId="6547" xr:uid="{EA8FC412-088E-46BB-B0CD-F2256213AA18}"/>
    <cellStyle name="Millares 6 2 5 2 3 2 2 2" xfId="17999" xr:uid="{8F613580-3E12-405F-B14B-7A9735466731}"/>
    <cellStyle name="Millares 6 2 5 2 3 2 2 2 2" xfId="40893" xr:uid="{C7496002-4DFA-4B04-9D84-00CC50C5A281}"/>
    <cellStyle name="Millares 6 2 5 2 3 2 2 3" xfId="29452" xr:uid="{DB967601-9527-47D5-A77A-ABCEA4D1CC8B}"/>
    <cellStyle name="Millares 6 2 5 2 3 2 2 4" xfId="52334" xr:uid="{D3596C94-DA25-47D2-9BA8-2ABF6D15CF99}"/>
    <cellStyle name="Millares 6 2 5 2 3 2 3" xfId="13757" xr:uid="{D74F6CFF-1E73-40C6-86E0-87A438E14F72}"/>
    <cellStyle name="Millares 6 2 5 2 3 2 3 2" xfId="36651" xr:uid="{058D8797-9A52-43BC-A435-876C06CAA7BC}"/>
    <cellStyle name="Millares 6 2 5 2 3 2 4" xfId="25210" xr:uid="{961CC9AB-1A0F-4341-A134-87311E19EA68}"/>
    <cellStyle name="Millares 6 2 5 2 3 2 5" xfId="48093" xr:uid="{79B75635-3AD1-4976-AA4B-EDB4233FEE0A}"/>
    <cellStyle name="Millares 6 2 5 2 3 3" xfId="4143" xr:uid="{5FF0A09D-E87E-481C-99CC-FFDE07DB668A}"/>
    <cellStyle name="Millares 6 2 5 2 3 3 2" xfId="8386" xr:uid="{037C107E-6D7F-45FD-8D7B-8FA0B165CB1A}"/>
    <cellStyle name="Millares 6 2 5 2 3 3 2 2" xfId="19838" xr:uid="{96F20F94-ABD4-4017-91BA-1027414318EE}"/>
    <cellStyle name="Millares 6 2 5 2 3 3 2 2 2" xfId="42732" xr:uid="{535E11C2-5FF7-43A9-863F-A13095160936}"/>
    <cellStyle name="Millares 6 2 5 2 3 3 2 3" xfId="31291" xr:uid="{1F63989B-4C28-481A-90A4-1441F3480874}"/>
    <cellStyle name="Millares 6 2 5 2 3 3 2 4" xfId="54173" xr:uid="{10520062-726F-412C-98E4-3AD804E66372}"/>
    <cellStyle name="Millares 6 2 5 2 3 3 3" xfId="15596" xr:uid="{31006602-62B2-4165-88EA-3E448E2D8707}"/>
    <cellStyle name="Millares 6 2 5 2 3 3 3 2" xfId="38490" xr:uid="{A5A3F586-A015-4A72-A59E-7D50E9EC401A}"/>
    <cellStyle name="Millares 6 2 5 2 3 3 4" xfId="27049" xr:uid="{508700AE-0A16-4F10-B748-88074AE53003}"/>
    <cellStyle name="Millares 6 2 5 2 3 3 5" xfId="49931" xr:uid="{3FBD50C9-A60D-4144-8908-ACD12F4DC5E7}"/>
    <cellStyle name="Millares 6 2 5 2 3 4" xfId="5230" xr:uid="{72C29BD4-49D6-4C3C-B100-A9BA3908A79B}"/>
    <cellStyle name="Millares 6 2 5 2 3 4 2" xfId="16682" xr:uid="{346CFBFC-5BAA-4ABD-AA2B-D65B76433ED1}"/>
    <cellStyle name="Millares 6 2 5 2 3 4 2 2" xfId="39576" xr:uid="{502194F6-039D-4053-9EDA-F16561DBDF58}"/>
    <cellStyle name="Millares 6 2 5 2 3 4 3" xfId="28135" xr:uid="{4AC36E37-134F-487A-B902-1058654B05A0}"/>
    <cellStyle name="Millares 6 2 5 2 3 4 4" xfId="51017" xr:uid="{BFD021CD-C7AF-4A77-9E72-2D01045076EB}"/>
    <cellStyle name="Millares 6 2 5 2 3 5" xfId="10291" xr:uid="{F855A1C8-46DF-4B58-BCEC-DF6D60E4D8F6}"/>
    <cellStyle name="Millares 6 2 5 2 3 5 2" xfId="21734" xr:uid="{5913A2E0-F088-4873-8D34-2EBA30AFE096}"/>
    <cellStyle name="Millares 6 2 5 2 3 5 2 2" xfId="44628" xr:uid="{C5E57A88-B9A3-44C4-B91C-D3121E81F39B}"/>
    <cellStyle name="Millares 6 2 5 2 3 5 3" xfId="33187" xr:uid="{AECFB5B2-4BA5-4189-B1B0-EDDC20CF7BBF}"/>
    <cellStyle name="Millares 6 2 5 2 3 6" xfId="11375" xr:uid="{5BD3E75E-91F3-49C6-AD2D-1ECC58F42D4E}"/>
    <cellStyle name="Millares 6 2 5 2 3 6 2" xfId="22818" xr:uid="{549FF8FE-47EE-4912-B941-184323A1E6AD}"/>
    <cellStyle name="Millares 6 2 5 2 3 6 2 2" xfId="45712" xr:uid="{8BE124D7-7B23-4D12-976D-BC3EA20AF6E4}"/>
    <cellStyle name="Millares 6 2 5 2 3 6 3" xfId="34271" xr:uid="{B5A72506-476F-4DAD-B9A3-D1A10697E46C}"/>
    <cellStyle name="Millares 6 2 5 2 3 7" xfId="12440" xr:uid="{CC55CE63-C43A-4036-86D9-BE29EFF5FCAF}"/>
    <cellStyle name="Millares 6 2 5 2 3 7 2" xfId="35334" xr:uid="{BBC9BBA9-3890-4A22-B3F7-346E5412E93B}"/>
    <cellStyle name="Millares 6 2 5 2 3 8" xfId="23893" xr:uid="{2CC897AB-F96F-481D-B762-4E466FD38C11}"/>
    <cellStyle name="Millares 6 2 5 2 3 9" xfId="46776" xr:uid="{B3929F06-E85B-46E6-809E-2F5836989780}"/>
    <cellStyle name="Millares 6 2 5 2 4" xfId="1511" xr:uid="{84C73EAC-61FA-4D5D-B6B2-124855BA474C}"/>
    <cellStyle name="Millares 6 2 5 2 4 2" xfId="2828" xr:uid="{C4FD7606-9A6A-4766-846A-CAAA97C1CF00}"/>
    <cellStyle name="Millares 6 2 5 2 4 2 2" xfId="7075" xr:uid="{524A53DC-7285-4217-BFF2-A9325A9274FB}"/>
    <cellStyle name="Millares 6 2 5 2 4 2 2 2" xfId="18527" xr:uid="{3AA7FBC1-B06A-4F2C-9AB2-652CE58E46EB}"/>
    <cellStyle name="Millares 6 2 5 2 4 2 2 2 2" xfId="41421" xr:uid="{7482B40E-A5B6-4706-8B6D-FE09CD6F4669}"/>
    <cellStyle name="Millares 6 2 5 2 4 2 2 3" xfId="29980" xr:uid="{99593247-9CEA-4EC0-A0B4-6B6EC1017C5E}"/>
    <cellStyle name="Millares 6 2 5 2 4 2 2 4" xfId="52862" xr:uid="{38646654-4919-4151-895A-55F28229E260}"/>
    <cellStyle name="Millares 6 2 5 2 4 2 3" xfId="14285" xr:uid="{8C654673-0E23-4F86-9604-92A274209D4D}"/>
    <cellStyle name="Millares 6 2 5 2 4 2 3 2" xfId="37179" xr:uid="{C937E532-9D44-4063-A332-65C69554C2DD}"/>
    <cellStyle name="Millares 6 2 5 2 4 2 4" xfId="25738" xr:uid="{4D71662D-7556-4B7A-83BF-8767E95789FB}"/>
    <cellStyle name="Millares 6 2 5 2 4 2 5" xfId="48621" xr:uid="{0FEB65CE-9C03-445F-B834-BD7C04B327B5}"/>
    <cellStyle name="Millares 6 2 5 2 4 3" xfId="5758" xr:uid="{F355E1F7-1712-4FEC-ACE3-2E89BF87F0EE}"/>
    <cellStyle name="Millares 6 2 5 2 4 3 2" xfId="17210" xr:uid="{F5DDD241-E45A-420B-9165-397115C54E0B}"/>
    <cellStyle name="Millares 6 2 5 2 4 3 2 2" xfId="40104" xr:uid="{1F044FA5-58DB-4306-9E85-E8984D4D7B91}"/>
    <cellStyle name="Millares 6 2 5 2 4 3 3" xfId="28663" xr:uid="{0C8A496C-6EFB-4209-808B-F207DEB09ECD}"/>
    <cellStyle name="Millares 6 2 5 2 4 3 4" xfId="51545" xr:uid="{7EF2FC0A-2D1A-4C46-B58D-F30E37CB45CC}"/>
    <cellStyle name="Millares 6 2 5 2 4 4" xfId="12968" xr:uid="{EE82B2F5-9A3E-447F-ACF5-783590447415}"/>
    <cellStyle name="Millares 6 2 5 2 4 4 2" xfId="35862" xr:uid="{A87895A7-E6F9-4E93-A97F-BAADABBEA826}"/>
    <cellStyle name="Millares 6 2 5 2 4 5" xfId="24421" xr:uid="{88483673-178D-43DF-B463-4DE06CE6F6EB}"/>
    <cellStyle name="Millares 6 2 5 2 4 6" xfId="47304" xr:uid="{B58C0D82-7090-467D-BA59-8005127DFCA5}"/>
    <cellStyle name="Millares 6 2 5 2 5" xfId="1773" xr:uid="{5F70511A-EABD-407E-8A32-D0DA00C6DFA0}"/>
    <cellStyle name="Millares 6 2 5 2 5 2" xfId="6020" xr:uid="{D7836B08-9932-4C46-92EB-68696BAB68B9}"/>
    <cellStyle name="Millares 6 2 5 2 5 2 2" xfId="17472" xr:uid="{B47BBBBD-FF6E-49BD-A34D-1B22BBAD1F50}"/>
    <cellStyle name="Millares 6 2 5 2 5 2 2 2" xfId="40366" xr:uid="{67B4CF61-D84C-4BF3-B11C-F71E784106DF}"/>
    <cellStyle name="Millares 6 2 5 2 5 2 3" xfId="28925" xr:uid="{3BBCAD5C-E2AA-4C4F-9A7F-513635AB7422}"/>
    <cellStyle name="Millares 6 2 5 2 5 2 4" xfId="51807" xr:uid="{49A2F6AD-5972-42C8-BBE6-434F8A855033}"/>
    <cellStyle name="Millares 6 2 5 2 5 3" xfId="13230" xr:uid="{919D38CE-F15B-4ED4-B76A-3293BF80692D}"/>
    <cellStyle name="Millares 6 2 5 2 5 3 2" xfId="36124" xr:uid="{DC8BD038-9346-4408-8312-35D680B7BC1C}"/>
    <cellStyle name="Millares 6 2 5 2 5 4" xfId="24683" xr:uid="{E81476B7-7703-4A70-9C7F-97E8FB3F5619}"/>
    <cellStyle name="Millares 6 2 5 2 5 5" xfId="47566" xr:uid="{DC89B4AA-C9D3-43EA-909A-2E1993DEF572}"/>
    <cellStyle name="Millares 6 2 5 2 6" xfId="3096" xr:uid="{9DCB56F6-C2F1-43B9-8874-1E0B193B3498}"/>
    <cellStyle name="Millares 6 2 5 2 6 2" xfId="7338" xr:uid="{46317EC1-0F1E-42EF-B0E8-FB514A826237}"/>
    <cellStyle name="Millares 6 2 5 2 6 2 2" xfId="18790" xr:uid="{0A3EB332-CBCB-4EA4-8107-D346780AA394}"/>
    <cellStyle name="Millares 6 2 5 2 6 2 2 2" xfId="41684" xr:uid="{60793F67-508C-476C-85B2-6596A6BE4D7A}"/>
    <cellStyle name="Millares 6 2 5 2 6 2 3" xfId="30243" xr:uid="{CCF6377C-7EC5-4AE1-BA1D-7A4CBB68C281}"/>
    <cellStyle name="Millares 6 2 5 2 6 2 4" xfId="53125" xr:uid="{2C80A9D0-F2F4-41EC-AE8D-8C31A3E8B9DC}"/>
    <cellStyle name="Millares 6 2 5 2 6 3" xfId="14548" xr:uid="{F06047BD-53FA-420B-A153-DAACB2A43182}"/>
    <cellStyle name="Millares 6 2 5 2 6 3 2" xfId="37442" xr:uid="{AC7A9414-7E80-47C9-8CE4-8DCFBD3B6A10}"/>
    <cellStyle name="Millares 6 2 5 2 6 4" xfId="26001" xr:uid="{134C4DF9-4135-4986-BF17-C7245F21C2B9}"/>
    <cellStyle name="Millares 6 2 5 2 6 5" xfId="48883" xr:uid="{9FBA05F7-FF81-430D-A0EE-E78EB2B00031}"/>
    <cellStyle name="Millares 6 2 5 2 7" xfId="3355" xr:uid="{DC4F20FE-433C-4D3C-A3C5-E78D5E683CD9}"/>
    <cellStyle name="Millares 6 2 5 2 7 2" xfId="7598" xr:uid="{A477C665-7328-43A6-BDBD-64A6D84EADF3}"/>
    <cellStyle name="Millares 6 2 5 2 7 2 2" xfId="19050" xr:uid="{4A97E65B-9C21-441F-8EFF-25ADB3815EAF}"/>
    <cellStyle name="Millares 6 2 5 2 7 2 2 2" xfId="41944" xr:uid="{558A225C-1326-4B43-8778-F381332859DC}"/>
    <cellStyle name="Millares 6 2 5 2 7 2 3" xfId="30503" xr:uid="{95DBE78E-2B6F-4936-9817-7A0D32085239}"/>
    <cellStyle name="Millares 6 2 5 2 7 2 4" xfId="53385" xr:uid="{80D2D8CE-2BC2-449F-82E4-EB78ABA60323}"/>
    <cellStyle name="Millares 6 2 5 2 7 3" xfId="14808" xr:uid="{855DC937-0708-482C-9029-2EB5EC7F7B8B}"/>
    <cellStyle name="Millares 6 2 5 2 7 3 2" xfId="37702" xr:uid="{0C4D588A-8578-49D8-AC05-FE73ED70DAEF}"/>
    <cellStyle name="Millares 6 2 5 2 7 4" xfId="26261" xr:uid="{ACA9BC27-064A-445F-B7C7-BF92931AF680}"/>
    <cellStyle name="Millares 6 2 5 2 7 5" xfId="49143" xr:uid="{D2BCC041-8B47-41D6-85AC-FA530A651535}"/>
    <cellStyle name="Millares 6 2 5 2 8" xfId="3616" xr:uid="{E28C8EF2-03DA-4A96-991B-F299FB6C188A}"/>
    <cellStyle name="Millares 6 2 5 2 8 2" xfId="7859" xr:uid="{58DB296A-D7E2-4257-84EC-F340FFD66F76}"/>
    <cellStyle name="Millares 6 2 5 2 8 2 2" xfId="19311" xr:uid="{A639A92E-80AF-49F0-B0E2-F85E616912F5}"/>
    <cellStyle name="Millares 6 2 5 2 8 2 2 2" xfId="42205" xr:uid="{96387776-C656-4B11-A32A-7A2692A8B466}"/>
    <cellStyle name="Millares 6 2 5 2 8 2 3" xfId="30764" xr:uid="{EBA927C4-AAF2-4EF4-9447-8697DBC78BED}"/>
    <cellStyle name="Millares 6 2 5 2 8 2 4" xfId="53646" xr:uid="{DE8C03B0-337A-4A83-8EFD-C215F60E7697}"/>
    <cellStyle name="Millares 6 2 5 2 8 3" xfId="15069" xr:uid="{9DCCC475-F82E-455A-B8EE-36B85300593D}"/>
    <cellStyle name="Millares 6 2 5 2 8 3 2" xfId="37963" xr:uid="{365089CD-AA1E-4E90-A2D9-EBAFABAE9213}"/>
    <cellStyle name="Millares 6 2 5 2 8 4" xfId="26522" xr:uid="{DF527B52-22D9-4DE2-BA42-FCB2A2CEA6C5}"/>
    <cellStyle name="Millares 6 2 5 2 8 5" xfId="49404" xr:uid="{5714FBDA-72B3-48A3-A7F3-B0DB8E33237D}"/>
    <cellStyle name="Millares 6 2 5 2 9" xfId="4684" xr:uid="{00BC3C75-B393-4388-8907-0EAAD762ADA4}"/>
    <cellStyle name="Millares 6 2 5 2 9 2" xfId="16136" xr:uid="{36ABC662-2DE6-4081-975F-4F41D2BBD79F}"/>
    <cellStyle name="Millares 6 2 5 2 9 2 2" xfId="39030" xr:uid="{9D03D2F8-FD9B-4538-BC0A-15276CBE6435}"/>
    <cellStyle name="Millares 6 2 5 2 9 3" xfId="27589" xr:uid="{6B6212F5-08BC-4F70-8484-50AF95718884}"/>
    <cellStyle name="Millares 6 2 5 2 9 4" xfId="50471" xr:uid="{6E48D45C-E271-4B72-A16E-B6A4B9B4FF95}"/>
    <cellStyle name="Millares 6 2 5 3" xfId="602" xr:uid="{B6B2F145-F607-4C6C-9266-C9447C3B2218}"/>
    <cellStyle name="Millares 6 2 5 3 10" xfId="46396" xr:uid="{4673DDEE-50BE-4907-B809-C69259223934}"/>
    <cellStyle name="Millares 6 2 5 3 11" xfId="55741" xr:uid="{43D0860C-BCDD-48C8-8C92-5F7896487B85}"/>
    <cellStyle name="Millares 6 2 5 3 2" xfId="1130" xr:uid="{E9FCD4EA-E513-4A75-815B-30AC6AF5985F}"/>
    <cellStyle name="Millares 6 2 5 3 2 2" xfId="2447" xr:uid="{ABCF3C4F-A392-4D3B-A2CE-5C716A2EEE4D}"/>
    <cellStyle name="Millares 6 2 5 3 2 2 2" xfId="6694" xr:uid="{28EEE373-529B-4A48-A52D-D5DA80407772}"/>
    <cellStyle name="Millares 6 2 5 3 2 2 2 2" xfId="18146" xr:uid="{F4745B7C-376A-4747-B1E1-00E5C23693E6}"/>
    <cellStyle name="Millares 6 2 5 3 2 2 2 2 2" xfId="41040" xr:uid="{57DF2A05-38F8-43D4-9550-174EAB4F0023}"/>
    <cellStyle name="Millares 6 2 5 3 2 2 2 3" xfId="29599" xr:uid="{6C4E645A-978D-40B2-B198-141DBE0EE975}"/>
    <cellStyle name="Millares 6 2 5 3 2 2 2 4" xfId="52481" xr:uid="{BAEF30EF-DD61-4177-A315-86DA9117962E}"/>
    <cellStyle name="Millares 6 2 5 3 2 2 3" xfId="13904" xr:uid="{1453FE33-FBDA-49C8-8A66-781E64DC4289}"/>
    <cellStyle name="Millares 6 2 5 3 2 2 3 2" xfId="36798" xr:uid="{B9C2FBF6-D912-48B0-8D44-06DD3A70E9B6}"/>
    <cellStyle name="Millares 6 2 5 3 2 2 4" xfId="25357" xr:uid="{AE163C68-B5C2-4542-A8F0-0ADA0F34F19F}"/>
    <cellStyle name="Millares 6 2 5 3 2 2 5" xfId="48240" xr:uid="{FCBCC259-EACA-44D9-A9D5-97BA769F80AC}"/>
    <cellStyle name="Millares 6 2 5 3 2 3" xfId="4290" xr:uid="{45A5B937-1FE4-462E-8600-669F65C8C7D4}"/>
    <cellStyle name="Millares 6 2 5 3 2 3 2" xfId="8533" xr:uid="{D67C3DF9-0F03-4D17-B0CB-EF93ACB8DD25}"/>
    <cellStyle name="Millares 6 2 5 3 2 3 2 2" xfId="19985" xr:uid="{A6217AEE-E8FC-45C1-809A-BB5AF85EE30D}"/>
    <cellStyle name="Millares 6 2 5 3 2 3 2 2 2" xfId="42879" xr:uid="{49DDB229-83E9-49C5-80FD-7BA7CD23BF3A}"/>
    <cellStyle name="Millares 6 2 5 3 2 3 2 3" xfId="31438" xr:uid="{58C5927E-432B-43F9-AA82-0500BDE20002}"/>
    <cellStyle name="Millares 6 2 5 3 2 3 2 4" xfId="54320" xr:uid="{F5EED306-7896-4EC9-9AEA-021E33EADCBE}"/>
    <cellStyle name="Millares 6 2 5 3 2 3 3" xfId="15743" xr:uid="{83B844B0-ADE3-4D11-805E-D3743635F7E8}"/>
    <cellStyle name="Millares 6 2 5 3 2 3 3 2" xfId="38637" xr:uid="{C269FA4B-4F4D-4E7C-A594-E7C7A681F46B}"/>
    <cellStyle name="Millares 6 2 5 3 2 3 4" xfId="27196" xr:uid="{DAB9B87D-BEE0-424B-9F56-8F49A32948D6}"/>
    <cellStyle name="Millares 6 2 5 3 2 3 5" xfId="50078" xr:uid="{4B556A93-7C58-487D-9C98-96C555BDFDF1}"/>
    <cellStyle name="Millares 6 2 5 3 2 4" xfId="5377" xr:uid="{DBAFAEC1-8ED1-432C-82DA-16680EDF28A0}"/>
    <cellStyle name="Millares 6 2 5 3 2 4 2" xfId="16829" xr:uid="{6718DFD7-E7B8-43CB-8CA0-A9D416B53D79}"/>
    <cellStyle name="Millares 6 2 5 3 2 4 2 2" xfId="39723" xr:uid="{C2032C74-8E93-4AEF-A9DE-4E03EEAB7319}"/>
    <cellStyle name="Millares 6 2 5 3 2 4 3" xfId="28282" xr:uid="{67D1CD2F-4B5D-4E8A-AF40-51D2ACA9B05A}"/>
    <cellStyle name="Millares 6 2 5 3 2 4 4" xfId="51164" xr:uid="{8A6DE7D0-F086-48C5-B13E-03DD51E59887}"/>
    <cellStyle name="Millares 6 2 5 3 2 5" xfId="10438" xr:uid="{39A20921-90FA-4FC9-BD43-75DB74D7F6FB}"/>
    <cellStyle name="Millares 6 2 5 3 2 5 2" xfId="21881" xr:uid="{ED567739-998A-4802-9785-AF93E948DA49}"/>
    <cellStyle name="Millares 6 2 5 3 2 5 2 2" xfId="44775" xr:uid="{3BDD30F5-4FA5-4CBE-B1DF-0DC06FAD0B10}"/>
    <cellStyle name="Millares 6 2 5 3 2 5 3" xfId="33334" xr:uid="{A64692D5-C323-49AA-B317-83BE6712067B}"/>
    <cellStyle name="Millares 6 2 5 3 2 6" xfId="11522" xr:uid="{761812B0-B9BA-4C36-ACC4-D8038778C6A8}"/>
    <cellStyle name="Millares 6 2 5 3 2 6 2" xfId="22965" xr:uid="{63111634-D181-486C-B794-8AA5322F9575}"/>
    <cellStyle name="Millares 6 2 5 3 2 6 2 2" xfId="45859" xr:uid="{29FAFCFD-62D8-4B6F-904A-C12761774046}"/>
    <cellStyle name="Millares 6 2 5 3 2 6 3" xfId="34418" xr:uid="{66C828D1-EFE6-4D9E-948F-94FE02F0FB4B}"/>
    <cellStyle name="Millares 6 2 5 3 2 7" xfId="12587" xr:uid="{D3289325-174F-4A03-BC72-55F0E09EAE71}"/>
    <cellStyle name="Millares 6 2 5 3 2 7 2" xfId="35481" xr:uid="{1914F11D-CAC7-4B94-A2AD-7ABEDD661193}"/>
    <cellStyle name="Millares 6 2 5 3 2 8" xfId="24040" xr:uid="{2F16434C-941B-4AD3-A73A-9DBBD04B34BA}"/>
    <cellStyle name="Millares 6 2 5 3 2 9" xfId="46923" xr:uid="{A7686090-01D2-43F2-AEF2-DED1619FD658}"/>
    <cellStyle name="Millares 6 2 5 3 3" xfId="1920" xr:uid="{4269D3E9-93F7-489E-8A50-960046923987}"/>
    <cellStyle name="Millares 6 2 5 3 3 2" xfId="6167" xr:uid="{147BA858-BC79-4F56-8BF4-C82B0D20FB4B}"/>
    <cellStyle name="Millares 6 2 5 3 3 2 2" xfId="17619" xr:uid="{A2A29B45-EB05-4734-A82A-61E9BE566FFD}"/>
    <cellStyle name="Millares 6 2 5 3 3 2 2 2" xfId="40513" xr:uid="{6E5C2257-6832-4A3F-94C5-69D9E6427BCA}"/>
    <cellStyle name="Millares 6 2 5 3 3 2 3" xfId="29072" xr:uid="{0AD4A631-B8F0-4F2A-AFC1-46FAB90246D8}"/>
    <cellStyle name="Millares 6 2 5 3 3 2 4" xfId="51954" xr:uid="{A2EB0EE1-4C5D-4318-ACFA-303B3048D53B}"/>
    <cellStyle name="Millares 6 2 5 3 3 3" xfId="13377" xr:uid="{AAE7407A-DCB6-4A77-82CD-D320E7D20A79}"/>
    <cellStyle name="Millares 6 2 5 3 3 3 2" xfId="36271" xr:uid="{03F1081E-D74D-4153-9BEB-0CC6AC60F262}"/>
    <cellStyle name="Millares 6 2 5 3 3 4" xfId="24830" xr:uid="{5CF81113-DF63-4A2E-9E41-CA628B87C43E}"/>
    <cellStyle name="Millares 6 2 5 3 3 5" xfId="47713" xr:uid="{6F974EBF-3335-4523-976A-99A115BE280C}"/>
    <cellStyle name="Millares 6 2 5 3 4" xfId="3763" xr:uid="{81C8AD27-2A21-4ED6-B866-B23122F918CD}"/>
    <cellStyle name="Millares 6 2 5 3 4 2" xfId="8006" xr:uid="{135FCD5C-A634-4453-BE8F-75455D24488C}"/>
    <cellStyle name="Millares 6 2 5 3 4 2 2" xfId="19458" xr:uid="{57FB6F03-D0A9-48BA-8AB3-A1590CD88F5B}"/>
    <cellStyle name="Millares 6 2 5 3 4 2 2 2" xfId="42352" xr:uid="{22895F31-BCDD-459A-925D-20960521F83B}"/>
    <cellStyle name="Millares 6 2 5 3 4 2 3" xfId="30911" xr:uid="{B2E1BF2E-2ED2-4306-A8AE-4764E0527E87}"/>
    <cellStyle name="Millares 6 2 5 3 4 2 4" xfId="53793" xr:uid="{D24F4FB7-1FD0-4630-A5CD-5639A15B218A}"/>
    <cellStyle name="Millares 6 2 5 3 4 3" xfId="15216" xr:uid="{29A1CFCB-67D7-461A-8117-E6ABEB588D54}"/>
    <cellStyle name="Millares 6 2 5 3 4 3 2" xfId="38110" xr:uid="{9FE47D6F-D4E3-4A68-BD34-97AA59557DFE}"/>
    <cellStyle name="Millares 6 2 5 3 4 4" xfId="26669" xr:uid="{647187EC-3792-448C-A9E5-6BF458B20021}"/>
    <cellStyle name="Millares 6 2 5 3 4 5" xfId="49551" xr:uid="{7F2BA59B-1A14-43E0-AC1E-E08EF138398C}"/>
    <cellStyle name="Millares 6 2 5 3 5" xfId="4850" xr:uid="{D2F6A37E-E534-4DB2-A7CD-EB7EA69BCC43}"/>
    <cellStyle name="Millares 6 2 5 3 5 2" xfId="16302" xr:uid="{91EB906F-A7FC-4141-8B56-3FD801FAADA6}"/>
    <cellStyle name="Millares 6 2 5 3 5 2 2" xfId="39196" xr:uid="{989F4B42-6CB1-4FF4-AE84-82DBD4D53136}"/>
    <cellStyle name="Millares 6 2 5 3 5 3" xfId="27755" xr:uid="{CB8A34A1-9646-4249-8D42-DDF155463CED}"/>
    <cellStyle name="Millares 6 2 5 3 5 4" xfId="50637" xr:uid="{6C3F59AD-F0E1-4452-AF8D-617F400F0E82}"/>
    <cellStyle name="Millares 6 2 5 3 6" xfId="9911" xr:uid="{6E38BCE2-FB77-42D4-8997-91CF0FF65C3F}"/>
    <cellStyle name="Millares 6 2 5 3 6 2" xfId="21354" xr:uid="{FBECC1C6-0888-4F69-88BD-C33FFB575541}"/>
    <cellStyle name="Millares 6 2 5 3 6 2 2" xfId="44248" xr:uid="{695FAD4C-90BC-4234-9317-D858D89FF519}"/>
    <cellStyle name="Millares 6 2 5 3 6 3" xfId="32807" xr:uid="{F98D0334-F817-46AB-832B-02AAED7BA81F}"/>
    <cellStyle name="Millares 6 2 5 3 7" xfId="10995" xr:uid="{E4F96B48-AF33-4047-96A9-5D20345E11F1}"/>
    <cellStyle name="Millares 6 2 5 3 7 2" xfId="22438" xr:uid="{C4AD5780-61F7-4CC2-A6E6-04AC7102BC67}"/>
    <cellStyle name="Millares 6 2 5 3 7 2 2" xfId="45332" xr:uid="{C2194F70-9FB9-4909-AE1D-97D80A254EF7}"/>
    <cellStyle name="Millares 6 2 5 3 7 3" xfId="33891" xr:uid="{BB87B0CC-D53B-4B17-81B2-D8F5129DEDD1}"/>
    <cellStyle name="Millares 6 2 5 3 8" xfId="12060" xr:uid="{4557FA8B-64B5-4CA6-89B7-A5FE7177E3E8}"/>
    <cellStyle name="Millares 6 2 5 3 8 2" xfId="34954" xr:uid="{FD0C5596-A921-41F3-890E-55A231D80B84}"/>
    <cellStyle name="Millares 6 2 5 3 9" xfId="23513" xr:uid="{7AD8EE73-A3B8-4990-94C5-305C10CFF7B8}"/>
    <cellStyle name="Millares 6 2 5 4" xfId="867" xr:uid="{BF4C2131-3784-46AA-A15D-B71821B25334}"/>
    <cellStyle name="Millares 6 2 5 4 2" xfId="2184" xr:uid="{3C62CBF8-36FB-4B65-95D2-399193B64E19}"/>
    <cellStyle name="Millares 6 2 5 4 2 2" xfId="6431" xr:uid="{AB4B406F-3A74-4214-A610-18578DEFFA5C}"/>
    <cellStyle name="Millares 6 2 5 4 2 2 2" xfId="17883" xr:uid="{07F701F5-9E86-4E98-80CC-9FAF6578CADA}"/>
    <cellStyle name="Millares 6 2 5 4 2 2 2 2" xfId="40777" xr:uid="{14B99EAC-F3AD-4FB6-970F-F5C3CC81E00A}"/>
    <cellStyle name="Millares 6 2 5 4 2 2 3" xfId="29336" xr:uid="{5834D5A1-8307-4598-A2BC-48EE492F05B4}"/>
    <cellStyle name="Millares 6 2 5 4 2 2 4" xfId="52218" xr:uid="{B1AC390F-0635-47FC-8254-452899F4ACEF}"/>
    <cellStyle name="Millares 6 2 5 4 2 3" xfId="13641" xr:uid="{69D4A448-56EB-4A85-BE44-B7AF2AD2DD7D}"/>
    <cellStyle name="Millares 6 2 5 4 2 3 2" xfId="36535" xr:uid="{340B6FF1-5D1A-48F3-B722-51C6300B8A83}"/>
    <cellStyle name="Millares 6 2 5 4 2 4" xfId="25094" xr:uid="{36D44918-8436-4D0E-8045-3455937817F8}"/>
    <cellStyle name="Millares 6 2 5 4 2 5" xfId="47977" xr:uid="{443FC0F7-E012-439E-A4CB-725DA71F9DAB}"/>
    <cellStyle name="Millares 6 2 5 4 3" xfId="4027" xr:uid="{BB513F07-7E6A-44BD-820A-6CCECFD01B97}"/>
    <cellStyle name="Millares 6 2 5 4 3 2" xfId="8270" xr:uid="{45B2D446-A14F-47A3-A3DA-D376E4A577AA}"/>
    <cellStyle name="Millares 6 2 5 4 3 2 2" xfId="19722" xr:uid="{ACAFFB86-F8A2-4EC5-916F-798D22542296}"/>
    <cellStyle name="Millares 6 2 5 4 3 2 2 2" xfId="42616" xr:uid="{FD819642-EDB2-4332-BFC3-43DFA549F4D5}"/>
    <cellStyle name="Millares 6 2 5 4 3 2 3" xfId="31175" xr:uid="{9FD0C262-3F58-4613-AC84-48C1FBE7F3F4}"/>
    <cellStyle name="Millares 6 2 5 4 3 2 4" xfId="54057" xr:uid="{C22A8A06-9CC2-427F-8E8E-D8E7D12095F8}"/>
    <cellStyle name="Millares 6 2 5 4 3 3" xfId="15480" xr:uid="{0FC5F188-691D-4E3A-8403-8E4FAF3D3BBC}"/>
    <cellStyle name="Millares 6 2 5 4 3 3 2" xfId="38374" xr:uid="{B4EA54B3-8A15-4DF6-A682-A75F3EB8F101}"/>
    <cellStyle name="Millares 6 2 5 4 3 4" xfId="26933" xr:uid="{AE9548E0-5523-4315-B2C5-B955F53668CE}"/>
    <cellStyle name="Millares 6 2 5 4 3 5" xfId="49815" xr:uid="{744ACD36-E80A-4FFB-8DFB-2FBF8E033E0C}"/>
    <cellStyle name="Millares 6 2 5 4 4" xfId="5114" xr:uid="{E7ABA89B-84FE-4901-B430-CE125A852E56}"/>
    <cellStyle name="Millares 6 2 5 4 4 2" xfId="16566" xr:uid="{AAE4A0A1-ED9F-4E27-89F0-03B2F2F2FBE8}"/>
    <cellStyle name="Millares 6 2 5 4 4 2 2" xfId="39460" xr:uid="{968155F9-F997-47A0-AA7E-66B0C650E7C1}"/>
    <cellStyle name="Millares 6 2 5 4 4 3" xfId="28019" xr:uid="{18405230-D96C-41E1-90C0-26A0C1740036}"/>
    <cellStyle name="Millares 6 2 5 4 4 4" xfId="50901" xr:uid="{ED1D0561-EAEC-46AD-A86C-EA9EEDCBD151}"/>
    <cellStyle name="Millares 6 2 5 4 5" xfId="10175" xr:uid="{537CBB51-E0EE-4DE6-B2DF-54162455456C}"/>
    <cellStyle name="Millares 6 2 5 4 5 2" xfId="21618" xr:uid="{0F6D1710-5CC3-4D65-9B3A-4772F92A73EB}"/>
    <cellStyle name="Millares 6 2 5 4 5 2 2" xfId="44512" xr:uid="{DAC2A696-1618-44E5-9F1F-06A205673C86}"/>
    <cellStyle name="Millares 6 2 5 4 5 3" xfId="33071" xr:uid="{0D9B23F2-CC76-4B56-915E-DB84DF82D934}"/>
    <cellStyle name="Millares 6 2 5 4 6" xfId="11259" xr:uid="{37183972-B639-4914-92CF-00DB624B209A}"/>
    <cellStyle name="Millares 6 2 5 4 6 2" xfId="22702" xr:uid="{EE4793CC-7037-4E0F-8FCC-335F5CA5062D}"/>
    <cellStyle name="Millares 6 2 5 4 6 2 2" xfId="45596" xr:uid="{15147EFE-FDB9-408C-B211-FA077C15E12B}"/>
    <cellStyle name="Millares 6 2 5 4 6 3" xfId="34155" xr:uid="{6394969C-1301-49B6-BBC8-6A4C6E38E806}"/>
    <cellStyle name="Millares 6 2 5 4 7" xfId="12324" xr:uid="{09ADD0FE-6E7D-4EE7-A997-FBE3382BCD6A}"/>
    <cellStyle name="Millares 6 2 5 4 7 2" xfId="35218" xr:uid="{8D1BA9CA-7D64-47AD-BA28-6426B5C3872F}"/>
    <cellStyle name="Millares 6 2 5 4 8" xfId="23777" xr:uid="{BD1091CB-F194-4558-8240-F7DCEE12F726}"/>
    <cellStyle name="Millares 6 2 5 4 9" xfId="46660" xr:uid="{89DFCC60-700E-4304-93E2-A6C7C513CFB6}"/>
    <cellStyle name="Millares 6 2 5 5" xfId="1395" xr:uid="{6987D052-8A41-4358-A2E5-2760C6B88D6E}"/>
    <cellStyle name="Millares 6 2 5 5 2" xfId="2712" xr:uid="{81CCF42C-D016-4957-8723-F7D302F89B05}"/>
    <cellStyle name="Millares 6 2 5 5 2 2" xfId="6959" xr:uid="{83BF5163-CC49-4A9D-980C-9510FE436690}"/>
    <cellStyle name="Millares 6 2 5 5 2 2 2" xfId="18411" xr:uid="{BB3219C0-CE94-4B73-A3ED-2D1E5E471E2D}"/>
    <cellStyle name="Millares 6 2 5 5 2 2 2 2" xfId="41305" xr:uid="{A080D7DD-F64F-4B88-ACA1-AFB619FAAF7C}"/>
    <cellStyle name="Millares 6 2 5 5 2 2 3" xfId="29864" xr:uid="{6EFF5E66-00E1-406A-91A5-80E0097BB412}"/>
    <cellStyle name="Millares 6 2 5 5 2 2 4" xfId="52746" xr:uid="{BC04988E-DED7-46CF-B251-2ED0711F2819}"/>
    <cellStyle name="Millares 6 2 5 5 2 3" xfId="14169" xr:uid="{11760707-C311-4929-88EC-7630A965FF0B}"/>
    <cellStyle name="Millares 6 2 5 5 2 3 2" xfId="37063" xr:uid="{61ED444A-9B0C-40A6-9387-2673EA36432F}"/>
    <cellStyle name="Millares 6 2 5 5 2 4" xfId="25622" xr:uid="{7454C09F-CCC6-4E92-A1B0-67F4943C026F}"/>
    <cellStyle name="Millares 6 2 5 5 2 5" xfId="48505" xr:uid="{D7F58913-A513-49F7-91F2-F8C72A9CE17D}"/>
    <cellStyle name="Millares 6 2 5 5 3" xfId="5642" xr:uid="{7ED3FFB4-17D4-493F-8D39-F00B4B363862}"/>
    <cellStyle name="Millares 6 2 5 5 3 2" xfId="17094" xr:uid="{7A337C4B-FFCE-41A8-8E89-0EBE2D6EC20A}"/>
    <cellStyle name="Millares 6 2 5 5 3 2 2" xfId="39988" xr:uid="{527306B6-6FEA-44C1-A3AC-45AB3400955E}"/>
    <cellStyle name="Millares 6 2 5 5 3 3" xfId="28547" xr:uid="{F955A99C-0F61-4567-90E9-8035BA7D0BC0}"/>
    <cellStyle name="Millares 6 2 5 5 3 4" xfId="51429" xr:uid="{4A268EA7-ACE6-4905-ADD7-E12600488915}"/>
    <cellStyle name="Millares 6 2 5 5 4" xfId="12852" xr:uid="{78C45766-2FB9-4897-819B-79786E2759D6}"/>
    <cellStyle name="Millares 6 2 5 5 4 2" xfId="35746" xr:uid="{B52DD2CC-3287-49FE-9735-203EE1B67DE2}"/>
    <cellStyle name="Millares 6 2 5 5 5" xfId="24305" xr:uid="{AFF3E859-D99F-47FE-BA02-91F7644D2F2B}"/>
    <cellStyle name="Millares 6 2 5 5 6" xfId="47188" xr:uid="{CB204E43-34FB-4AC5-83B2-BC0089B8787E}"/>
    <cellStyle name="Millares 6 2 5 6" xfId="1657" xr:uid="{0867B442-30BF-44D6-9BC7-FAEB95F863D0}"/>
    <cellStyle name="Millares 6 2 5 6 2" xfId="5904" xr:uid="{3A13D048-82BC-4B9B-8F57-11D600D224F8}"/>
    <cellStyle name="Millares 6 2 5 6 2 2" xfId="17356" xr:uid="{0A721E6D-BE99-4D0D-9041-54C7F6B8D406}"/>
    <cellStyle name="Millares 6 2 5 6 2 2 2" xfId="40250" xr:uid="{EEE4DAFA-53CD-4CB1-BBB8-5DA7988DFEB4}"/>
    <cellStyle name="Millares 6 2 5 6 2 3" xfId="28809" xr:uid="{0E8D16D1-53BC-4734-874D-94F38420E44E}"/>
    <cellStyle name="Millares 6 2 5 6 2 4" xfId="51691" xr:uid="{20DA1AC2-713D-4764-86AE-A3053EE6A012}"/>
    <cellStyle name="Millares 6 2 5 6 3" xfId="13114" xr:uid="{98016F31-7AE5-436F-8AE2-B10B3566DF2C}"/>
    <cellStyle name="Millares 6 2 5 6 3 2" xfId="36008" xr:uid="{4E678FE6-E848-489E-87DA-6671539938E5}"/>
    <cellStyle name="Millares 6 2 5 6 4" xfId="24567" xr:uid="{AA1C801A-2237-43C5-B28C-7DA1FA86864A}"/>
    <cellStyle name="Millares 6 2 5 6 5" xfId="47450" xr:uid="{64D53CD3-42B8-4011-BD06-7D989257E682}"/>
    <cellStyle name="Millares 6 2 5 7" xfId="2980" xr:uid="{B9F4C62C-009B-492D-A82D-EB81D3D18A9E}"/>
    <cellStyle name="Millares 6 2 5 7 2" xfId="7222" xr:uid="{36CDDA24-BC62-46B4-B744-9B0A97482C34}"/>
    <cellStyle name="Millares 6 2 5 7 2 2" xfId="18674" xr:uid="{CCC5E2DC-103D-45B0-862B-F04C0C104390}"/>
    <cellStyle name="Millares 6 2 5 7 2 2 2" xfId="41568" xr:uid="{507A9B05-C934-46A2-BAF6-A6898DEB68C6}"/>
    <cellStyle name="Millares 6 2 5 7 2 3" xfId="30127" xr:uid="{2A6561CA-0BC2-4E02-84F6-65C4254BCD93}"/>
    <cellStyle name="Millares 6 2 5 7 2 4" xfId="53009" xr:uid="{EA484F33-8E83-4E00-8566-4A9A8D689C52}"/>
    <cellStyle name="Millares 6 2 5 7 3" xfId="14432" xr:uid="{A91374A5-99C6-4A94-B722-4ECC4FC00865}"/>
    <cellStyle name="Millares 6 2 5 7 3 2" xfId="37326" xr:uid="{B0B03E3C-C305-42BD-BF52-DB4BE7A31442}"/>
    <cellStyle name="Millares 6 2 5 7 4" xfId="25885" xr:uid="{D2FD89CA-720F-4EA3-8E7E-0D3ADE64234C}"/>
    <cellStyle name="Millares 6 2 5 7 5" xfId="48767" xr:uid="{A632726B-45E2-4094-94B9-19E40272FF27}"/>
    <cellStyle name="Millares 6 2 5 8" xfId="3240" xr:uid="{56B0EE14-9DFF-43B0-8D53-927E76D60F43}"/>
    <cellStyle name="Millares 6 2 5 8 2" xfId="7482" xr:uid="{FDA40ADE-F79D-4BCA-9E94-F59869940F05}"/>
    <cellStyle name="Millares 6 2 5 8 2 2" xfId="18934" xr:uid="{CAA2254C-E47E-49EF-AADF-EC53F40C72B1}"/>
    <cellStyle name="Millares 6 2 5 8 2 2 2" xfId="41828" xr:uid="{BC2D5500-C5D3-43F0-96D9-BC21AC0EAE4B}"/>
    <cellStyle name="Millares 6 2 5 8 2 3" xfId="30387" xr:uid="{2C75C809-A3F9-427C-AA49-970A12B86DF9}"/>
    <cellStyle name="Millares 6 2 5 8 2 4" xfId="53269" xr:uid="{9CD3AA16-F522-4DD4-A65A-EBE365FB2BF2}"/>
    <cellStyle name="Millares 6 2 5 8 3" xfId="14692" xr:uid="{2F9E9FE7-A8BF-4338-A395-7D0DB6BCAE9B}"/>
    <cellStyle name="Millares 6 2 5 8 3 2" xfId="37586" xr:uid="{993D5F3C-B3A8-4F62-87A0-D7FE69A6AD40}"/>
    <cellStyle name="Millares 6 2 5 8 4" xfId="26145" xr:uid="{6CA22287-2EAE-4973-BE9A-A2E484C1D403}"/>
    <cellStyle name="Millares 6 2 5 8 5" xfId="49027" xr:uid="{997D3870-2268-4C2C-943C-D851DF6E6A0B}"/>
    <cellStyle name="Millares 6 2 5 9" xfId="3500" xr:uid="{ED2E39A3-8DC3-4673-905F-3855914F625C}"/>
    <cellStyle name="Millares 6 2 5 9 2" xfId="7743" xr:uid="{9F7483BC-CB89-42AD-BE9A-34CD639040C8}"/>
    <cellStyle name="Millares 6 2 5 9 2 2" xfId="19195" xr:uid="{EE500BA8-E075-49F6-812F-54FAA3B897B3}"/>
    <cellStyle name="Millares 6 2 5 9 2 2 2" xfId="42089" xr:uid="{92541AA1-5C32-4F82-99B6-3869C12FDEF7}"/>
    <cellStyle name="Millares 6 2 5 9 2 3" xfId="30648" xr:uid="{897B3E4B-1C62-4770-A463-61A6CB6F6A0D}"/>
    <cellStyle name="Millares 6 2 5 9 2 4" xfId="53530" xr:uid="{BE31D0B0-EAC9-452B-96B9-B8BA1E3D1068}"/>
    <cellStyle name="Millares 6 2 5 9 3" xfId="14953" xr:uid="{32355CE6-C1DC-4ED3-9234-2D1482E7E55E}"/>
    <cellStyle name="Millares 6 2 5 9 3 2" xfId="37847" xr:uid="{6DA32B45-A2E3-4E91-861D-59A8B800D6DC}"/>
    <cellStyle name="Millares 6 2 5 9 4" xfId="26406" xr:uid="{11885764-7227-4B1F-911D-DB42D7FA12C5}"/>
    <cellStyle name="Millares 6 2 5 9 5" xfId="49288" xr:uid="{1F3047A5-E562-42C3-A1E6-76BBA4C5D358}"/>
    <cellStyle name="Millares 6 2 6" xfId="358" xr:uid="{B89864E5-2C23-47A4-B09A-24BE79ACD285}"/>
    <cellStyle name="Millares 6 2 6 10" xfId="4587" xr:uid="{C042EA28-D588-42C9-9D90-56D8224DD20B}"/>
    <cellStyle name="Millares 6 2 6 10 2" xfId="16039" xr:uid="{15D2DB34-0CE7-4539-9AE5-BD199B54740F}"/>
    <cellStyle name="Millares 6 2 6 10 2 2" xfId="38933" xr:uid="{867D2D51-1E23-40AB-8303-19E98A91EB2A}"/>
    <cellStyle name="Millares 6 2 6 10 3" xfId="27492" xr:uid="{FEEF3F58-379C-4F09-B954-B51916D87221}"/>
    <cellStyle name="Millares 6 2 6 10 4" xfId="50374" xr:uid="{EF38BC21-C677-46AC-9833-B670ECF90E7A}"/>
    <cellStyle name="Millares 6 2 6 11" xfId="8866" xr:uid="{88ECF789-77E4-4438-B7B3-E0A97E0F5E0E}"/>
    <cellStyle name="Millares 6 2 6 11 2" xfId="20310" xr:uid="{71F3E81C-8CD5-45FE-BC00-9DC7ED602C7C}"/>
    <cellStyle name="Millares 6 2 6 11 2 2" xfId="43204" xr:uid="{B8C30AB4-F1D2-4BE9-AEA8-08C67CAC247C}"/>
    <cellStyle name="Millares 6 2 6 11 3" xfId="31763" xr:uid="{36F7DB23-3976-4A52-BF9D-000B4825AF90}"/>
    <cellStyle name="Millares 6 2 6 11 4" xfId="54645" xr:uid="{89BD53C0-9D60-4856-9538-6A927AF0FC07}"/>
    <cellStyle name="Millares 6 2 6 12" xfId="9128" xr:uid="{00D623AE-FDB5-45D5-9905-0E8E23A8D5A5}"/>
    <cellStyle name="Millares 6 2 6 12 2" xfId="20572" xr:uid="{FB158B74-4774-448D-A557-76D07A083D9A}"/>
    <cellStyle name="Millares 6 2 6 12 2 2" xfId="43466" xr:uid="{5B32C95B-2708-4A9C-AD8F-DA528685330A}"/>
    <cellStyle name="Millares 6 2 6 12 3" xfId="32025" xr:uid="{59C981E3-8494-4C9D-9640-6CF20C2B6392}"/>
    <cellStyle name="Millares 6 2 6 12 4" xfId="54907" xr:uid="{FDF943D7-694F-4B17-B2B0-3070A27A6DB2}"/>
    <cellStyle name="Millares 6 2 6 13" xfId="9395" xr:uid="{C1297ED2-7724-4BF7-B6C5-B495515BEBFC}"/>
    <cellStyle name="Millares 6 2 6 13 2" xfId="20839" xr:uid="{2A6D8C34-75B8-4C6B-97CE-0DC841F7FF2D}"/>
    <cellStyle name="Millares 6 2 6 13 2 2" xfId="43733" xr:uid="{C78F4989-6C7C-4483-84FE-F2A6F0598CA0}"/>
    <cellStyle name="Millares 6 2 6 13 3" xfId="32292" xr:uid="{B2FC9076-4324-4CE9-A8D7-679DCCD0EC8C}"/>
    <cellStyle name="Millares 6 2 6 13 4" xfId="55174" xr:uid="{ED76C52E-A7C1-4ADC-87F5-A141FA113988}"/>
    <cellStyle name="Millares 6 2 6 14" xfId="9667" xr:uid="{0FA791E1-D858-4C47-8187-2A9F68867C40}"/>
    <cellStyle name="Millares 6 2 6 14 2" xfId="21110" xr:uid="{A9749306-97FB-4ACA-894B-15976FE91CCA}"/>
    <cellStyle name="Millares 6 2 6 14 2 2" xfId="44004" xr:uid="{6BBE2D43-982B-4C7A-86EB-DF190CC392B0}"/>
    <cellStyle name="Millares 6 2 6 14 3" xfId="32563" xr:uid="{2B9DC52F-AAE3-4DF0-A933-CCBEE6D369FC}"/>
    <cellStyle name="Millares 6 2 6 15" xfId="10751" xr:uid="{A1CD4151-D9E3-4AA5-B617-57DCE2E09FD4}"/>
    <cellStyle name="Millares 6 2 6 15 2" xfId="22194" xr:uid="{3726089C-119A-4E35-8DE6-9B8D8A1AD5DE}"/>
    <cellStyle name="Millares 6 2 6 15 2 2" xfId="45088" xr:uid="{C48EE134-4C0A-4577-A83C-141D5995F3B6}"/>
    <cellStyle name="Millares 6 2 6 15 3" xfId="33647" xr:uid="{D5DECEC5-7A7A-4059-AE0A-1371240BAD14}"/>
    <cellStyle name="Millares 6 2 6 16" xfId="11816" xr:uid="{79AC5FB8-9F82-42A1-ADF4-99DFA8066B1D}"/>
    <cellStyle name="Millares 6 2 6 16 2" xfId="34710" xr:uid="{62C28142-F507-457D-AC31-C6718F6542D8}"/>
    <cellStyle name="Millares 6 2 6 17" xfId="23269" xr:uid="{D7C7431F-DCC8-4EA8-B16B-04A420FB81B0}"/>
    <cellStyle name="Millares 6 2 6 18" xfId="46152" xr:uid="{FB8B4136-5815-41C1-8ED2-EC8A20B7A87B}"/>
    <cellStyle name="Millares 6 2 6 19" xfId="55491" xr:uid="{226EE5E5-770C-4C72-8569-9BF5EDE34461}"/>
    <cellStyle name="Millares 6 2 6 2" xfId="474" xr:uid="{80D56672-A1FE-4F6F-8D56-CF7E56AF9396}"/>
    <cellStyle name="Millares 6 2 6 2 10" xfId="8982" xr:uid="{9D01AE01-68E7-4675-B449-C17FB04F285B}"/>
    <cellStyle name="Millares 6 2 6 2 10 2" xfId="20426" xr:uid="{D771E1F2-D19F-4042-90A1-7C6C4B43429A}"/>
    <cellStyle name="Millares 6 2 6 2 10 2 2" xfId="43320" xr:uid="{80DDDAF1-842F-40D7-A681-CEEBCE342153}"/>
    <cellStyle name="Millares 6 2 6 2 10 3" xfId="31879" xr:uid="{9DF27652-7499-44D3-A8D3-17C18ADDFBB7}"/>
    <cellStyle name="Millares 6 2 6 2 10 4" xfId="54761" xr:uid="{B1F3BDFB-69A2-40DA-A015-1C80CC46811D}"/>
    <cellStyle name="Millares 6 2 6 2 11" xfId="9244" xr:uid="{7376EE04-391E-4321-BB67-C4A074CF2AD0}"/>
    <cellStyle name="Millares 6 2 6 2 11 2" xfId="20688" xr:uid="{8336A45E-91D3-46AF-8497-668604B25715}"/>
    <cellStyle name="Millares 6 2 6 2 11 2 2" xfId="43582" xr:uid="{DDD78CEA-4E42-4EB8-B38E-240C18DC86D9}"/>
    <cellStyle name="Millares 6 2 6 2 11 3" xfId="32141" xr:uid="{E3708285-0CD4-49B1-813F-7993389F76CA}"/>
    <cellStyle name="Millares 6 2 6 2 11 4" xfId="55023" xr:uid="{F8FCC912-4A27-43F5-A6EA-89EBCA93B087}"/>
    <cellStyle name="Millares 6 2 6 2 12" xfId="9511" xr:uid="{E28F1327-4D75-4566-A961-B989D2901570}"/>
    <cellStyle name="Millares 6 2 6 2 12 2" xfId="20955" xr:uid="{7A7E95CC-83D8-42C9-8F2C-CEBCB930C473}"/>
    <cellStyle name="Millares 6 2 6 2 12 2 2" xfId="43849" xr:uid="{5F21E1DE-6E5E-486A-A908-AC29CEDF3CF6}"/>
    <cellStyle name="Millares 6 2 6 2 12 3" xfId="32408" xr:uid="{8D05A475-B9EB-4571-993B-68008D035ACE}"/>
    <cellStyle name="Millares 6 2 6 2 12 4" xfId="55290" xr:uid="{98249F31-D072-4760-A12F-B4883EA5C108}"/>
    <cellStyle name="Millares 6 2 6 2 13" xfId="9783" xr:uid="{E3FA7F64-A26D-44FE-B45A-52C89F9B0759}"/>
    <cellStyle name="Millares 6 2 6 2 13 2" xfId="21226" xr:uid="{9964B58A-9D03-403A-B406-5B7F5F34E139}"/>
    <cellStyle name="Millares 6 2 6 2 13 2 2" xfId="44120" xr:uid="{827CC36B-19FF-4274-95FD-C8421A983327}"/>
    <cellStyle name="Millares 6 2 6 2 13 3" xfId="32679" xr:uid="{CBF082A6-972E-4EC1-B349-15D2A2D4A3DA}"/>
    <cellStyle name="Millares 6 2 6 2 14" xfId="10867" xr:uid="{7B732A49-E4B0-429E-87B4-2EDA8575BB4A}"/>
    <cellStyle name="Millares 6 2 6 2 14 2" xfId="22310" xr:uid="{15057DF2-967E-44AE-A991-76F361C221EA}"/>
    <cellStyle name="Millares 6 2 6 2 14 2 2" xfId="45204" xr:uid="{F2833AF5-6D19-4865-AE47-D034F645CA09}"/>
    <cellStyle name="Millares 6 2 6 2 14 3" xfId="33763" xr:uid="{9B0E72B7-DAD2-4249-B62B-559EB40F1BE0}"/>
    <cellStyle name="Millares 6 2 6 2 15" xfId="11932" xr:uid="{16A9EBC3-465D-4A40-B7F9-82FC81C281BE}"/>
    <cellStyle name="Millares 6 2 6 2 15 2" xfId="34826" xr:uid="{8497A83F-C4C0-469E-ACFD-1F79AFDC9917}"/>
    <cellStyle name="Millares 6 2 6 2 16" xfId="23385" xr:uid="{34FB9EA0-73D2-4656-9493-EA95104D1721}"/>
    <cellStyle name="Millares 6 2 6 2 17" xfId="46268" xr:uid="{78E920CB-74FD-4132-AF5E-AC273F9E0725}"/>
    <cellStyle name="Millares 6 2 6 2 18" xfId="55606" xr:uid="{B9516E30-DC17-4AD4-A838-8548A79EDE3A}"/>
    <cellStyle name="Millares 6 2 6 2 2" xfId="737" xr:uid="{0E27EFBA-5470-419D-A43B-B97A83BA8F69}"/>
    <cellStyle name="Millares 6 2 6 2 2 10" xfId="46531" xr:uid="{E6CB824A-A0F8-4500-A0CD-AD8C703FA3EF}"/>
    <cellStyle name="Millares 6 2 6 2 2 11" xfId="55876" xr:uid="{F4581DD4-087D-450C-BE96-0557C02CBD64}"/>
    <cellStyle name="Millares 6 2 6 2 2 2" xfId="1265" xr:uid="{91A35311-2413-4E70-AB53-BC1FD229C1BD}"/>
    <cellStyle name="Millares 6 2 6 2 2 2 2" xfId="2582" xr:uid="{D423C076-613F-46A3-8B2B-476536EAF403}"/>
    <cellStyle name="Millares 6 2 6 2 2 2 2 2" xfId="6829" xr:uid="{7FEE7966-BD0B-4D52-9C83-42613CECE8BB}"/>
    <cellStyle name="Millares 6 2 6 2 2 2 2 2 2" xfId="18281" xr:uid="{29E15865-A680-4926-899F-4FF2E2759A83}"/>
    <cellStyle name="Millares 6 2 6 2 2 2 2 2 2 2" xfId="41175" xr:uid="{7A4CC69B-27C8-41A7-9609-AE04B7214C7D}"/>
    <cellStyle name="Millares 6 2 6 2 2 2 2 2 3" xfId="29734" xr:uid="{B3BEA564-1E94-489D-85DC-501F79C41F46}"/>
    <cellStyle name="Millares 6 2 6 2 2 2 2 2 4" xfId="52616" xr:uid="{26BBA5DD-62BA-4B34-AD3D-4E51B7A7FF9A}"/>
    <cellStyle name="Millares 6 2 6 2 2 2 2 3" xfId="14039" xr:uid="{98198C26-286D-4003-BFD4-2A86F2B19221}"/>
    <cellStyle name="Millares 6 2 6 2 2 2 2 3 2" xfId="36933" xr:uid="{8CF322DC-7615-4BE4-9BA8-E446110D3D2A}"/>
    <cellStyle name="Millares 6 2 6 2 2 2 2 4" xfId="25492" xr:uid="{FA67479F-6A72-4BED-9DC8-EA364705099B}"/>
    <cellStyle name="Millares 6 2 6 2 2 2 2 5" xfId="48375" xr:uid="{CB1FC4CC-2910-4177-B169-7FE1C33690EC}"/>
    <cellStyle name="Millares 6 2 6 2 2 2 3" xfId="4425" xr:uid="{67C06F97-C50C-4DAC-95CA-D407F220DD27}"/>
    <cellStyle name="Millares 6 2 6 2 2 2 3 2" xfId="8668" xr:uid="{FD3D0D28-422A-42C2-9F0B-B05C09FD1B7C}"/>
    <cellStyle name="Millares 6 2 6 2 2 2 3 2 2" xfId="20120" xr:uid="{83C4E6D1-C50A-4583-B181-85FE0224AB47}"/>
    <cellStyle name="Millares 6 2 6 2 2 2 3 2 2 2" xfId="43014" xr:uid="{C6AACDB4-E02A-45D4-9220-69E77FC5A324}"/>
    <cellStyle name="Millares 6 2 6 2 2 2 3 2 3" xfId="31573" xr:uid="{72265911-AD9D-4948-A191-0F9D57036ACF}"/>
    <cellStyle name="Millares 6 2 6 2 2 2 3 2 4" xfId="54455" xr:uid="{E991B5AC-6B76-4E74-A26F-11C5B3F15F65}"/>
    <cellStyle name="Millares 6 2 6 2 2 2 3 3" xfId="15878" xr:uid="{67A5B618-3A5F-40E1-A35E-8C6190619BD3}"/>
    <cellStyle name="Millares 6 2 6 2 2 2 3 3 2" xfId="38772" xr:uid="{1F79B7D9-45FD-48CE-888A-6C514CA1CA51}"/>
    <cellStyle name="Millares 6 2 6 2 2 2 3 4" xfId="27331" xr:uid="{B62C7386-9BA6-4795-8C12-63727FE5E890}"/>
    <cellStyle name="Millares 6 2 6 2 2 2 3 5" xfId="50213" xr:uid="{543AFF41-D1A2-4952-8110-D79D7125DFBA}"/>
    <cellStyle name="Millares 6 2 6 2 2 2 4" xfId="5512" xr:uid="{D71951FD-D377-467F-BA47-C6A89F706235}"/>
    <cellStyle name="Millares 6 2 6 2 2 2 4 2" xfId="16964" xr:uid="{C51214C0-E274-48E8-8981-D1B691D8F6D4}"/>
    <cellStyle name="Millares 6 2 6 2 2 2 4 2 2" xfId="39858" xr:uid="{659985D6-5758-4502-83FA-D40CC562A2E0}"/>
    <cellStyle name="Millares 6 2 6 2 2 2 4 3" xfId="28417" xr:uid="{9BB7E772-0436-4A2C-BF20-247CD145E515}"/>
    <cellStyle name="Millares 6 2 6 2 2 2 4 4" xfId="51299" xr:uid="{B59CA915-B781-45E6-89F6-AE20F1A3588B}"/>
    <cellStyle name="Millares 6 2 6 2 2 2 5" xfId="10573" xr:uid="{8D459883-6DB5-4261-B3E5-57C279463EC1}"/>
    <cellStyle name="Millares 6 2 6 2 2 2 5 2" xfId="22016" xr:uid="{B11A6CF4-13A0-4C57-B4E7-6BFDE7D4BBE8}"/>
    <cellStyle name="Millares 6 2 6 2 2 2 5 2 2" xfId="44910" xr:uid="{E1CE4D3E-4F0A-4519-8A96-1D575D63A686}"/>
    <cellStyle name="Millares 6 2 6 2 2 2 5 3" xfId="33469" xr:uid="{4D06D76C-CA57-4A9F-B19A-9BE84575565E}"/>
    <cellStyle name="Millares 6 2 6 2 2 2 6" xfId="11657" xr:uid="{B2AEBBBF-F165-4937-B269-26D7A5906351}"/>
    <cellStyle name="Millares 6 2 6 2 2 2 6 2" xfId="23100" xr:uid="{ECE42B28-B706-466D-95C0-B92CE50F0054}"/>
    <cellStyle name="Millares 6 2 6 2 2 2 6 2 2" xfId="45994" xr:uid="{55EE71A9-CB3E-4495-895D-D898286CB0DF}"/>
    <cellStyle name="Millares 6 2 6 2 2 2 6 3" xfId="34553" xr:uid="{F8DE83CD-B30B-4AFD-B48D-4DDCAD3B83E2}"/>
    <cellStyle name="Millares 6 2 6 2 2 2 7" xfId="12722" xr:uid="{86309C1D-C350-4F3A-88E3-FD2AA073C099}"/>
    <cellStyle name="Millares 6 2 6 2 2 2 7 2" xfId="35616" xr:uid="{70F60BE8-87FE-4402-AD93-C69E8CAC3514}"/>
    <cellStyle name="Millares 6 2 6 2 2 2 8" xfId="24175" xr:uid="{BA7002EE-F068-4A65-B217-0D4FBE850A3D}"/>
    <cellStyle name="Millares 6 2 6 2 2 2 9" xfId="47058" xr:uid="{6EF0DBBB-5DC9-441B-A16A-A5854036553F}"/>
    <cellStyle name="Millares 6 2 6 2 2 3" xfId="2055" xr:uid="{5D83BBA5-8F3F-430D-8C2F-F7C4259572DB}"/>
    <cellStyle name="Millares 6 2 6 2 2 3 2" xfId="6302" xr:uid="{EB403DAE-C60E-4E6C-B623-B7B489EDEF77}"/>
    <cellStyle name="Millares 6 2 6 2 2 3 2 2" xfId="17754" xr:uid="{EB0BB5DB-B631-43DF-B638-FA9A9DA9DF00}"/>
    <cellStyle name="Millares 6 2 6 2 2 3 2 2 2" xfId="40648" xr:uid="{42BC301E-7B64-4FC8-8BD4-F408FACC6C45}"/>
    <cellStyle name="Millares 6 2 6 2 2 3 2 3" xfId="29207" xr:uid="{53D94740-EE88-4AF5-BA6A-CFD1F37FEF32}"/>
    <cellStyle name="Millares 6 2 6 2 2 3 2 4" xfId="52089" xr:uid="{C1172BCD-2DEE-4E3A-BAB5-69599683F5DF}"/>
    <cellStyle name="Millares 6 2 6 2 2 3 3" xfId="13512" xr:uid="{52483834-ED6F-400B-8A90-268B85CDF23E}"/>
    <cellStyle name="Millares 6 2 6 2 2 3 3 2" xfId="36406" xr:uid="{CC3FDE55-C407-42D8-A0A1-A2205B840DFE}"/>
    <cellStyle name="Millares 6 2 6 2 2 3 4" xfId="24965" xr:uid="{9F70E782-0CE0-4CD9-BABF-FD877DAB8946}"/>
    <cellStyle name="Millares 6 2 6 2 2 3 5" xfId="47848" xr:uid="{48AB5179-B19E-4762-A5EF-336B55F18490}"/>
    <cellStyle name="Millares 6 2 6 2 2 4" xfId="3898" xr:uid="{B3842A44-5DF0-421B-8ACA-E86D67173A74}"/>
    <cellStyle name="Millares 6 2 6 2 2 4 2" xfId="8141" xr:uid="{35CBBE3E-B6AA-4A40-AFA1-6F93ADC5FDDD}"/>
    <cellStyle name="Millares 6 2 6 2 2 4 2 2" xfId="19593" xr:uid="{682CFC14-DAB8-4428-A06B-E9852C0E6F71}"/>
    <cellStyle name="Millares 6 2 6 2 2 4 2 2 2" xfId="42487" xr:uid="{4DDEDA22-C446-4F58-857D-5A287E5FC9AE}"/>
    <cellStyle name="Millares 6 2 6 2 2 4 2 3" xfId="31046" xr:uid="{4CA88CA5-CCE8-4044-95C9-589D82F6098E}"/>
    <cellStyle name="Millares 6 2 6 2 2 4 2 4" xfId="53928" xr:uid="{04996494-22F3-4C86-B5E2-E7CFE1257136}"/>
    <cellStyle name="Millares 6 2 6 2 2 4 3" xfId="15351" xr:uid="{D89FAC28-FB88-4A41-80B1-9D96CBE3F696}"/>
    <cellStyle name="Millares 6 2 6 2 2 4 3 2" xfId="38245" xr:uid="{8EA04E8B-5EFA-4447-9AA3-2EF0D2AE5AB2}"/>
    <cellStyle name="Millares 6 2 6 2 2 4 4" xfId="26804" xr:uid="{F3F2CD68-48EB-4564-808B-92C278372D57}"/>
    <cellStyle name="Millares 6 2 6 2 2 4 5" xfId="49686" xr:uid="{754D6490-84AC-4332-9077-E4F2E714ED6F}"/>
    <cellStyle name="Millares 6 2 6 2 2 5" xfId="4985" xr:uid="{C690D580-88E6-4C11-8190-CFBDE7B24FF4}"/>
    <cellStyle name="Millares 6 2 6 2 2 5 2" xfId="16437" xr:uid="{57A7BBB5-2F3E-4E86-83A7-94CB8DD0FEF5}"/>
    <cellStyle name="Millares 6 2 6 2 2 5 2 2" xfId="39331" xr:uid="{6C8A252F-4AFA-4BF3-B766-8EC2BFDD788C}"/>
    <cellStyle name="Millares 6 2 6 2 2 5 3" xfId="27890" xr:uid="{C022E3C3-78AD-40D1-85D7-95EAFCA2E06C}"/>
    <cellStyle name="Millares 6 2 6 2 2 5 4" xfId="50772" xr:uid="{7E85FF14-DE2F-47C9-88B9-612B9322ABDD}"/>
    <cellStyle name="Millares 6 2 6 2 2 6" xfId="10046" xr:uid="{62F570C1-304F-45A8-BCC8-FC3394D8D3C8}"/>
    <cellStyle name="Millares 6 2 6 2 2 6 2" xfId="21489" xr:uid="{09F3AE34-DC03-4728-9F60-27A0239A9F04}"/>
    <cellStyle name="Millares 6 2 6 2 2 6 2 2" xfId="44383" xr:uid="{150F42E0-0464-4A44-B845-27F0C7932F9A}"/>
    <cellStyle name="Millares 6 2 6 2 2 6 3" xfId="32942" xr:uid="{60915843-482D-429C-A81A-449C64C35320}"/>
    <cellStyle name="Millares 6 2 6 2 2 7" xfId="11130" xr:uid="{2C96FF56-77A2-4CDA-9AD1-A5D7F3FC9853}"/>
    <cellStyle name="Millares 6 2 6 2 2 7 2" xfId="22573" xr:uid="{BA162D01-77EB-4AD3-B95C-5CEA3C18A091}"/>
    <cellStyle name="Millares 6 2 6 2 2 7 2 2" xfId="45467" xr:uid="{75E63582-6866-4FCB-BD1C-11B089D7130D}"/>
    <cellStyle name="Millares 6 2 6 2 2 7 3" xfId="34026" xr:uid="{827947D2-5F95-4A4A-BE61-FFBF8C5FD67B}"/>
    <cellStyle name="Millares 6 2 6 2 2 8" xfId="12195" xr:uid="{7DF4E00A-A104-495B-B559-76F4D22C2116}"/>
    <cellStyle name="Millares 6 2 6 2 2 8 2" xfId="35089" xr:uid="{295A587A-18E5-436F-99BE-B54B9A394254}"/>
    <cellStyle name="Millares 6 2 6 2 2 9" xfId="23648" xr:uid="{9529F731-BA24-4E12-A85C-31E7DD3314D4}"/>
    <cellStyle name="Millares 6 2 6 2 3" xfId="1002" xr:uid="{10CD3D78-6115-4A31-8C83-351AB17EB3DB}"/>
    <cellStyle name="Millares 6 2 6 2 3 2" xfId="2319" xr:uid="{C29B47FF-732B-4F55-9809-BB1C82F38806}"/>
    <cellStyle name="Millares 6 2 6 2 3 2 2" xfId="6566" xr:uid="{0CF0BF4F-DDDA-44A4-A1C5-7ACCC970B282}"/>
    <cellStyle name="Millares 6 2 6 2 3 2 2 2" xfId="18018" xr:uid="{84CB5752-9D31-46C1-B4C2-49BD3CB43070}"/>
    <cellStyle name="Millares 6 2 6 2 3 2 2 2 2" xfId="40912" xr:uid="{A9AF08BC-3041-4DD7-A0AE-074BF840BE8D}"/>
    <cellStyle name="Millares 6 2 6 2 3 2 2 3" xfId="29471" xr:uid="{B3CFBB1B-1928-46BD-AB6A-C2D782595AEF}"/>
    <cellStyle name="Millares 6 2 6 2 3 2 2 4" xfId="52353" xr:uid="{540ADB77-2410-46D4-A30C-DCA22F38FC0B}"/>
    <cellStyle name="Millares 6 2 6 2 3 2 3" xfId="13776" xr:uid="{4ECE800B-FBA8-44CA-ACE4-84DACA379D7A}"/>
    <cellStyle name="Millares 6 2 6 2 3 2 3 2" xfId="36670" xr:uid="{99F33321-BFF8-417C-816D-F8F264750104}"/>
    <cellStyle name="Millares 6 2 6 2 3 2 4" xfId="25229" xr:uid="{BBECFA72-49C8-413F-B113-08DE0F574178}"/>
    <cellStyle name="Millares 6 2 6 2 3 2 5" xfId="48112" xr:uid="{77B4198D-4B34-40AD-8B0A-F22A99AE4759}"/>
    <cellStyle name="Millares 6 2 6 2 3 3" xfId="4162" xr:uid="{E1BA02BB-873C-4FE5-B663-D5C08C69336F}"/>
    <cellStyle name="Millares 6 2 6 2 3 3 2" xfId="8405" xr:uid="{EEA8A532-49F8-41DF-B0FD-A6E3C43C445E}"/>
    <cellStyle name="Millares 6 2 6 2 3 3 2 2" xfId="19857" xr:uid="{A51FFABC-EF8A-4539-A4F0-FBC5FDDBFE8E}"/>
    <cellStyle name="Millares 6 2 6 2 3 3 2 2 2" xfId="42751" xr:uid="{E7925F71-8197-4819-821D-FF705C65226F}"/>
    <cellStyle name="Millares 6 2 6 2 3 3 2 3" xfId="31310" xr:uid="{90C2F877-F718-4C5F-9515-9D54FC604284}"/>
    <cellStyle name="Millares 6 2 6 2 3 3 2 4" xfId="54192" xr:uid="{0C380A6B-EAB3-4154-99E6-3338F47955DD}"/>
    <cellStyle name="Millares 6 2 6 2 3 3 3" xfId="15615" xr:uid="{F025096F-09B0-4DF8-AE74-283AA10D4576}"/>
    <cellStyle name="Millares 6 2 6 2 3 3 3 2" xfId="38509" xr:uid="{0B2F5883-C6A6-4560-930A-7C5EE42CE1E0}"/>
    <cellStyle name="Millares 6 2 6 2 3 3 4" xfId="27068" xr:uid="{2737EC41-58BB-46AA-BD22-8DFF5D7DD7C0}"/>
    <cellStyle name="Millares 6 2 6 2 3 3 5" xfId="49950" xr:uid="{64EB9577-55DF-4AAC-BF95-8E7DF1317F1A}"/>
    <cellStyle name="Millares 6 2 6 2 3 4" xfId="5249" xr:uid="{27D95912-AA7D-4DDE-BC01-F97438F9CEF8}"/>
    <cellStyle name="Millares 6 2 6 2 3 4 2" xfId="16701" xr:uid="{2EAF525F-F743-4B64-B47F-A8F5D35EC9F8}"/>
    <cellStyle name="Millares 6 2 6 2 3 4 2 2" xfId="39595" xr:uid="{D3CCE47C-1932-4DEF-98FF-5D4F7367CAB7}"/>
    <cellStyle name="Millares 6 2 6 2 3 4 3" xfId="28154" xr:uid="{A084741A-DB5C-47A9-ADEE-F6A8F60A0C44}"/>
    <cellStyle name="Millares 6 2 6 2 3 4 4" xfId="51036" xr:uid="{E208EFF2-B553-4150-A457-AF5E4D3EEA03}"/>
    <cellStyle name="Millares 6 2 6 2 3 5" xfId="10310" xr:uid="{8CEE80AE-C3DD-4691-85BC-4603D6BF2E1E}"/>
    <cellStyle name="Millares 6 2 6 2 3 5 2" xfId="21753" xr:uid="{E1B5FF38-5E7C-423B-A06C-6B2AA126E63D}"/>
    <cellStyle name="Millares 6 2 6 2 3 5 2 2" xfId="44647" xr:uid="{1FEDC0B6-8351-475A-9D05-46953A1B25E8}"/>
    <cellStyle name="Millares 6 2 6 2 3 5 3" xfId="33206" xr:uid="{520D0DE4-60FF-4D00-9294-ED5C8BFB8871}"/>
    <cellStyle name="Millares 6 2 6 2 3 6" xfId="11394" xr:uid="{2DD46136-BB58-4F51-A55D-58F118BB084D}"/>
    <cellStyle name="Millares 6 2 6 2 3 6 2" xfId="22837" xr:uid="{E9191C34-6F35-4BCA-8276-50FDD9F554F6}"/>
    <cellStyle name="Millares 6 2 6 2 3 6 2 2" xfId="45731" xr:uid="{3DF371A0-DBA9-49CB-B664-9DE6C2B8B343}"/>
    <cellStyle name="Millares 6 2 6 2 3 6 3" xfId="34290" xr:uid="{6AB5E883-085F-4E57-8DA5-10BADCC081DB}"/>
    <cellStyle name="Millares 6 2 6 2 3 7" xfId="12459" xr:uid="{08C6AEB2-9554-4389-A52F-7D9FEB78F000}"/>
    <cellStyle name="Millares 6 2 6 2 3 7 2" xfId="35353" xr:uid="{520EBA98-695D-4A34-AB0D-368BD9DC9185}"/>
    <cellStyle name="Millares 6 2 6 2 3 8" xfId="23912" xr:uid="{5081A569-B286-4A87-8E33-ED4ABFA605B6}"/>
    <cellStyle name="Millares 6 2 6 2 3 9" xfId="46795" xr:uid="{06BB3073-B308-4F9A-8F1E-C1D24473CAFE}"/>
    <cellStyle name="Millares 6 2 6 2 4" xfId="1530" xr:uid="{19DF48FE-6D82-44C8-A2B3-C239174F6A65}"/>
    <cellStyle name="Millares 6 2 6 2 4 2" xfId="2847" xr:uid="{E262516B-5021-45A7-9679-6A65A429648F}"/>
    <cellStyle name="Millares 6 2 6 2 4 2 2" xfId="7094" xr:uid="{5CE255F1-BC6A-4321-A930-CD1599F5668F}"/>
    <cellStyle name="Millares 6 2 6 2 4 2 2 2" xfId="18546" xr:uid="{AD2E3BCB-1961-4029-BC72-D1354CB1A8C5}"/>
    <cellStyle name="Millares 6 2 6 2 4 2 2 2 2" xfId="41440" xr:uid="{8B44066E-4E10-4590-AD5F-09B766F819CC}"/>
    <cellStyle name="Millares 6 2 6 2 4 2 2 3" xfId="29999" xr:uid="{36623AE5-4703-43AA-B8B7-7F5D2F312900}"/>
    <cellStyle name="Millares 6 2 6 2 4 2 2 4" xfId="52881" xr:uid="{E850D4D8-6C95-497E-A79B-A34C033E8C56}"/>
    <cellStyle name="Millares 6 2 6 2 4 2 3" xfId="14304" xr:uid="{7C69C540-72B2-44DD-90C2-5CE7F3683CD0}"/>
    <cellStyle name="Millares 6 2 6 2 4 2 3 2" xfId="37198" xr:uid="{7740BD45-1E5B-4A2F-B339-FC2183AE46DA}"/>
    <cellStyle name="Millares 6 2 6 2 4 2 4" xfId="25757" xr:uid="{C69390A2-180C-41D8-8C82-45E4A8E65BF6}"/>
    <cellStyle name="Millares 6 2 6 2 4 2 5" xfId="48640" xr:uid="{E07134D4-3F21-46CA-9192-972D3CB0FB58}"/>
    <cellStyle name="Millares 6 2 6 2 4 3" xfId="5777" xr:uid="{685CB80F-A168-4475-AA17-B1F75D535AEF}"/>
    <cellStyle name="Millares 6 2 6 2 4 3 2" xfId="17229" xr:uid="{C311A135-74C1-49CC-ABAA-E1E220D29107}"/>
    <cellStyle name="Millares 6 2 6 2 4 3 2 2" xfId="40123" xr:uid="{8EA2C531-10D3-44CF-872C-2CAE1BE93E1B}"/>
    <cellStyle name="Millares 6 2 6 2 4 3 3" xfId="28682" xr:uid="{36D3FA79-C8DF-477F-BB5D-F7F4781ACA72}"/>
    <cellStyle name="Millares 6 2 6 2 4 3 4" xfId="51564" xr:uid="{20A7C9D0-1469-497D-8F89-6646D5FA8914}"/>
    <cellStyle name="Millares 6 2 6 2 4 4" xfId="12987" xr:uid="{6285CFC4-1029-4408-9183-090B9528C9C3}"/>
    <cellStyle name="Millares 6 2 6 2 4 4 2" xfId="35881" xr:uid="{772E91B3-95FD-4E60-B8A7-C1E4F65EF768}"/>
    <cellStyle name="Millares 6 2 6 2 4 5" xfId="24440" xr:uid="{3DD5F22C-160E-44FB-B35C-BA38020036BE}"/>
    <cellStyle name="Millares 6 2 6 2 4 6" xfId="47323" xr:uid="{0B4F9938-AC54-4149-94F7-BA7D6791AF92}"/>
    <cellStyle name="Millares 6 2 6 2 5" xfId="1792" xr:uid="{E7ADB613-F8DD-4827-87CD-01C9997E9CDB}"/>
    <cellStyle name="Millares 6 2 6 2 5 2" xfId="6039" xr:uid="{113D552E-5307-42B3-BE5A-B08C304B3A59}"/>
    <cellStyle name="Millares 6 2 6 2 5 2 2" xfId="17491" xr:uid="{8C68487D-5176-4609-8659-3C00C126DDC4}"/>
    <cellStyle name="Millares 6 2 6 2 5 2 2 2" xfId="40385" xr:uid="{CEE87783-1554-46B4-AC63-1515C3564374}"/>
    <cellStyle name="Millares 6 2 6 2 5 2 3" xfId="28944" xr:uid="{4AD1C26A-E6D5-4BD6-A914-4318A0E4389C}"/>
    <cellStyle name="Millares 6 2 6 2 5 2 4" xfId="51826" xr:uid="{A6F75920-A7BB-4444-B454-7724D6BE39C8}"/>
    <cellStyle name="Millares 6 2 6 2 5 3" xfId="13249" xr:uid="{1713879D-0BC7-44C7-A683-6109F8A087C8}"/>
    <cellStyle name="Millares 6 2 6 2 5 3 2" xfId="36143" xr:uid="{DCF49AED-E870-4E8C-A469-24221AF98C26}"/>
    <cellStyle name="Millares 6 2 6 2 5 4" xfId="24702" xr:uid="{B545486A-C960-4C9F-821B-89303AD82004}"/>
    <cellStyle name="Millares 6 2 6 2 5 5" xfId="47585" xr:uid="{7713F84D-ECA5-44B3-A38A-B74507E9ABCB}"/>
    <cellStyle name="Millares 6 2 6 2 6" xfId="3115" xr:uid="{AB934A4D-9C77-4410-8BE7-1BBF5F0FE0FC}"/>
    <cellStyle name="Millares 6 2 6 2 6 2" xfId="7357" xr:uid="{EA1F4520-A80B-4A23-AF16-F577B3F5FD8E}"/>
    <cellStyle name="Millares 6 2 6 2 6 2 2" xfId="18809" xr:uid="{C9B892D4-18DB-4935-9562-143DEAFF6B83}"/>
    <cellStyle name="Millares 6 2 6 2 6 2 2 2" xfId="41703" xr:uid="{4AFF9221-1AA1-40D2-8998-F4E4E7D86540}"/>
    <cellStyle name="Millares 6 2 6 2 6 2 3" xfId="30262" xr:uid="{B15350B5-A622-448B-85C7-05A4F775F8CB}"/>
    <cellStyle name="Millares 6 2 6 2 6 2 4" xfId="53144" xr:uid="{C432B816-0883-4AE0-A978-941DEB371285}"/>
    <cellStyle name="Millares 6 2 6 2 6 3" xfId="14567" xr:uid="{8BEED6A3-DA0C-4D12-B0B3-267E13DBA888}"/>
    <cellStyle name="Millares 6 2 6 2 6 3 2" xfId="37461" xr:uid="{F7214009-A102-4014-B32F-C9FFD5DA3A2A}"/>
    <cellStyle name="Millares 6 2 6 2 6 4" xfId="26020" xr:uid="{DFBCE80B-DD5F-436E-82EE-346EE0A3421F}"/>
    <cellStyle name="Millares 6 2 6 2 6 5" xfId="48902" xr:uid="{C853865B-1598-48A7-9D8A-7A482416D0A4}"/>
    <cellStyle name="Millares 6 2 6 2 7" xfId="3374" xr:uid="{FE5BCCE0-D49C-44C3-BDD1-EFAD98A0AD2E}"/>
    <cellStyle name="Millares 6 2 6 2 7 2" xfId="7617" xr:uid="{BF981789-D12E-4163-8593-C64BABBF4BA2}"/>
    <cellStyle name="Millares 6 2 6 2 7 2 2" xfId="19069" xr:uid="{D5BC160D-884E-47DC-824B-DA7A473C99C8}"/>
    <cellStyle name="Millares 6 2 6 2 7 2 2 2" xfId="41963" xr:uid="{04C8F43A-AD2F-434F-919B-0E9D51A69882}"/>
    <cellStyle name="Millares 6 2 6 2 7 2 3" xfId="30522" xr:uid="{6045A873-06EA-47B6-867D-009AE1369C57}"/>
    <cellStyle name="Millares 6 2 6 2 7 2 4" xfId="53404" xr:uid="{04FFB2CE-BE06-4FBE-A309-A68313C1193F}"/>
    <cellStyle name="Millares 6 2 6 2 7 3" xfId="14827" xr:uid="{5FF90276-3A68-4EDF-B592-CEF6E9B179E9}"/>
    <cellStyle name="Millares 6 2 6 2 7 3 2" xfId="37721" xr:uid="{ACB8065E-4CBD-4F8E-91E0-C9A0D3743E30}"/>
    <cellStyle name="Millares 6 2 6 2 7 4" xfId="26280" xr:uid="{E92FE200-2163-47B5-85FE-75371AF171BD}"/>
    <cellStyle name="Millares 6 2 6 2 7 5" xfId="49162" xr:uid="{4ACC3514-E2F3-4351-B542-A40BA1A8D920}"/>
    <cellStyle name="Millares 6 2 6 2 8" xfId="3635" xr:uid="{91F1EF5E-77D3-4C90-AF0F-80B012477C54}"/>
    <cellStyle name="Millares 6 2 6 2 8 2" xfId="7878" xr:uid="{2FBA79C3-DA87-415E-85E3-1B105A7C0306}"/>
    <cellStyle name="Millares 6 2 6 2 8 2 2" xfId="19330" xr:uid="{C46379D8-A6C1-4FA0-A615-0EEC03CF5131}"/>
    <cellStyle name="Millares 6 2 6 2 8 2 2 2" xfId="42224" xr:uid="{3979557F-310D-4506-8CB4-3D53437ABC62}"/>
    <cellStyle name="Millares 6 2 6 2 8 2 3" xfId="30783" xr:uid="{C4111B64-AFEB-43FA-ACBD-45910A75FC75}"/>
    <cellStyle name="Millares 6 2 6 2 8 2 4" xfId="53665" xr:uid="{E3A2F738-6958-4168-93CC-4620FB7DD9C0}"/>
    <cellStyle name="Millares 6 2 6 2 8 3" xfId="15088" xr:uid="{E1C6ABAF-4C19-496B-9772-B25A278B0371}"/>
    <cellStyle name="Millares 6 2 6 2 8 3 2" xfId="37982" xr:uid="{5ABB2BED-C87B-4FFB-BA1D-AD4DA99F5F1D}"/>
    <cellStyle name="Millares 6 2 6 2 8 4" xfId="26541" xr:uid="{EB3BE1B8-66B3-4CD1-BB9C-2791AD58769D}"/>
    <cellStyle name="Millares 6 2 6 2 8 5" xfId="49423" xr:uid="{E23BAB09-C442-424A-AE7B-0B73A2ECEB68}"/>
    <cellStyle name="Millares 6 2 6 2 9" xfId="4703" xr:uid="{C43D2510-2C4B-4E9A-B4FC-1183A6DC2EE5}"/>
    <cellStyle name="Millares 6 2 6 2 9 2" xfId="16155" xr:uid="{B1A8A8F5-EEF6-49CB-A064-E4BF4876A7A5}"/>
    <cellStyle name="Millares 6 2 6 2 9 2 2" xfId="39049" xr:uid="{44148162-1D55-40E5-8E98-7CE4254F4B59}"/>
    <cellStyle name="Millares 6 2 6 2 9 3" xfId="27608" xr:uid="{752FB634-A29C-4E6A-8C76-4C2A2EB666FF}"/>
    <cellStyle name="Millares 6 2 6 2 9 4" xfId="50490" xr:uid="{B34AC7C6-028B-40F3-95B0-A2B052077683}"/>
    <cellStyle name="Millares 6 2 6 3" xfId="621" xr:uid="{61675BCC-23C8-44BD-B215-5AAACB42EAC6}"/>
    <cellStyle name="Millares 6 2 6 3 10" xfId="46415" xr:uid="{543CCE07-B038-46A6-89D7-C47B828356CC}"/>
    <cellStyle name="Millares 6 2 6 3 11" xfId="55760" xr:uid="{39187C91-AB41-4BAD-9E59-ACD8CB52CAE7}"/>
    <cellStyle name="Millares 6 2 6 3 2" xfId="1149" xr:uid="{F0284211-5FCF-4255-B5A4-3C4E06AF8B42}"/>
    <cellStyle name="Millares 6 2 6 3 2 2" xfId="2466" xr:uid="{FAD0CBC3-696A-46DF-8947-3A5E35C33E4C}"/>
    <cellStyle name="Millares 6 2 6 3 2 2 2" xfId="6713" xr:uid="{D01519A5-A07A-4644-A869-59538379147C}"/>
    <cellStyle name="Millares 6 2 6 3 2 2 2 2" xfId="18165" xr:uid="{D8D414BB-EC71-440A-BA08-052AE7F14EBD}"/>
    <cellStyle name="Millares 6 2 6 3 2 2 2 2 2" xfId="41059" xr:uid="{F8EFEEF5-ACC5-4592-BA39-85BA2BCB589D}"/>
    <cellStyle name="Millares 6 2 6 3 2 2 2 3" xfId="29618" xr:uid="{8C6D1B8D-7A68-420E-A196-F40F10D3D548}"/>
    <cellStyle name="Millares 6 2 6 3 2 2 2 4" xfId="52500" xr:uid="{3B97E69B-BFE8-4125-98FD-AE5B54D79645}"/>
    <cellStyle name="Millares 6 2 6 3 2 2 3" xfId="13923" xr:uid="{F75B1278-A64C-4EAE-8F42-C58DCE0E816C}"/>
    <cellStyle name="Millares 6 2 6 3 2 2 3 2" xfId="36817" xr:uid="{07212F67-2877-40B8-9154-BA3AE731A193}"/>
    <cellStyle name="Millares 6 2 6 3 2 2 4" xfId="25376" xr:uid="{6090437C-3D7B-45B8-B984-9EB4740FBFF5}"/>
    <cellStyle name="Millares 6 2 6 3 2 2 5" xfId="48259" xr:uid="{A2B4A3C6-76F6-49E1-9CAD-2FE9F0819E83}"/>
    <cellStyle name="Millares 6 2 6 3 2 3" xfId="4309" xr:uid="{3508BC5D-1B0B-4CDC-9294-3FA92513455B}"/>
    <cellStyle name="Millares 6 2 6 3 2 3 2" xfId="8552" xr:uid="{87055A08-E861-4BB5-8B57-C77A493C8D49}"/>
    <cellStyle name="Millares 6 2 6 3 2 3 2 2" xfId="20004" xr:uid="{D4D0CC6E-2A9F-4A21-917A-4EB98D0424AA}"/>
    <cellStyle name="Millares 6 2 6 3 2 3 2 2 2" xfId="42898" xr:uid="{36A0DA2E-4B78-4698-929B-1B4732DF0F7C}"/>
    <cellStyle name="Millares 6 2 6 3 2 3 2 3" xfId="31457" xr:uid="{B6D435F9-56B7-4D2B-B62F-C41A26B3044C}"/>
    <cellStyle name="Millares 6 2 6 3 2 3 2 4" xfId="54339" xr:uid="{1CAAD93D-A2B1-4BCD-A287-87FBF1E01F4C}"/>
    <cellStyle name="Millares 6 2 6 3 2 3 3" xfId="15762" xr:uid="{0B006226-7CE4-4F06-8E37-34CA76277A5F}"/>
    <cellStyle name="Millares 6 2 6 3 2 3 3 2" xfId="38656" xr:uid="{DB478C72-6A75-43B2-AA68-E09B41E15F65}"/>
    <cellStyle name="Millares 6 2 6 3 2 3 4" xfId="27215" xr:uid="{31C371EA-6859-43BA-A184-AE6A03C6267C}"/>
    <cellStyle name="Millares 6 2 6 3 2 3 5" xfId="50097" xr:uid="{B24893A1-BBE5-4A74-BCE3-F920C3B5C3D9}"/>
    <cellStyle name="Millares 6 2 6 3 2 4" xfId="5396" xr:uid="{ED84DCCB-886B-4EB0-9E5A-20B6E2F3124C}"/>
    <cellStyle name="Millares 6 2 6 3 2 4 2" xfId="16848" xr:uid="{892D98B0-FF40-4075-870D-CE691BDD5DD1}"/>
    <cellStyle name="Millares 6 2 6 3 2 4 2 2" xfId="39742" xr:uid="{155AD0CC-9C7E-4124-A4CD-635022F57ED7}"/>
    <cellStyle name="Millares 6 2 6 3 2 4 3" xfId="28301" xr:uid="{FA5C47B8-0C82-423E-85F3-697A1A18468E}"/>
    <cellStyle name="Millares 6 2 6 3 2 4 4" xfId="51183" xr:uid="{D11917A9-C046-4B64-9DDE-FE179DFD558F}"/>
    <cellStyle name="Millares 6 2 6 3 2 5" xfId="10457" xr:uid="{23D3567D-7ACF-4700-B5ED-DF2A40709A70}"/>
    <cellStyle name="Millares 6 2 6 3 2 5 2" xfId="21900" xr:uid="{FF8A3A6C-F633-456E-B881-49BBAEA2361A}"/>
    <cellStyle name="Millares 6 2 6 3 2 5 2 2" xfId="44794" xr:uid="{16AC6D3A-8506-490A-80C1-FBCD6D959D7E}"/>
    <cellStyle name="Millares 6 2 6 3 2 5 3" xfId="33353" xr:uid="{2CACCC61-BFFF-4C6B-BB48-5E86E8777F7C}"/>
    <cellStyle name="Millares 6 2 6 3 2 6" xfId="11541" xr:uid="{95B07203-AAD8-41FB-901B-0F892229FA50}"/>
    <cellStyle name="Millares 6 2 6 3 2 6 2" xfId="22984" xr:uid="{AC001386-F64F-414C-84AA-9B23BE55E2E4}"/>
    <cellStyle name="Millares 6 2 6 3 2 6 2 2" xfId="45878" xr:uid="{88169FE1-1D8B-4830-99D6-36C8C53932FD}"/>
    <cellStyle name="Millares 6 2 6 3 2 6 3" xfId="34437" xr:uid="{7F105D30-5936-4CD9-B523-450788D8025E}"/>
    <cellStyle name="Millares 6 2 6 3 2 7" xfId="12606" xr:uid="{C0F37705-E69F-4C92-8D9F-DE244E4CFE22}"/>
    <cellStyle name="Millares 6 2 6 3 2 7 2" xfId="35500" xr:uid="{6C3D7054-5088-4AA3-B6CE-992BD2A6EA2D}"/>
    <cellStyle name="Millares 6 2 6 3 2 8" xfId="24059" xr:uid="{4B6BD3D7-A29B-429D-BA96-BBEF9BE78714}"/>
    <cellStyle name="Millares 6 2 6 3 2 9" xfId="46942" xr:uid="{09F63D25-29E7-46D8-8481-941E1DB9C365}"/>
    <cellStyle name="Millares 6 2 6 3 3" xfId="1939" xr:uid="{225CD29C-5438-4BCB-B796-709BB54131B1}"/>
    <cellStyle name="Millares 6 2 6 3 3 2" xfId="6186" xr:uid="{242B2120-4A7D-4B61-8DE9-A52B3222166B}"/>
    <cellStyle name="Millares 6 2 6 3 3 2 2" xfId="17638" xr:uid="{1BD43B5C-F740-4296-8E63-85BF21982495}"/>
    <cellStyle name="Millares 6 2 6 3 3 2 2 2" xfId="40532" xr:uid="{6D78B3C1-1F66-4FFC-8150-BC44EA070C1B}"/>
    <cellStyle name="Millares 6 2 6 3 3 2 3" xfId="29091" xr:uid="{F856F5E4-B2E3-4E2D-B3D2-51201EFA69DE}"/>
    <cellStyle name="Millares 6 2 6 3 3 2 4" xfId="51973" xr:uid="{E4D91000-25F0-4D74-8684-6DAD18BBC1CD}"/>
    <cellStyle name="Millares 6 2 6 3 3 3" xfId="13396" xr:uid="{3B6E85F6-4210-4A50-977E-58F64926BDFB}"/>
    <cellStyle name="Millares 6 2 6 3 3 3 2" xfId="36290" xr:uid="{8349FD79-66A1-415A-AAF9-258CBBEA6334}"/>
    <cellStyle name="Millares 6 2 6 3 3 4" xfId="24849" xr:uid="{61DE7BAF-0CCE-4973-B274-E5635705C6F6}"/>
    <cellStyle name="Millares 6 2 6 3 3 5" xfId="47732" xr:uid="{15FCED95-2E7D-44E5-ACA1-3903A533702D}"/>
    <cellStyle name="Millares 6 2 6 3 4" xfId="3782" xr:uid="{EC90231E-30CD-480F-B296-79D1459A3B62}"/>
    <cellStyle name="Millares 6 2 6 3 4 2" xfId="8025" xr:uid="{1A40EFC5-9221-4700-8135-05FA78AC2032}"/>
    <cellStyle name="Millares 6 2 6 3 4 2 2" xfId="19477" xr:uid="{D05D9148-79C8-4503-8B1C-88573DE35230}"/>
    <cellStyle name="Millares 6 2 6 3 4 2 2 2" xfId="42371" xr:uid="{B82464A9-E4DF-4D4A-A2A1-D08EDDE601C8}"/>
    <cellStyle name="Millares 6 2 6 3 4 2 3" xfId="30930" xr:uid="{44A16C2C-1D1D-4861-A666-B414FC3D5733}"/>
    <cellStyle name="Millares 6 2 6 3 4 2 4" xfId="53812" xr:uid="{1BBB7FC3-5BAA-40E5-92A8-20F256ABB835}"/>
    <cellStyle name="Millares 6 2 6 3 4 3" xfId="15235" xr:uid="{FB5E688C-E70E-4EE7-85BC-6D5718EEFC16}"/>
    <cellStyle name="Millares 6 2 6 3 4 3 2" xfId="38129" xr:uid="{8F69BA45-8099-4661-95ED-FA833AEFEEEC}"/>
    <cellStyle name="Millares 6 2 6 3 4 4" xfId="26688" xr:uid="{E71F0DFD-0638-4120-B5A7-77CA4D452BBA}"/>
    <cellStyle name="Millares 6 2 6 3 4 5" xfId="49570" xr:uid="{B4BF17ED-A29D-4F92-B497-97033F537539}"/>
    <cellStyle name="Millares 6 2 6 3 5" xfId="4869" xr:uid="{007964F6-AC1F-4C1E-B637-053C1A4CB4C5}"/>
    <cellStyle name="Millares 6 2 6 3 5 2" xfId="16321" xr:uid="{E27260FB-A25B-4B72-80B7-54898F0F6BD7}"/>
    <cellStyle name="Millares 6 2 6 3 5 2 2" xfId="39215" xr:uid="{3CF6012D-A921-4EFF-9513-C2F051E23D7F}"/>
    <cellStyle name="Millares 6 2 6 3 5 3" xfId="27774" xr:uid="{C9C33904-3B61-43ED-9D32-5DD6FC7B24B9}"/>
    <cellStyle name="Millares 6 2 6 3 5 4" xfId="50656" xr:uid="{80D7FDB5-6E25-41AF-BBB4-028EE47E4D08}"/>
    <cellStyle name="Millares 6 2 6 3 6" xfId="9930" xr:uid="{756BEDE5-64F4-489D-869B-242C5F384BFA}"/>
    <cellStyle name="Millares 6 2 6 3 6 2" xfId="21373" xr:uid="{6DB5D160-B638-4200-8774-5B70B61634D1}"/>
    <cellStyle name="Millares 6 2 6 3 6 2 2" xfId="44267" xr:uid="{2737850A-83ED-453B-908C-BD1E7731E6D1}"/>
    <cellStyle name="Millares 6 2 6 3 6 3" xfId="32826" xr:uid="{62C276A0-C4B9-4F90-976D-9E949F0D66DA}"/>
    <cellStyle name="Millares 6 2 6 3 7" xfId="11014" xr:uid="{BE113F94-311B-4426-B7D5-1F5730F815EF}"/>
    <cellStyle name="Millares 6 2 6 3 7 2" xfId="22457" xr:uid="{123799E1-FB7A-4450-9690-3253AD77B9D9}"/>
    <cellStyle name="Millares 6 2 6 3 7 2 2" xfId="45351" xr:uid="{6840F4CA-2C77-4A6E-9C4B-800A8A9761D5}"/>
    <cellStyle name="Millares 6 2 6 3 7 3" xfId="33910" xr:uid="{1DCB0F7C-6B51-4498-BE2D-44424FE32437}"/>
    <cellStyle name="Millares 6 2 6 3 8" xfId="12079" xr:uid="{4C90BAC2-3DF5-48F4-8A1A-07EBDC919327}"/>
    <cellStyle name="Millares 6 2 6 3 8 2" xfId="34973" xr:uid="{DBA7599D-C9D7-44E9-8B5A-9705B26E15B6}"/>
    <cellStyle name="Millares 6 2 6 3 9" xfId="23532" xr:uid="{BA0AAC82-0CEC-4B50-BE23-505D2FA3B81E}"/>
    <cellStyle name="Millares 6 2 6 4" xfId="886" xr:uid="{91977DC7-B315-49B2-9B9A-2F1AE80F48BF}"/>
    <cellStyle name="Millares 6 2 6 4 2" xfId="2203" xr:uid="{2C734ED9-1D06-41E7-A3EB-18484B2C16BE}"/>
    <cellStyle name="Millares 6 2 6 4 2 2" xfId="6450" xr:uid="{ECA05D75-482B-4977-B8B3-89E44D6E5DB1}"/>
    <cellStyle name="Millares 6 2 6 4 2 2 2" xfId="17902" xr:uid="{68AE2A84-7F18-4414-B3D2-D99DAB816056}"/>
    <cellStyle name="Millares 6 2 6 4 2 2 2 2" xfId="40796" xr:uid="{C3EA5E0E-9305-4B82-AA46-7B87F8368BA4}"/>
    <cellStyle name="Millares 6 2 6 4 2 2 3" xfId="29355" xr:uid="{860ECA19-86FB-4009-B9AD-FEDDD651B4B7}"/>
    <cellStyle name="Millares 6 2 6 4 2 2 4" xfId="52237" xr:uid="{F36AF94D-5141-4BE1-83D9-B872027BD573}"/>
    <cellStyle name="Millares 6 2 6 4 2 3" xfId="13660" xr:uid="{38A9C90C-3FF6-4C44-9E6C-4D26C41C67BA}"/>
    <cellStyle name="Millares 6 2 6 4 2 3 2" xfId="36554" xr:uid="{A3F4ED1F-9C7A-4F46-8258-0892956CBF4F}"/>
    <cellStyle name="Millares 6 2 6 4 2 4" xfId="25113" xr:uid="{135FCD96-ACB7-4F29-9654-D87D8AEE3EBE}"/>
    <cellStyle name="Millares 6 2 6 4 2 5" xfId="47996" xr:uid="{094FCB19-500E-49FC-BD74-42009DC915D8}"/>
    <cellStyle name="Millares 6 2 6 4 3" xfId="4046" xr:uid="{2DF7C900-C7AE-49A0-95B2-1735099DEE08}"/>
    <cellStyle name="Millares 6 2 6 4 3 2" xfId="8289" xr:uid="{40DB7C7C-DEAB-4A63-BB7C-7D13BC70A2BF}"/>
    <cellStyle name="Millares 6 2 6 4 3 2 2" xfId="19741" xr:uid="{9BA13A95-3A55-4A72-B632-FD3A7F9C25AD}"/>
    <cellStyle name="Millares 6 2 6 4 3 2 2 2" xfId="42635" xr:uid="{3F82410C-7467-4D45-8ED0-28FE05F47A0E}"/>
    <cellStyle name="Millares 6 2 6 4 3 2 3" xfId="31194" xr:uid="{88364E7B-A48D-4E12-8B81-F1B7887D75DE}"/>
    <cellStyle name="Millares 6 2 6 4 3 2 4" xfId="54076" xr:uid="{3F2621A0-F093-4F37-A222-D0F8ACEE8B06}"/>
    <cellStyle name="Millares 6 2 6 4 3 3" xfId="15499" xr:uid="{A577D53F-460E-4B30-9CF1-C2FD9E875064}"/>
    <cellStyle name="Millares 6 2 6 4 3 3 2" xfId="38393" xr:uid="{73EEB0D9-9234-48DE-8979-DE3A639B2F33}"/>
    <cellStyle name="Millares 6 2 6 4 3 4" xfId="26952" xr:uid="{3FA849B1-C14A-471D-A51A-1A7A6A76C6E3}"/>
    <cellStyle name="Millares 6 2 6 4 3 5" xfId="49834" xr:uid="{EFCFC2DE-EB4A-454F-AB0B-15BE5E26D7C5}"/>
    <cellStyle name="Millares 6 2 6 4 4" xfId="5133" xr:uid="{F909BAC1-D0FD-4194-B161-1F90FA070C1F}"/>
    <cellStyle name="Millares 6 2 6 4 4 2" xfId="16585" xr:uid="{0A6A3FD1-FD4E-4DFB-A7D3-F7ECE5EE5CC5}"/>
    <cellStyle name="Millares 6 2 6 4 4 2 2" xfId="39479" xr:uid="{24DBA615-3C7C-4939-BF6E-E13985CACCC9}"/>
    <cellStyle name="Millares 6 2 6 4 4 3" xfId="28038" xr:uid="{A7B7C833-895B-4990-80C1-C173E60BF0EA}"/>
    <cellStyle name="Millares 6 2 6 4 4 4" xfId="50920" xr:uid="{F3DE00B9-3DC6-48F6-A2F1-C4A199AA0DE4}"/>
    <cellStyle name="Millares 6 2 6 4 5" xfId="10194" xr:uid="{9752DE57-7558-409E-B89E-8FCE3883861E}"/>
    <cellStyle name="Millares 6 2 6 4 5 2" xfId="21637" xr:uid="{A8528C08-66C5-4C06-A097-2FDDE6BE3AC2}"/>
    <cellStyle name="Millares 6 2 6 4 5 2 2" xfId="44531" xr:uid="{7C1B72DB-4501-4D02-98EF-794B9799C4C0}"/>
    <cellStyle name="Millares 6 2 6 4 5 3" xfId="33090" xr:uid="{B76844BE-C0D0-4722-8961-F012FE7FDA44}"/>
    <cellStyle name="Millares 6 2 6 4 6" xfId="11278" xr:uid="{212A8A9E-2BF5-4049-BB54-3D128BEF8581}"/>
    <cellStyle name="Millares 6 2 6 4 6 2" xfId="22721" xr:uid="{71620B1A-C5EE-46F1-BA26-16D7658E11EA}"/>
    <cellStyle name="Millares 6 2 6 4 6 2 2" xfId="45615" xr:uid="{6D06CFAE-511C-45CF-AE07-71A55EE0C686}"/>
    <cellStyle name="Millares 6 2 6 4 6 3" xfId="34174" xr:uid="{375516A5-C36B-4A5B-BE46-7CD6609493CA}"/>
    <cellStyle name="Millares 6 2 6 4 7" xfId="12343" xr:uid="{7FC1AC6C-E615-42B2-B88C-17F94A8861F8}"/>
    <cellStyle name="Millares 6 2 6 4 7 2" xfId="35237" xr:uid="{15451616-CC0B-4EAA-A9CC-9C172E809D17}"/>
    <cellStyle name="Millares 6 2 6 4 8" xfId="23796" xr:uid="{F4EDDEF8-472B-456A-BC7D-4D9599C2372A}"/>
    <cellStyle name="Millares 6 2 6 4 9" xfId="46679" xr:uid="{C59661E4-777D-43C3-95BD-D53FD239957C}"/>
    <cellStyle name="Millares 6 2 6 5" xfId="1414" xr:uid="{D79B83F7-7035-491A-9FCF-0C22C3E9A596}"/>
    <cellStyle name="Millares 6 2 6 5 2" xfId="2731" xr:uid="{89B8842D-BA9E-474A-B4DB-230917E82AAD}"/>
    <cellStyle name="Millares 6 2 6 5 2 2" xfId="6978" xr:uid="{403C81C4-047B-455B-A2C8-B5872710FBDC}"/>
    <cellStyle name="Millares 6 2 6 5 2 2 2" xfId="18430" xr:uid="{8CFBBB06-C413-4D8E-B2C2-1B11235D2986}"/>
    <cellStyle name="Millares 6 2 6 5 2 2 2 2" xfId="41324" xr:uid="{3D131A2C-C1F6-4896-87F0-FEE49A852E6C}"/>
    <cellStyle name="Millares 6 2 6 5 2 2 3" xfId="29883" xr:uid="{4DCC7B01-46B1-4BE6-A99E-762CA62CB45D}"/>
    <cellStyle name="Millares 6 2 6 5 2 2 4" xfId="52765" xr:uid="{5C06F0DB-15C4-4155-8144-EB703F569123}"/>
    <cellStyle name="Millares 6 2 6 5 2 3" xfId="14188" xr:uid="{C85F3C20-34B0-4357-AAE0-C191524BE099}"/>
    <cellStyle name="Millares 6 2 6 5 2 3 2" xfId="37082" xr:uid="{8B2886B0-6434-4A8E-8A84-1943E7A72F89}"/>
    <cellStyle name="Millares 6 2 6 5 2 4" xfId="25641" xr:uid="{A7CFC448-1DB2-4F3A-B556-DF30237E84B6}"/>
    <cellStyle name="Millares 6 2 6 5 2 5" xfId="48524" xr:uid="{BEC5A071-2341-468A-8E59-3CE92F0C9251}"/>
    <cellStyle name="Millares 6 2 6 5 3" xfId="5661" xr:uid="{DCBE57C2-7148-4289-9B2A-9CEE70813C8A}"/>
    <cellStyle name="Millares 6 2 6 5 3 2" xfId="17113" xr:uid="{6BB2650C-BA1D-4C98-9419-7298963BF752}"/>
    <cellStyle name="Millares 6 2 6 5 3 2 2" xfId="40007" xr:uid="{9A919FDD-0F00-4FE5-9CBC-0ADD48167FAE}"/>
    <cellStyle name="Millares 6 2 6 5 3 3" xfId="28566" xr:uid="{C57DDAB8-113F-43F0-AE0B-F19AE58FBF65}"/>
    <cellStyle name="Millares 6 2 6 5 3 4" xfId="51448" xr:uid="{0698ACF4-EAA7-4863-864E-ED62F6A97CE5}"/>
    <cellStyle name="Millares 6 2 6 5 4" xfId="12871" xr:uid="{315AEF0F-F756-493D-80C5-F7EA8CD6D6A4}"/>
    <cellStyle name="Millares 6 2 6 5 4 2" xfId="35765" xr:uid="{27099127-0266-42B9-8327-462C06D0E356}"/>
    <cellStyle name="Millares 6 2 6 5 5" xfId="24324" xr:uid="{A2037AA8-6BA1-4B65-A4EC-923B90097090}"/>
    <cellStyle name="Millares 6 2 6 5 6" xfId="47207" xr:uid="{B82DF100-2E1C-42F9-998B-409B4F8025A1}"/>
    <cellStyle name="Millares 6 2 6 6" xfId="1676" xr:uid="{B33D5E8F-801E-4A87-89B6-D2F7BAAE8885}"/>
    <cellStyle name="Millares 6 2 6 6 2" xfId="5923" xr:uid="{6AC1612F-0D9D-4635-BA23-C4E5171B0863}"/>
    <cellStyle name="Millares 6 2 6 6 2 2" xfId="17375" xr:uid="{1912F583-6A9A-4BDF-BBAF-88C3C81A8945}"/>
    <cellStyle name="Millares 6 2 6 6 2 2 2" xfId="40269" xr:uid="{9625B478-79ED-4631-A920-1C2EB74D216A}"/>
    <cellStyle name="Millares 6 2 6 6 2 3" xfId="28828" xr:uid="{485A7D13-327D-4603-A3AE-72DF355E7D1D}"/>
    <cellStyle name="Millares 6 2 6 6 2 4" xfId="51710" xr:uid="{7238EA13-D7E0-493B-871F-14CD4E36241F}"/>
    <cellStyle name="Millares 6 2 6 6 3" xfId="13133" xr:uid="{5FC5A400-72C3-402B-8BCD-BDA5937ED1C7}"/>
    <cellStyle name="Millares 6 2 6 6 3 2" xfId="36027" xr:uid="{F5F24C4A-7371-442C-A6D1-0B5F1AD2995E}"/>
    <cellStyle name="Millares 6 2 6 6 4" xfId="24586" xr:uid="{8410F879-F3AD-4BC8-A1A9-8970E719190C}"/>
    <cellStyle name="Millares 6 2 6 6 5" xfId="47469" xr:uid="{D99BB356-A189-4248-BE86-F14DF821624D}"/>
    <cellStyle name="Millares 6 2 6 7" xfId="2999" xr:uid="{73ED15DD-44C9-48CA-A744-8799B573F539}"/>
    <cellStyle name="Millares 6 2 6 7 2" xfId="7241" xr:uid="{E3AF1368-F165-4B92-A431-3BE21E3AAD4A}"/>
    <cellStyle name="Millares 6 2 6 7 2 2" xfId="18693" xr:uid="{CCECE19A-6E79-46D7-8675-B5DA1E0D3252}"/>
    <cellStyle name="Millares 6 2 6 7 2 2 2" xfId="41587" xr:uid="{C42BE228-523D-4CC2-B7FB-68DCFA4FDBE5}"/>
    <cellStyle name="Millares 6 2 6 7 2 3" xfId="30146" xr:uid="{434022F5-8955-4709-B0ED-87D6A246C22B}"/>
    <cellStyle name="Millares 6 2 6 7 2 4" xfId="53028" xr:uid="{C8B98698-163F-450E-A614-C4732CB4C50E}"/>
    <cellStyle name="Millares 6 2 6 7 3" xfId="14451" xr:uid="{1C273A98-BDBF-4C84-AD3D-1CA9CBB49184}"/>
    <cellStyle name="Millares 6 2 6 7 3 2" xfId="37345" xr:uid="{F3D62B33-FD1C-4BBF-A284-58A1C38A6988}"/>
    <cellStyle name="Millares 6 2 6 7 4" xfId="25904" xr:uid="{0A6C11B2-9FE7-4CBD-9F9C-2C4596EA58C9}"/>
    <cellStyle name="Millares 6 2 6 7 5" xfId="48786" xr:uid="{0B10C86B-ADD0-42A8-9C4E-CA8EAE17CE0A}"/>
    <cellStyle name="Millares 6 2 6 8" xfId="3259" xr:uid="{A8BB99E0-825D-45C1-B283-B5EF4A6DFF4A}"/>
    <cellStyle name="Millares 6 2 6 8 2" xfId="7501" xr:uid="{FAA1864B-7045-4529-975D-77F80E5EA84E}"/>
    <cellStyle name="Millares 6 2 6 8 2 2" xfId="18953" xr:uid="{1F85212F-FCD1-43F0-AC83-473EAA1951FF}"/>
    <cellStyle name="Millares 6 2 6 8 2 2 2" xfId="41847" xr:uid="{2F878680-ECF2-4211-92FE-2680493EC0D7}"/>
    <cellStyle name="Millares 6 2 6 8 2 3" xfId="30406" xr:uid="{CF13D98C-B43F-4D18-8E55-1F253312923C}"/>
    <cellStyle name="Millares 6 2 6 8 2 4" xfId="53288" xr:uid="{6DC1F87F-A6FC-4E6D-A1ED-FB42E5ED8E0F}"/>
    <cellStyle name="Millares 6 2 6 8 3" xfId="14711" xr:uid="{90CFB88B-AFE9-48F4-BE11-8599458FD8AE}"/>
    <cellStyle name="Millares 6 2 6 8 3 2" xfId="37605" xr:uid="{18B17991-383C-4DEA-9A6F-DCCD74D14BC7}"/>
    <cellStyle name="Millares 6 2 6 8 4" xfId="26164" xr:uid="{A62E05DC-5E7D-42D6-8B87-6B952BB4296F}"/>
    <cellStyle name="Millares 6 2 6 8 5" xfId="49046" xr:uid="{CE756BD6-DA10-426B-86FE-32EFD9511AE4}"/>
    <cellStyle name="Millares 6 2 6 9" xfId="3519" xr:uid="{767F87C7-50A7-41CB-B6F4-C37690A23F44}"/>
    <cellStyle name="Millares 6 2 6 9 2" xfId="7762" xr:uid="{821C074E-B76E-4E54-84DC-2DCF047AAC1D}"/>
    <cellStyle name="Millares 6 2 6 9 2 2" xfId="19214" xr:uid="{88DB95A5-7950-4719-818C-E7264ECAC5F9}"/>
    <cellStyle name="Millares 6 2 6 9 2 2 2" xfId="42108" xr:uid="{62F0DA21-243A-4E62-BC8C-B1D174D2BDFA}"/>
    <cellStyle name="Millares 6 2 6 9 2 3" xfId="30667" xr:uid="{7E599ABA-636E-435A-AC27-8E9F327EA45F}"/>
    <cellStyle name="Millares 6 2 6 9 2 4" xfId="53549" xr:uid="{A8DC9A70-9E8E-42D1-9A31-D2D7EADF3E9B}"/>
    <cellStyle name="Millares 6 2 6 9 3" xfId="14972" xr:uid="{4AD77B43-1794-4D00-B075-077F38707915}"/>
    <cellStyle name="Millares 6 2 6 9 3 2" xfId="37866" xr:uid="{3653493E-ED93-4C94-804F-F54C029DB637}"/>
    <cellStyle name="Millares 6 2 6 9 4" xfId="26425" xr:uid="{CF0324B1-0826-4591-8C94-B3295DE32845}"/>
    <cellStyle name="Millares 6 2 6 9 5" xfId="49307" xr:uid="{5702B5D1-318E-4930-A15A-2C7A6EB216F1}"/>
    <cellStyle name="Millares 6 2 7" xfId="367" xr:uid="{63F0D00C-664C-470D-8A4C-E0580BE04DD8}"/>
    <cellStyle name="Millares 6 2 7 10" xfId="8875" xr:uid="{4D2ECF5C-1974-4448-B069-C9D0DCE0FD20}"/>
    <cellStyle name="Millares 6 2 7 10 2" xfId="20319" xr:uid="{3BBD73CB-2D40-4863-8611-0C20DA03599E}"/>
    <cellStyle name="Millares 6 2 7 10 2 2" xfId="43213" xr:uid="{75E35658-DC1A-4AB2-B957-5046EA2792EA}"/>
    <cellStyle name="Millares 6 2 7 10 3" xfId="31772" xr:uid="{D5FBD210-68FD-4620-965D-CB4C7508E589}"/>
    <cellStyle name="Millares 6 2 7 10 4" xfId="54654" xr:uid="{85A50DCF-2F31-4D9E-94A6-E8CF70372BAC}"/>
    <cellStyle name="Millares 6 2 7 11" xfId="9137" xr:uid="{58EB5B95-75C8-4532-A6CD-89A7BFF0CC5A}"/>
    <cellStyle name="Millares 6 2 7 11 2" xfId="20581" xr:uid="{7746B634-A057-4310-BA4A-1C52F2DE71BD}"/>
    <cellStyle name="Millares 6 2 7 11 2 2" xfId="43475" xr:uid="{704407BB-2B5B-4BFB-A730-99187DD6BFE1}"/>
    <cellStyle name="Millares 6 2 7 11 3" xfId="32034" xr:uid="{B1BE1E9F-AAE3-452F-BDB6-C21335EFD361}"/>
    <cellStyle name="Millares 6 2 7 11 4" xfId="54916" xr:uid="{ADD669AF-FEC3-4840-93D7-C15A2FD1414F}"/>
    <cellStyle name="Millares 6 2 7 12" xfId="9404" xr:uid="{6F0FBE1D-6792-4455-8BC0-90EA9598A1AA}"/>
    <cellStyle name="Millares 6 2 7 12 2" xfId="20848" xr:uid="{01B27FF4-335D-4AB7-98B0-F97B8BEA2691}"/>
    <cellStyle name="Millares 6 2 7 12 2 2" xfId="43742" xr:uid="{632525D9-73CD-460A-A91E-00E3041D7F1C}"/>
    <cellStyle name="Millares 6 2 7 12 3" xfId="32301" xr:uid="{4258BAB5-7939-4F5E-809A-894B8FC189EA}"/>
    <cellStyle name="Millares 6 2 7 12 4" xfId="55183" xr:uid="{1F469678-78D5-4314-AFD8-D4AC6B737BC8}"/>
    <cellStyle name="Millares 6 2 7 13" xfId="9676" xr:uid="{47415249-AC1A-4D79-A54E-C43E5518533E}"/>
    <cellStyle name="Millares 6 2 7 13 2" xfId="21119" xr:uid="{C357C8D1-10B0-49D3-B404-2927EBF63091}"/>
    <cellStyle name="Millares 6 2 7 13 2 2" xfId="44013" xr:uid="{5F03A8A1-8A17-4957-A4E5-12E364070CD8}"/>
    <cellStyle name="Millares 6 2 7 13 3" xfId="32572" xr:uid="{C32F66A6-D18A-4F91-84DD-5D1740FB7ADC}"/>
    <cellStyle name="Millares 6 2 7 14" xfId="10760" xr:uid="{65383597-840E-4BA5-9329-0E2F430F7717}"/>
    <cellStyle name="Millares 6 2 7 14 2" xfId="22203" xr:uid="{6DC7FE70-D0E0-4960-858C-9077966573BE}"/>
    <cellStyle name="Millares 6 2 7 14 2 2" xfId="45097" xr:uid="{C43168C9-E03A-4D7C-814A-EC5B73F392E5}"/>
    <cellStyle name="Millares 6 2 7 14 3" xfId="33656" xr:uid="{B96F84A3-3A28-4012-98C2-8751021812EC}"/>
    <cellStyle name="Millares 6 2 7 15" xfId="11825" xr:uid="{D4B2B0ED-E3B0-4635-84B8-73DE94BF9E78}"/>
    <cellStyle name="Millares 6 2 7 15 2" xfId="34719" xr:uid="{FC021663-E0EB-4D37-8892-C950F0EA8749}"/>
    <cellStyle name="Millares 6 2 7 16" xfId="23278" xr:uid="{A8AB1B3E-9389-4C84-B8FF-605109567574}"/>
    <cellStyle name="Millares 6 2 7 17" xfId="46161" xr:uid="{6E83699B-77FB-4D44-A203-04729529B47E}"/>
    <cellStyle name="Millares 6 2 7 18" xfId="55500" xr:uid="{759C24F2-1621-43EA-BDAD-5A21ABED591E}"/>
    <cellStyle name="Millares 6 2 7 2" xfId="630" xr:uid="{D2C725ED-640F-4E2C-B6DA-39A13DD0881C}"/>
    <cellStyle name="Millares 6 2 7 2 10" xfId="46424" xr:uid="{4C76FF5E-C357-4B8A-94A5-343D9A5CD9AD}"/>
    <cellStyle name="Millares 6 2 7 2 11" xfId="55769" xr:uid="{EBDF1FFD-0596-4AC5-9FF2-2C4FB9AABD52}"/>
    <cellStyle name="Millares 6 2 7 2 2" xfId="1158" xr:uid="{40A74D73-5E5A-4EA9-B2E6-F380A19D8509}"/>
    <cellStyle name="Millares 6 2 7 2 2 2" xfId="2475" xr:uid="{CE63F856-991C-4CDD-9007-618FB9A92DCF}"/>
    <cellStyle name="Millares 6 2 7 2 2 2 2" xfId="6722" xr:uid="{A0FBDCFF-D697-4E2F-BC45-9BB6FFFB2CCA}"/>
    <cellStyle name="Millares 6 2 7 2 2 2 2 2" xfId="18174" xr:uid="{0AD6F2DE-6B4C-453E-9F31-8A75C33A33E9}"/>
    <cellStyle name="Millares 6 2 7 2 2 2 2 2 2" xfId="41068" xr:uid="{04F1903A-6DB0-40E6-939F-D18BF79B9085}"/>
    <cellStyle name="Millares 6 2 7 2 2 2 2 3" xfId="29627" xr:uid="{2E12E347-C9B7-4328-ACEF-19FACC285590}"/>
    <cellStyle name="Millares 6 2 7 2 2 2 2 4" xfId="52509" xr:uid="{EC13FCDD-B55C-4ECF-A089-ECCA4BCECFCD}"/>
    <cellStyle name="Millares 6 2 7 2 2 2 3" xfId="13932" xr:uid="{D8D5BFC8-EDBF-4DB0-9AE4-9C209D049F9C}"/>
    <cellStyle name="Millares 6 2 7 2 2 2 3 2" xfId="36826" xr:uid="{BE127ACE-7B86-4995-BBDC-E4CE84CC87B3}"/>
    <cellStyle name="Millares 6 2 7 2 2 2 4" xfId="25385" xr:uid="{49FDC113-BFA5-43DC-8083-D4E09A3C43BC}"/>
    <cellStyle name="Millares 6 2 7 2 2 2 5" xfId="48268" xr:uid="{CA29C720-CFFD-4EB8-A6ED-C2DEB0904C8E}"/>
    <cellStyle name="Millares 6 2 7 2 2 3" xfId="4318" xr:uid="{522E6CB8-8D07-471C-814C-9FBBD869C7D5}"/>
    <cellStyle name="Millares 6 2 7 2 2 3 2" xfId="8561" xr:uid="{71BD8527-1A8F-4622-9970-0C6D8B450409}"/>
    <cellStyle name="Millares 6 2 7 2 2 3 2 2" xfId="20013" xr:uid="{25ADB992-150C-413B-9363-66F6002DF226}"/>
    <cellStyle name="Millares 6 2 7 2 2 3 2 2 2" xfId="42907" xr:uid="{028420FE-AAA2-44EC-8F12-4D96CBB89C7D}"/>
    <cellStyle name="Millares 6 2 7 2 2 3 2 3" xfId="31466" xr:uid="{BB97B98C-A0AA-4FC8-9B62-1C23FD359C5B}"/>
    <cellStyle name="Millares 6 2 7 2 2 3 2 4" xfId="54348" xr:uid="{46A6E0E1-94D9-4128-AF63-4FEE623B3116}"/>
    <cellStyle name="Millares 6 2 7 2 2 3 3" xfId="15771" xr:uid="{7F5C1636-E78B-4BA3-9D32-10687BD13528}"/>
    <cellStyle name="Millares 6 2 7 2 2 3 3 2" xfId="38665" xr:uid="{FCC46727-BC86-4DA9-A5F0-ED5EC4CC72F7}"/>
    <cellStyle name="Millares 6 2 7 2 2 3 4" xfId="27224" xr:uid="{45F87AD3-930F-434C-A066-922740DA25E4}"/>
    <cellStyle name="Millares 6 2 7 2 2 3 5" xfId="50106" xr:uid="{FFBDF8BB-0959-4E0B-8E97-57A0EF894360}"/>
    <cellStyle name="Millares 6 2 7 2 2 4" xfId="5405" xr:uid="{5F9B17CC-6DED-4BFD-A0F3-4BFF23AF0A8F}"/>
    <cellStyle name="Millares 6 2 7 2 2 4 2" xfId="16857" xr:uid="{23435421-74DE-4541-B268-2372528A7933}"/>
    <cellStyle name="Millares 6 2 7 2 2 4 2 2" xfId="39751" xr:uid="{52A573EE-1FB2-4BED-8B34-CD63734770D2}"/>
    <cellStyle name="Millares 6 2 7 2 2 4 3" xfId="28310" xr:uid="{B432FA55-C87D-4068-BB91-59ACCEF52873}"/>
    <cellStyle name="Millares 6 2 7 2 2 4 4" xfId="51192" xr:uid="{2CD2DFFF-8A30-4C60-B9FF-C73A675D6AFF}"/>
    <cellStyle name="Millares 6 2 7 2 2 5" xfId="10466" xr:uid="{81915A6D-BF48-4ECE-8F4B-FE292701388A}"/>
    <cellStyle name="Millares 6 2 7 2 2 5 2" xfId="21909" xr:uid="{6CB4A595-9D37-4614-826A-AAFF0E5610D2}"/>
    <cellStyle name="Millares 6 2 7 2 2 5 2 2" xfId="44803" xr:uid="{CD1B5152-FD24-4F11-97D1-F599A85AEC67}"/>
    <cellStyle name="Millares 6 2 7 2 2 5 3" xfId="33362" xr:uid="{1D642EBE-8562-4120-89BF-DF278292CA66}"/>
    <cellStyle name="Millares 6 2 7 2 2 6" xfId="11550" xr:uid="{47A5FE2B-FF7F-428F-9F54-07651CE5838E}"/>
    <cellStyle name="Millares 6 2 7 2 2 6 2" xfId="22993" xr:uid="{0C86E08D-DB5F-4731-88B7-32A73EE815E9}"/>
    <cellStyle name="Millares 6 2 7 2 2 6 2 2" xfId="45887" xr:uid="{949304DC-4852-4884-8EF5-11D202B2495B}"/>
    <cellStyle name="Millares 6 2 7 2 2 6 3" xfId="34446" xr:uid="{C7771C80-6967-4C53-94D2-0ED609CE4104}"/>
    <cellStyle name="Millares 6 2 7 2 2 7" xfId="12615" xr:uid="{97A4D793-59C4-4F4A-8631-2828ECDF29A4}"/>
    <cellStyle name="Millares 6 2 7 2 2 7 2" xfId="35509" xr:uid="{B5DDBE69-1EC3-4A67-A3FB-2470DE577821}"/>
    <cellStyle name="Millares 6 2 7 2 2 8" xfId="24068" xr:uid="{7DEA0AFD-B951-43AA-A168-DEF40A0F1C3E}"/>
    <cellStyle name="Millares 6 2 7 2 2 9" xfId="46951" xr:uid="{DECAA9F8-CEE0-452E-9136-3223A62D7B02}"/>
    <cellStyle name="Millares 6 2 7 2 3" xfId="1948" xr:uid="{D6E232E7-C167-4C23-B96E-A76E4F49D7E5}"/>
    <cellStyle name="Millares 6 2 7 2 3 2" xfId="6195" xr:uid="{420EF4D5-015C-4E25-A9D5-F0928B0146A3}"/>
    <cellStyle name="Millares 6 2 7 2 3 2 2" xfId="17647" xr:uid="{52DAEFCD-E875-43B0-A7CF-80B934EEDBC5}"/>
    <cellStyle name="Millares 6 2 7 2 3 2 2 2" xfId="40541" xr:uid="{7A8ABB3A-2C54-4A72-97A0-F5B5AAE6B55A}"/>
    <cellStyle name="Millares 6 2 7 2 3 2 3" xfId="29100" xr:uid="{D1708443-A8EE-44AD-BFAA-A6FD60599229}"/>
    <cellStyle name="Millares 6 2 7 2 3 2 4" xfId="51982" xr:uid="{11BB497D-B2F4-4E98-ABF9-1461DDB52001}"/>
    <cellStyle name="Millares 6 2 7 2 3 3" xfId="13405" xr:uid="{E2552D9B-F30E-40C0-9D6F-51DF772E6F45}"/>
    <cellStyle name="Millares 6 2 7 2 3 3 2" xfId="36299" xr:uid="{AB7190F5-E36C-4241-A2E7-495B2B9D5B4B}"/>
    <cellStyle name="Millares 6 2 7 2 3 4" xfId="24858" xr:uid="{E633836C-55E3-4878-8062-AC813CE736B0}"/>
    <cellStyle name="Millares 6 2 7 2 3 5" xfId="47741" xr:uid="{777CC01B-5544-44EA-9204-3163B76E3B7D}"/>
    <cellStyle name="Millares 6 2 7 2 4" xfId="3791" xr:uid="{B456CE78-A242-42D6-B30E-1AEC9AEC4866}"/>
    <cellStyle name="Millares 6 2 7 2 4 2" xfId="8034" xr:uid="{1ED4EACB-6985-4A09-A889-EB40C7FB0051}"/>
    <cellStyle name="Millares 6 2 7 2 4 2 2" xfId="19486" xr:uid="{381E6C88-75AC-4E0B-BF4B-3B37543BCB54}"/>
    <cellStyle name="Millares 6 2 7 2 4 2 2 2" xfId="42380" xr:uid="{AA2EDAE3-3DBE-41F3-8BF5-C9C6A24B823D}"/>
    <cellStyle name="Millares 6 2 7 2 4 2 3" xfId="30939" xr:uid="{919B2B99-146E-4E55-8EEC-F4026585BD5F}"/>
    <cellStyle name="Millares 6 2 7 2 4 2 4" xfId="53821" xr:uid="{7710D202-76E8-47EF-84A6-21BCECCBA0F9}"/>
    <cellStyle name="Millares 6 2 7 2 4 3" xfId="15244" xr:uid="{ACABD487-1CE4-45BA-AEF5-126A6D569A4D}"/>
    <cellStyle name="Millares 6 2 7 2 4 3 2" xfId="38138" xr:uid="{81757351-234F-49CA-8E64-C9A276E94688}"/>
    <cellStyle name="Millares 6 2 7 2 4 4" xfId="26697" xr:uid="{D43A0C17-1D06-4C98-9623-0DDF59DBEF02}"/>
    <cellStyle name="Millares 6 2 7 2 4 5" xfId="49579" xr:uid="{F907D2F8-BB89-476C-9967-9FA5701B74F4}"/>
    <cellStyle name="Millares 6 2 7 2 5" xfId="4878" xr:uid="{AFD57FD2-2169-434B-AA51-FFF757D2FC02}"/>
    <cellStyle name="Millares 6 2 7 2 5 2" xfId="16330" xr:uid="{8645F173-F916-461D-AFAB-493A52384F4C}"/>
    <cellStyle name="Millares 6 2 7 2 5 2 2" xfId="39224" xr:uid="{0CE4C3CA-E890-488D-BCF0-D8D152BBDA0E}"/>
    <cellStyle name="Millares 6 2 7 2 5 3" xfId="27783" xr:uid="{9B070EF8-D7D1-46B5-8242-0065CB0DD3F3}"/>
    <cellStyle name="Millares 6 2 7 2 5 4" xfId="50665" xr:uid="{0C233FFE-2E3D-4CB0-8F0A-A0D008531C9A}"/>
    <cellStyle name="Millares 6 2 7 2 6" xfId="9939" xr:uid="{53CED3BE-70CC-4C0D-9700-7C34D8D47459}"/>
    <cellStyle name="Millares 6 2 7 2 6 2" xfId="21382" xr:uid="{47E31BD3-A8D6-4C57-8405-F63CA828042A}"/>
    <cellStyle name="Millares 6 2 7 2 6 2 2" xfId="44276" xr:uid="{C533B137-1BE2-4424-902E-6893C4A17B42}"/>
    <cellStyle name="Millares 6 2 7 2 6 3" xfId="32835" xr:uid="{F84E62FC-1234-4712-937C-995CA14ED0E5}"/>
    <cellStyle name="Millares 6 2 7 2 7" xfId="11023" xr:uid="{75AC3D12-26E7-469A-87F8-E0AAAC2A7F30}"/>
    <cellStyle name="Millares 6 2 7 2 7 2" xfId="22466" xr:uid="{A66A6555-3450-49F0-B168-FC203162B7AB}"/>
    <cellStyle name="Millares 6 2 7 2 7 2 2" xfId="45360" xr:uid="{9130A1D7-FB47-4835-81B1-BDF929F557E6}"/>
    <cellStyle name="Millares 6 2 7 2 7 3" xfId="33919" xr:uid="{DB931F7C-13D3-4657-BE62-7B899353433F}"/>
    <cellStyle name="Millares 6 2 7 2 8" xfId="12088" xr:uid="{B5D906B7-E90D-404C-95BB-2B88DFDECA50}"/>
    <cellStyle name="Millares 6 2 7 2 8 2" xfId="34982" xr:uid="{81BDCD33-7B07-4E67-8E70-24779B9B54EA}"/>
    <cellStyle name="Millares 6 2 7 2 9" xfId="23541" xr:uid="{BA4D5307-6A4F-45A5-96EE-1A2160B70DB9}"/>
    <cellStyle name="Millares 6 2 7 3" xfId="895" xr:uid="{EAE98FF0-BCDE-40C5-8A21-486BB925F433}"/>
    <cellStyle name="Millares 6 2 7 3 2" xfId="2212" xr:uid="{9455C65F-0B13-422E-973C-EAAF6C99367E}"/>
    <cellStyle name="Millares 6 2 7 3 2 2" xfId="6459" xr:uid="{E36AFFEB-8B42-47B8-A6DA-8B2D281B30EF}"/>
    <cellStyle name="Millares 6 2 7 3 2 2 2" xfId="17911" xr:uid="{D05B2E0C-AA9F-45BE-9F5A-52683DFB1115}"/>
    <cellStyle name="Millares 6 2 7 3 2 2 2 2" xfId="40805" xr:uid="{65385C70-5BB2-4D36-9A9E-6CFE96C32F9B}"/>
    <cellStyle name="Millares 6 2 7 3 2 2 3" xfId="29364" xr:uid="{D30E14DA-BE2C-4C05-B038-8830E2B6E548}"/>
    <cellStyle name="Millares 6 2 7 3 2 2 4" xfId="52246" xr:uid="{CA3756E4-5986-471B-B23D-582A491CD090}"/>
    <cellStyle name="Millares 6 2 7 3 2 3" xfId="13669" xr:uid="{19719F1B-3990-4F41-BE92-CEF615B40AAE}"/>
    <cellStyle name="Millares 6 2 7 3 2 3 2" xfId="36563" xr:uid="{F7949C54-CE84-4EA8-9E43-6890B6F7A721}"/>
    <cellStyle name="Millares 6 2 7 3 2 4" xfId="25122" xr:uid="{3F63001B-3F7E-4C9F-83CE-D732CA01F51F}"/>
    <cellStyle name="Millares 6 2 7 3 2 5" xfId="48005" xr:uid="{4DBC96E1-D91E-49C8-8252-27188A150B83}"/>
    <cellStyle name="Millares 6 2 7 3 3" xfId="4055" xr:uid="{96E71477-6029-461F-A77D-1AF18F40AB14}"/>
    <cellStyle name="Millares 6 2 7 3 3 2" xfId="8298" xr:uid="{D3E15272-8104-4EEA-BEAC-CCE02D22D0EC}"/>
    <cellStyle name="Millares 6 2 7 3 3 2 2" xfId="19750" xr:uid="{9428CA41-4831-4F39-885F-25AD60FF28A7}"/>
    <cellStyle name="Millares 6 2 7 3 3 2 2 2" xfId="42644" xr:uid="{3BF4808C-C149-4FF6-B04E-1808C7771214}"/>
    <cellStyle name="Millares 6 2 7 3 3 2 3" xfId="31203" xr:uid="{1DEF14F4-5A96-4901-9A5C-F61D56438FCD}"/>
    <cellStyle name="Millares 6 2 7 3 3 2 4" xfId="54085" xr:uid="{5A927F8B-C639-49DF-AF99-53F27EF398FD}"/>
    <cellStyle name="Millares 6 2 7 3 3 3" xfId="15508" xr:uid="{11F348D8-5CCE-4785-8126-3E8A0E05B490}"/>
    <cellStyle name="Millares 6 2 7 3 3 3 2" xfId="38402" xr:uid="{1563AAA6-B7B8-4346-8732-D6BEAD7CF1CB}"/>
    <cellStyle name="Millares 6 2 7 3 3 4" xfId="26961" xr:uid="{CFDD4557-64E9-4A04-B37A-337D30A4E344}"/>
    <cellStyle name="Millares 6 2 7 3 3 5" xfId="49843" xr:uid="{850DC970-DC90-4876-91EB-F132840C5137}"/>
    <cellStyle name="Millares 6 2 7 3 4" xfId="5142" xr:uid="{5277ECBE-D623-4FF1-BC5A-B2CEF961D021}"/>
    <cellStyle name="Millares 6 2 7 3 4 2" xfId="16594" xr:uid="{1B8E2318-FE8B-447C-896F-09BB5FEE5CBE}"/>
    <cellStyle name="Millares 6 2 7 3 4 2 2" xfId="39488" xr:uid="{E29B278D-0AD2-4E96-9853-28835B95121C}"/>
    <cellStyle name="Millares 6 2 7 3 4 3" xfId="28047" xr:uid="{81888D5A-BDB4-4535-A1CA-69CE80482A39}"/>
    <cellStyle name="Millares 6 2 7 3 4 4" xfId="50929" xr:uid="{E1C2EDA9-9CEC-4BE4-83D0-4D4C521326BA}"/>
    <cellStyle name="Millares 6 2 7 3 5" xfId="10203" xr:uid="{E36D2657-3E62-4313-B7C2-200F5DAF6113}"/>
    <cellStyle name="Millares 6 2 7 3 5 2" xfId="21646" xr:uid="{CA07C2DE-EC33-438D-8CB9-8BB0F538A9EE}"/>
    <cellStyle name="Millares 6 2 7 3 5 2 2" xfId="44540" xr:uid="{C79AC3B9-3322-40BA-ACD3-052CEADECFEC}"/>
    <cellStyle name="Millares 6 2 7 3 5 3" xfId="33099" xr:uid="{CC9520C4-78CD-4755-9BA6-A60C052AF2A8}"/>
    <cellStyle name="Millares 6 2 7 3 6" xfId="11287" xr:uid="{5C689AD5-A9BC-4A6D-96BD-7002F46B15E5}"/>
    <cellStyle name="Millares 6 2 7 3 6 2" xfId="22730" xr:uid="{3AEB5323-D1B4-4284-A593-5CEC3CC90AB6}"/>
    <cellStyle name="Millares 6 2 7 3 6 2 2" xfId="45624" xr:uid="{0672B241-5638-4660-BB92-B9380FD21847}"/>
    <cellStyle name="Millares 6 2 7 3 6 3" xfId="34183" xr:uid="{5167FF83-F4B8-4D97-846A-0E0CA93669BB}"/>
    <cellStyle name="Millares 6 2 7 3 7" xfId="12352" xr:uid="{E1D5575C-FFC5-4642-A3DD-394F2D93B8D6}"/>
    <cellStyle name="Millares 6 2 7 3 7 2" xfId="35246" xr:uid="{64B9A62C-1657-4191-9EE7-19F2A2AFE508}"/>
    <cellStyle name="Millares 6 2 7 3 8" xfId="23805" xr:uid="{67605493-2D34-4C96-B4EC-324830BB776D}"/>
    <cellStyle name="Millares 6 2 7 3 9" xfId="46688" xr:uid="{B90A0903-5B8B-453E-9916-CBD930878AEF}"/>
    <cellStyle name="Millares 6 2 7 4" xfId="1423" xr:uid="{E84EBAE7-0387-4D30-8AE8-F0E298CDDD3E}"/>
    <cellStyle name="Millares 6 2 7 4 2" xfId="2740" xr:uid="{2C1B31B0-2BDE-469B-8F26-B68315FEB77D}"/>
    <cellStyle name="Millares 6 2 7 4 2 2" xfId="6987" xr:uid="{2970B5D4-B558-42CE-9F69-8B9B2437F6A3}"/>
    <cellStyle name="Millares 6 2 7 4 2 2 2" xfId="18439" xr:uid="{4A9BA95F-5351-4EF0-BC2C-B44AAF215D0A}"/>
    <cellStyle name="Millares 6 2 7 4 2 2 2 2" xfId="41333" xr:uid="{EBC08F8E-ABDC-4A64-B821-72443634E17B}"/>
    <cellStyle name="Millares 6 2 7 4 2 2 3" xfId="29892" xr:uid="{0EEBF499-A7BD-40F2-A4FA-316C84C1B209}"/>
    <cellStyle name="Millares 6 2 7 4 2 2 4" xfId="52774" xr:uid="{7D952470-BCE4-4DFA-A7C4-E2B9A1DEA47F}"/>
    <cellStyle name="Millares 6 2 7 4 2 3" xfId="14197" xr:uid="{2DF6331F-BAE9-4F5B-AD87-C8F9A864B0F3}"/>
    <cellStyle name="Millares 6 2 7 4 2 3 2" xfId="37091" xr:uid="{2AE5F50B-8AA4-4144-9ECE-057A093505AE}"/>
    <cellStyle name="Millares 6 2 7 4 2 4" xfId="25650" xr:uid="{2E2E15C3-C97A-4D3F-B80F-F5BEC843684A}"/>
    <cellStyle name="Millares 6 2 7 4 2 5" xfId="48533" xr:uid="{F3FF6FA5-71A8-48A3-9792-7F4161C42168}"/>
    <cellStyle name="Millares 6 2 7 4 3" xfId="5670" xr:uid="{C1C38EFC-20D5-4E6E-8DC9-3908AD69F4AA}"/>
    <cellStyle name="Millares 6 2 7 4 3 2" xfId="17122" xr:uid="{20FE242F-72B4-483A-A49F-218D50BADE9B}"/>
    <cellStyle name="Millares 6 2 7 4 3 2 2" xfId="40016" xr:uid="{B4F79E04-E41D-432D-A1A4-C01FAA625215}"/>
    <cellStyle name="Millares 6 2 7 4 3 3" xfId="28575" xr:uid="{B1698CF9-187D-4D12-A3C6-E616B1D7A4C6}"/>
    <cellStyle name="Millares 6 2 7 4 3 4" xfId="51457" xr:uid="{72195A11-0448-48BB-B85B-AE08A140B1F7}"/>
    <cellStyle name="Millares 6 2 7 4 4" xfId="12880" xr:uid="{F7A59C2D-3D2F-4E07-8293-1E68F837D593}"/>
    <cellStyle name="Millares 6 2 7 4 4 2" xfId="35774" xr:uid="{21E794A2-19F2-40B1-813B-CC3F2EC0E843}"/>
    <cellStyle name="Millares 6 2 7 4 5" xfId="24333" xr:uid="{D75D85C1-D641-4F4F-8D06-3C49BD695FE3}"/>
    <cellStyle name="Millares 6 2 7 4 6" xfId="47216" xr:uid="{6DEB8849-A58B-433C-B069-E64A32B1AFFF}"/>
    <cellStyle name="Millares 6 2 7 5" xfId="1685" xr:uid="{294B3AED-F659-452C-A9EE-6C1DEA63E97E}"/>
    <cellStyle name="Millares 6 2 7 5 2" xfId="5932" xr:uid="{C0652A0D-1282-4486-9D4E-35E9465B3177}"/>
    <cellStyle name="Millares 6 2 7 5 2 2" xfId="17384" xr:uid="{BFF270E5-E6DE-415C-B685-2C6D677F6713}"/>
    <cellStyle name="Millares 6 2 7 5 2 2 2" xfId="40278" xr:uid="{36B90FEB-AA88-4717-B315-FC369F0B13B3}"/>
    <cellStyle name="Millares 6 2 7 5 2 3" xfId="28837" xr:uid="{75D8CAF7-9FA0-44D9-81E4-76009360CEA1}"/>
    <cellStyle name="Millares 6 2 7 5 2 4" xfId="51719" xr:uid="{6202FE93-7474-4AD3-BCE0-C4CAEEA5C81E}"/>
    <cellStyle name="Millares 6 2 7 5 3" xfId="13142" xr:uid="{74FCC7DA-AD15-44E1-B2AF-B28D3CB271F9}"/>
    <cellStyle name="Millares 6 2 7 5 3 2" xfId="36036" xr:uid="{E54B56A4-CE4D-4EA8-806B-16065AFF40A0}"/>
    <cellStyle name="Millares 6 2 7 5 4" xfId="24595" xr:uid="{60FF24E0-0C66-4873-8301-E055F7E90274}"/>
    <cellStyle name="Millares 6 2 7 5 5" xfId="47478" xr:uid="{A64FD720-D5D3-4E64-8071-EA7F88DB1975}"/>
    <cellStyle name="Millares 6 2 7 6" xfId="3008" xr:uid="{E970DE9E-EAE3-4168-B0FB-C87F9436BF11}"/>
    <cellStyle name="Millares 6 2 7 6 2" xfId="7250" xr:uid="{9B1BFA5A-37EE-4A23-A1F1-F9A5F4416518}"/>
    <cellStyle name="Millares 6 2 7 6 2 2" xfId="18702" xr:uid="{9DC386FF-02BC-4AEE-BD37-914E77F54109}"/>
    <cellStyle name="Millares 6 2 7 6 2 2 2" xfId="41596" xr:uid="{4B823214-E5B8-4EF9-839D-8059EB59B1A3}"/>
    <cellStyle name="Millares 6 2 7 6 2 3" xfId="30155" xr:uid="{17AC7762-487C-4AE4-BC04-3FE550D93122}"/>
    <cellStyle name="Millares 6 2 7 6 2 4" xfId="53037" xr:uid="{4B40DE42-5699-42AB-B9A6-55807D9FB2C3}"/>
    <cellStyle name="Millares 6 2 7 6 3" xfId="14460" xr:uid="{B63EB0A7-B1C6-45F4-8631-834C5B02D1C7}"/>
    <cellStyle name="Millares 6 2 7 6 3 2" xfId="37354" xr:uid="{8297EDCF-51FC-4ACD-959F-2829837DEF3A}"/>
    <cellStyle name="Millares 6 2 7 6 4" xfId="25913" xr:uid="{F5FE013B-E4AD-43A7-96B3-E3EF2EABDA24}"/>
    <cellStyle name="Millares 6 2 7 6 5" xfId="48795" xr:uid="{F0FC8C39-30BF-429F-B141-443D73F86BCC}"/>
    <cellStyle name="Millares 6 2 7 7" xfId="3268" xr:uid="{C574A039-E9E2-4BCD-B237-1146EFE3B861}"/>
    <cellStyle name="Millares 6 2 7 7 2" xfId="7510" xr:uid="{3794441F-EC55-49C4-BA16-447FB249FA2D}"/>
    <cellStyle name="Millares 6 2 7 7 2 2" xfId="18962" xr:uid="{0C6FECB2-F7FC-4869-AAF1-7D17FF9DE507}"/>
    <cellStyle name="Millares 6 2 7 7 2 2 2" xfId="41856" xr:uid="{FF013994-DDEC-4217-BC71-A51DCAF44AA4}"/>
    <cellStyle name="Millares 6 2 7 7 2 3" xfId="30415" xr:uid="{B4B4AB03-8D86-4798-8C22-742AF1AA96D6}"/>
    <cellStyle name="Millares 6 2 7 7 2 4" xfId="53297" xr:uid="{370F8807-EBA1-43B7-A0F1-62DDC4352711}"/>
    <cellStyle name="Millares 6 2 7 7 3" xfId="14720" xr:uid="{79708E68-A8C6-4690-BEA9-A2F60C1FC825}"/>
    <cellStyle name="Millares 6 2 7 7 3 2" xfId="37614" xr:uid="{2BD47A45-1046-4800-8CC4-87A54312804B}"/>
    <cellStyle name="Millares 6 2 7 7 4" xfId="26173" xr:uid="{B382B48A-D82D-400D-AF27-40CFAAC7C6CC}"/>
    <cellStyle name="Millares 6 2 7 7 5" xfId="49055" xr:uid="{F73363C3-4529-4C33-9F18-D996FB0D12DF}"/>
    <cellStyle name="Millares 6 2 7 8" xfId="3528" xr:uid="{3E6477E7-ED52-4BB1-BF6C-6A3667648B7D}"/>
    <cellStyle name="Millares 6 2 7 8 2" xfId="7771" xr:uid="{8B85E43F-FCA8-4DEE-96F3-BE25E28B865D}"/>
    <cellStyle name="Millares 6 2 7 8 2 2" xfId="19223" xr:uid="{45F7A24B-69AC-4008-B6D8-3268676833EE}"/>
    <cellStyle name="Millares 6 2 7 8 2 2 2" xfId="42117" xr:uid="{65DE66DF-3017-4434-B9E6-F8FAC6FF685D}"/>
    <cellStyle name="Millares 6 2 7 8 2 3" xfId="30676" xr:uid="{6F116515-772D-4841-A364-0D7B8D40D9A9}"/>
    <cellStyle name="Millares 6 2 7 8 2 4" xfId="53558" xr:uid="{EFA4C87F-873E-4910-869B-79CC04A6FAA0}"/>
    <cellStyle name="Millares 6 2 7 8 3" xfId="14981" xr:uid="{8D2C22CC-746A-4D55-B5C3-04EC4C8D9140}"/>
    <cellStyle name="Millares 6 2 7 8 3 2" xfId="37875" xr:uid="{5A993A30-6F49-49B7-9C9C-F7FDF6D30D16}"/>
    <cellStyle name="Millares 6 2 7 8 4" xfId="26434" xr:uid="{FF75A493-41AD-48BD-AA1F-885FEB1F3539}"/>
    <cellStyle name="Millares 6 2 7 8 5" xfId="49316" xr:uid="{73C6034B-76F8-46F8-B415-E3450D8B9A0D}"/>
    <cellStyle name="Millares 6 2 7 9" xfId="4596" xr:uid="{8C27BD23-2391-43D3-9D61-28D55E28C1EE}"/>
    <cellStyle name="Millares 6 2 7 9 2" xfId="16048" xr:uid="{6CA9357E-5D56-45A7-9454-E4607FCDE820}"/>
    <cellStyle name="Millares 6 2 7 9 2 2" xfId="38942" xr:uid="{EE7C1959-3E63-4933-9CC5-60918D1D6C23}"/>
    <cellStyle name="Millares 6 2 7 9 3" xfId="27501" xr:uid="{400ABD2F-F3B3-4172-89AE-F1C481C9B2EE}"/>
    <cellStyle name="Millares 6 2 7 9 4" xfId="50383" xr:uid="{948BE590-97AE-4F76-A931-DA83C52030E8}"/>
    <cellStyle name="Millares 6 2 8" xfId="513" xr:uid="{028F3922-2C16-44CE-9A4D-E3EF943C2F17}"/>
    <cellStyle name="Millares 6 2 8 10" xfId="46307" xr:uid="{7D861689-01A3-4934-95BD-7930688C0500}"/>
    <cellStyle name="Millares 6 2 8 11" xfId="55650" xr:uid="{63805FD6-627C-4FEA-BAF0-274703FB25C9}"/>
    <cellStyle name="Millares 6 2 8 2" xfId="1041" xr:uid="{1C2F0212-56F7-4829-B17D-A9EC6B301840}"/>
    <cellStyle name="Millares 6 2 8 2 2" xfId="2358" xr:uid="{0B857913-A072-449E-8F79-0539E16BA8DA}"/>
    <cellStyle name="Millares 6 2 8 2 2 2" xfId="6605" xr:uid="{98BC7453-21A4-4214-B683-CBBF486AF998}"/>
    <cellStyle name="Millares 6 2 8 2 2 2 2" xfId="18057" xr:uid="{E95C47D1-C99A-438B-9C43-469CE0B61F58}"/>
    <cellStyle name="Millares 6 2 8 2 2 2 2 2" xfId="40951" xr:uid="{8BD8D8E2-1DF0-4A59-B6AF-E86B467A62EF}"/>
    <cellStyle name="Millares 6 2 8 2 2 2 3" xfId="29510" xr:uid="{B78ECB5B-4EA1-4EF1-9124-B082334B54D6}"/>
    <cellStyle name="Millares 6 2 8 2 2 2 4" xfId="52392" xr:uid="{AB16F5BD-8296-45D4-A52C-C619D242DCEB}"/>
    <cellStyle name="Millares 6 2 8 2 2 3" xfId="13815" xr:uid="{487BE3E3-A941-430E-86B6-3B59CE0E30E5}"/>
    <cellStyle name="Millares 6 2 8 2 2 3 2" xfId="36709" xr:uid="{53FF7458-65C2-458E-B159-7A4D0C7F078B}"/>
    <cellStyle name="Millares 6 2 8 2 2 4" xfId="25268" xr:uid="{298CD597-2D46-4DBA-BDCE-6DC6C928EDE6}"/>
    <cellStyle name="Millares 6 2 8 2 2 5" xfId="48151" xr:uid="{A2125C6E-F267-4015-9331-1E1666A91A61}"/>
    <cellStyle name="Millares 6 2 8 2 3" xfId="4201" xr:uid="{9665AB9E-9072-4408-A777-E604CE6DBEBA}"/>
    <cellStyle name="Millares 6 2 8 2 3 2" xfId="8444" xr:uid="{8DB598BE-2400-4D8C-BCD7-181C18B590CD}"/>
    <cellStyle name="Millares 6 2 8 2 3 2 2" xfId="19896" xr:uid="{B738327A-EA44-4395-8EE3-8FB76035A1C9}"/>
    <cellStyle name="Millares 6 2 8 2 3 2 2 2" xfId="42790" xr:uid="{63F1E86D-90D8-44D5-ABF4-F99001E30C99}"/>
    <cellStyle name="Millares 6 2 8 2 3 2 3" xfId="31349" xr:uid="{CCB985E2-CE6D-44A2-A594-27A2956BC65E}"/>
    <cellStyle name="Millares 6 2 8 2 3 2 4" xfId="54231" xr:uid="{819A7F4F-E829-4371-A510-EDC26E1BA147}"/>
    <cellStyle name="Millares 6 2 8 2 3 3" xfId="15654" xr:uid="{E6CB583E-CF25-46FE-8368-2055547D4C96}"/>
    <cellStyle name="Millares 6 2 8 2 3 3 2" xfId="38548" xr:uid="{305A7985-D75F-4C70-92A1-F2A337144554}"/>
    <cellStyle name="Millares 6 2 8 2 3 4" xfId="27107" xr:uid="{0B94BB9A-0CC9-4726-B4D3-8B92C64558E6}"/>
    <cellStyle name="Millares 6 2 8 2 3 5" xfId="49989" xr:uid="{DA6B9B81-7F5C-477A-9ED9-744D73DBABB4}"/>
    <cellStyle name="Millares 6 2 8 2 4" xfId="5288" xr:uid="{1C094B3B-AA44-432D-91E0-98ADAAAAB7E9}"/>
    <cellStyle name="Millares 6 2 8 2 4 2" xfId="16740" xr:uid="{38E42925-6984-4BA9-BB8E-0296733FB248}"/>
    <cellStyle name="Millares 6 2 8 2 4 2 2" xfId="39634" xr:uid="{47EAC673-DE94-499C-926B-39FDB8BBCBE1}"/>
    <cellStyle name="Millares 6 2 8 2 4 3" xfId="28193" xr:uid="{F6230600-5001-4CBC-8CD9-3100B35D35AB}"/>
    <cellStyle name="Millares 6 2 8 2 4 4" xfId="51075" xr:uid="{21E04E42-1426-4596-A972-3F74BFAA3B03}"/>
    <cellStyle name="Millares 6 2 8 2 5" xfId="10349" xr:uid="{6C6D97FD-1BF0-4CCE-9CE8-91131DBE8007}"/>
    <cellStyle name="Millares 6 2 8 2 5 2" xfId="21792" xr:uid="{87A60F5A-A730-4007-BCF6-76BF8294EC8E}"/>
    <cellStyle name="Millares 6 2 8 2 5 2 2" xfId="44686" xr:uid="{64A61B11-D585-45DE-B726-F174A10DA03E}"/>
    <cellStyle name="Millares 6 2 8 2 5 3" xfId="33245" xr:uid="{2378B012-1380-4F06-B772-31B272E67F42}"/>
    <cellStyle name="Millares 6 2 8 2 6" xfId="11433" xr:uid="{613CBA93-5BD5-4D68-9920-5D22AD7BA8F6}"/>
    <cellStyle name="Millares 6 2 8 2 6 2" xfId="22876" xr:uid="{F6CBB059-F485-4FE8-8BA2-DF232091D4A2}"/>
    <cellStyle name="Millares 6 2 8 2 6 2 2" xfId="45770" xr:uid="{6DDFD0D2-BF5B-4D1D-9769-5E2F99FF9BDA}"/>
    <cellStyle name="Millares 6 2 8 2 6 3" xfId="34329" xr:uid="{2CB7C6A2-20B0-4564-8352-806ED6733C72}"/>
    <cellStyle name="Millares 6 2 8 2 7" xfId="12498" xr:uid="{B37F1F65-2CA4-4175-9B64-B7877799E788}"/>
    <cellStyle name="Millares 6 2 8 2 7 2" xfId="35392" xr:uid="{F5ED1825-0740-490B-9B02-75DC0AF12F18}"/>
    <cellStyle name="Millares 6 2 8 2 8" xfId="23951" xr:uid="{B33E5A4B-5082-4F46-A4D2-963BC536C9FF}"/>
    <cellStyle name="Millares 6 2 8 2 9" xfId="46834" xr:uid="{3D2318B7-5C93-4CBA-B1F4-189820B7013B}"/>
    <cellStyle name="Millares 6 2 8 3" xfId="1831" xr:uid="{599C7740-0FB2-4741-B1BA-53668CB8978A}"/>
    <cellStyle name="Millares 6 2 8 3 2" xfId="6078" xr:uid="{045CAEB7-9B6B-4AC2-A7DE-02E3ABE8ADC2}"/>
    <cellStyle name="Millares 6 2 8 3 2 2" xfId="17530" xr:uid="{114066E8-9F09-48C8-BCD3-2D7AF6B3A4CE}"/>
    <cellStyle name="Millares 6 2 8 3 2 2 2" xfId="40424" xr:uid="{68026A8C-7502-4769-BEEF-E98CD14CDF28}"/>
    <cellStyle name="Millares 6 2 8 3 2 3" xfId="28983" xr:uid="{FA92AD76-88E9-466E-9346-49F7C5741E1A}"/>
    <cellStyle name="Millares 6 2 8 3 2 4" xfId="51865" xr:uid="{591E82C1-CFC2-41CF-AF71-B3C4F8DAF95E}"/>
    <cellStyle name="Millares 6 2 8 3 3" xfId="13288" xr:uid="{AED1EAB0-CD7C-4E62-9916-260E886E7082}"/>
    <cellStyle name="Millares 6 2 8 3 3 2" xfId="36182" xr:uid="{999B8305-939E-4CE0-AE0B-C65DD661B5E6}"/>
    <cellStyle name="Millares 6 2 8 3 4" xfId="24741" xr:uid="{1092163B-C7E6-4ABD-B862-3BBAB49BD40C}"/>
    <cellStyle name="Millares 6 2 8 3 5" xfId="47624" xr:uid="{FC6E6854-6109-4A79-9A9E-61FDAF50D539}"/>
    <cellStyle name="Millares 6 2 8 4" xfId="3674" xr:uid="{3018BE16-F1CC-460B-9D30-AEF9DC8F37AA}"/>
    <cellStyle name="Millares 6 2 8 4 2" xfId="7917" xr:uid="{900AFD4B-41B0-4DC3-A147-9FA286BEABCA}"/>
    <cellStyle name="Millares 6 2 8 4 2 2" xfId="19369" xr:uid="{4D3576CB-6083-4F6E-A954-FDA785DDEE13}"/>
    <cellStyle name="Millares 6 2 8 4 2 2 2" xfId="42263" xr:uid="{8F2E9226-F485-4E84-B719-EC7CB61AB848}"/>
    <cellStyle name="Millares 6 2 8 4 2 3" xfId="30822" xr:uid="{7D05D044-8599-4D8D-AA76-6379D2486321}"/>
    <cellStyle name="Millares 6 2 8 4 2 4" xfId="53704" xr:uid="{FEE406FA-DA5D-48BE-9D19-02B5647B6D53}"/>
    <cellStyle name="Millares 6 2 8 4 3" xfId="15127" xr:uid="{62BA4436-8F37-4D06-8B88-C4B2CBB1F54B}"/>
    <cellStyle name="Millares 6 2 8 4 3 2" xfId="38021" xr:uid="{DC7138CF-9710-4325-A29B-AFE321612E43}"/>
    <cellStyle name="Millares 6 2 8 4 4" xfId="26580" xr:uid="{83CF44D8-761C-426D-ADEA-C9983442DC6C}"/>
    <cellStyle name="Millares 6 2 8 4 5" xfId="49462" xr:uid="{2BDB79FF-4141-4A4B-91AE-A2A1C1B55247}"/>
    <cellStyle name="Millares 6 2 8 5" xfId="4761" xr:uid="{E0E76A86-D902-4BEF-8F30-6D3EBDA07430}"/>
    <cellStyle name="Millares 6 2 8 5 2" xfId="16213" xr:uid="{15580944-0B81-4B59-8483-9A6301F8F9A9}"/>
    <cellStyle name="Millares 6 2 8 5 2 2" xfId="39107" xr:uid="{6E94E9DC-8115-42BB-B439-B0109BC97D9E}"/>
    <cellStyle name="Millares 6 2 8 5 3" xfId="27666" xr:uid="{564A7161-9FA7-4077-8087-5A3EA5ECA8D4}"/>
    <cellStyle name="Millares 6 2 8 5 4" xfId="50548" xr:uid="{99DB5DC8-0B36-4E91-91F1-A0819AED4EBB}"/>
    <cellStyle name="Millares 6 2 8 6" xfId="9822" xr:uid="{9EB52680-DB98-4D26-9984-8227F0E8AF09}"/>
    <cellStyle name="Millares 6 2 8 6 2" xfId="21265" xr:uid="{00EA865F-F7A4-446B-8F0B-DCD81A7226E0}"/>
    <cellStyle name="Millares 6 2 8 6 2 2" xfId="44159" xr:uid="{1B743BF3-96EE-4A08-94F1-F676CF6AD07C}"/>
    <cellStyle name="Millares 6 2 8 6 3" xfId="32718" xr:uid="{21C3D1B3-C535-408D-B2B7-35D153EC80FC}"/>
    <cellStyle name="Millares 6 2 8 7" xfId="10906" xr:uid="{5F62EA77-BEAC-4840-8DC4-D1A324AAD202}"/>
    <cellStyle name="Millares 6 2 8 7 2" xfId="22349" xr:uid="{CAF6561E-FFCA-4340-B505-F482E8573532}"/>
    <cellStyle name="Millares 6 2 8 7 2 2" xfId="45243" xr:uid="{56791DF8-2D58-462F-B42C-6C10F7C07D44}"/>
    <cellStyle name="Millares 6 2 8 7 3" xfId="33802" xr:uid="{149C4D07-3108-4E12-BB70-05ED8DE4D214}"/>
    <cellStyle name="Millares 6 2 8 8" xfId="11971" xr:uid="{3FD7D82D-E2BD-42B9-ADEB-2FE7D5CE279B}"/>
    <cellStyle name="Millares 6 2 8 8 2" xfId="34865" xr:uid="{636EB9A1-0714-44C9-B151-8FE874594670}"/>
    <cellStyle name="Millares 6 2 8 9" xfId="23424" xr:uid="{F9AE688A-E8EE-4FA2-ADB2-AFCEB0BDBB43}"/>
    <cellStyle name="Millares 6 2 9" xfId="777" xr:uid="{9362F626-9BCA-46CE-97CC-6A2276C3735C}"/>
    <cellStyle name="Millares 6 2 9 2" xfId="2094" xr:uid="{D3116088-8041-427F-8DE8-96B091177144}"/>
    <cellStyle name="Millares 6 2 9 2 2" xfId="6341" xr:uid="{976DB280-FC40-43AD-B082-4E3FABE1A601}"/>
    <cellStyle name="Millares 6 2 9 2 2 2" xfId="17793" xr:uid="{1CD0B134-C7FA-4AD4-850F-3076D8F3BDD2}"/>
    <cellStyle name="Millares 6 2 9 2 2 2 2" xfId="40687" xr:uid="{E5E5220F-6CC4-4989-B2A6-9D6D1ADE9C1E}"/>
    <cellStyle name="Millares 6 2 9 2 2 3" xfId="29246" xr:uid="{9B366D4B-5AF8-4BD0-ACBE-C4F1EF1C6B4F}"/>
    <cellStyle name="Millares 6 2 9 2 2 4" xfId="52128" xr:uid="{F0BA2EA3-9C30-4FF0-90B4-6679ED7E8D05}"/>
    <cellStyle name="Millares 6 2 9 2 3" xfId="13551" xr:uid="{84C2AF86-6D21-41B3-8CB6-5D7347D236B9}"/>
    <cellStyle name="Millares 6 2 9 2 3 2" xfId="36445" xr:uid="{2763EFEB-7012-4A36-86AD-E9083B763C6E}"/>
    <cellStyle name="Millares 6 2 9 2 4" xfId="25004" xr:uid="{6D64C7A4-56F4-429C-ABCE-14075810CF71}"/>
    <cellStyle name="Millares 6 2 9 2 5" xfId="47887" xr:uid="{08C488F2-A20E-4D34-AF79-7C04C93B48EB}"/>
    <cellStyle name="Millares 6 2 9 3" xfId="3937" xr:uid="{4AD4B269-AC14-4224-80DF-93EFE7E92D7E}"/>
    <cellStyle name="Millares 6 2 9 3 2" xfId="8180" xr:uid="{B2D228F2-DEEE-48BE-B137-FBE3339529EF}"/>
    <cellStyle name="Millares 6 2 9 3 2 2" xfId="19632" xr:uid="{AD7ADE39-C821-4A5B-A83C-53ED72FD159F}"/>
    <cellStyle name="Millares 6 2 9 3 2 2 2" xfId="42526" xr:uid="{ABE31006-9747-412A-8DA3-26A1FD53FDDE}"/>
    <cellStyle name="Millares 6 2 9 3 2 3" xfId="31085" xr:uid="{85B92CD2-4A8C-465E-8E40-86E09D50A814}"/>
    <cellStyle name="Millares 6 2 9 3 2 4" xfId="53967" xr:uid="{26CB325B-7502-463D-A7AC-EC9F077C2474}"/>
    <cellStyle name="Millares 6 2 9 3 3" xfId="15390" xr:uid="{7594EC65-B21C-4B2F-AAF4-FF0AC89E12A5}"/>
    <cellStyle name="Millares 6 2 9 3 3 2" xfId="38284" xr:uid="{580DB534-4413-4C0A-9256-EBF3A5406749}"/>
    <cellStyle name="Millares 6 2 9 3 4" xfId="26843" xr:uid="{4934C0FB-9FFC-418E-A7E7-411090D27329}"/>
    <cellStyle name="Millares 6 2 9 3 5" xfId="49725" xr:uid="{6973A131-8E86-4061-9E0D-C37D6B216B92}"/>
    <cellStyle name="Millares 6 2 9 4" xfId="5024" xr:uid="{FC211875-474E-49B9-BB10-DD11DD9D1D22}"/>
    <cellStyle name="Millares 6 2 9 4 2" xfId="16476" xr:uid="{DA9061FC-3A38-4E1A-97B7-D58ABBFCFA08}"/>
    <cellStyle name="Millares 6 2 9 4 2 2" xfId="39370" xr:uid="{58633BCF-010B-477D-8B90-37EC96EA6F09}"/>
    <cellStyle name="Millares 6 2 9 4 3" xfId="27929" xr:uid="{178FA5ED-9CE4-4D41-856B-2F57199152AF}"/>
    <cellStyle name="Millares 6 2 9 4 4" xfId="50811" xr:uid="{D2A75892-B44B-41D6-9ED3-66412421AEEE}"/>
    <cellStyle name="Millares 6 2 9 5" xfId="10085" xr:uid="{7E2B25A4-D35B-4D97-B34A-606E84EEB96D}"/>
    <cellStyle name="Millares 6 2 9 5 2" xfId="21528" xr:uid="{998435AB-EE10-4445-80AA-D98AB457EC48}"/>
    <cellStyle name="Millares 6 2 9 5 2 2" xfId="44422" xr:uid="{D02595F8-913B-424A-BC80-D818631F50F6}"/>
    <cellStyle name="Millares 6 2 9 5 3" xfId="32981" xr:uid="{3627E178-BDCD-4A83-BF49-98E3C0FC7042}"/>
    <cellStyle name="Millares 6 2 9 6" xfId="11169" xr:uid="{78F4F555-B274-4292-8B2E-D5DBE6ACB767}"/>
    <cellStyle name="Millares 6 2 9 6 2" xfId="22612" xr:uid="{8E828CE0-D198-47B5-891E-4A57AD63834E}"/>
    <cellStyle name="Millares 6 2 9 6 2 2" xfId="45506" xr:uid="{A7F0426B-71E5-4C0F-BE04-EC21039A3A16}"/>
    <cellStyle name="Millares 6 2 9 6 3" xfId="34065" xr:uid="{9632BD7A-BA4B-4A5A-B320-DD55F0786ED9}"/>
    <cellStyle name="Millares 6 2 9 7" xfId="12234" xr:uid="{BED88E07-CA98-44D0-8A91-3C99B79F4827}"/>
    <cellStyle name="Millares 6 2 9 7 2" xfId="35128" xr:uid="{222E154F-C360-4BA7-A35B-E671EC7A74A1}"/>
    <cellStyle name="Millares 6 2 9 8" xfId="23687" xr:uid="{C634DF73-2FF4-407A-9E13-4FB4C1E77BD3}"/>
    <cellStyle name="Millares 6 2 9 9" xfId="46570" xr:uid="{988A9D4F-FB0B-4F96-971A-99A864CF098C}"/>
    <cellStyle name="Millares 6 20" xfId="9288" xr:uid="{AA9A9D89-108E-498A-B4AA-D348997DAB70}"/>
    <cellStyle name="Millares 6 20 2" xfId="20732" xr:uid="{4FEEA5D2-37FA-44D9-A672-572AA04428CB}"/>
    <cellStyle name="Millares 6 20 2 2" xfId="43626" xr:uid="{846D25F1-6E4B-4498-B104-AC1C5A90BF6E}"/>
    <cellStyle name="Millares 6 20 3" xfId="32185" xr:uid="{1CB3EA26-1234-4624-A471-D2F992613870}"/>
    <cellStyle name="Millares 6 20 4" xfId="55067" xr:uid="{1B5750E3-78A1-44B7-A12E-C608C782FC5B}"/>
    <cellStyle name="Millares 6 21" xfId="9558" xr:uid="{A658AEB3-5E6F-47A5-881D-9502895113A8}"/>
    <cellStyle name="Millares 6 21 2" xfId="21001" xr:uid="{16D252D9-11AB-4F03-82F8-02C7912F1AF3}"/>
    <cellStyle name="Millares 6 21 2 2" xfId="43895" xr:uid="{1818A625-CD98-4BAD-B751-970CE4FD016E}"/>
    <cellStyle name="Millares 6 21 3" xfId="32454" xr:uid="{005E17D5-8EDF-46CD-8A75-A7E4F6EF81DC}"/>
    <cellStyle name="Millares 6 22" xfId="10645" xr:uid="{3A3235ED-9B5B-4DE5-881D-14D5239EBF6B}"/>
    <cellStyle name="Millares 6 22 2" xfId="22088" xr:uid="{0BE2BF9F-427F-4B13-9A33-0DD998A1502C}"/>
    <cellStyle name="Millares 6 22 2 2" xfId="44982" xr:uid="{0335C918-5BE4-4A05-87F6-B2D385CFCB93}"/>
    <cellStyle name="Millares 6 22 3" xfId="33541" xr:uid="{EE02D611-BD91-4FAC-B69D-22E53057AD96}"/>
    <cellStyle name="Millares 6 23" xfId="11710" xr:uid="{7D13565A-9C29-4133-87F0-20F4B628A2D0}"/>
    <cellStyle name="Millares 6 23 2" xfId="34604" xr:uid="{3CED85F6-CB0A-4C75-AF59-98E9C031709B}"/>
    <cellStyle name="Millares 6 24" xfId="23163" xr:uid="{78E2B21F-49CE-4FBA-ACFC-FF03562E2BD5}"/>
    <cellStyle name="Millares 6 25" xfId="46046" xr:uid="{570BD82E-6D13-4F88-9DF1-4438B9BFA0F9}"/>
    <cellStyle name="Millares 6 26" xfId="55380" xr:uid="{4A4887B3-A10A-4985-9F78-98C0BFB4F8C2}"/>
    <cellStyle name="Millares 6 27" xfId="55347" xr:uid="{9FA1D3EA-A9B3-4EEC-B0CF-7F7751627782}"/>
    <cellStyle name="Millares 6 3" xfId="246" xr:uid="{0DF61C17-44CA-4F71-9266-62B875BF90E3}"/>
    <cellStyle name="Millares 6 3 10" xfId="3431" xr:uid="{683A1EA0-13A7-473A-BD02-456D66C18FD6}"/>
    <cellStyle name="Millares 6 3 10 2" xfId="7674" xr:uid="{D24F9497-27F0-4BBF-BC74-4A36C110BFC5}"/>
    <cellStyle name="Millares 6 3 10 2 2" xfId="19126" xr:uid="{02F21B56-818B-4E32-A413-3544D08FE351}"/>
    <cellStyle name="Millares 6 3 10 2 2 2" xfId="42020" xr:uid="{B57710E3-00E7-4540-886A-9A9945529306}"/>
    <cellStyle name="Millares 6 3 10 2 3" xfId="30579" xr:uid="{20F57D5E-4613-4D96-B339-063D7A2B74BE}"/>
    <cellStyle name="Millares 6 3 10 2 4" xfId="53461" xr:uid="{39C0DC9E-DE50-4FEA-B905-3CC865A124B5}"/>
    <cellStyle name="Millares 6 3 10 3" xfId="14884" xr:uid="{B9B6754C-F280-4F70-AC73-953EC18119A3}"/>
    <cellStyle name="Millares 6 3 10 3 2" xfId="37778" xr:uid="{03AE6156-F90D-401F-AB2E-8AFB6CD8B074}"/>
    <cellStyle name="Millares 6 3 10 4" xfId="26337" xr:uid="{8F311E11-DE8A-435C-9A12-BB69583331C7}"/>
    <cellStyle name="Millares 6 3 10 5" xfId="49219" xr:uid="{74E3AE30-B18F-41EB-84CC-F109641D79FA}"/>
    <cellStyle name="Millares 6 3 11" xfId="4494" xr:uid="{8F0622ED-ACC2-4D36-847F-AADECB5869A5}"/>
    <cellStyle name="Millares 6 3 11 2" xfId="15946" xr:uid="{D926B143-3758-4F50-B563-ACF760035340}"/>
    <cellStyle name="Millares 6 3 11 2 2" xfId="38840" xr:uid="{4A17725D-3FC8-4E57-974C-3C1BFFEE4732}"/>
    <cellStyle name="Millares 6 3 11 3" xfId="27399" xr:uid="{EB498F72-DDEA-45EC-A5E1-D141A0B0FF32}"/>
    <cellStyle name="Millares 6 3 11 4" xfId="50281" xr:uid="{3A95E1D9-FB90-4AB7-84EC-F294A4C24ABB}"/>
    <cellStyle name="Millares 6 3 12" xfId="8778" xr:uid="{DA774FE6-2225-4E86-8010-DF534914AE9D}"/>
    <cellStyle name="Millares 6 3 12 2" xfId="20222" xr:uid="{E61C307D-563E-4150-8040-DAE3F3CBBCBB}"/>
    <cellStyle name="Millares 6 3 12 2 2" xfId="43116" xr:uid="{9ADD3DE7-9783-480A-8CD6-E7F4C5368CBE}"/>
    <cellStyle name="Millares 6 3 12 3" xfId="31675" xr:uid="{6AD83377-4215-4AD0-A936-E59B6158DA03}"/>
    <cellStyle name="Millares 6 3 12 4" xfId="54557" xr:uid="{5D9750E2-C645-4F02-87D8-A2975A8E805F}"/>
    <cellStyle name="Millares 6 3 13" xfId="9039" xr:uid="{9D83656D-A947-42F6-8720-C60E1555BF3C}"/>
    <cellStyle name="Millares 6 3 13 2" xfId="20483" xr:uid="{DC1BE61C-E004-4DFF-9D23-74AAAA4F5420}"/>
    <cellStyle name="Millares 6 3 13 2 2" xfId="43377" xr:uid="{A9FAA03A-B946-4BF4-9C30-6B3CF324ADD0}"/>
    <cellStyle name="Millares 6 3 13 3" xfId="31936" xr:uid="{E29499B3-07C3-4219-92D1-BE59C77ECAF8}"/>
    <cellStyle name="Millares 6 3 13 4" xfId="54818" xr:uid="{94B43D6C-B44F-4C4F-BA7C-7B853A0455B6}"/>
    <cellStyle name="Millares 6 3 14" xfId="9306" xr:uid="{BA26749C-BD68-4BE4-AF1A-689B208D4967}"/>
    <cellStyle name="Millares 6 3 14 2" xfId="20750" xr:uid="{C1C4BED8-15E2-4C38-BAA4-E7FBFD909866}"/>
    <cellStyle name="Millares 6 3 14 2 2" xfId="43644" xr:uid="{E34CF188-E550-4B98-805E-F7EBC53FC182}"/>
    <cellStyle name="Millares 6 3 14 3" xfId="32203" xr:uid="{05EC2E0D-19EA-42B5-AC51-CD886770CB2C}"/>
    <cellStyle name="Millares 6 3 14 4" xfId="55085" xr:uid="{B9D3045D-4B1C-46DF-BE50-4539AA904E62}"/>
    <cellStyle name="Millares 6 3 15" xfId="9577" xr:uid="{CA9086AD-B37F-466E-A031-85C212B87BF2}"/>
    <cellStyle name="Millares 6 3 15 2" xfId="21020" xr:uid="{FF8604CA-1008-48A0-B79F-E7410DD7A7F7}"/>
    <cellStyle name="Millares 6 3 15 2 2" xfId="43914" xr:uid="{47DF81A6-57C0-4945-96B4-A1FB3C177FE9}"/>
    <cellStyle name="Millares 6 3 15 3" xfId="32473" xr:uid="{96507F64-61D2-4CE1-87B9-7B2E0641144B}"/>
    <cellStyle name="Millares 6 3 16" xfId="10663" xr:uid="{BD794904-9FA3-4EF3-BD83-869B93BEF2CB}"/>
    <cellStyle name="Millares 6 3 16 2" xfId="22106" xr:uid="{E323050C-FA45-4040-BF26-59C1181DFEAC}"/>
    <cellStyle name="Millares 6 3 16 2 2" xfId="45000" xr:uid="{B56014B8-9AA7-410A-9135-257B46949CE5}"/>
    <cellStyle name="Millares 6 3 16 3" xfId="33559" xr:uid="{52BD5F42-4910-4CD2-B441-3D73F22861B0}"/>
    <cellStyle name="Millares 6 3 17" xfId="11728" xr:uid="{77040C5A-1314-4D51-B7DA-D8F45D804F92}"/>
    <cellStyle name="Millares 6 3 17 2" xfId="34622" xr:uid="{C13A3176-4C6C-485F-9385-9BA1FDD21B3A}"/>
    <cellStyle name="Millares 6 3 18" xfId="23181" xr:uid="{29E558E3-5018-4ED6-BF04-BF3049878901}"/>
    <cellStyle name="Millares 6 3 19" xfId="46064" xr:uid="{2938AA8A-B077-461E-8CE7-BD57ABEDD95E}"/>
    <cellStyle name="Millares 6 3 2" xfId="284" xr:uid="{5EEC0333-9F72-4B59-AEDE-5ACAE771E7EE}"/>
    <cellStyle name="Millares 6 3 2 10" xfId="4531" xr:uid="{EAF3D458-01CE-40AB-A249-079BA0BB9C9F}"/>
    <cellStyle name="Millares 6 3 2 10 2" xfId="15983" xr:uid="{C3892F3C-BA15-4A2F-816D-304D3E7A696A}"/>
    <cellStyle name="Millares 6 3 2 10 2 2" xfId="38877" xr:uid="{C63D5203-6325-4587-BCFD-7B1B0C5503F0}"/>
    <cellStyle name="Millares 6 3 2 10 3" xfId="27436" xr:uid="{9D46FBDF-47BB-4997-AD94-30D3D14FACC3}"/>
    <cellStyle name="Millares 6 3 2 10 4" xfId="50318" xr:uid="{4ADBC0D0-AC44-449B-9FC3-F21CD0C4C1F1}"/>
    <cellStyle name="Millares 6 3 2 11" xfId="8815" xr:uid="{69CE7665-7387-4A67-BC33-FCC9A147B3AB}"/>
    <cellStyle name="Millares 6 3 2 11 2" xfId="20259" xr:uid="{BA49ED19-930D-4692-8D69-787B36ABBA36}"/>
    <cellStyle name="Millares 6 3 2 11 2 2" xfId="43153" xr:uid="{2A86A013-73FA-4C57-A905-10D61804FA27}"/>
    <cellStyle name="Millares 6 3 2 11 3" xfId="31712" xr:uid="{3928A814-0DEE-4620-A75C-B5C8830F678D}"/>
    <cellStyle name="Millares 6 3 2 11 4" xfId="54594" xr:uid="{606C57AD-7A83-4252-A07D-450EEF4C4ACA}"/>
    <cellStyle name="Millares 6 3 2 12" xfId="9076" xr:uid="{211A1735-9872-4D63-B9EB-E18AA9888FFB}"/>
    <cellStyle name="Millares 6 3 2 12 2" xfId="20520" xr:uid="{CE75DA4E-4114-4015-949C-33B236B813A2}"/>
    <cellStyle name="Millares 6 3 2 12 2 2" xfId="43414" xr:uid="{4F9E0556-4AB9-4E4A-861E-E43F82928218}"/>
    <cellStyle name="Millares 6 3 2 12 3" xfId="31973" xr:uid="{C20D689D-7FCF-4700-B78A-1DAD8ABBF8AD}"/>
    <cellStyle name="Millares 6 3 2 12 4" xfId="54855" xr:uid="{9287D22C-6221-4E75-A0E7-E88B0DB173D4}"/>
    <cellStyle name="Millares 6 3 2 13" xfId="9343" xr:uid="{620ADC7E-509D-48E2-9ABB-6414367E399B}"/>
    <cellStyle name="Millares 6 3 2 13 2" xfId="20787" xr:uid="{EF29A766-4698-4787-AD4A-5B190B1B9BDA}"/>
    <cellStyle name="Millares 6 3 2 13 2 2" xfId="43681" xr:uid="{C2DFC89B-EB63-4969-86D9-D13F0B813940}"/>
    <cellStyle name="Millares 6 3 2 13 3" xfId="32240" xr:uid="{E30F7F01-4D91-4320-AB78-1086C8C709ED}"/>
    <cellStyle name="Millares 6 3 2 13 4" xfId="55122" xr:uid="{344FD8AA-39DE-4DF1-9800-9864756EE6B7}"/>
    <cellStyle name="Millares 6 3 2 14" xfId="9614" xr:uid="{271C3BF5-8DF9-4045-8144-B2A030E5CB6D}"/>
    <cellStyle name="Millares 6 3 2 14 2" xfId="21057" xr:uid="{7053CFF6-825E-4CA0-863B-1F754DDCB0E1}"/>
    <cellStyle name="Millares 6 3 2 14 2 2" xfId="43951" xr:uid="{03722F2A-234A-4B46-8D52-1B09661F3FC1}"/>
    <cellStyle name="Millares 6 3 2 14 3" xfId="32510" xr:uid="{721AC356-A62E-4F68-8C8D-1AA60A9DD76B}"/>
    <cellStyle name="Millares 6 3 2 15" xfId="10700" xr:uid="{16D0025F-D523-4593-8A4C-C2B055FA57FF}"/>
    <cellStyle name="Millares 6 3 2 15 2" xfId="22143" xr:uid="{BB1FE015-058C-46FB-87B9-D678F664654B}"/>
    <cellStyle name="Millares 6 3 2 15 2 2" xfId="45037" xr:uid="{03B55DDA-2A45-40EE-9B83-5A2BFB06784A}"/>
    <cellStyle name="Millares 6 3 2 15 3" xfId="33596" xr:uid="{83B1E581-159C-4D18-92BA-E9602E510627}"/>
    <cellStyle name="Millares 6 3 2 16" xfId="11765" xr:uid="{30FD140C-C84E-4289-B9F5-704ECB4EF3B8}"/>
    <cellStyle name="Millares 6 3 2 16 2" xfId="34659" xr:uid="{988E698C-EFD6-4CA0-A7DF-315EFAA0EFDF}"/>
    <cellStyle name="Millares 6 3 2 17" xfId="23218" xr:uid="{41A30637-5856-4546-953A-D296DE38876D}"/>
    <cellStyle name="Millares 6 3 2 18" xfId="46101" xr:uid="{45A1C43A-E2BB-4409-8603-1FFFE4347436}"/>
    <cellStyle name="Millares 6 3 2 19" xfId="55437" xr:uid="{8D9ADBBF-CFA0-4996-AEA1-292D8222DED9}"/>
    <cellStyle name="Millares 6 3 2 2" xfId="423" xr:uid="{0654A205-19D9-4C63-83E9-8097225E700B}"/>
    <cellStyle name="Millares 6 3 2 2 10" xfId="8931" xr:uid="{C48F3ACE-8D05-43BC-A14E-AAE4E9DCB9FB}"/>
    <cellStyle name="Millares 6 3 2 2 10 2" xfId="20375" xr:uid="{C477DD7C-AA0B-4A72-BB5F-C9B493380D46}"/>
    <cellStyle name="Millares 6 3 2 2 10 2 2" xfId="43269" xr:uid="{D9C8CAA8-95A9-4EDC-8519-8F59CFD4A0ED}"/>
    <cellStyle name="Millares 6 3 2 2 10 3" xfId="31828" xr:uid="{19D56B4A-44DA-4116-B9DC-BB2957133DA4}"/>
    <cellStyle name="Millares 6 3 2 2 10 4" xfId="54710" xr:uid="{8AF319B0-E639-4D26-AFDC-AB33C72660B8}"/>
    <cellStyle name="Millares 6 3 2 2 11" xfId="9193" xr:uid="{C1C3BD51-64D7-4DF7-AB36-29470690175D}"/>
    <cellStyle name="Millares 6 3 2 2 11 2" xfId="20637" xr:uid="{4CAE39DD-FAE9-402E-8828-E52947245A70}"/>
    <cellStyle name="Millares 6 3 2 2 11 2 2" xfId="43531" xr:uid="{3D04A714-9802-4F75-92B0-805F9F6477F2}"/>
    <cellStyle name="Millares 6 3 2 2 11 3" xfId="32090" xr:uid="{C248591A-6A3A-4F03-8D7C-39E9E968115A}"/>
    <cellStyle name="Millares 6 3 2 2 11 4" xfId="54972" xr:uid="{9483CF58-C76D-4BAB-BFF8-782EA1FB9FF5}"/>
    <cellStyle name="Millares 6 3 2 2 12" xfId="9460" xr:uid="{6D2C1126-4591-427A-BF41-F6E33E08B083}"/>
    <cellStyle name="Millares 6 3 2 2 12 2" xfId="20904" xr:uid="{8D3470C9-CBAA-4F8C-AB10-7F5225F75C08}"/>
    <cellStyle name="Millares 6 3 2 2 12 2 2" xfId="43798" xr:uid="{67E16919-0F33-4183-BFC2-BE319AE672AE}"/>
    <cellStyle name="Millares 6 3 2 2 12 3" xfId="32357" xr:uid="{2D2B16CB-F4F0-405C-A490-EA72F6E18CD5}"/>
    <cellStyle name="Millares 6 3 2 2 12 4" xfId="55239" xr:uid="{3E2280C3-AAA4-46AA-8F92-3BC30112B928}"/>
    <cellStyle name="Millares 6 3 2 2 13" xfId="9732" xr:uid="{11E191BA-8564-4EA4-8938-7A6FB55C2FDB}"/>
    <cellStyle name="Millares 6 3 2 2 13 2" xfId="21175" xr:uid="{51E550E2-7492-4121-A3C1-27AC5AE1BD8E}"/>
    <cellStyle name="Millares 6 3 2 2 13 2 2" xfId="44069" xr:uid="{8676B576-0D48-4C48-B79F-EA59B4B33A78}"/>
    <cellStyle name="Millares 6 3 2 2 13 3" xfId="32628" xr:uid="{DDC27D36-1006-4544-AC27-D20D0430E574}"/>
    <cellStyle name="Millares 6 3 2 2 14" xfId="10816" xr:uid="{B2345F37-B2BA-4704-8869-D78854B19A7A}"/>
    <cellStyle name="Millares 6 3 2 2 14 2" xfId="22259" xr:uid="{319B9FC4-3495-4D9D-A1EF-2F023D2EC6B9}"/>
    <cellStyle name="Millares 6 3 2 2 14 2 2" xfId="45153" xr:uid="{EE1EEF4F-FA71-4252-A4D4-AE4D99E5C483}"/>
    <cellStyle name="Millares 6 3 2 2 14 3" xfId="33712" xr:uid="{1E6B6BE8-22FE-41D3-AA47-6922623D0EDF}"/>
    <cellStyle name="Millares 6 3 2 2 15" xfId="11881" xr:uid="{E57A8B64-4A43-4806-85B0-3F893DFC784B}"/>
    <cellStyle name="Millares 6 3 2 2 15 2" xfId="34775" xr:uid="{BD2028F3-2F4B-459E-8D93-8F6193CCAB2B}"/>
    <cellStyle name="Millares 6 3 2 2 16" xfId="23334" xr:uid="{91B7F70F-921C-4820-8859-D58BC6599A0D}"/>
    <cellStyle name="Millares 6 3 2 2 17" xfId="46217" xr:uid="{110AEF87-EF72-4A22-8B4E-5ABCADB1571F}"/>
    <cellStyle name="Millares 6 3 2 2 18" xfId="55556" xr:uid="{19CA154E-9D3D-4BEA-A850-6EB74A063252}"/>
    <cellStyle name="Millares 6 3 2 2 2" xfId="686" xr:uid="{4410D4CE-527D-4F79-A086-8517BEC19C46}"/>
    <cellStyle name="Millares 6 3 2 2 2 10" xfId="46480" xr:uid="{D8BECB66-76F4-4C33-9775-9584295DFAD8}"/>
    <cellStyle name="Millares 6 3 2 2 2 11" xfId="55825" xr:uid="{100BCB62-8464-41A6-BCEB-E04832E1B0DE}"/>
    <cellStyle name="Millares 6 3 2 2 2 2" xfId="1214" xr:uid="{1A2DE29A-6DFD-4290-93E5-0E70B2667874}"/>
    <cellStyle name="Millares 6 3 2 2 2 2 2" xfId="2531" xr:uid="{F863A743-1133-41A3-AB95-4999AB0A8A4A}"/>
    <cellStyle name="Millares 6 3 2 2 2 2 2 2" xfId="6778" xr:uid="{5C6AF9D1-1684-41AD-935B-62BB81E42799}"/>
    <cellStyle name="Millares 6 3 2 2 2 2 2 2 2" xfId="18230" xr:uid="{9556F781-C504-4EF6-A85C-0BE886E665F1}"/>
    <cellStyle name="Millares 6 3 2 2 2 2 2 2 2 2" xfId="41124" xr:uid="{1E8367DB-E829-4F95-9079-3628B56B8518}"/>
    <cellStyle name="Millares 6 3 2 2 2 2 2 2 3" xfId="29683" xr:uid="{8CD6FE4C-C268-4EFD-8658-066760485B36}"/>
    <cellStyle name="Millares 6 3 2 2 2 2 2 2 4" xfId="52565" xr:uid="{F57FBFB2-2239-43A1-AA7C-9B3739D704EE}"/>
    <cellStyle name="Millares 6 3 2 2 2 2 2 3" xfId="13988" xr:uid="{964A0EE7-B842-4678-A998-50D58CB571FC}"/>
    <cellStyle name="Millares 6 3 2 2 2 2 2 3 2" xfId="36882" xr:uid="{B8EC60D7-F192-414B-AB9D-66D9D4B4EC45}"/>
    <cellStyle name="Millares 6 3 2 2 2 2 2 4" xfId="25441" xr:uid="{7C310172-C0E8-49FF-90A1-97911D41C9F3}"/>
    <cellStyle name="Millares 6 3 2 2 2 2 2 5" xfId="48324" xr:uid="{3A48B359-D4E5-4107-BBCC-64A984752C83}"/>
    <cellStyle name="Millares 6 3 2 2 2 2 3" xfId="4374" xr:uid="{DB8388CA-EEDE-46BD-9A53-29ACF5A965A8}"/>
    <cellStyle name="Millares 6 3 2 2 2 2 3 2" xfId="8617" xr:uid="{4E5AF738-EE62-46A2-838C-F2A4C8075CF7}"/>
    <cellStyle name="Millares 6 3 2 2 2 2 3 2 2" xfId="20069" xr:uid="{5C894FD5-3377-401D-AEE2-396249D4F2B4}"/>
    <cellStyle name="Millares 6 3 2 2 2 2 3 2 2 2" xfId="42963" xr:uid="{E3388A0E-BA3E-4DB7-8F61-92ADD488D395}"/>
    <cellStyle name="Millares 6 3 2 2 2 2 3 2 3" xfId="31522" xr:uid="{C7098D79-E7D4-4108-9C1F-CAB14C06F044}"/>
    <cellStyle name="Millares 6 3 2 2 2 2 3 2 4" xfId="54404" xr:uid="{4D973FB0-1087-4DC2-A661-3ACA1B9B52ED}"/>
    <cellStyle name="Millares 6 3 2 2 2 2 3 3" xfId="15827" xr:uid="{8CDE775E-0E8E-457E-BEB1-010D47479DC9}"/>
    <cellStyle name="Millares 6 3 2 2 2 2 3 3 2" xfId="38721" xr:uid="{E48D8EBE-4056-46C7-AB84-451EDF790F7C}"/>
    <cellStyle name="Millares 6 3 2 2 2 2 3 4" xfId="27280" xr:uid="{23FBB77F-5872-4FEF-8713-FB52CABE45E8}"/>
    <cellStyle name="Millares 6 3 2 2 2 2 3 5" xfId="50162" xr:uid="{624932B9-0824-4800-B49D-B2AF2806BC93}"/>
    <cellStyle name="Millares 6 3 2 2 2 2 4" xfId="5461" xr:uid="{272D04E6-1F31-44D3-84F4-3303913DA546}"/>
    <cellStyle name="Millares 6 3 2 2 2 2 4 2" xfId="16913" xr:uid="{E4C371BD-4A88-4491-BF7B-CE57798CB0EC}"/>
    <cellStyle name="Millares 6 3 2 2 2 2 4 2 2" xfId="39807" xr:uid="{4AE31386-C3BD-4C55-BCE9-00AC132EC85F}"/>
    <cellStyle name="Millares 6 3 2 2 2 2 4 3" xfId="28366" xr:uid="{4EC5165D-BD5F-4016-89C5-291EE4B2516B}"/>
    <cellStyle name="Millares 6 3 2 2 2 2 4 4" xfId="51248" xr:uid="{82FF0B55-F01F-484E-8689-D93D1B3FBEA2}"/>
    <cellStyle name="Millares 6 3 2 2 2 2 5" xfId="10522" xr:uid="{0D2370A7-F03F-4664-8696-22A1638CA360}"/>
    <cellStyle name="Millares 6 3 2 2 2 2 5 2" xfId="21965" xr:uid="{9BF12159-7926-41FE-9D1A-C3B1EC4CC327}"/>
    <cellStyle name="Millares 6 3 2 2 2 2 5 2 2" xfId="44859" xr:uid="{190F627E-3381-4F5B-86C0-B43CCEF3A18E}"/>
    <cellStyle name="Millares 6 3 2 2 2 2 5 3" xfId="33418" xr:uid="{DF52F14F-4B84-450C-A84A-CBC60EF0155A}"/>
    <cellStyle name="Millares 6 3 2 2 2 2 6" xfId="11606" xr:uid="{6B0A1BCD-A0BB-49A7-A673-434BF849A783}"/>
    <cellStyle name="Millares 6 3 2 2 2 2 6 2" xfId="23049" xr:uid="{7A174456-7C14-4193-A8A4-288202F12FD4}"/>
    <cellStyle name="Millares 6 3 2 2 2 2 6 2 2" xfId="45943" xr:uid="{206F5E45-F270-4037-88F2-2485C0D4A997}"/>
    <cellStyle name="Millares 6 3 2 2 2 2 6 3" xfId="34502" xr:uid="{49770BB9-0BAE-4950-AC2C-00914DEF22CB}"/>
    <cellStyle name="Millares 6 3 2 2 2 2 7" xfId="12671" xr:uid="{2225B8BA-EF74-4F6C-A3B0-0B6870CDA4CD}"/>
    <cellStyle name="Millares 6 3 2 2 2 2 7 2" xfId="35565" xr:uid="{12E6C5FD-46A2-4E59-86BE-5A3583C0FCC4}"/>
    <cellStyle name="Millares 6 3 2 2 2 2 8" xfId="24124" xr:uid="{42622CCC-6708-4BEE-BABA-845E1A35DFCA}"/>
    <cellStyle name="Millares 6 3 2 2 2 2 9" xfId="47007" xr:uid="{210EF96F-C5AB-4AAF-B4D3-6DF38AFF892D}"/>
    <cellStyle name="Millares 6 3 2 2 2 3" xfId="2004" xr:uid="{C9BB622F-0C4B-46ED-AEF4-6B0B7A5DFE3E}"/>
    <cellStyle name="Millares 6 3 2 2 2 3 2" xfId="6251" xr:uid="{064FCD4B-6424-42B4-8E1C-641466E96CB4}"/>
    <cellStyle name="Millares 6 3 2 2 2 3 2 2" xfId="17703" xr:uid="{01B3113D-45E6-4DC5-8BC6-28F49ACF6C16}"/>
    <cellStyle name="Millares 6 3 2 2 2 3 2 2 2" xfId="40597" xr:uid="{FB2F85C0-2951-4C4A-9471-652DCFF62561}"/>
    <cellStyle name="Millares 6 3 2 2 2 3 2 3" xfId="29156" xr:uid="{D34A9AEA-8484-4368-BA1E-51A812AE5727}"/>
    <cellStyle name="Millares 6 3 2 2 2 3 2 4" xfId="52038" xr:uid="{13AF2839-1913-4383-A26F-10CBE77E0DA4}"/>
    <cellStyle name="Millares 6 3 2 2 2 3 3" xfId="13461" xr:uid="{7D40BDDE-BCEE-43CC-B94C-7D8ADDAD5155}"/>
    <cellStyle name="Millares 6 3 2 2 2 3 3 2" xfId="36355" xr:uid="{2EF77912-2E3F-4503-9187-7DA9AAD0158D}"/>
    <cellStyle name="Millares 6 3 2 2 2 3 4" xfId="24914" xr:uid="{5329F062-A0FD-4C16-8B3A-13F188E33506}"/>
    <cellStyle name="Millares 6 3 2 2 2 3 5" xfId="47797" xr:uid="{1B74FC61-D6B7-43C4-B4C8-5633992BF132}"/>
    <cellStyle name="Millares 6 3 2 2 2 4" xfId="3847" xr:uid="{32466B36-80CE-4FCE-A772-266CA6D0A301}"/>
    <cellStyle name="Millares 6 3 2 2 2 4 2" xfId="8090" xr:uid="{8C55FEBD-4F6B-41ED-B067-135AD8C3AEA6}"/>
    <cellStyle name="Millares 6 3 2 2 2 4 2 2" xfId="19542" xr:uid="{9BBFE011-FCF7-43B8-AA32-C91C9B656018}"/>
    <cellStyle name="Millares 6 3 2 2 2 4 2 2 2" xfId="42436" xr:uid="{0C193D91-FC69-4688-B11D-5FEC17A9EACE}"/>
    <cellStyle name="Millares 6 3 2 2 2 4 2 3" xfId="30995" xr:uid="{0CE6A1E6-4E88-4EDE-8EE7-208689093AA8}"/>
    <cellStyle name="Millares 6 3 2 2 2 4 2 4" xfId="53877" xr:uid="{00E450DC-FC33-46EE-9F31-EDEBB7FD0F0A}"/>
    <cellStyle name="Millares 6 3 2 2 2 4 3" xfId="15300" xr:uid="{DD85478B-06FD-4DF3-A178-A513FFEFE3BE}"/>
    <cellStyle name="Millares 6 3 2 2 2 4 3 2" xfId="38194" xr:uid="{1A4C7CA1-9711-4700-909F-26EC2E2654CD}"/>
    <cellStyle name="Millares 6 3 2 2 2 4 4" xfId="26753" xr:uid="{864A5C89-F6EB-4495-BBCD-88C3326147A5}"/>
    <cellStyle name="Millares 6 3 2 2 2 4 5" xfId="49635" xr:uid="{E16265DA-3886-4383-B2DB-5A49A412E6CD}"/>
    <cellStyle name="Millares 6 3 2 2 2 5" xfId="4934" xr:uid="{4BD5C550-9587-4105-83B9-CE691181F790}"/>
    <cellStyle name="Millares 6 3 2 2 2 5 2" xfId="16386" xr:uid="{FF164122-816E-49A5-9D6E-8926552F763E}"/>
    <cellStyle name="Millares 6 3 2 2 2 5 2 2" xfId="39280" xr:uid="{C17798A5-7C4A-4294-9E51-2E51BB1F0F52}"/>
    <cellStyle name="Millares 6 3 2 2 2 5 3" xfId="27839" xr:uid="{861A19F3-03ED-4498-BBA3-AA4F07ACF3D9}"/>
    <cellStyle name="Millares 6 3 2 2 2 5 4" xfId="50721" xr:uid="{F7C6E861-0AE0-450F-B008-858AD5C821A3}"/>
    <cellStyle name="Millares 6 3 2 2 2 6" xfId="9995" xr:uid="{A35DB2FA-8FE4-49BE-A681-A00755CC72C1}"/>
    <cellStyle name="Millares 6 3 2 2 2 6 2" xfId="21438" xr:uid="{CC5C8762-4F98-4A37-BDB8-BB5C18DB8680}"/>
    <cellStyle name="Millares 6 3 2 2 2 6 2 2" xfId="44332" xr:uid="{A7EFEE80-20B5-4174-8930-3B1B571CC4BB}"/>
    <cellStyle name="Millares 6 3 2 2 2 6 3" xfId="32891" xr:uid="{F6CF1CE8-E9F7-4E94-8C6D-70BC739FD3D2}"/>
    <cellStyle name="Millares 6 3 2 2 2 7" xfId="11079" xr:uid="{D912658B-6A97-4776-8579-73C7581A2925}"/>
    <cellStyle name="Millares 6 3 2 2 2 7 2" xfId="22522" xr:uid="{ADF89842-1B51-4462-89D7-7DA9AB478D3F}"/>
    <cellStyle name="Millares 6 3 2 2 2 7 2 2" xfId="45416" xr:uid="{A56AD105-1DC0-4DC4-898B-90A6293B7A46}"/>
    <cellStyle name="Millares 6 3 2 2 2 7 3" xfId="33975" xr:uid="{B5240CFD-D906-43F1-914F-BEF35D0B43BC}"/>
    <cellStyle name="Millares 6 3 2 2 2 8" xfId="12144" xr:uid="{B957AFCE-EA72-44A0-9A1A-CF05392C9889}"/>
    <cellStyle name="Millares 6 3 2 2 2 8 2" xfId="35038" xr:uid="{C08578CF-24A8-4906-AD2F-C0826F9AB3B0}"/>
    <cellStyle name="Millares 6 3 2 2 2 9" xfId="23597" xr:uid="{6ED3064F-61BA-4041-937F-04C764134020}"/>
    <cellStyle name="Millares 6 3 2 2 3" xfId="951" xr:uid="{B5D00D18-94F0-4E80-93A0-8D2E07C7528D}"/>
    <cellStyle name="Millares 6 3 2 2 3 2" xfId="2268" xr:uid="{E1C4B15A-26D7-4A6E-9E08-F76A919C1F17}"/>
    <cellStyle name="Millares 6 3 2 2 3 2 2" xfId="6515" xr:uid="{2B5DF4D9-EBDD-401B-BD55-065AE9D16939}"/>
    <cellStyle name="Millares 6 3 2 2 3 2 2 2" xfId="17967" xr:uid="{14152F7D-158C-4B25-929F-EBAA6597BFFF}"/>
    <cellStyle name="Millares 6 3 2 2 3 2 2 2 2" xfId="40861" xr:uid="{76365240-FDF3-45DB-9484-AD4903067B26}"/>
    <cellStyle name="Millares 6 3 2 2 3 2 2 3" xfId="29420" xr:uid="{A58920CA-60DA-4942-91F6-02619FDF9985}"/>
    <cellStyle name="Millares 6 3 2 2 3 2 2 4" xfId="52302" xr:uid="{658B8198-A184-45B6-B4DE-C678E6A82EF6}"/>
    <cellStyle name="Millares 6 3 2 2 3 2 3" xfId="13725" xr:uid="{033E2883-F843-4037-867B-EAA630F4B745}"/>
    <cellStyle name="Millares 6 3 2 2 3 2 3 2" xfId="36619" xr:uid="{FD418E0C-B396-4F15-A872-63EB500167D7}"/>
    <cellStyle name="Millares 6 3 2 2 3 2 4" xfId="25178" xr:uid="{E3E3324F-68F0-4CD3-9699-F6A7A11E1621}"/>
    <cellStyle name="Millares 6 3 2 2 3 2 5" xfId="48061" xr:uid="{EF1491F8-8DCB-4B43-8A32-E546F3DA0433}"/>
    <cellStyle name="Millares 6 3 2 2 3 3" xfId="4111" xr:uid="{356B0DAF-DE97-4CEE-AF57-34514EE5ACA4}"/>
    <cellStyle name="Millares 6 3 2 2 3 3 2" xfId="8354" xr:uid="{AFBD1388-CC77-4F07-A497-F383488ACAAB}"/>
    <cellStyle name="Millares 6 3 2 2 3 3 2 2" xfId="19806" xr:uid="{E350B7BA-1D93-4CDF-B3E9-D084B8EC22B7}"/>
    <cellStyle name="Millares 6 3 2 2 3 3 2 2 2" xfId="42700" xr:uid="{F3B8F265-4F49-40C2-AD56-E82FABC7B7BA}"/>
    <cellStyle name="Millares 6 3 2 2 3 3 2 3" xfId="31259" xr:uid="{463D37B4-6B4C-4669-AF30-AD4240F5A4CE}"/>
    <cellStyle name="Millares 6 3 2 2 3 3 2 4" xfId="54141" xr:uid="{093284A8-B15D-4D4C-906B-65E786BCA74D}"/>
    <cellStyle name="Millares 6 3 2 2 3 3 3" xfId="15564" xr:uid="{14F480AD-E2A0-4284-A16C-0E12A4D3FDD4}"/>
    <cellStyle name="Millares 6 3 2 2 3 3 3 2" xfId="38458" xr:uid="{745AA44A-740F-4CB3-BAE6-406F9D606745}"/>
    <cellStyle name="Millares 6 3 2 2 3 3 4" xfId="27017" xr:uid="{7177F942-AFFB-4B9D-AA7C-4FE6CEFC59C6}"/>
    <cellStyle name="Millares 6 3 2 2 3 3 5" xfId="49899" xr:uid="{C541C363-C160-47E5-AFA4-E755DEBC5CF8}"/>
    <cellStyle name="Millares 6 3 2 2 3 4" xfId="5198" xr:uid="{62FE8485-9F04-46A1-B007-12E42CF9D7C9}"/>
    <cellStyle name="Millares 6 3 2 2 3 4 2" xfId="16650" xr:uid="{09F868C6-4385-494D-BA3D-71CB44D7BBBF}"/>
    <cellStyle name="Millares 6 3 2 2 3 4 2 2" xfId="39544" xr:uid="{469DEAA4-6E57-4DDC-A2D0-A666B28D0A9D}"/>
    <cellStyle name="Millares 6 3 2 2 3 4 3" xfId="28103" xr:uid="{9645B777-25A4-47C9-B33B-B97EDBE364B2}"/>
    <cellStyle name="Millares 6 3 2 2 3 4 4" xfId="50985" xr:uid="{6B4F2513-D2C7-4DF9-862F-44DCD101DE24}"/>
    <cellStyle name="Millares 6 3 2 2 3 5" xfId="10259" xr:uid="{E63A6FAC-1F5A-413D-B236-697C026F3948}"/>
    <cellStyle name="Millares 6 3 2 2 3 5 2" xfId="21702" xr:uid="{FE7C7AF8-D8F5-4EE1-BA99-B4CC58E6C080}"/>
    <cellStyle name="Millares 6 3 2 2 3 5 2 2" xfId="44596" xr:uid="{5D2DDC51-CC22-4A4E-BB4C-94FDFEAC530D}"/>
    <cellStyle name="Millares 6 3 2 2 3 5 3" xfId="33155" xr:uid="{188F4994-F8ED-4F30-9B1E-1D4F6B416740}"/>
    <cellStyle name="Millares 6 3 2 2 3 6" xfId="11343" xr:uid="{14FD8AA5-0E0D-4B75-BC0C-C4C87F1FE4F8}"/>
    <cellStyle name="Millares 6 3 2 2 3 6 2" xfId="22786" xr:uid="{01459188-E297-43C3-AB5C-6F485BBECABC}"/>
    <cellStyle name="Millares 6 3 2 2 3 6 2 2" xfId="45680" xr:uid="{FD43E0F1-C1E7-4A24-AA42-04757C5D6E1C}"/>
    <cellStyle name="Millares 6 3 2 2 3 6 3" xfId="34239" xr:uid="{16DC0E01-CBB1-4B18-A6D0-134BEAC4AE0D}"/>
    <cellStyle name="Millares 6 3 2 2 3 7" xfId="12408" xr:uid="{5566437F-B05D-4FE7-AB5D-F9764BBDE121}"/>
    <cellStyle name="Millares 6 3 2 2 3 7 2" xfId="35302" xr:uid="{DD73EC91-C472-458D-8094-3C42112FF7F9}"/>
    <cellStyle name="Millares 6 3 2 2 3 8" xfId="23861" xr:uid="{FB5642C9-F33E-46DE-A605-C7C6F0938DDC}"/>
    <cellStyle name="Millares 6 3 2 2 3 9" xfId="46744" xr:uid="{2278D58C-1B3F-4D90-81E8-B9FB730EB7BA}"/>
    <cellStyle name="Millares 6 3 2 2 4" xfId="1479" xr:uid="{0BE4C4D8-D440-4BAA-A0C1-9C4D9A1566F6}"/>
    <cellStyle name="Millares 6 3 2 2 4 2" xfId="2796" xr:uid="{DBFBFF99-FA18-4506-9CE6-CC8FFDA84535}"/>
    <cellStyle name="Millares 6 3 2 2 4 2 2" xfId="7043" xr:uid="{0590DDEF-4AB2-4802-AA90-24D0A77D4B87}"/>
    <cellStyle name="Millares 6 3 2 2 4 2 2 2" xfId="18495" xr:uid="{E542B3B3-A11B-4339-BA5E-C0DC0B2EDFAB}"/>
    <cellStyle name="Millares 6 3 2 2 4 2 2 2 2" xfId="41389" xr:uid="{489710E5-382D-4E60-BE36-184657A252B9}"/>
    <cellStyle name="Millares 6 3 2 2 4 2 2 3" xfId="29948" xr:uid="{2B6A739B-BAB1-44FB-A311-46337942B12D}"/>
    <cellStyle name="Millares 6 3 2 2 4 2 2 4" xfId="52830" xr:uid="{62B87FB9-0522-41D3-8CD1-343EFEE21FE7}"/>
    <cellStyle name="Millares 6 3 2 2 4 2 3" xfId="14253" xr:uid="{CA9B8B15-09C6-4705-9098-B875119AAFF8}"/>
    <cellStyle name="Millares 6 3 2 2 4 2 3 2" xfId="37147" xr:uid="{8F9955AE-A982-425C-B169-A308FBB8DDCE}"/>
    <cellStyle name="Millares 6 3 2 2 4 2 4" xfId="25706" xr:uid="{EF9E4F76-DB2E-46A2-9645-A98B90A30E1B}"/>
    <cellStyle name="Millares 6 3 2 2 4 2 5" xfId="48589" xr:uid="{D1B85FA1-4471-4AE9-9766-1C9F3EA10B29}"/>
    <cellStyle name="Millares 6 3 2 2 4 3" xfId="5726" xr:uid="{52E3D7FB-5E15-4CF7-B0DC-051368EC9689}"/>
    <cellStyle name="Millares 6 3 2 2 4 3 2" xfId="17178" xr:uid="{6421B8BA-83A4-4089-A7E4-4B3063E8FE8D}"/>
    <cellStyle name="Millares 6 3 2 2 4 3 2 2" xfId="40072" xr:uid="{AB2ECD61-215E-4C8E-A020-AFB3EC47F11C}"/>
    <cellStyle name="Millares 6 3 2 2 4 3 3" xfId="28631" xr:uid="{5A4C5028-FA5F-48BA-A9EC-F6EE636C230C}"/>
    <cellStyle name="Millares 6 3 2 2 4 3 4" xfId="51513" xr:uid="{AA44EE6E-1400-4049-8A4E-FD066E3C69C7}"/>
    <cellStyle name="Millares 6 3 2 2 4 4" xfId="12936" xr:uid="{C86C9681-E30B-46FA-BBA6-40D550C12BE8}"/>
    <cellStyle name="Millares 6 3 2 2 4 4 2" xfId="35830" xr:uid="{08EBA5B7-968C-403A-A8EB-DC1D8834CDAF}"/>
    <cellStyle name="Millares 6 3 2 2 4 5" xfId="24389" xr:uid="{C3E56CAA-9FCF-4C4D-8A0E-377AFBE0D918}"/>
    <cellStyle name="Millares 6 3 2 2 4 6" xfId="47272" xr:uid="{157866A9-C01B-452D-BB0B-925F7AC675AF}"/>
    <cellStyle name="Millares 6 3 2 2 5" xfId="1741" xr:uid="{4558AECC-789E-491C-8C6D-AB6CD2F7AC55}"/>
    <cellStyle name="Millares 6 3 2 2 5 2" xfId="5988" xr:uid="{69E3F021-B53D-445C-9C52-8829D0792010}"/>
    <cellStyle name="Millares 6 3 2 2 5 2 2" xfId="17440" xr:uid="{E7B78BAE-5FDC-44F6-B2B5-AF0610843BD2}"/>
    <cellStyle name="Millares 6 3 2 2 5 2 2 2" xfId="40334" xr:uid="{E13A3C18-388A-4A9A-AE1F-B9944926612E}"/>
    <cellStyle name="Millares 6 3 2 2 5 2 3" xfId="28893" xr:uid="{3D2E3683-0156-486A-A115-66B9D41C032A}"/>
    <cellStyle name="Millares 6 3 2 2 5 2 4" xfId="51775" xr:uid="{3D28D3C1-7C95-49C6-9273-034E42A38F12}"/>
    <cellStyle name="Millares 6 3 2 2 5 3" xfId="13198" xr:uid="{979857E3-0A48-4E1B-A927-754ABC7F6CD4}"/>
    <cellStyle name="Millares 6 3 2 2 5 3 2" xfId="36092" xr:uid="{7DF8CD10-0DC1-449B-8F38-33295D68DF08}"/>
    <cellStyle name="Millares 6 3 2 2 5 4" xfId="24651" xr:uid="{A67C7726-3D4F-4EDF-887B-7C21FF36B1E9}"/>
    <cellStyle name="Millares 6 3 2 2 5 5" xfId="47534" xr:uid="{1A8DB864-9A70-4542-B775-C74E9552266F}"/>
    <cellStyle name="Millares 6 3 2 2 6" xfId="3064" xr:uid="{D1E2038A-E4A7-44D0-A50C-CA27763978AA}"/>
    <cellStyle name="Millares 6 3 2 2 6 2" xfId="7306" xr:uid="{AA31D0D5-8442-4EAF-A418-64A56E220948}"/>
    <cellStyle name="Millares 6 3 2 2 6 2 2" xfId="18758" xr:uid="{E3759A05-E031-4C8B-85DE-2A6603848CB9}"/>
    <cellStyle name="Millares 6 3 2 2 6 2 2 2" xfId="41652" xr:uid="{523B5A5C-427D-486C-9F76-5745D440CD33}"/>
    <cellStyle name="Millares 6 3 2 2 6 2 3" xfId="30211" xr:uid="{E27DE277-4A31-4434-91EA-5D7DB4CCD038}"/>
    <cellStyle name="Millares 6 3 2 2 6 2 4" xfId="53093" xr:uid="{42C28E7B-45A3-49E3-BBA8-07BD08C1431D}"/>
    <cellStyle name="Millares 6 3 2 2 6 3" xfId="14516" xr:uid="{A6600960-5637-40B6-87FA-AB30B3E28A59}"/>
    <cellStyle name="Millares 6 3 2 2 6 3 2" xfId="37410" xr:uid="{0EBDE9F2-A3E2-40DA-A89C-B6EEF5446C5A}"/>
    <cellStyle name="Millares 6 3 2 2 6 4" xfId="25969" xr:uid="{D123F68B-DB07-44FA-890D-E7BC55199AF6}"/>
    <cellStyle name="Millares 6 3 2 2 6 5" xfId="48851" xr:uid="{9BC9B907-8D82-410E-9187-4AE12E1B80D2}"/>
    <cellStyle name="Millares 6 3 2 2 7" xfId="3324" xr:uid="{1B0AF299-FE0B-4B7F-A8A5-49071D3AE123}"/>
    <cellStyle name="Millares 6 3 2 2 7 2" xfId="7566" xr:uid="{A14A2AF2-E64C-4667-B15C-343D8D0D88A7}"/>
    <cellStyle name="Millares 6 3 2 2 7 2 2" xfId="19018" xr:uid="{C79D3784-7E12-44DA-ACDA-EE38A2AD996B}"/>
    <cellStyle name="Millares 6 3 2 2 7 2 2 2" xfId="41912" xr:uid="{CF64512B-3B00-4072-A45F-6FAC66965DB6}"/>
    <cellStyle name="Millares 6 3 2 2 7 2 3" xfId="30471" xr:uid="{C3E38B4D-8532-453C-883D-1FA431307883}"/>
    <cellStyle name="Millares 6 3 2 2 7 2 4" xfId="53353" xr:uid="{262ABE50-ECD3-4D12-9492-C65C500C3D9F}"/>
    <cellStyle name="Millares 6 3 2 2 7 3" xfId="14776" xr:uid="{370A29BF-4388-439B-B52F-E1B4E1A1B39C}"/>
    <cellStyle name="Millares 6 3 2 2 7 3 2" xfId="37670" xr:uid="{9EDEA71B-6F34-4382-A003-7095BF139B3E}"/>
    <cellStyle name="Millares 6 3 2 2 7 4" xfId="26229" xr:uid="{079A3F48-F3D1-4E84-97C9-3863FE414D07}"/>
    <cellStyle name="Millares 6 3 2 2 7 5" xfId="49111" xr:uid="{B26C11C3-F80E-4861-B875-38BA8C08975A}"/>
    <cellStyle name="Millares 6 3 2 2 8" xfId="3584" xr:uid="{4FBA2639-5183-4590-A64F-91CF7A0C5742}"/>
    <cellStyle name="Millares 6 3 2 2 8 2" xfId="7827" xr:uid="{E4C326A4-D15E-4863-AB0D-9C367959969E}"/>
    <cellStyle name="Millares 6 3 2 2 8 2 2" xfId="19279" xr:uid="{97F9F118-8E69-4EF3-B471-F8809A0A3F19}"/>
    <cellStyle name="Millares 6 3 2 2 8 2 2 2" xfId="42173" xr:uid="{B97FC757-A9AA-46E8-93DF-4CDD45045C60}"/>
    <cellStyle name="Millares 6 3 2 2 8 2 3" xfId="30732" xr:uid="{BFFA9C95-2D94-4504-9CBB-B3A08E922685}"/>
    <cellStyle name="Millares 6 3 2 2 8 2 4" xfId="53614" xr:uid="{8375EE8F-113D-4F91-8C10-6F51C3127A2A}"/>
    <cellStyle name="Millares 6 3 2 2 8 3" xfId="15037" xr:uid="{5744D73C-CCF8-4A0D-86CC-AE85E2B95751}"/>
    <cellStyle name="Millares 6 3 2 2 8 3 2" xfId="37931" xr:uid="{3C32C7D0-766D-4EF6-927A-21BA46B0C2C9}"/>
    <cellStyle name="Millares 6 3 2 2 8 4" xfId="26490" xr:uid="{191B2B9B-368F-41EB-9954-E7BBEA92BA3A}"/>
    <cellStyle name="Millares 6 3 2 2 8 5" xfId="49372" xr:uid="{40A21AE9-ACB3-4C56-819E-1F2647BC59BE}"/>
    <cellStyle name="Millares 6 3 2 2 9" xfId="4652" xr:uid="{7F0FD64B-65E1-46F9-9A25-9285ACDE5FB1}"/>
    <cellStyle name="Millares 6 3 2 2 9 2" xfId="16104" xr:uid="{84E19F97-CEF6-4218-8E91-3F2C14776E87}"/>
    <cellStyle name="Millares 6 3 2 2 9 2 2" xfId="38998" xr:uid="{34149EE0-BA32-45AE-9444-3C7392E2E588}"/>
    <cellStyle name="Millares 6 3 2 2 9 3" xfId="27557" xr:uid="{67409DCE-EB92-42EA-A34A-9D3D3F8F0E12}"/>
    <cellStyle name="Millares 6 3 2 2 9 4" xfId="50439" xr:uid="{9529F2A4-CC49-4004-AA25-F8D3BD8505D5}"/>
    <cellStyle name="Millares 6 3 2 3" xfId="570" xr:uid="{4D1FF92C-A3DE-4BB6-BB69-BB259C78B324}"/>
    <cellStyle name="Millares 6 3 2 3 10" xfId="46364" xr:uid="{37C61379-3D48-47AD-9645-51D13811D997}"/>
    <cellStyle name="Millares 6 3 2 3 11" xfId="55708" xr:uid="{A1770DA1-9E86-4274-B59C-2BEDC8B3239C}"/>
    <cellStyle name="Millares 6 3 2 3 2" xfId="1098" xr:uid="{A3FC769F-1FBA-4ECA-BFA2-062DE1A81639}"/>
    <cellStyle name="Millares 6 3 2 3 2 2" xfId="2415" xr:uid="{6496B54D-3192-4590-AAC3-84A7DCBD4189}"/>
    <cellStyle name="Millares 6 3 2 3 2 2 2" xfId="6662" xr:uid="{A9479AC8-E796-49F0-8C8C-AC512ECE220B}"/>
    <cellStyle name="Millares 6 3 2 3 2 2 2 2" xfId="18114" xr:uid="{1BA89849-9068-4AFC-97FB-9A4D262B7608}"/>
    <cellStyle name="Millares 6 3 2 3 2 2 2 2 2" xfId="41008" xr:uid="{F28353CA-8F97-4940-AC6A-6F3579D0F915}"/>
    <cellStyle name="Millares 6 3 2 3 2 2 2 3" xfId="29567" xr:uid="{5A11E405-3E89-45FE-879C-86F0ABD588BC}"/>
    <cellStyle name="Millares 6 3 2 3 2 2 2 4" xfId="52449" xr:uid="{0C639329-5FD4-4AF6-BBF4-29DDF12F3D3D}"/>
    <cellStyle name="Millares 6 3 2 3 2 2 3" xfId="13872" xr:uid="{BB2FB28C-481F-4DB2-81A5-5BF3351765B4}"/>
    <cellStyle name="Millares 6 3 2 3 2 2 3 2" xfId="36766" xr:uid="{32953A6D-5A11-4305-8FDF-AB16C0785C52}"/>
    <cellStyle name="Millares 6 3 2 3 2 2 4" xfId="25325" xr:uid="{EB101619-2668-4033-8E90-7BEEC2652E70}"/>
    <cellStyle name="Millares 6 3 2 3 2 2 5" xfId="48208" xr:uid="{1C87FDF7-9E23-424A-92CE-172ACB54DE5F}"/>
    <cellStyle name="Millares 6 3 2 3 2 3" xfId="4258" xr:uid="{52DE3E90-2DB7-445C-8862-EE64883C76ED}"/>
    <cellStyle name="Millares 6 3 2 3 2 3 2" xfId="8501" xr:uid="{013BFEFA-D756-4508-8FAD-B3D6654C8261}"/>
    <cellStyle name="Millares 6 3 2 3 2 3 2 2" xfId="19953" xr:uid="{3F5C9A5E-1908-4192-A155-1BAFEF397325}"/>
    <cellStyle name="Millares 6 3 2 3 2 3 2 2 2" xfId="42847" xr:uid="{EEFB2056-0513-4E46-BB84-B1148757D0AB}"/>
    <cellStyle name="Millares 6 3 2 3 2 3 2 3" xfId="31406" xr:uid="{2276CC9D-50CF-4B2A-BFA2-067289D169FB}"/>
    <cellStyle name="Millares 6 3 2 3 2 3 2 4" xfId="54288" xr:uid="{2A26993A-3FCB-4429-A260-8076774495CD}"/>
    <cellStyle name="Millares 6 3 2 3 2 3 3" xfId="15711" xr:uid="{08488114-346D-437B-A58B-1E5A21AD54F1}"/>
    <cellStyle name="Millares 6 3 2 3 2 3 3 2" xfId="38605" xr:uid="{95E450F0-AC61-47CC-9AFE-F99B376BE6ED}"/>
    <cellStyle name="Millares 6 3 2 3 2 3 4" xfId="27164" xr:uid="{8A5FC33B-1980-4220-93AB-F6225C0971B0}"/>
    <cellStyle name="Millares 6 3 2 3 2 3 5" xfId="50046" xr:uid="{2EA87087-1729-428F-AD70-B5CFD53F4DD0}"/>
    <cellStyle name="Millares 6 3 2 3 2 4" xfId="5345" xr:uid="{3F802D2E-FAEA-447E-A3AF-82AF18838DF3}"/>
    <cellStyle name="Millares 6 3 2 3 2 4 2" xfId="16797" xr:uid="{DAF31685-CFD3-4753-93D3-7127C9FDAB87}"/>
    <cellStyle name="Millares 6 3 2 3 2 4 2 2" xfId="39691" xr:uid="{CEC59606-558F-4EB2-AADE-E7764CDA6ED0}"/>
    <cellStyle name="Millares 6 3 2 3 2 4 3" xfId="28250" xr:uid="{54849D75-3D82-4AC0-BFD8-55076CDD9FAF}"/>
    <cellStyle name="Millares 6 3 2 3 2 4 4" xfId="51132" xr:uid="{8497FEDF-E423-46A2-9274-DDFFEEA0016C}"/>
    <cellStyle name="Millares 6 3 2 3 2 5" xfId="10406" xr:uid="{2809AA57-F813-458D-91C3-3B9F40BC4E94}"/>
    <cellStyle name="Millares 6 3 2 3 2 5 2" xfId="21849" xr:uid="{36144B49-A509-4BEB-85B9-70B2333C3C4C}"/>
    <cellStyle name="Millares 6 3 2 3 2 5 2 2" xfId="44743" xr:uid="{48E9C135-386D-4982-8A99-22C4B76D4CD7}"/>
    <cellStyle name="Millares 6 3 2 3 2 5 3" xfId="33302" xr:uid="{EC53EC7D-94D9-4849-9E6F-1907804D579E}"/>
    <cellStyle name="Millares 6 3 2 3 2 6" xfId="11490" xr:uid="{F4B7A59D-F3B4-4FF5-862D-B9AD319452BF}"/>
    <cellStyle name="Millares 6 3 2 3 2 6 2" xfId="22933" xr:uid="{600A225C-6BAD-4C83-A726-E1F3259F6ACD}"/>
    <cellStyle name="Millares 6 3 2 3 2 6 2 2" xfId="45827" xr:uid="{C2EA8CA1-4692-4427-BAB5-E928DC29F07D}"/>
    <cellStyle name="Millares 6 3 2 3 2 6 3" xfId="34386" xr:uid="{ACEF4868-9B8C-4396-9113-FD92F03B8BC8}"/>
    <cellStyle name="Millares 6 3 2 3 2 7" xfId="12555" xr:uid="{6C66AF47-ED27-46B3-A072-9BECDE6E406A}"/>
    <cellStyle name="Millares 6 3 2 3 2 7 2" xfId="35449" xr:uid="{4A2B8A7A-B29B-40B2-9C0F-C8A25ADECDFE}"/>
    <cellStyle name="Millares 6 3 2 3 2 8" xfId="24008" xr:uid="{54DD3560-E396-42D3-972A-BF11873D67F6}"/>
    <cellStyle name="Millares 6 3 2 3 2 9" xfId="46891" xr:uid="{153E5AD3-3E42-4DB9-8BF6-432EB7C3FAF8}"/>
    <cellStyle name="Millares 6 3 2 3 3" xfId="1888" xr:uid="{97BAF93F-7F16-4A67-A5CE-C53E0CD9AE79}"/>
    <cellStyle name="Millares 6 3 2 3 3 2" xfId="6135" xr:uid="{53BF82B9-227C-4B79-AA84-F0C93333D864}"/>
    <cellStyle name="Millares 6 3 2 3 3 2 2" xfId="17587" xr:uid="{B1ED3AF2-E2C4-4E61-A48E-874DBF9E22CE}"/>
    <cellStyle name="Millares 6 3 2 3 3 2 2 2" xfId="40481" xr:uid="{7A2FDA67-B5FE-4831-BD9C-B2F5D2A4AF33}"/>
    <cellStyle name="Millares 6 3 2 3 3 2 3" xfId="29040" xr:uid="{75593842-7258-4743-B880-B0FB54BDD46D}"/>
    <cellStyle name="Millares 6 3 2 3 3 2 4" xfId="51922" xr:uid="{44C89931-7D89-432E-8DC5-DC6BFC8261A4}"/>
    <cellStyle name="Millares 6 3 2 3 3 3" xfId="13345" xr:uid="{01098EF3-CBB3-4F9C-904E-613A9FF6B6D5}"/>
    <cellStyle name="Millares 6 3 2 3 3 3 2" xfId="36239" xr:uid="{9FEC7A3C-C08A-48AB-8B79-B56C64A93950}"/>
    <cellStyle name="Millares 6 3 2 3 3 4" xfId="24798" xr:uid="{8323B5C8-ED2A-46F2-9BE2-FAFF0C0B5722}"/>
    <cellStyle name="Millares 6 3 2 3 3 5" xfId="47681" xr:uid="{FDBCC973-5A35-49EC-9A6A-15A23DF43B75}"/>
    <cellStyle name="Millares 6 3 2 3 4" xfId="3731" xr:uid="{13256AB5-BFF6-4CAA-90CC-0BF512B0B2BD}"/>
    <cellStyle name="Millares 6 3 2 3 4 2" xfId="7974" xr:uid="{26CDDCDB-9E3E-4829-A089-2C2EA9CD0D09}"/>
    <cellStyle name="Millares 6 3 2 3 4 2 2" xfId="19426" xr:uid="{75FB9AAA-23B2-4283-8EFA-A9328BF54CE0}"/>
    <cellStyle name="Millares 6 3 2 3 4 2 2 2" xfId="42320" xr:uid="{268749FC-0B52-4662-B96B-21EEA9A2E7B5}"/>
    <cellStyle name="Millares 6 3 2 3 4 2 3" xfId="30879" xr:uid="{6AF26D53-50F3-42A5-B646-208F7842E136}"/>
    <cellStyle name="Millares 6 3 2 3 4 2 4" xfId="53761" xr:uid="{579CF01E-A260-4552-8030-3A4901387853}"/>
    <cellStyle name="Millares 6 3 2 3 4 3" xfId="15184" xr:uid="{2592CF5C-2C7B-46C1-9EDF-9259D0404C25}"/>
    <cellStyle name="Millares 6 3 2 3 4 3 2" xfId="38078" xr:uid="{00CBD3E9-5BA8-4EC6-A6C8-1393825D993F}"/>
    <cellStyle name="Millares 6 3 2 3 4 4" xfId="26637" xr:uid="{B2600900-C46C-4856-B92A-16FAA7FF38DB}"/>
    <cellStyle name="Millares 6 3 2 3 4 5" xfId="49519" xr:uid="{DFA72298-BC72-4D19-83F5-8BDCE7AC2419}"/>
    <cellStyle name="Millares 6 3 2 3 5" xfId="4818" xr:uid="{613A21F3-B1C6-480A-BD7B-4B589623A7F5}"/>
    <cellStyle name="Millares 6 3 2 3 5 2" xfId="16270" xr:uid="{C31167D0-C382-47FE-8BEF-4C34AEC24A32}"/>
    <cellStyle name="Millares 6 3 2 3 5 2 2" xfId="39164" xr:uid="{ECD854A1-94F1-46D3-BF50-353643FAF092}"/>
    <cellStyle name="Millares 6 3 2 3 5 3" xfId="27723" xr:uid="{1023E44B-E700-4451-A58F-606834D1ABC6}"/>
    <cellStyle name="Millares 6 3 2 3 5 4" xfId="50605" xr:uid="{A53416CE-E0DF-4013-8518-7ED438BB04C4}"/>
    <cellStyle name="Millares 6 3 2 3 6" xfId="9879" xr:uid="{889E2C07-BC1A-4378-9B69-C9A48FA6F59D}"/>
    <cellStyle name="Millares 6 3 2 3 6 2" xfId="21322" xr:uid="{CF892B75-EF92-47CE-8B24-FC304D6E7866}"/>
    <cellStyle name="Millares 6 3 2 3 6 2 2" xfId="44216" xr:uid="{457C87AD-0FE5-4BB8-9CE4-21B5502D9013}"/>
    <cellStyle name="Millares 6 3 2 3 6 3" xfId="32775" xr:uid="{6A74A9BB-1C5E-44A9-B03D-D13CFDDB8691}"/>
    <cellStyle name="Millares 6 3 2 3 7" xfId="10963" xr:uid="{55C02037-633B-44BD-9E0C-213C6590D098}"/>
    <cellStyle name="Millares 6 3 2 3 7 2" xfId="22406" xr:uid="{20C7A20E-0E13-4347-AF8E-092936DC876A}"/>
    <cellStyle name="Millares 6 3 2 3 7 2 2" xfId="45300" xr:uid="{D55A8F82-3ACF-415E-BE5F-D3B06D2A73E0}"/>
    <cellStyle name="Millares 6 3 2 3 7 3" xfId="33859" xr:uid="{633686E5-E703-4B8A-8447-FF4BE6C6A8BF}"/>
    <cellStyle name="Millares 6 3 2 3 8" xfId="12028" xr:uid="{C3DE95D8-F0B1-4895-B041-7268CFE030FD}"/>
    <cellStyle name="Millares 6 3 2 3 8 2" xfId="34922" xr:uid="{F87BEC26-079A-4A2D-8DC3-E206F1FE2ECB}"/>
    <cellStyle name="Millares 6 3 2 3 9" xfId="23481" xr:uid="{75501859-E75A-4722-894F-FAF7DC0FBEDF}"/>
    <cellStyle name="Millares 6 3 2 4" xfId="834" xr:uid="{60E45430-7D66-4EE4-B079-2308BD946464}"/>
    <cellStyle name="Millares 6 3 2 4 2" xfId="2151" xr:uid="{54DA8204-3B04-4359-BC57-85A2870368DC}"/>
    <cellStyle name="Millares 6 3 2 4 2 2" xfId="6398" xr:uid="{561C4C15-DA3B-45D2-B9E0-4AB19869B21B}"/>
    <cellStyle name="Millares 6 3 2 4 2 2 2" xfId="17850" xr:uid="{4D08A3DD-081F-4532-8BD1-931209DBF67F}"/>
    <cellStyle name="Millares 6 3 2 4 2 2 2 2" xfId="40744" xr:uid="{5147B0F3-7A51-4711-8AC0-04A6077D0E4F}"/>
    <cellStyle name="Millares 6 3 2 4 2 2 3" xfId="29303" xr:uid="{9FBD4FEC-4BA8-49CB-92EF-E58E79418772}"/>
    <cellStyle name="Millares 6 3 2 4 2 2 4" xfId="52185" xr:uid="{7D07AD3D-0091-459D-95AB-91112C2086E9}"/>
    <cellStyle name="Millares 6 3 2 4 2 3" xfId="13608" xr:uid="{60F11C9C-9337-46F6-9F38-1835E5D2CE1A}"/>
    <cellStyle name="Millares 6 3 2 4 2 3 2" xfId="36502" xr:uid="{D7B7AFEF-A6F0-458C-ABAA-7C544BF7EAF9}"/>
    <cellStyle name="Millares 6 3 2 4 2 4" xfId="25061" xr:uid="{C8AD682D-CCD0-4A38-8B9F-24192FF94FBA}"/>
    <cellStyle name="Millares 6 3 2 4 2 5" xfId="47944" xr:uid="{B359A10D-CBE6-4877-B5AE-C58C38C1FC5D}"/>
    <cellStyle name="Millares 6 3 2 4 3" xfId="3994" xr:uid="{5F137FF2-9184-455C-9B5E-970C684FCA78}"/>
    <cellStyle name="Millares 6 3 2 4 3 2" xfId="8237" xr:uid="{3D54A4DE-4644-4AFA-96ED-FBCE61348571}"/>
    <cellStyle name="Millares 6 3 2 4 3 2 2" xfId="19689" xr:uid="{5133C310-AF46-4ACB-9108-0E40C90EB734}"/>
    <cellStyle name="Millares 6 3 2 4 3 2 2 2" xfId="42583" xr:uid="{6B1FB02B-FE87-4A59-867C-FC3B7852C1BB}"/>
    <cellStyle name="Millares 6 3 2 4 3 2 3" xfId="31142" xr:uid="{D7056309-8541-4B0D-8750-2CB9743D18BA}"/>
    <cellStyle name="Millares 6 3 2 4 3 2 4" xfId="54024" xr:uid="{9621C511-0CCE-40BE-ACA0-59A50BFF0CCA}"/>
    <cellStyle name="Millares 6 3 2 4 3 3" xfId="15447" xr:uid="{2FC4281B-6F69-4EE1-B987-0E5E720E687E}"/>
    <cellStyle name="Millares 6 3 2 4 3 3 2" xfId="38341" xr:uid="{BDC5B261-E97E-4888-8DE1-38357B3BEF7F}"/>
    <cellStyle name="Millares 6 3 2 4 3 4" xfId="26900" xr:uid="{BE7AD90E-EEDF-48F3-9683-B5FCB3378136}"/>
    <cellStyle name="Millares 6 3 2 4 3 5" xfId="49782" xr:uid="{5025FF77-7DFF-4D49-AFBD-439DAB0AFEDE}"/>
    <cellStyle name="Millares 6 3 2 4 4" xfId="5081" xr:uid="{342DD78E-F55F-46C8-A353-2540C8857D3A}"/>
    <cellStyle name="Millares 6 3 2 4 4 2" xfId="16533" xr:uid="{2146EA8A-3A11-4D62-B524-6076620E978A}"/>
    <cellStyle name="Millares 6 3 2 4 4 2 2" xfId="39427" xr:uid="{9C17F3B5-CB43-4333-AD4C-FCCF27029E44}"/>
    <cellStyle name="Millares 6 3 2 4 4 3" xfId="27986" xr:uid="{53AF66F5-7E4C-4EDC-AC26-0FD2C343A42C}"/>
    <cellStyle name="Millares 6 3 2 4 4 4" xfId="50868" xr:uid="{EDBCD24D-C7EC-490A-AA44-F70303F2A20D}"/>
    <cellStyle name="Millares 6 3 2 4 5" xfId="10142" xr:uid="{C39DE58C-C03F-462F-88AF-CD9BC8A65E06}"/>
    <cellStyle name="Millares 6 3 2 4 5 2" xfId="21585" xr:uid="{1A12E273-982B-449C-B0D2-56AB9BC97318}"/>
    <cellStyle name="Millares 6 3 2 4 5 2 2" xfId="44479" xr:uid="{D3E32B4B-789C-41BA-9C03-EE936BCD016E}"/>
    <cellStyle name="Millares 6 3 2 4 5 3" xfId="33038" xr:uid="{6A7B565D-4AC2-4D12-B96A-550368EE6BA1}"/>
    <cellStyle name="Millares 6 3 2 4 6" xfId="11226" xr:uid="{8BAF7399-17AF-45B8-8457-C0814B68F10A}"/>
    <cellStyle name="Millares 6 3 2 4 6 2" xfId="22669" xr:uid="{409D0A51-3010-44AB-97CB-0E6355E6ADF8}"/>
    <cellStyle name="Millares 6 3 2 4 6 2 2" xfId="45563" xr:uid="{096B333D-C17C-4E55-BC59-371321B44ED7}"/>
    <cellStyle name="Millares 6 3 2 4 6 3" xfId="34122" xr:uid="{9951B222-D577-43F1-807A-40FD96C7EE1C}"/>
    <cellStyle name="Millares 6 3 2 4 7" xfId="12291" xr:uid="{DD676856-B86F-4FF6-8A81-3BC4EE3F4D40}"/>
    <cellStyle name="Millares 6 3 2 4 7 2" xfId="35185" xr:uid="{F968C4CE-F39A-415F-B6C6-11E66F737C66}"/>
    <cellStyle name="Millares 6 3 2 4 8" xfId="23744" xr:uid="{BE116C26-947A-48E0-A283-7663200D0ED0}"/>
    <cellStyle name="Millares 6 3 2 4 9" xfId="46627" xr:uid="{D20985FE-5162-42EC-99CC-0090F4967985}"/>
    <cellStyle name="Millares 6 3 2 5" xfId="1362" xr:uid="{BD397ACA-FED5-4B3F-9C3F-E8D63058C6B5}"/>
    <cellStyle name="Millares 6 3 2 5 2" xfId="2679" xr:uid="{C75BE022-A18E-4108-A29D-EE4649BC099B}"/>
    <cellStyle name="Millares 6 3 2 5 2 2" xfId="6926" xr:uid="{FDC30687-EB38-4D71-AFB6-1890B46470CB}"/>
    <cellStyle name="Millares 6 3 2 5 2 2 2" xfId="18378" xr:uid="{81C47563-7BC3-4CED-9B0B-A0A7120D3D1C}"/>
    <cellStyle name="Millares 6 3 2 5 2 2 2 2" xfId="41272" xr:uid="{5A03B2F7-16E9-4BFA-B68B-3DDD63C045FD}"/>
    <cellStyle name="Millares 6 3 2 5 2 2 3" xfId="29831" xr:uid="{498B0003-EBC6-4DD8-BFBF-36DA9CCADD5F}"/>
    <cellStyle name="Millares 6 3 2 5 2 2 4" xfId="52713" xr:uid="{8DE9C0F7-387D-4CB8-9295-A09550FB6CC9}"/>
    <cellStyle name="Millares 6 3 2 5 2 3" xfId="14136" xr:uid="{EC4E8461-A075-452E-92CA-93F7A50AD1D3}"/>
    <cellStyle name="Millares 6 3 2 5 2 3 2" xfId="37030" xr:uid="{E16E0ABD-DC36-4DA9-BD1C-BFF5B6B5381F}"/>
    <cellStyle name="Millares 6 3 2 5 2 4" xfId="25589" xr:uid="{CA4D6A21-B8FF-4B39-9FF8-06DF95DACED7}"/>
    <cellStyle name="Millares 6 3 2 5 2 5" xfId="48472" xr:uid="{C83D6BB8-3738-453F-9FC0-3B2E491A9F03}"/>
    <cellStyle name="Millares 6 3 2 5 3" xfId="5609" xr:uid="{8D359C92-5D53-4BE1-A95F-587A819112E9}"/>
    <cellStyle name="Millares 6 3 2 5 3 2" xfId="17061" xr:uid="{C19B2956-18D3-4D7C-B4BA-FCC052742F31}"/>
    <cellStyle name="Millares 6 3 2 5 3 2 2" xfId="39955" xr:uid="{F8FCBD6B-BECD-44C4-8F01-90F27FE7B08C}"/>
    <cellStyle name="Millares 6 3 2 5 3 3" xfId="28514" xr:uid="{21937DF6-D754-42C5-8A31-110E13E6AAAA}"/>
    <cellStyle name="Millares 6 3 2 5 3 4" xfId="51396" xr:uid="{B8731FCF-EC9A-49AD-BD40-9358904A194D}"/>
    <cellStyle name="Millares 6 3 2 5 4" xfId="12819" xr:uid="{61E94A77-CF73-4D4A-9243-9F562CC6CCAA}"/>
    <cellStyle name="Millares 6 3 2 5 4 2" xfId="35713" xr:uid="{57999F67-2608-4B7E-B87F-A77E74953765}"/>
    <cellStyle name="Millares 6 3 2 5 5" xfId="24272" xr:uid="{CC360E8D-B00C-4DA8-B9A4-F756ED2E1057}"/>
    <cellStyle name="Millares 6 3 2 5 6" xfId="47155" xr:uid="{0EB3CC30-04A6-44CE-8EF0-BAA6E3E470DA}"/>
    <cellStyle name="Millares 6 3 2 6" xfId="1625" xr:uid="{9B8716C1-0261-4DFD-9DCF-446823628FDF}"/>
    <cellStyle name="Millares 6 3 2 6 2" xfId="5872" xr:uid="{1A064706-11CB-4DF0-BA5E-7637B48C5AD7}"/>
    <cellStyle name="Millares 6 3 2 6 2 2" xfId="17324" xr:uid="{67487639-3533-4D0B-B6C8-E37A86010B37}"/>
    <cellStyle name="Millares 6 3 2 6 2 2 2" xfId="40218" xr:uid="{84EA7708-1AE7-4018-9B8B-226E3E005B1E}"/>
    <cellStyle name="Millares 6 3 2 6 2 3" xfId="28777" xr:uid="{F6CD3189-D1E9-44A5-A5DD-FCAE6B4B703A}"/>
    <cellStyle name="Millares 6 3 2 6 2 4" xfId="51659" xr:uid="{D521A96C-710D-4E9D-89DA-764B1E93D6CC}"/>
    <cellStyle name="Millares 6 3 2 6 3" xfId="13082" xr:uid="{17390A85-3B85-4C15-8105-B8319619DE25}"/>
    <cellStyle name="Millares 6 3 2 6 3 2" xfId="35976" xr:uid="{D0EFCCC9-F064-4F9C-BBC0-8AE55912D185}"/>
    <cellStyle name="Millares 6 3 2 6 4" xfId="24535" xr:uid="{6A9AC47D-7206-46AD-8E24-E0E48F49B426}"/>
    <cellStyle name="Millares 6 3 2 6 5" xfId="47418" xr:uid="{D6205C54-FEE7-40CC-82AD-CC98F8500B72}"/>
    <cellStyle name="Millares 6 3 2 7" xfId="2947" xr:uid="{E44A08CD-03AA-4B5C-B205-62C8514253CC}"/>
    <cellStyle name="Millares 6 3 2 7 2" xfId="7190" xr:uid="{FEEBC22B-AD6C-474C-9E73-0EE282FD4626}"/>
    <cellStyle name="Millares 6 3 2 7 2 2" xfId="18642" xr:uid="{7F20BC91-CDF1-4368-A526-24EA69867511}"/>
    <cellStyle name="Millares 6 3 2 7 2 2 2" xfId="41536" xr:uid="{7C9B908A-8CB6-4D47-8CA6-3ED1763600FF}"/>
    <cellStyle name="Millares 6 3 2 7 2 3" xfId="30095" xr:uid="{EF4E8B34-3DBA-4DA4-BE59-32FE46A90DFF}"/>
    <cellStyle name="Millares 6 3 2 7 2 4" xfId="52977" xr:uid="{B078C33B-C232-4CBF-8E73-0863676210E3}"/>
    <cellStyle name="Millares 6 3 2 7 3" xfId="14400" xr:uid="{5F4F4D3A-3095-43F8-9E97-2CD948F5E8CB}"/>
    <cellStyle name="Millares 6 3 2 7 3 2" xfId="37294" xr:uid="{A11A4FA8-A3F8-49CD-BC55-87A785A2F333}"/>
    <cellStyle name="Millares 6 3 2 7 4" xfId="25853" xr:uid="{AAB8F8E8-4D55-4778-BA84-38892AECA8E7}"/>
    <cellStyle name="Millares 6 3 2 7 5" xfId="48735" xr:uid="{CF30C613-4E23-43B9-9263-DCC9763A8409}"/>
    <cellStyle name="Millares 6 3 2 8" xfId="3207" xr:uid="{F1809E7A-551E-450C-A845-F1D31660D8B2}"/>
    <cellStyle name="Millares 6 3 2 8 2" xfId="7449" xr:uid="{05EE0116-5F08-4E93-A309-48AB51FEEF3D}"/>
    <cellStyle name="Millares 6 3 2 8 2 2" xfId="18901" xr:uid="{8BF3F80C-3994-4AE5-81F4-DBFD4AD86EC9}"/>
    <cellStyle name="Millares 6 3 2 8 2 2 2" xfId="41795" xr:uid="{1BB0B386-7F08-4006-A062-2DC8C73197AF}"/>
    <cellStyle name="Millares 6 3 2 8 2 3" xfId="30354" xr:uid="{94569AD7-5A5A-469A-9630-710BBB08D3FD}"/>
    <cellStyle name="Millares 6 3 2 8 2 4" xfId="53236" xr:uid="{AF785B98-DEB7-44B9-A2B1-58C4ADE340E1}"/>
    <cellStyle name="Millares 6 3 2 8 3" xfId="14659" xr:uid="{AC9486FC-0DA2-4C0F-9DE5-F040AB01F460}"/>
    <cellStyle name="Millares 6 3 2 8 3 2" xfId="37553" xr:uid="{A56B54F9-69B3-4C3D-BC20-BE2AFAF245DC}"/>
    <cellStyle name="Millares 6 3 2 8 4" xfId="26112" xr:uid="{32542A32-7E38-40A5-97C7-0BC695DFB145}"/>
    <cellStyle name="Millares 6 3 2 8 5" xfId="48994" xr:uid="{84EFF427-CAE7-4227-B752-6926E613BB98}"/>
    <cellStyle name="Millares 6 3 2 9" xfId="3468" xr:uid="{4AB8AF63-E86A-4D0B-AF12-3D4B49567E7F}"/>
    <cellStyle name="Millares 6 3 2 9 2" xfId="7711" xr:uid="{1D8A8B12-0CC2-4E5F-8D1B-DF85D6314F38}"/>
    <cellStyle name="Millares 6 3 2 9 2 2" xfId="19163" xr:uid="{9621C565-26E2-4B4C-BBB2-7C9B231F24F8}"/>
    <cellStyle name="Millares 6 3 2 9 2 2 2" xfId="42057" xr:uid="{D42025D7-E042-43B7-A443-E9D39952E689}"/>
    <cellStyle name="Millares 6 3 2 9 2 3" xfId="30616" xr:uid="{9A3B3EDC-AE45-4ADE-9389-E4F48FE21D01}"/>
    <cellStyle name="Millares 6 3 2 9 2 4" xfId="53498" xr:uid="{4624FCC4-0C88-45AF-9BE9-99AEC238FBC4}"/>
    <cellStyle name="Millares 6 3 2 9 3" xfId="14921" xr:uid="{B10ABB7C-B4EE-4B94-9037-7710A6C87B3D}"/>
    <cellStyle name="Millares 6 3 2 9 3 2" xfId="37815" xr:uid="{8EFB2D6C-9F7F-43ED-9A7D-A4D8F06FEC3C}"/>
    <cellStyle name="Millares 6 3 2 9 4" xfId="26374" xr:uid="{98AF5083-86A7-483A-A905-B671FB7CBF39}"/>
    <cellStyle name="Millares 6 3 2 9 5" xfId="49256" xr:uid="{F1269BA6-DA1A-40F8-BD17-6BF33C6FE9D6}"/>
    <cellStyle name="Millares 6 3 20" xfId="55400" xr:uid="{0CCB247E-5D99-418E-8C2B-438B642F545C}"/>
    <cellStyle name="Millares 6 3 3" xfId="386" xr:uid="{03731726-1BEE-4C08-AD90-69EF61376CC2}"/>
    <cellStyle name="Millares 6 3 3 10" xfId="8894" xr:uid="{A08C0F69-65C9-4D0C-806A-5006DD479CA9}"/>
    <cellStyle name="Millares 6 3 3 10 2" xfId="20338" xr:uid="{2C74985E-2919-4F9B-A9E4-257FB24578FA}"/>
    <cellStyle name="Millares 6 3 3 10 2 2" xfId="43232" xr:uid="{0B601F39-6CBE-42A9-AC1A-D1D3B8C78DCB}"/>
    <cellStyle name="Millares 6 3 3 10 3" xfId="31791" xr:uid="{E99D9095-46C6-43AE-868C-39A1909580E7}"/>
    <cellStyle name="Millares 6 3 3 10 4" xfId="54673" xr:uid="{FBE92BEF-B01E-49AD-8D03-34972A5EA1B3}"/>
    <cellStyle name="Millares 6 3 3 11" xfId="9156" xr:uid="{8FF22FAF-F0DD-4454-B5C2-5D2C33877E8D}"/>
    <cellStyle name="Millares 6 3 3 11 2" xfId="20600" xr:uid="{22FF2573-7CC5-4EDE-AE00-4E7812EDC597}"/>
    <cellStyle name="Millares 6 3 3 11 2 2" xfId="43494" xr:uid="{DB4C51D5-DB57-46AB-977B-9A3FFD2C321F}"/>
    <cellStyle name="Millares 6 3 3 11 3" xfId="32053" xr:uid="{CC94D20A-6C55-494A-8FAF-37F59220A720}"/>
    <cellStyle name="Millares 6 3 3 11 4" xfId="54935" xr:uid="{B80C49CE-DAF9-4177-A3ED-D62DA510546D}"/>
    <cellStyle name="Millares 6 3 3 12" xfId="9423" xr:uid="{E75994B8-0FE8-4770-A605-3A46C3884D1B}"/>
    <cellStyle name="Millares 6 3 3 12 2" xfId="20867" xr:uid="{33044D40-B9B2-43A4-829E-9D3735C2EA9B}"/>
    <cellStyle name="Millares 6 3 3 12 2 2" xfId="43761" xr:uid="{ECBC6331-2761-467F-8C11-8608769E04E6}"/>
    <cellStyle name="Millares 6 3 3 12 3" xfId="32320" xr:uid="{65E2D076-CBB2-4A95-ABDE-DF81E479152E}"/>
    <cellStyle name="Millares 6 3 3 12 4" xfId="55202" xr:uid="{FC13728C-FBE8-497B-BD89-DBE05B493C88}"/>
    <cellStyle name="Millares 6 3 3 13" xfId="9695" xr:uid="{97F1CF45-AD72-439C-925E-20AB7D802FFE}"/>
    <cellStyle name="Millares 6 3 3 13 2" xfId="21138" xr:uid="{93CFA267-0EAD-4FED-9B17-8119AE2F4636}"/>
    <cellStyle name="Millares 6 3 3 13 2 2" xfId="44032" xr:uid="{E4553184-463A-4E68-98DE-41BF183CB9E6}"/>
    <cellStyle name="Millares 6 3 3 13 3" xfId="32591" xr:uid="{3DC7F3D2-D505-49B2-84D0-7A1D68244847}"/>
    <cellStyle name="Millares 6 3 3 14" xfId="10779" xr:uid="{4CDB0F7B-9C5B-4380-BC52-93DB9BB28D97}"/>
    <cellStyle name="Millares 6 3 3 14 2" xfId="22222" xr:uid="{383E36E2-F28A-484B-A354-0E06079EBF57}"/>
    <cellStyle name="Millares 6 3 3 14 2 2" xfId="45116" xr:uid="{92C208C9-8399-4EC4-A78E-815398E9BD19}"/>
    <cellStyle name="Millares 6 3 3 14 3" xfId="33675" xr:uid="{5CD2E028-B6A2-4F52-AB37-29EBF3627ED8}"/>
    <cellStyle name="Millares 6 3 3 15" xfId="11844" xr:uid="{09DE6AEF-506E-482D-AB6E-C2B3B7A060F3}"/>
    <cellStyle name="Millares 6 3 3 15 2" xfId="34738" xr:uid="{F9F82787-CD39-4EE3-9828-2BDAB9C25B13}"/>
    <cellStyle name="Millares 6 3 3 16" xfId="23297" xr:uid="{B80BC003-3C74-4064-A834-27DBC02AA885}"/>
    <cellStyle name="Millares 6 3 3 17" xfId="46180" xr:uid="{D584F5FB-F7B5-480D-9E5B-FC765A1122C5}"/>
    <cellStyle name="Millares 6 3 3 18" xfId="55519" xr:uid="{0743A6E2-6AE8-480B-85E3-EFDF4C56B0F0}"/>
    <cellStyle name="Millares 6 3 3 2" xfId="649" xr:uid="{727F8E14-11C0-4C76-9D29-033FA797EA5F}"/>
    <cellStyle name="Millares 6 3 3 2 10" xfId="46443" xr:uid="{836859F4-D04F-4D1A-9CBE-6D1CE8F82DD6}"/>
    <cellStyle name="Millares 6 3 3 2 11" xfId="55788" xr:uid="{EA2D09F3-F97F-42E0-920D-47E6664CF357}"/>
    <cellStyle name="Millares 6 3 3 2 2" xfId="1177" xr:uid="{630B6C8B-4CEA-45BB-B401-725AD17826D6}"/>
    <cellStyle name="Millares 6 3 3 2 2 2" xfId="2494" xr:uid="{ACBA86AC-E1C2-44C3-A0E7-D5F510225C85}"/>
    <cellStyle name="Millares 6 3 3 2 2 2 2" xfId="6741" xr:uid="{AB6CB2E4-0C21-47AC-9CA6-5E1D4C24492B}"/>
    <cellStyle name="Millares 6 3 3 2 2 2 2 2" xfId="18193" xr:uid="{1647B114-56ED-4227-B6CB-319E08CFF1C1}"/>
    <cellStyle name="Millares 6 3 3 2 2 2 2 2 2" xfId="41087" xr:uid="{31B722D8-DCCC-41A1-B931-3066A8152A30}"/>
    <cellStyle name="Millares 6 3 3 2 2 2 2 3" xfId="29646" xr:uid="{0AEC7993-D3C8-4E62-A418-E2DAA2B90CD7}"/>
    <cellStyle name="Millares 6 3 3 2 2 2 2 4" xfId="52528" xr:uid="{076F20AE-0372-44C3-B9AC-C8DE7D0D45E8}"/>
    <cellStyle name="Millares 6 3 3 2 2 2 3" xfId="13951" xr:uid="{D1A1A89A-1AB4-4F90-A9DE-5C3417BE778C}"/>
    <cellStyle name="Millares 6 3 3 2 2 2 3 2" xfId="36845" xr:uid="{C54ABFB7-BA07-44EB-8E2B-FE69114FD0E7}"/>
    <cellStyle name="Millares 6 3 3 2 2 2 4" xfId="25404" xr:uid="{DA15C92E-49B7-4352-88EF-0F9BF28F3ED4}"/>
    <cellStyle name="Millares 6 3 3 2 2 2 5" xfId="48287" xr:uid="{18017622-D177-48CB-A008-D245F19CAEFC}"/>
    <cellStyle name="Millares 6 3 3 2 2 3" xfId="4337" xr:uid="{146FB9EB-5F17-4DB3-9EEB-746E88AD39DB}"/>
    <cellStyle name="Millares 6 3 3 2 2 3 2" xfId="8580" xr:uid="{F31FE2BC-CA87-4872-AF14-004101FEDFDF}"/>
    <cellStyle name="Millares 6 3 3 2 2 3 2 2" xfId="20032" xr:uid="{55CB698D-1D8D-4D70-B2DA-01EA770DE3D6}"/>
    <cellStyle name="Millares 6 3 3 2 2 3 2 2 2" xfId="42926" xr:uid="{A5EB3AE2-E829-4102-B567-33D5BA2C079C}"/>
    <cellStyle name="Millares 6 3 3 2 2 3 2 3" xfId="31485" xr:uid="{3C429A54-DFB9-4064-AC2E-49ED0EDB705F}"/>
    <cellStyle name="Millares 6 3 3 2 2 3 2 4" xfId="54367" xr:uid="{24379952-E62B-452C-B1A9-FFDE8914BA43}"/>
    <cellStyle name="Millares 6 3 3 2 2 3 3" xfId="15790" xr:uid="{69F1539A-775F-4328-BD10-2B1959D823A4}"/>
    <cellStyle name="Millares 6 3 3 2 2 3 3 2" xfId="38684" xr:uid="{8B45F4A7-2A37-46AB-8729-0CC051E184D4}"/>
    <cellStyle name="Millares 6 3 3 2 2 3 4" xfId="27243" xr:uid="{FC4F1DA9-AAAC-4581-A4C0-194584E30F82}"/>
    <cellStyle name="Millares 6 3 3 2 2 3 5" xfId="50125" xr:uid="{787DB88E-5B6A-4368-88AC-EF2FF9A20875}"/>
    <cellStyle name="Millares 6 3 3 2 2 4" xfId="5424" xr:uid="{D9ECC000-7690-4D54-A462-2225DC9EC925}"/>
    <cellStyle name="Millares 6 3 3 2 2 4 2" xfId="16876" xr:uid="{9C970E5F-4C21-4623-8F5B-8BB7D0E079A8}"/>
    <cellStyle name="Millares 6 3 3 2 2 4 2 2" xfId="39770" xr:uid="{FE5080C8-1C04-472C-AC38-2736AAA8F2EF}"/>
    <cellStyle name="Millares 6 3 3 2 2 4 3" xfId="28329" xr:uid="{CA4F118F-B799-4980-B266-A50B674D52E3}"/>
    <cellStyle name="Millares 6 3 3 2 2 4 4" xfId="51211" xr:uid="{19D3D8B7-A8F0-4DF9-8CA8-3E5624711C88}"/>
    <cellStyle name="Millares 6 3 3 2 2 5" xfId="10485" xr:uid="{03B99453-2EF7-4B6F-8DE2-1A65BA58754B}"/>
    <cellStyle name="Millares 6 3 3 2 2 5 2" xfId="21928" xr:uid="{BE325C5D-F58F-4E00-B5CC-0DB7C8149916}"/>
    <cellStyle name="Millares 6 3 3 2 2 5 2 2" xfId="44822" xr:uid="{56C6BE06-BAD1-4EA6-8B8B-BB66630A6A9A}"/>
    <cellStyle name="Millares 6 3 3 2 2 5 3" xfId="33381" xr:uid="{3511ECD6-4212-49D8-8EF8-76DBA60ED789}"/>
    <cellStyle name="Millares 6 3 3 2 2 6" xfId="11569" xr:uid="{EDD7511A-D5BA-4AFA-BC45-DBD8416ADD2C}"/>
    <cellStyle name="Millares 6 3 3 2 2 6 2" xfId="23012" xr:uid="{803BD186-8A2D-4FA6-B8BB-52261A40FA67}"/>
    <cellStyle name="Millares 6 3 3 2 2 6 2 2" xfId="45906" xr:uid="{546A2F73-EC78-4A48-AD13-D8312B8EEB8D}"/>
    <cellStyle name="Millares 6 3 3 2 2 6 3" xfId="34465" xr:uid="{89F0D14F-E827-4E67-9F08-046F68BE617C}"/>
    <cellStyle name="Millares 6 3 3 2 2 7" xfId="12634" xr:uid="{ECDD4DE2-AF9F-4F63-9912-7A6BEB0B81DE}"/>
    <cellStyle name="Millares 6 3 3 2 2 7 2" xfId="35528" xr:uid="{359D7ED6-C4F8-482C-B675-BB4903DD5F14}"/>
    <cellStyle name="Millares 6 3 3 2 2 8" xfId="24087" xr:uid="{C496DBEE-2720-458B-B76E-84D7089BE02F}"/>
    <cellStyle name="Millares 6 3 3 2 2 9" xfId="46970" xr:uid="{8F707E8A-82C7-4EEC-BD80-519E41968E27}"/>
    <cellStyle name="Millares 6 3 3 2 3" xfId="1967" xr:uid="{A4007499-6A44-4AE6-807B-0A623CEA4319}"/>
    <cellStyle name="Millares 6 3 3 2 3 2" xfId="6214" xr:uid="{720C511D-74BB-4444-9A37-505DAE02D371}"/>
    <cellStyle name="Millares 6 3 3 2 3 2 2" xfId="17666" xr:uid="{EC43F508-C5F5-48C3-A929-E5ADD84E5669}"/>
    <cellStyle name="Millares 6 3 3 2 3 2 2 2" xfId="40560" xr:uid="{B5E14AA4-864E-497D-8DAC-56A8E94EEE97}"/>
    <cellStyle name="Millares 6 3 3 2 3 2 3" xfId="29119" xr:uid="{EAFEDE6D-4086-4D68-803E-BD758B2F05D7}"/>
    <cellStyle name="Millares 6 3 3 2 3 2 4" xfId="52001" xr:uid="{C150E7F9-2720-44B8-BBFA-6B97A27FCA77}"/>
    <cellStyle name="Millares 6 3 3 2 3 3" xfId="13424" xr:uid="{C3FFD2F8-0269-4DC8-888A-4D1EAA4057FB}"/>
    <cellStyle name="Millares 6 3 3 2 3 3 2" xfId="36318" xr:uid="{E02632DA-8726-4600-9F1B-ADA04AB12A74}"/>
    <cellStyle name="Millares 6 3 3 2 3 4" xfId="24877" xr:uid="{2C84743E-220D-433B-9F79-7100029776B9}"/>
    <cellStyle name="Millares 6 3 3 2 3 5" xfId="47760" xr:uid="{E842AE1B-7542-4A94-AC87-C2BB1E647B28}"/>
    <cellStyle name="Millares 6 3 3 2 4" xfId="3810" xr:uid="{EC22D461-8129-49F2-8951-570F9692A33A}"/>
    <cellStyle name="Millares 6 3 3 2 4 2" xfId="8053" xr:uid="{9DE83D6D-E8D8-4FDC-A12E-4CDF7F0A4744}"/>
    <cellStyle name="Millares 6 3 3 2 4 2 2" xfId="19505" xr:uid="{D4C68E5B-B7BE-4BA2-999B-13FFA52C6C63}"/>
    <cellStyle name="Millares 6 3 3 2 4 2 2 2" xfId="42399" xr:uid="{15910835-D694-4E9A-AE98-292ADB75BEDB}"/>
    <cellStyle name="Millares 6 3 3 2 4 2 3" xfId="30958" xr:uid="{13EEDA50-7F84-41EC-A7ED-9A631EC5C794}"/>
    <cellStyle name="Millares 6 3 3 2 4 2 4" xfId="53840" xr:uid="{9987E3B7-B2CA-4F01-930B-8D4A9D7BA03D}"/>
    <cellStyle name="Millares 6 3 3 2 4 3" xfId="15263" xr:uid="{74BB9F41-B8D9-47D6-A63E-7752F7600F93}"/>
    <cellStyle name="Millares 6 3 3 2 4 3 2" xfId="38157" xr:uid="{6C1EDE1C-A4AD-4A0C-A503-DADF81DDE5A8}"/>
    <cellStyle name="Millares 6 3 3 2 4 4" xfId="26716" xr:uid="{22F8D560-752D-434A-9260-A7C869C5864E}"/>
    <cellStyle name="Millares 6 3 3 2 4 5" xfId="49598" xr:uid="{E9C1FA91-2AA3-41FF-BE86-F87A3EC8B3E3}"/>
    <cellStyle name="Millares 6 3 3 2 5" xfId="4897" xr:uid="{0609C7C7-1172-4CAC-81D6-36CD7A181D38}"/>
    <cellStyle name="Millares 6 3 3 2 5 2" xfId="16349" xr:uid="{30B7B038-3BB3-4AC0-9370-9C2E74EA7484}"/>
    <cellStyle name="Millares 6 3 3 2 5 2 2" xfId="39243" xr:uid="{8BA54E7D-36C0-4429-A228-E93126F8599C}"/>
    <cellStyle name="Millares 6 3 3 2 5 3" xfId="27802" xr:uid="{9D9DB637-AF22-44B6-8D1F-FE0566EDB831}"/>
    <cellStyle name="Millares 6 3 3 2 5 4" xfId="50684" xr:uid="{583BE53B-E9E3-4DA6-BACC-F43C6FFAFF39}"/>
    <cellStyle name="Millares 6 3 3 2 6" xfId="9958" xr:uid="{37C29386-2B70-4558-8B52-F944C4C7068D}"/>
    <cellStyle name="Millares 6 3 3 2 6 2" xfId="21401" xr:uid="{B99E754C-0FD0-41EC-A1DC-30896FC80C99}"/>
    <cellStyle name="Millares 6 3 3 2 6 2 2" xfId="44295" xr:uid="{90F7BD00-0017-405C-BCDD-94DFF6AAFA0C}"/>
    <cellStyle name="Millares 6 3 3 2 6 3" xfId="32854" xr:uid="{927BBAD9-3524-4C59-98D5-84A5D8A66243}"/>
    <cellStyle name="Millares 6 3 3 2 7" xfId="11042" xr:uid="{9EDA401B-194B-4D10-8715-EE406DFD40EA}"/>
    <cellStyle name="Millares 6 3 3 2 7 2" xfId="22485" xr:uid="{2A99E16F-F9F2-4AB8-B499-2ED8785D2162}"/>
    <cellStyle name="Millares 6 3 3 2 7 2 2" xfId="45379" xr:uid="{519A57DD-A399-4A71-B510-C37E5AA32817}"/>
    <cellStyle name="Millares 6 3 3 2 7 3" xfId="33938" xr:uid="{234E2D30-2FEE-45E9-9E64-ABE9F3AB468C}"/>
    <cellStyle name="Millares 6 3 3 2 8" xfId="12107" xr:uid="{51317B5B-5162-468A-BC91-72BE44D86782}"/>
    <cellStyle name="Millares 6 3 3 2 8 2" xfId="35001" xr:uid="{B4833549-C877-4BDE-9FB6-8DA76066E9E8}"/>
    <cellStyle name="Millares 6 3 3 2 9" xfId="23560" xr:uid="{9975C1AA-CE70-4E7D-B08F-FA690DC58544}"/>
    <cellStyle name="Millares 6 3 3 3" xfId="914" xr:uid="{3F6353E4-0ED4-45DF-A9A7-F3A301995BEE}"/>
    <cellStyle name="Millares 6 3 3 3 2" xfId="2231" xr:uid="{804ADB07-F998-4EF2-9177-AA291875F699}"/>
    <cellStyle name="Millares 6 3 3 3 2 2" xfId="6478" xr:uid="{513EB341-ACB6-4881-8BBB-26E4163385FA}"/>
    <cellStyle name="Millares 6 3 3 3 2 2 2" xfId="17930" xr:uid="{DD9F8D8A-6CB5-4B99-A150-475D136D984D}"/>
    <cellStyle name="Millares 6 3 3 3 2 2 2 2" xfId="40824" xr:uid="{7E467BD0-6EE7-4D04-8B5F-7AE9641118F2}"/>
    <cellStyle name="Millares 6 3 3 3 2 2 3" xfId="29383" xr:uid="{143427FF-F340-4585-B80C-1D899EF45788}"/>
    <cellStyle name="Millares 6 3 3 3 2 2 4" xfId="52265" xr:uid="{87CD05C6-C94A-4E68-B8FC-499CB1687643}"/>
    <cellStyle name="Millares 6 3 3 3 2 3" xfId="13688" xr:uid="{4817758F-C495-4617-A48B-93156DEF71A0}"/>
    <cellStyle name="Millares 6 3 3 3 2 3 2" xfId="36582" xr:uid="{E6749857-569D-4AF3-8F3B-EABBB8115E7F}"/>
    <cellStyle name="Millares 6 3 3 3 2 4" xfId="25141" xr:uid="{352DD584-9769-46A7-B3CB-5D56178837D1}"/>
    <cellStyle name="Millares 6 3 3 3 2 5" xfId="48024" xr:uid="{10A4C3EC-232B-4349-A05E-2686F0EF6A69}"/>
    <cellStyle name="Millares 6 3 3 3 3" xfId="4074" xr:uid="{F1C9FAD6-EDF1-4978-AC07-F2F5F2D3A3FD}"/>
    <cellStyle name="Millares 6 3 3 3 3 2" xfId="8317" xr:uid="{C3742A89-795E-4DE1-A090-770EE5213EBA}"/>
    <cellStyle name="Millares 6 3 3 3 3 2 2" xfId="19769" xr:uid="{EDFC8F7E-2324-4171-A65D-A3FB4D64D36D}"/>
    <cellStyle name="Millares 6 3 3 3 3 2 2 2" xfId="42663" xr:uid="{615C4D6B-77D5-4E9C-923A-BA8FC0A86860}"/>
    <cellStyle name="Millares 6 3 3 3 3 2 3" xfId="31222" xr:uid="{E2389643-7955-45A6-8955-4D6E9E1C3C01}"/>
    <cellStyle name="Millares 6 3 3 3 3 2 4" xfId="54104" xr:uid="{42681308-433A-4C68-84D8-A0768FEF4079}"/>
    <cellStyle name="Millares 6 3 3 3 3 3" xfId="15527" xr:uid="{9AB12601-7891-4531-A9B1-70C54AD387B8}"/>
    <cellStyle name="Millares 6 3 3 3 3 3 2" xfId="38421" xr:uid="{8E184865-BA35-4241-A39F-B45D5439405A}"/>
    <cellStyle name="Millares 6 3 3 3 3 4" xfId="26980" xr:uid="{695C93CA-EDC7-4E94-B1C9-CB5BBF9A92FC}"/>
    <cellStyle name="Millares 6 3 3 3 3 5" xfId="49862" xr:uid="{85953CC5-E15F-495F-A3BF-0967A8FA0068}"/>
    <cellStyle name="Millares 6 3 3 3 4" xfId="5161" xr:uid="{B0FD521C-EEE7-48C3-9B23-A8B4647F7F98}"/>
    <cellStyle name="Millares 6 3 3 3 4 2" xfId="16613" xr:uid="{990731E1-369A-4574-AE74-260B47B58249}"/>
    <cellStyle name="Millares 6 3 3 3 4 2 2" xfId="39507" xr:uid="{BA613F5A-2FF0-4771-8AF8-A8D8B2ABAC0D}"/>
    <cellStyle name="Millares 6 3 3 3 4 3" xfId="28066" xr:uid="{B80D7D0A-CDC5-4059-AC60-85CCEFA42138}"/>
    <cellStyle name="Millares 6 3 3 3 4 4" xfId="50948" xr:uid="{9CD4E82A-D567-4468-87FB-D0C1A8FB8BDA}"/>
    <cellStyle name="Millares 6 3 3 3 5" xfId="10222" xr:uid="{72C773D8-11A0-4729-B3D1-D1BAECE716D0}"/>
    <cellStyle name="Millares 6 3 3 3 5 2" xfId="21665" xr:uid="{B906C2F7-F095-4B49-9C61-F9E2A0F60FEA}"/>
    <cellStyle name="Millares 6 3 3 3 5 2 2" xfId="44559" xr:uid="{80ABF646-7B1C-4C04-9F64-70EBECD5B0AE}"/>
    <cellStyle name="Millares 6 3 3 3 5 3" xfId="33118" xr:uid="{3EDE2EBD-7790-4F90-9FB2-0EFFA04D530D}"/>
    <cellStyle name="Millares 6 3 3 3 6" xfId="11306" xr:uid="{46AEE904-1504-4716-A293-A9DD4BFD6D62}"/>
    <cellStyle name="Millares 6 3 3 3 6 2" xfId="22749" xr:uid="{B87D6A35-F851-41B0-91A8-6C5BBEA7E2BF}"/>
    <cellStyle name="Millares 6 3 3 3 6 2 2" xfId="45643" xr:uid="{B3A93EDF-501D-47D7-BCF7-FDC9070F16B3}"/>
    <cellStyle name="Millares 6 3 3 3 6 3" xfId="34202" xr:uid="{31352946-F80E-4D2A-A7A7-C5EBDBF36604}"/>
    <cellStyle name="Millares 6 3 3 3 7" xfId="12371" xr:uid="{9EA6011C-F773-401F-A1EC-583F1EEB1F7C}"/>
    <cellStyle name="Millares 6 3 3 3 7 2" xfId="35265" xr:uid="{4C83A616-B3D5-47C3-9085-7FDC4FF57A28}"/>
    <cellStyle name="Millares 6 3 3 3 8" xfId="23824" xr:uid="{80B9C7F3-81CC-4FA6-B21E-9F838CB3DCC3}"/>
    <cellStyle name="Millares 6 3 3 3 9" xfId="46707" xr:uid="{C4FB786F-3A47-4F23-BEC2-A1B7661370BA}"/>
    <cellStyle name="Millares 6 3 3 4" xfId="1442" xr:uid="{398A9F25-6A5B-4801-9F0F-6784835E662F}"/>
    <cellStyle name="Millares 6 3 3 4 2" xfId="2759" xr:uid="{31BF105B-90EE-4B29-8CB3-B588A7DBF46A}"/>
    <cellStyle name="Millares 6 3 3 4 2 2" xfId="7006" xr:uid="{508313AF-B797-4360-88D2-C4EB71ED6AEF}"/>
    <cellStyle name="Millares 6 3 3 4 2 2 2" xfId="18458" xr:uid="{66CA97BF-1006-420E-B3F2-0837CAE238C2}"/>
    <cellStyle name="Millares 6 3 3 4 2 2 2 2" xfId="41352" xr:uid="{6A0E41E6-F818-426A-B5B0-09977F29BC97}"/>
    <cellStyle name="Millares 6 3 3 4 2 2 3" xfId="29911" xr:uid="{95FC6288-CBBB-4AEE-835E-17A822943CD1}"/>
    <cellStyle name="Millares 6 3 3 4 2 2 4" xfId="52793" xr:uid="{02DAF9A1-7BA0-493B-BD88-299C4C4E3990}"/>
    <cellStyle name="Millares 6 3 3 4 2 3" xfId="14216" xr:uid="{FC4B3044-D3C5-4E66-AA69-2A9758BD5D04}"/>
    <cellStyle name="Millares 6 3 3 4 2 3 2" xfId="37110" xr:uid="{181EDA32-1C87-432A-88CB-3FCDFBF8C798}"/>
    <cellStyle name="Millares 6 3 3 4 2 4" xfId="25669" xr:uid="{B5505726-3E19-4C09-81DF-08E43024D791}"/>
    <cellStyle name="Millares 6 3 3 4 2 5" xfId="48552" xr:uid="{B49067C2-209E-4D14-B179-23517D8CD048}"/>
    <cellStyle name="Millares 6 3 3 4 3" xfId="5689" xr:uid="{663E5AA6-121E-4E80-A237-ED370AFC8545}"/>
    <cellStyle name="Millares 6 3 3 4 3 2" xfId="17141" xr:uid="{E6D623FF-C037-43B6-976B-93601DF02BD1}"/>
    <cellStyle name="Millares 6 3 3 4 3 2 2" xfId="40035" xr:uid="{34648B65-7188-4EE2-A016-3096683DFDBF}"/>
    <cellStyle name="Millares 6 3 3 4 3 3" xfId="28594" xr:uid="{08766B95-013F-49F9-9BEA-A9E7FC9C70FF}"/>
    <cellStyle name="Millares 6 3 3 4 3 4" xfId="51476" xr:uid="{A9ADD814-DD17-472B-9D8F-AA2AD0D92256}"/>
    <cellStyle name="Millares 6 3 3 4 4" xfId="12899" xr:uid="{C467BE9C-7496-4908-AFD5-2032B11E2723}"/>
    <cellStyle name="Millares 6 3 3 4 4 2" xfId="35793" xr:uid="{7E09C937-C5E5-4B72-8685-96E443802453}"/>
    <cellStyle name="Millares 6 3 3 4 5" xfId="24352" xr:uid="{D033570E-FD80-4328-9679-AB5FD898F417}"/>
    <cellStyle name="Millares 6 3 3 4 6" xfId="47235" xr:uid="{03A60CD9-0496-42E6-913E-F15B14796A69}"/>
    <cellStyle name="Millares 6 3 3 5" xfId="1704" xr:uid="{58D1665E-8990-43FE-B558-7A3B7AD03B4C}"/>
    <cellStyle name="Millares 6 3 3 5 2" xfId="5951" xr:uid="{D01BCC7C-F835-41B0-A2F9-C072DCE8029B}"/>
    <cellStyle name="Millares 6 3 3 5 2 2" xfId="17403" xr:uid="{C20588BE-F647-46B9-985F-C18D2672C0C9}"/>
    <cellStyle name="Millares 6 3 3 5 2 2 2" xfId="40297" xr:uid="{5DD80819-ED8D-4400-97F1-174A0189AC87}"/>
    <cellStyle name="Millares 6 3 3 5 2 3" xfId="28856" xr:uid="{BF7E8754-4943-4788-9D06-AFB85D0C37F9}"/>
    <cellStyle name="Millares 6 3 3 5 2 4" xfId="51738" xr:uid="{DD3E1413-3B55-4935-8B2A-EB358936FABA}"/>
    <cellStyle name="Millares 6 3 3 5 3" xfId="13161" xr:uid="{3BC245FC-2CFE-439F-835C-D45F142013D0}"/>
    <cellStyle name="Millares 6 3 3 5 3 2" xfId="36055" xr:uid="{1FBB5726-D561-4A51-9961-C36F5088D05E}"/>
    <cellStyle name="Millares 6 3 3 5 4" xfId="24614" xr:uid="{407834B6-478B-402B-94F6-9CEE1D65BA6C}"/>
    <cellStyle name="Millares 6 3 3 5 5" xfId="47497" xr:uid="{53D107A6-7676-4CE4-8D65-F9BA60EE2D41}"/>
    <cellStyle name="Millares 6 3 3 6" xfId="3027" xr:uid="{0CC526DF-3E5A-4BE4-915C-B164D96CE04A}"/>
    <cellStyle name="Millares 6 3 3 6 2" xfId="7269" xr:uid="{7D3667A8-B440-43B8-A3C5-08B857A23CF7}"/>
    <cellStyle name="Millares 6 3 3 6 2 2" xfId="18721" xr:uid="{5164247C-F0DF-458C-8278-1F3F1D838CC3}"/>
    <cellStyle name="Millares 6 3 3 6 2 2 2" xfId="41615" xr:uid="{F3C175E3-FF51-4246-AE95-8FF308DB6BC7}"/>
    <cellStyle name="Millares 6 3 3 6 2 3" xfId="30174" xr:uid="{05329740-516F-44B4-8605-CA84AEB12770}"/>
    <cellStyle name="Millares 6 3 3 6 2 4" xfId="53056" xr:uid="{58091057-CC14-462D-B91F-999C08D7589B}"/>
    <cellStyle name="Millares 6 3 3 6 3" xfId="14479" xr:uid="{AAD0D074-7C18-46B8-9559-00585FE3E092}"/>
    <cellStyle name="Millares 6 3 3 6 3 2" xfId="37373" xr:uid="{DBCA53BC-39A7-4EEB-AFFB-9152991F4162}"/>
    <cellStyle name="Millares 6 3 3 6 4" xfId="25932" xr:uid="{FA4D6929-8338-49D7-B6F1-E4AB1BE9328F}"/>
    <cellStyle name="Millares 6 3 3 6 5" xfId="48814" xr:uid="{C8A50D49-E98D-46D0-988F-00FA32EC5917}"/>
    <cellStyle name="Millares 6 3 3 7" xfId="3287" xr:uid="{BC340002-995B-495E-9EC6-19881DC146C6}"/>
    <cellStyle name="Millares 6 3 3 7 2" xfId="7529" xr:uid="{7024BE5A-BDE6-47FA-A987-B9B2FF4219DF}"/>
    <cellStyle name="Millares 6 3 3 7 2 2" xfId="18981" xr:uid="{8E271CB7-4AE3-451B-80B1-58D1F0EDCBAC}"/>
    <cellStyle name="Millares 6 3 3 7 2 2 2" xfId="41875" xr:uid="{2601FE0B-7C68-4851-82A2-44AFB87A71F8}"/>
    <cellStyle name="Millares 6 3 3 7 2 3" xfId="30434" xr:uid="{C66D1198-3DA7-4685-A4E5-2F1510B0AB44}"/>
    <cellStyle name="Millares 6 3 3 7 2 4" xfId="53316" xr:uid="{693ED392-A38D-4114-8458-99658AB86C25}"/>
    <cellStyle name="Millares 6 3 3 7 3" xfId="14739" xr:uid="{56E8E926-11D5-4CA6-8F53-F359018C8BAA}"/>
    <cellStyle name="Millares 6 3 3 7 3 2" xfId="37633" xr:uid="{2EED10C8-91EB-46DC-9AD5-1C1710AFBCF9}"/>
    <cellStyle name="Millares 6 3 3 7 4" xfId="26192" xr:uid="{DA52C743-7A98-4ED1-80FF-3664E4C4FD4F}"/>
    <cellStyle name="Millares 6 3 3 7 5" xfId="49074" xr:uid="{56F784B5-160E-4A59-8D9F-A7A6427562D8}"/>
    <cellStyle name="Millares 6 3 3 8" xfId="3547" xr:uid="{D1BC78B8-B05B-41EA-BD41-C065FB4D8886}"/>
    <cellStyle name="Millares 6 3 3 8 2" xfId="7790" xr:uid="{B14928C5-8BF3-420F-B154-89BD498CD6B5}"/>
    <cellStyle name="Millares 6 3 3 8 2 2" xfId="19242" xr:uid="{7B1CFAE2-5232-48CE-8C43-594696122A74}"/>
    <cellStyle name="Millares 6 3 3 8 2 2 2" xfId="42136" xr:uid="{44086234-25B8-4687-BEFF-A2A5BDD1768F}"/>
    <cellStyle name="Millares 6 3 3 8 2 3" xfId="30695" xr:uid="{7CE0A155-3369-4ADD-BCC0-C79D1CA9A0BE}"/>
    <cellStyle name="Millares 6 3 3 8 2 4" xfId="53577" xr:uid="{1F3376FB-56CC-4762-B728-63895216D939}"/>
    <cellStyle name="Millares 6 3 3 8 3" xfId="15000" xr:uid="{42E0BC47-6AA7-4F59-AF13-B8FB6FEAF161}"/>
    <cellStyle name="Millares 6 3 3 8 3 2" xfId="37894" xr:uid="{B7BD3F61-A342-47F0-8D2C-9527D9BB9EB8}"/>
    <cellStyle name="Millares 6 3 3 8 4" xfId="26453" xr:uid="{412639D2-3733-41FA-BC41-FCA67BAD8966}"/>
    <cellStyle name="Millares 6 3 3 8 5" xfId="49335" xr:uid="{EA796EF0-F4A0-4F12-B4A1-79096E244290}"/>
    <cellStyle name="Millares 6 3 3 9" xfId="4615" xr:uid="{47EA30DA-056B-47F6-8679-C73399B1E000}"/>
    <cellStyle name="Millares 6 3 3 9 2" xfId="16067" xr:uid="{6E695AB4-92CC-43DA-A17B-46BF7DFED809}"/>
    <cellStyle name="Millares 6 3 3 9 2 2" xfId="38961" xr:uid="{6CC530CF-80DB-4A11-B87F-B2CD1B89B7BF}"/>
    <cellStyle name="Millares 6 3 3 9 3" xfId="27520" xr:uid="{464DFFDD-5AB5-4697-9142-BC96DC9BEFB1}"/>
    <cellStyle name="Millares 6 3 3 9 4" xfId="50402" xr:uid="{1483CF9C-1EF2-4876-80D5-8EC7501C22EA}"/>
    <cellStyle name="Millares 6 3 4" xfId="533" xr:uid="{F52F4D47-EC33-4FD8-9AF3-8E1D3ECFEA1E}"/>
    <cellStyle name="Millares 6 3 4 10" xfId="46327" xr:uid="{EC4E76F0-5AFE-4A14-B857-18EB9EC568F9}"/>
    <cellStyle name="Millares 6 3 4 11" xfId="55671" xr:uid="{58CCE3AF-4F71-4C1E-B5DD-B6154060CEE0}"/>
    <cellStyle name="Millares 6 3 4 2" xfId="1061" xr:uid="{17F7D90B-D622-48CE-928A-54207105453F}"/>
    <cellStyle name="Millares 6 3 4 2 2" xfId="2378" xr:uid="{6E5E25AA-46F3-4E19-A614-4E9BEA706738}"/>
    <cellStyle name="Millares 6 3 4 2 2 2" xfId="6625" xr:uid="{9727DB46-8456-4A4C-B217-BFFC7E663F99}"/>
    <cellStyle name="Millares 6 3 4 2 2 2 2" xfId="18077" xr:uid="{6D552B90-8F74-45EF-A561-1CA9D1974CD3}"/>
    <cellStyle name="Millares 6 3 4 2 2 2 2 2" xfId="40971" xr:uid="{C29CE633-3953-4A26-9F57-3AF52C2FDE9D}"/>
    <cellStyle name="Millares 6 3 4 2 2 2 3" xfId="29530" xr:uid="{F1F221E6-78BA-4B41-8F43-8148F08DE6D4}"/>
    <cellStyle name="Millares 6 3 4 2 2 2 4" xfId="52412" xr:uid="{DBA38E1A-A30E-41EF-99C5-F90CB8146335}"/>
    <cellStyle name="Millares 6 3 4 2 2 3" xfId="13835" xr:uid="{8919FAB3-E8D8-449D-BFDD-E51AE27B0817}"/>
    <cellStyle name="Millares 6 3 4 2 2 3 2" xfId="36729" xr:uid="{5EA5EE74-BD4D-4C7B-82D2-C097669A0B4D}"/>
    <cellStyle name="Millares 6 3 4 2 2 4" xfId="25288" xr:uid="{A082C558-2443-4B99-86C9-4B4C783449F3}"/>
    <cellStyle name="Millares 6 3 4 2 2 5" xfId="48171" xr:uid="{26E4B1F4-1FBF-4E97-8F00-832DAAA368C3}"/>
    <cellStyle name="Millares 6 3 4 2 3" xfId="4221" xr:uid="{94D53BD3-857D-4F9D-9A1F-1440842361E7}"/>
    <cellStyle name="Millares 6 3 4 2 3 2" xfId="8464" xr:uid="{286A8E42-7095-4FB3-8EF6-4DC229C9A65C}"/>
    <cellStyle name="Millares 6 3 4 2 3 2 2" xfId="19916" xr:uid="{BB1DB05A-6F50-4422-A478-C8A26BA8810D}"/>
    <cellStyle name="Millares 6 3 4 2 3 2 2 2" xfId="42810" xr:uid="{E44839A2-DE80-44E2-BF0F-C86B82FCFDE8}"/>
    <cellStyle name="Millares 6 3 4 2 3 2 3" xfId="31369" xr:uid="{7F2CFF1C-AA15-422A-A1F0-92807B256C28}"/>
    <cellStyle name="Millares 6 3 4 2 3 2 4" xfId="54251" xr:uid="{657622E2-685C-4C48-899C-B27564D1272B}"/>
    <cellStyle name="Millares 6 3 4 2 3 3" xfId="15674" xr:uid="{0EB64426-F904-4ACF-B36C-BC0AF9C0C110}"/>
    <cellStyle name="Millares 6 3 4 2 3 3 2" xfId="38568" xr:uid="{FBBEFFD8-A685-4830-9096-83C1F69F543A}"/>
    <cellStyle name="Millares 6 3 4 2 3 4" xfId="27127" xr:uid="{6C0DA887-AA9D-4972-878A-F0B606133B88}"/>
    <cellStyle name="Millares 6 3 4 2 3 5" xfId="50009" xr:uid="{7B315CC1-233D-4DA8-9A6E-998C64D02113}"/>
    <cellStyle name="Millares 6 3 4 2 4" xfId="5308" xr:uid="{C22B3F69-63AF-4206-AE77-71AACC179B77}"/>
    <cellStyle name="Millares 6 3 4 2 4 2" xfId="16760" xr:uid="{532C058E-0D0F-4E15-B12C-FAD4B24CA1EC}"/>
    <cellStyle name="Millares 6 3 4 2 4 2 2" xfId="39654" xr:uid="{0E3FDC26-2C18-4954-BA8E-4FC7CF8C0A9C}"/>
    <cellStyle name="Millares 6 3 4 2 4 3" xfId="28213" xr:uid="{8D28B929-B819-4C7D-80D9-683848E3B278}"/>
    <cellStyle name="Millares 6 3 4 2 4 4" xfId="51095" xr:uid="{5CD7CAF0-6EA9-4F6B-A5C7-249E09D21F08}"/>
    <cellStyle name="Millares 6 3 4 2 5" xfId="10369" xr:uid="{9618599F-2A6A-48F2-95BB-2EB9AAFDC55D}"/>
    <cellStyle name="Millares 6 3 4 2 5 2" xfId="21812" xr:uid="{D95D3D22-6F86-4B64-9C18-99251970B30F}"/>
    <cellStyle name="Millares 6 3 4 2 5 2 2" xfId="44706" xr:uid="{56D712DE-B588-494F-BDF8-B3FDBD13F337}"/>
    <cellStyle name="Millares 6 3 4 2 5 3" xfId="33265" xr:uid="{4D4FDA60-54F8-4A50-B4B2-A1F98D01B524}"/>
    <cellStyle name="Millares 6 3 4 2 6" xfId="11453" xr:uid="{DB218AA5-0BD4-4095-8EBC-00A43E70A471}"/>
    <cellStyle name="Millares 6 3 4 2 6 2" xfId="22896" xr:uid="{EF2CAF07-CC14-48B1-B199-B0D5DF441DC1}"/>
    <cellStyle name="Millares 6 3 4 2 6 2 2" xfId="45790" xr:uid="{F7DBAF2C-EF4E-4EF6-9EC1-619991B7DCCF}"/>
    <cellStyle name="Millares 6 3 4 2 6 3" xfId="34349" xr:uid="{933C044F-EFA0-4C81-813C-42A28C42ED95}"/>
    <cellStyle name="Millares 6 3 4 2 7" xfId="12518" xr:uid="{0A533E89-7430-4E88-9DE7-DBE2143EC48B}"/>
    <cellStyle name="Millares 6 3 4 2 7 2" xfId="35412" xr:uid="{3573FA01-A0A7-4F2A-BDF9-8FF10E805C01}"/>
    <cellStyle name="Millares 6 3 4 2 8" xfId="23971" xr:uid="{AD60BAAE-A4E9-4B52-9D6E-D5B2B0A278B5}"/>
    <cellStyle name="Millares 6 3 4 2 9" xfId="46854" xr:uid="{E897EA3F-1BAC-4170-AF73-484E0E8470D7}"/>
    <cellStyle name="Millares 6 3 4 3" xfId="1851" xr:uid="{59DB7360-D6E2-407F-BA83-C989483FC1B1}"/>
    <cellStyle name="Millares 6 3 4 3 2" xfId="6098" xr:uid="{A7FBCC17-CBA4-4641-B71C-C55CBA623C31}"/>
    <cellStyle name="Millares 6 3 4 3 2 2" xfId="17550" xr:uid="{CA3D3711-A2E7-4653-B193-3D3BB5873601}"/>
    <cellStyle name="Millares 6 3 4 3 2 2 2" xfId="40444" xr:uid="{101F301C-1AD0-4FA9-B135-CD64E44557D3}"/>
    <cellStyle name="Millares 6 3 4 3 2 3" xfId="29003" xr:uid="{18AA79EC-6383-4A17-9C9D-517BBD8DB42D}"/>
    <cellStyle name="Millares 6 3 4 3 2 4" xfId="51885" xr:uid="{08B85C24-BCDD-43E7-90EE-19442F74664C}"/>
    <cellStyle name="Millares 6 3 4 3 3" xfId="13308" xr:uid="{1CED4DD2-BC52-4F76-978E-42109321A997}"/>
    <cellStyle name="Millares 6 3 4 3 3 2" xfId="36202" xr:uid="{BD1832F2-4F28-4A15-9156-76C5E7EC387D}"/>
    <cellStyle name="Millares 6 3 4 3 4" xfId="24761" xr:uid="{8477EF5F-BD86-47A2-A27D-6E60EAF46C01}"/>
    <cellStyle name="Millares 6 3 4 3 5" xfId="47644" xr:uid="{D22B6402-4B6C-4C19-A76D-BBB838CA3AC8}"/>
    <cellStyle name="Millares 6 3 4 4" xfId="3694" xr:uid="{FDFBAB48-B1B0-4DFD-93B0-0D20F896834C}"/>
    <cellStyle name="Millares 6 3 4 4 2" xfId="7937" xr:uid="{2FC8C964-9CF6-4071-ADE8-EDA2843CC5DF}"/>
    <cellStyle name="Millares 6 3 4 4 2 2" xfId="19389" xr:uid="{E40131C4-A98B-416B-9093-41B314121461}"/>
    <cellStyle name="Millares 6 3 4 4 2 2 2" xfId="42283" xr:uid="{7C7C0A04-B53F-48AF-8039-4B7FD47FC281}"/>
    <cellStyle name="Millares 6 3 4 4 2 3" xfId="30842" xr:uid="{644CDEFC-9F1A-4ACD-8772-73FB18BE9C89}"/>
    <cellStyle name="Millares 6 3 4 4 2 4" xfId="53724" xr:uid="{6D1B4557-3928-4562-8518-1181E895C75C}"/>
    <cellStyle name="Millares 6 3 4 4 3" xfId="15147" xr:uid="{0B444039-B9C4-4AD7-B35C-EFD08F65034C}"/>
    <cellStyle name="Millares 6 3 4 4 3 2" xfId="38041" xr:uid="{F94B9609-CF50-4526-8336-F0FEF6293B3E}"/>
    <cellStyle name="Millares 6 3 4 4 4" xfId="26600" xr:uid="{01625458-C2B3-4CEA-B454-0B2C079F6F51}"/>
    <cellStyle name="Millares 6 3 4 4 5" xfId="49482" xr:uid="{7AF9B53D-4A9D-4B38-826E-0D310D9F47CD}"/>
    <cellStyle name="Millares 6 3 4 5" xfId="4781" xr:uid="{6D0AE171-3656-44BA-8811-6F32A73E1FD3}"/>
    <cellStyle name="Millares 6 3 4 5 2" xfId="16233" xr:uid="{F59F5472-17DD-45A0-9E7C-2D90D500765B}"/>
    <cellStyle name="Millares 6 3 4 5 2 2" xfId="39127" xr:uid="{04375D94-8D06-4E30-8A4C-1641CBBE0B65}"/>
    <cellStyle name="Millares 6 3 4 5 3" xfId="27686" xr:uid="{B42C72C5-963C-4EB8-B5FC-FB11BC5F7584}"/>
    <cellStyle name="Millares 6 3 4 5 4" xfId="50568" xr:uid="{C541A2E9-787E-414B-8376-217E08C2290B}"/>
    <cellStyle name="Millares 6 3 4 6" xfId="9842" xr:uid="{3E449F1C-B698-48F3-B134-E84A7A455D34}"/>
    <cellStyle name="Millares 6 3 4 6 2" xfId="21285" xr:uid="{42C10F8C-5FC9-433D-8D6A-E073A46F21C6}"/>
    <cellStyle name="Millares 6 3 4 6 2 2" xfId="44179" xr:uid="{30AB99DD-2855-421F-B17A-51E3D0EE1FC7}"/>
    <cellStyle name="Millares 6 3 4 6 3" xfId="32738" xr:uid="{18F10991-B7F3-44AD-AEDE-B73435602100}"/>
    <cellStyle name="Millares 6 3 4 7" xfId="10926" xr:uid="{96676CFC-9175-46AF-9F7A-738A6BC83EA1}"/>
    <cellStyle name="Millares 6 3 4 7 2" xfId="22369" xr:uid="{BB4B222D-2E80-4EEF-9D49-95D40695F7DB}"/>
    <cellStyle name="Millares 6 3 4 7 2 2" xfId="45263" xr:uid="{99088159-7917-40B1-A609-0F0A50ACE819}"/>
    <cellStyle name="Millares 6 3 4 7 3" xfId="33822" xr:uid="{92F3B968-9635-4615-ACEC-C405F092FEA0}"/>
    <cellStyle name="Millares 6 3 4 8" xfId="11991" xr:uid="{59BB92A8-7E79-42A3-AD27-8E0894D90239}"/>
    <cellStyle name="Millares 6 3 4 8 2" xfId="34885" xr:uid="{2A7C0FA2-16E3-44AC-8A44-6F03096B282A}"/>
    <cellStyle name="Millares 6 3 4 9" xfId="23444" xr:uid="{18571D56-9EB5-4255-8F7D-7464BCFCDB69}"/>
    <cellStyle name="Millares 6 3 5" xfId="797" xr:uid="{7DD95233-0E06-4D7B-BD86-61AD4D0FD46D}"/>
    <cellStyle name="Millares 6 3 5 2" xfId="2114" xr:uid="{5FA69CA3-E93D-42A5-BBE7-D72C9D48E293}"/>
    <cellStyle name="Millares 6 3 5 2 2" xfId="6361" xr:uid="{3FB6E2EB-004A-43BC-A22F-4E5DFE37FF94}"/>
    <cellStyle name="Millares 6 3 5 2 2 2" xfId="17813" xr:uid="{02664461-D67F-4B6E-B35D-4B32ECA36C4A}"/>
    <cellStyle name="Millares 6 3 5 2 2 2 2" xfId="40707" xr:uid="{8E9BE21F-002F-43C3-9118-7D84294B3E81}"/>
    <cellStyle name="Millares 6 3 5 2 2 3" xfId="29266" xr:uid="{6130374C-F4CE-4C85-AAEF-3C5708C5CC19}"/>
    <cellStyle name="Millares 6 3 5 2 2 4" xfId="52148" xr:uid="{0A001517-47A5-4223-AD98-135C094EC56D}"/>
    <cellStyle name="Millares 6 3 5 2 3" xfId="13571" xr:uid="{9A27DA3A-3473-41FB-BE79-4030C72CC748}"/>
    <cellStyle name="Millares 6 3 5 2 3 2" xfId="36465" xr:uid="{B0C07E15-EC89-4F91-8624-AA2EFE19736E}"/>
    <cellStyle name="Millares 6 3 5 2 4" xfId="25024" xr:uid="{E865E369-5432-4631-964D-94756F5C5954}"/>
    <cellStyle name="Millares 6 3 5 2 5" xfId="47907" xr:uid="{6CF1DDB6-BF2B-4F82-977B-7655C9E3B290}"/>
    <cellStyle name="Millares 6 3 5 3" xfId="3957" xr:uid="{E015A85F-DAF8-4FF4-A350-2ED4BF8A77BB}"/>
    <cellStyle name="Millares 6 3 5 3 2" xfId="8200" xr:uid="{20B75145-1869-43AD-8213-7F7B48F9A622}"/>
    <cellStyle name="Millares 6 3 5 3 2 2" xfId="19652" xr:uid="{8F73C708-1963-40A7-B690-CD53B5AD86FB}"/>
    <cellStyle name="Millares 6 3 5 3 2 2 2" xfId="42546" xr:uid="{FD768AE6-5DFA-458E-85D1-171F95A109CA}"/>
    <cellStyle name="Millares 6 3 5 3 2 3" xfId="31105" xr:uid="{BA85B5E5-C475-47A6-A81E-86045C667209}"/>
    <cellStyle name="Millares 6 3 5 3 2 4" xfId="53987" xr:uid="{ECF8E2D7-057D-48A4-982F-3018B81936A2}"/>
    <cellStyle name="Millares 6 3 5 3 3" xfId="15410" xr:uid="{C2715D83-86D6-49F2-80C4-3BFE6D719E34}"/>
    <cellStyle name="Millares 6 3 5 3 3 2" xfId="38304" xr:uid="{61322694-48C0-44FF-8AE9-B41D5A22A7C5}"/>
    <cellStyle name="Millares 6 3 5 3 4" xfId="26863" xr:uid="{1C9F452E-F3F5-4B5F-B58F-F25ABA9EBCF2}"/>
    <cellStyle name="Millares 6 3 5 3 5" xfId="49745" xr:uid="{4BDAAF24-FF8B-498D-BDEF-73CB67A34DF8}"/>
    <cellStyle name="Millares 6 3 5 4" xfId="5044" xr:uid="{01328B2D-77DC-4C07-B341-BB46BDFC5890}"/>
    <cellStyle name="Millares 6 3 5 4 2" xfId="16496" xr:uid="{73A3C72F-890B-490B-A359-A10633448D84}"/>
    <cellStyle name="Millares 6 3 5 4 2 2" xfId="39390" xr:uid="{19301F7A-21F1-4E30-872A-CD1A9C34F15E}"/>
    <cellStyle name="Millares 6 3 5 4 3" xfId="27949" xr:uid="{CCE13C35-8104-4C0E-8383-D5AAC909ACF6}"/>
    <cellStyle name="Millares 6 3 5 4 4" xfId="50831" xr:uid="{018C5226-B31F-43E2-8482-3BF16F2D5A80}"/>
    <cellStyle name="Millares 6 3 5 5" xfId="10105" xr:uid="{440CBA91-0ABC-4B22-ABD2-F4C16500C09B}"/>
    <cellStyle name="Millares 6 3 5 5 2" xfId="21548" xr:uid="{2D7C38C9-AFC8-4012-9A05-62FEA4EA5F7D}"/>
    <cellStyle name="Millares 6 3 5 5 2 2" xfId="44442" xr:uid="{D9DD19D9-92C4-4F0B-BF4F-22BF9A871EE3}"/>
    <cellStyle name="Millares 6 3 5 5 3" xfId="33001" xr:uid="{BB868975-2BBC-46A2-9CA8-C26353C9FBD6}"/>
    <cellStyle name="Millares 6 3 5 6" xfId="11189" xr:uid="{FD334B91-E692-48A2-BF44-23EDFA842DDE}"/>
    <cellStyle name="Millares 6 3 5 6 2" xfId="22632" xr:uid="{EC7C93C8-D6CC-4B60-9A50-42CE231B48AE}"/>
    <cellStyle name="Millares 6 3 5 6 2 2" xfId="45526" xr:uid="{05CFB30D-4FB7-4FA0-B982-D112C67B53C1}"/>
    <cellStyle name="Millares 6 3 5 6 3" xfId="34085" xr:uid="{5877A932-D851-4143-A53F-66AA6BF7EB50}"/>
    <cellStyle name="Millares 6 3 5 7" xfId="12254" xr:uid="{35FC495C-6D2C-4906-902D-60C6954AF168}"/>
    <cellStyle name="Millares 6 3 5 7 2" xfId="35148" xr:uid="{F04E6732-6382-4695-A3B4-3933CBDEA4D5}"/>
    <cellStyle name="Millares 6 3 5 8" xfId="23707" xr:uid="{9FE10BD2-B5D9-48C2-B195-ACED9B293ED3}"/>
    <cellStyle name="Millares 6 3 5 9" xfId="46590" xr:uid="{0C971C5F-8708-4D96-B2E5-9F74E0F72D54}"/>
    <cellStyle name="Millares 6 3 6" xfId="1325" xr:uid="{A2478DA8-2374-4D5E-A665-FD6742A723FA}"/>
    <cellStyle name="Millares 6 3 6 2" xfId="2642" xr:uid="{F7BF7CCC-883B-48CC-86E4-366E74A753A9}"/>
    <cellStyle name="Millares 6 3 6 2 2" xfId="6889" xr:uid="{CA89AED5-54FD-4FBD-8349-900270FCE0F7}"/>
    <cellStyle name="Millares 6 3 6 2 2 2" xfId="18341" xr:uid="{00919C95-0168-459B-8DDC-6008E6A31F3B}"/>
    <cellStyle name="Millares 6 3 6 2 2 2 2" xfId="41235" xr:uid="{48C70359-CC0B-43C4-8B1B-B0901AA873CD}"/>
    <cellStyle name="Millares 6 3 6 2 2 3" xfId="29794" xr:uid="{4F017C92-2B87-40D2-B46E-69D586CC3E77}"/>
    <cellStyle name="Millares 6 3 6 2 2 4" xfId="52676" xr:uid="{87087EE6-3BDE-4D14-A0E8-B7B66308C442}"/>
    <cellStyle name="Millares 6 3 6 2 3" xfId="14099" xr:uid="{7FBA185C-3E23-4259-B2C6-CF389830B92C}"/>
    <cellStyle name="Millares 6 3 6 2 3 2" xfId="36993" xr:uid="{C71F6F3D-BA4B-44C0-88EB-8BB0B3E0EF51}"/>
    <cellStyle name="Millares 6 3 6 2 4" xfId="25552" xr:uid="{0647E4BC-B0C7-427C-9A78-91CBB2FFE809}"/>
    <cellStyle name="Millares 6 3 6 2 5" xfId="48435" xr:uid="{80DDDB83-A941-4458-81FA-A0A8929F4D71}"/>
    <cellStyle name="Millares 6 3 6 3" xfId="5572" xr:uid="{902EC8DA-E269-47ED-BF3A-EDEE54F5EFB3}"/>
    <cellStyle name="Millares 6 3 6 3 2" xfId="17024" xr:uid="{2BEB181F-EA1B-47CD-B762-0F3C2BA18F35}"/>
    <cellStyle name="Millares 6 3 6 3 2 2" xfId="39918" xr:uid="{8D86D7C9-F20D-413B-B141-F908D62006A6}"/>
    <cellStyle name="Millares 6 3 6 3 3" xfId="28477" xr:uid="{0200960E-1186-4A7B-9399-5A10D1BB4D92}"/>
    <cellStyle name="Millares 6 3 6 3 4" xfId="51359" xr:uid="{ECCAD170-985C-4E99-9540-B6F26F53797C}"/>
    <cellStyle name="Millares 6 3 6 4" xfId="12782" xr:uid="{3ACB0FBE-CE06-4C99-9D71-650D3EDFABC4}"/>
    <cellStyle name="Millares 6 3 6 4 2" xfId="35676" xr:uid="{88E77C4E-04D9-44D9-9254-7D1195E0AB84}"/>
    <cellStyle name="Millares 6 3 6 5" xfId="24235" xr:uid="{ED0B4C02-6EA2-4A53-9D7D-52243E474CEC}"/>
    <cellStyle name="Millares 6 3 6 6" xfId="47118" xr:uid="{78417682-3B99-467E-998D-C04C47D6F5C1}"/>
    <cellStyle name="Millares 6 3 7" xfId="1588" xr:uid="{DF93F780-0B97-42EE-BC25-A47827F4E625}"/>
    <cellStyle name="Millares 6 3 7 2" xfId="5835" xr:uid="{FA1896BE-4B1B-4C3E-8233-29D54457B828}"/>
    <cellStyle name="Millares 6 3 7 2 2" xfId="17287" xr:uid="{8ED55524-E47E-40AD-AB1A-3014E7D535C3}"/>
    <cellStyle name="Millares 6 3 7 2 2 2" xfId="40181" xr:uid="{5F564528-5FE2-452F-B66B-529958E0D745}"/>
    <cellStyle name="Millares 6 3 7 2 3" xfId="28740" xr:uid="{F1BF3A99-F708-4F91-AE1B-A16648BA6391}"/>
    <cellStyle name="Millares 6 3 7 2 4" xfId="51622" xr:uid="{1388DA29-4B3A-448B-8B81-A7D36D1E0E4C}"/>
    <cellStyle name="Millares 6 3 7 3" xfId="13045" xr:uid="{7986E79B-2C03-4AAB-8E8D-D85D0E22A55A}"/>
    <cellStyle name="Millares 6 3 7 3 2" xfId="35939" xr:uid="{29711425-0F45-4921-8F1A-ACB6BF343AEE}"/>
    <cellStyle name="Millares 6 3 7 4" xfId="24498" xr:uid="{10E3348D-5B46-4944-BF38-07886052A48A}"/>
    <cellStyle name="Millares 6 3 7 5" xfId="47381" xr:uid="{1A67BC91-FBFD-4475-8442-8081A5DE31A1}"/>
    <cellStyle name="Millares 6 3 8" xfId="2910" xr:uid="{5D7B1988-4D82-4F57-B074-3442E84A88C0}"/>
    <cellStyle name="Millares 6 3 8 2" xfId="7153" xr:uid="{C2E0FF11-A10F-4B9B-9C5C-F9B9192CA45E}"/>
    <cellStyle name="Millares 6 3 8 2 2" xfId="18605" xr:uid="{49100BA5-0937-4D0C-8048-CE649D7D7257}"/>
    <cellStyle name="Millares 6 3 8 2 2 2" xfId="41499" xr:uid="{3A6F1676-8358-4B1E-AF41-078D683EC474}"/>
    <cellStyle name="Millares 6 3 8 2 3" xfId="30058" xr:uid="{4BCBE86D-9CF2-45BA-9F6D-E720F7047217}"/>
    <cellStyle name="Millares 6 3 8 2 4" xfId="52940" xr:uid="{CD9339DD-52EC-4154-84FA-9F2304C87687}"/>
    <cellStyle name="Millares 6 3 8 3" xfId="14363" xr:uid="{A719C3F5-4C6D-4B14-B5E2-621F2A57BD0D}"/>
    <cellStyle name="Millares 6 3 8 3 2" xfId="37257" xr:uid="{CAA60410-F33B-44DF-9957-57EEF7DF9F58}"/>
    <cellStyle name="Millares 6 3 8 4" xfId="25816" xr:uid="{AFC8FA00-24B4-462D-9553-CF65A09E8719}"/>
    <cellStyle name="Millares 6 3 8 5" xfId="48698" xr:uid="{573120BC-58CF-419F-80AB-9527C750CAFF}"/>
    <cellStyle name="Millares 6 3 9" xfId="3170" xr:uid="{C4E34F3E-D75C-4312-B99D-9235FEDFF5A7}"/>
    <cellStyle name="Millares 6 3 9 2" xfId="7412" xr:uid="{07A4F29C-4002-4551-A106-E04DE7429609}"/>
    <cellStyle name="Millares 6 3 9 2 2" xfId="18864" xr:uid="{5FA7082B-BCBE-42F5-AF98-2FCE3C7DE9BE}"/>
    <cellStyle name="Millares 6 3 9 2 2 2" xfId="41758" xr:uid="{693B0AB8-3501-4C3B-84B0-B77CEE76F428}"/>
    <cellStyle name="Millares 6 3 9 2 3" xfId="30317" xr:uid="{20DB787F-FB15-445B-8619-DDAC92213189}"/>
    <cellStyle name="Millares 6 3 9 2 4" xfId="53199" xr:uid="{0C4339F5-DB9B-4C41-89B9-1FFCBDC5EF58}"/>
    <cellStyle name="Millares 6 3 9 3" xfId="14622" xr:uid="{FEB63C41-A071-4DBE-AEA5-6D63EF48512A}"/>
    <cellStyle name="Millares 6 3 9 3 2" xfId="37516" xr:uid="{D3E57232-29D9-47FF-8C8A-8BD6A56956A9}"/>
    <cellStyle name="Millares 6 3 9 4" xfId="26075" xr:uid="{3785F24E-A0C6-4903-8358-4C65804FC90F}"/>
    <cellStyle name="Millares 6 3 9 5" xfId="48957" xr:uid="{FA7E8CAE-EA97-46AC-9EE4-2DC116A2818E}"/>
    <cellStyle name="Millares 6 4" xfId="266" xr:uid="{5951E83F-37F8-4ED7-8402-A46AB67813AC}"/>
    <cellStyle name="Millares 6 4 10" xfId="4513" xr:uid="{8B399E29-E5A1-4CB4-9CAB-A61DC197A1BC}"/>
    <cellStyle name="Millares 6 4 10 2" xfId="15965" xr:uid="{2D0A21C1-A0F6-432B-9F7F-2EB33CD72938}"/>
    <cellStyle name="Millares 6 4 10 2 2" xfId="38859" xr:uid="{5FC0B0AE-FDCC-490E-9E14-D473AFC5FAA6}"/>
    <cellStyle name="Millares 6 4 10 3" xfId="27418" xr:uid="{595244F1-B6C2-48D2-BC08-8EC29BA0BB58}"/>
    <cellStyle name="Millares 6 4 10 4" xfId="50300" xr:uid="{490AC573-D560-428D-8CF3-17E6E6D3C15A}"/>
    <cellStyle name="Millares 6 4 11" xfId="8797" xr:uid="{8C6AC1D1-638A-4BAF-BCE4-526D5EFACE3B}"/>
    <cellStyle name="Millares 6 4 11 2" xfId="20241" xr:uid="{E2BEEE5C-2B67-4445-A983-211FD1F430A0}"/>
    <cellStyle name="Millares 6 4 11 2 2" xfId="43135" xr:uid="{1313933C-B1E9-4D3F-BF01-6E7451B6DABC}"/>
    <cellStyle name="Millares 6 4 11 3" xfId="31694" xr:uid="{D6326D20-E1E5-461B-AE63-A01F8D43B0DD}"/>
    <cellStyle name="Millares 6 4 11 4" xfId="54576" xr:uid="{91D74911-BD90-4FAA-B9DD-2A25A560EDF1}"/>
    <cellStyle name="Millares 6 4 12" xfId="9058" xr:uid="{963CBF4B-98A6-4B4E-96FE-846B73C4E79C}"/>
    <cellStyle name="Millares 6 4 12 2" xfId="20502" xr:uid="{C533CD39-A257-4A1E-897F-301AD1078289}"/>
    <cellStyle name="Millares 6 4 12 2 2" xfId="43396" xr:uid="{5BD8C07D-D39F-4053-A470-34204F84673B}"/>
    <cellStyle name="Millares 6 4 12 3" xfId="31955" xr:uid="{1E1928D3-3642-4CD0-BBD0-9C6C266B1F5B}"/>
    <cellStyle name="Millares 6 4 12 4" xfId="54837" xr:uid="{4BE0193C-5248-4D16-B9AE-1C6FA111AC6A}"/>
    <cellStyle name="Millares 6 4 13" xfId="9325" xr:uid="{44B8007A-AAB9-4D93-A013-EACD74F08F4C}"/>
    <cellStyle name="Millares 6 4 13 2" xfId="20769" xr:uid="{2BF9B211-7A7B-49DC-932E-0F31B3E6D2F2}"/>
    <cellStyle name="Millares 6 4 13 2 2" xfId="43663" xr:uid="{F78AD3CE-9EE6-472A-A2E2-CAD413632E22}"/>
    <cellStyle name="Millares 6 4 13 3" xfId="32222" xr:uid="{8F493239-6DE8-4B16-A6C1-9AD92E40FFBD}"/>
    <cellStyle name="Millares 6 4 13 4" xfId="55104" xr:uid="{ADF156AA-6436-45D0-B470-A98C8871E38D}"/>
    <cellStyle name="Millares 6 4 14" xfId="9596" xr:uid="{BC91750D-E8C3-4F6F-BE72-F7F7256C9891}"/>
    <cellStyle name="Millares 6 4 14 2" xfId="21039" xr:uid="{64D11E76-67F6-40FB-83E2-2DD03564C18A}"/>
    <cellStyle name="Millares 6 4 14 2 2" xfId="43933" xr:uid="{6F162D8D-3959-40CB-8B18-7E7F4F9B2279}"/>
    <cellStyle name="Millares 6 4 14 3" xfId="32492" xr:uid="{F9771EC7-7AFC-48D8-8949-100FC020988E}"/>
    <cellStyle name="Millares 6 4 15" xfId="10682" xr:uid="{246E71A1-6A78-4E87-BD8B-5BD8F699D9C3}"/>
    <cellStyle name="Millares 6 4 15 2" xfId="22125" xr:uid="{4CB6AA3C-F0C9-452F-9479-AC6DDC147D53}"/>
    <cellStyle name="Millares 6 4 15 2 2" xfId="45019" xr:uid="{92016FF9-ED73-4238-BB49-34A5E08119CE}"/>
    <cellStyle name="Millares 6 4 15 3" xfId="33578" xr:uid="{E9C868B1-5852-49EB-A52A-3612B6158056}"/>
    <cellStyle name="Millares 6 4 16" xfId="11747" xr:uid="{FEACEA1C-A2BD-47DD-93C7-784376600942}"/>
    <cellStyle name="Millares 6 4 16 2" xfId="34641" xr:uid="{37795002-71AA-4E2E-A7C0-B18297C6DDA9}"/>
    <cellStyle name="Millares 6 4 17" xfId="23200" xr:uid="{BEA63AA2-9AE1-4CC6-8EEA-F6F4AC088ECF}"/>
    <cellStyle name="Millares 6 4 18" xfId="46083" xr:uid="{62FDC209-96C8-4D03-B27D-C258391A50DD}"/>
    <cellStyle name="Millares 6 4 19" xfId="55419" xr:uid="{53B7566F-9352-4EC4-AEA3-A883B7D91C0C}"/>
    <cellStyle name="Millares 6 4 2" xfId="405" xr:uid="{8B718B29-EDF3-4802-90F3-2F084B4EDE56}"/>
    <cellStyle name="Millares 6 4 2 10" xfId="8913" xr:uid="{2A40637A-B1D2-4CA8-A483-15FD1A809BB3}"/>
    <cellStyle name="Millares 6 4 2 10 2" xfId="20357" xr:uid="{A6A9B91E-E722-4724-B61D-647208C8D2F2}"/>
    <cellStyle name="Millares 6 4 2 10 2 2" xfId="43251" xr:uid="{25CE5138-90E0-4832-B956-80457BF68FE2}"/>
    <cellStyle name="Millares 6 4 2 10 3" xfId="31810" xr:uid="{4D5B8525-AF77-4EA6-9EA9-8577891EE4EA}"/>
    <cellStyle name="Millares 6 4 2 10 4" xfId="54692" xr:uid="{6E9E615A-12DA-48B9-8B5F-E5CC90FD3428}"/>
    <cellStyle name="Millares 6 4 2 11" xfId="9175" xr:uid="{6307A949-4C5C-4BB9-A9B9-10CCD2E4A7D8}"/>
    <cellStyle name="Millares 6 4 2 11 2" xfId="20619" xr:uid="{1ACD183B-B85A-4C26-95AB-FD415D2FE3A7}"/>
    <cellStyle name="Millares 6 4 2 11 2 2" xfId="43513" xr:uid="{FAC050E6-2D86-42FB-AB17-EEA7E5C93E59}"/>
    <cellStyle name="Millares 6 4 2 11 3" xfId="32072" xr:uid="{47CC4EE9-7CF6-4FE1-BB49-852846051A43}"/>
    <cellStyle name="Millares 6 4 2 11 4" xfId="54954" xr:uid="{1B57337F-ED13-46D3-8E61-770A3F8E2917}"/>
    <cellStyle name="Millares 6 4 2 12" xfId="9442" xr:uid="{50163AF2-687A-47B8-B7CF-5017B76EDDEC}"/>
    <cellStyle name="Millares 6 4 2 12 2" xfId="20886" xr:uid="{625B526B-75BB-4B83-884D-BDB2995029AF}"/>
    <cellStyle name="Millares 6 4 2 12 2 2" xfId="43780" xr:uid="{55E9BB79-088F-41D3-A4CD-71D0D6F5AA14}"/>
    <cellStyle name="Millares 6 4 2 12 3" xfId="32339" xr:uid="{5F842777-3524-4570-B96E-796AA207DE15}"/>
    <cellStyle name="Millares 6 4 2 12 4" xfId="55221" xr:uid="{A2A9FA10-9BB6-4215-BB61-F4B10846F0DC}"/>
    <cellStyle name="Millares 6 4 2 13" xfId="9714" xr:uid="{93FF4491-790C-4F5C-AD7C-73466F5F9907}"/>
    <cellStyle name="Millares 6 4 2 13 2" xfId="21157" xr:uid="{F92602B4-428C-4D66-BD62-B6203F485783}"/>
    <cellStyle name="Millares 6 4 2 13 2 2" xfId="44051" xr:uid="{97080EB3-07DF-41E2-870C-45DE441E5E6A}"/>
    <cellStyle name="Millares 6 4 2 13 3" xfId="32610" xr:uid="{F065AA4D-7E48-4595-B98F-EE62FB2CACB4}"/>
    <cellStyle name="Millares 6 4 2 14" xfId="10798" xr:uid="{8532DA69-A17B-46CC-9C18-929DFE5FE37F}"/>
    <cellStyle name="Millares 6 4 2 14 2" xfId="22241" xr:uid="{226ABF0D-9D81-4850-9B66-CBA8484AB892}"/>
    <cellStyle name="Millares 6 4 2 14 2 2" xfId="45135" xr:uid="{BB3CD759-3404-4759-B0BB-8C2A58081BF4}"/>
    <cellStyle name="Millares 6 4 2 14 3" xfId="33694" xr:uid="{FC2714B6-ABDE-4BDF-9869-414F244C3076}"/>
    <cellStyle name="Millares 6 4 2 15" xfId="11863" xr:uid="{C9074A25-9C9E-45BE-A6BE-6DE3960475DF}"/>
    <cellStyle name="Millares 6 4 2 15 2" xfId="34757" xr:uid="{8BCF3AFB-3D60-4F67-80F3-14FE11324EB6}"/>
    <cellStyle name="Millares 6 4 2 16" xfId="23316" xr:uid="{DE2AECD7-F256-4653-9620-E2C4879C299B}"/>
    <cellStyle name="Millares 6 4 2 17" xfId="46199" xr:uid="{178ACBBD-CA15-46A2-9BA1-79E725E17A3A}"/>
    <cellStyle name="Millares 6 4 2 18" xfId="55538" xr:uid="{9B5CF45C-3346-439D-B3DD-46B3C9096E7D}"/>
    <cellStyle name="Millares 6 4 2 2" xfId="668" xr:uid="{7AB7E93F-5613-409F-BCE9-060EE375BA3D}"/>
    <cellStyle name="Millares 6 4 2 2 10" xfId="46462" xr:uid="{124D693E-EACF-4497-8CE2-4BF889AEA5AE}"/>
    <cellStyle name="Millares 6 4 2 2 11" xfId="55807" xr:uid="{AB7CC367-C130-45CD-B79E-AF92FA49B901}"/>
    <cellStyle name="Millares 6 4 2 2 2" xfId="1196" xr:uid="{0753072A-7193-46B8-8E42-E04213A4BE8A}"/>
    <cellStyle name="Millares 6 4 2 2 2 2" xfId="2513" xr:uid="{CB33A27F-E622-4762-B580-A5A3BD7D0C4B}"/>
    <cellStyle name="Millares 6 4 2 2 2 2 2" xfId="6760" xr:uid="{82668A20-92EA-4B0A-A85C-6B24AEEAD619}"/>
    <cellStyle name="Millares 6 4 2 2 2 2 2 2" xfId="18212" xr:uid="{F6D1D7CD-11C1-4061-B00D-88FEA07EC6C7}"/>
    <cellStyle name="Millares 6 4 2 2 2 2 2 2 2" xfId="41106" xr:uid="{F224E7F2-5625-45D5-90AD-903DE0F6F3BB}"/>
    <cellStyle name="Millares 6 4 2 2 2 2 2 3" xfId="29665" xr:uid="{687F4B15-EE44-4650-B2B2-E4DFA8B9E348}"/>
    <cellStyle name="Millares 6 4 2 2 2 2 2 4" xfId="52547" xr:uid="{4382A11C-E050-476B-BD78-ACFDDFF5F68B}"/>
    <cellStyle name="Millares 6 4 2 2 2 2 3" xfId="13970" xr:uid="{ACEDE9BF-D459-493D-A68B-79D9372C17EC}"/>
    <cellStyle name="Millares 6 4 2 2 2 2 3 2" xfId="36864" xr:uid="{EC5B86E9-63D4-4463-97A7-722D23CC3D3F}"/>
    <cellStyle name="Millares 6 4 2 2 2 2 4" xfId="25423" xr:uid="{964697B5-BF91-4C3E-B6A9-642142A27E0B}"/>
    <cellStyle name="Millares 6 4 2 2 2 2 5" xfId="48306" xr:uid="{BD1DD1B1-587E-4FC1-99FE-1CDE34394D50}"/>
    <cellStyle name="Millares 6 4 2 2 2 3" xfId="4356" xr:uid="{2185EE9A-1A46-43EC-AAEA-5D83830E6B4E}"/>
    <cellStyle name="Millares 6 4 2 2 2 3 2" xfId="8599" xr:uid="{ADB5806C-378A-43AE-BFD0-CD6F9D502ED3}"/>
    <cellStyle name="Millares 6 4 2 2 2 3 2 2" xfId="20051" xr:uid="{638BD770-6382-4986-A65E-412CBC950BDD}"/>
    <cellStyle name="Millares 6 4 2 2 2 3 2 2 2" xfId="42945" xr:uid="{98958975-03C6-4E19-A954-E54F2EF47F8E}"/>
    <cellStyle name="Millares 6 4 2 2 2 3 2 3" xfId="31504" xr:uid="{65E85375-4ACF-4C1E-AEC9-DE6748EEA969}"/>
    <cellStyle name="Millares 6 4 2 2 2 3 2 4" xfId="54386" xr:uid="{7AA4C2F6-1735-4857-8763-113F6AF5C8E6}"/>
    <cellStyle name="Millares 6 4 2 2 2 3 3" xfId="15809" xr:uid="{FE9524EC-BD84-4A00-A631-D27D63B30DDC}"/>
    <cellStyle name="Millares 6 4 2 2 2 3 3 2" xfId="38703" xr:uid="{0B2530B9-95A6-467C-ACB2-76C3E464C1C1}"/>
    <cellStyle name="Millares 6 4 2 2 2 3 4" xfId="27262" xr:uid="{F8957B67-A7A5-4DB6-8511-5CABEA8CB2D9}"/>
    <cellStyle name="Millares 6 4 2 2 2 3 5" xfId="50144" xr:uid="{C36C5EA6-85F2-446A-AEB3-65CC80AC71D5}"/>
    <cellStyle name="Millares 6 4 2 2 2 4" xfId="5443" xr:uid="{8C50C744-A324-48EC-ABB9-590C48CCB9BA}"/>
    <cellStyle name="Millares 6 4 2 2 2 4 2" xfId="16895" xr:uid="{6247C6CC-D1D4-4CE1-BE59-7F2662EEA825}"/>
    <cellStyle name="Millares 6 4 2 2 2 4 2 2" xfId="39789" xr:uid="{A3AEB203-A322-449C-BE7A-95FFD876D3B6}"/>
    <cellStyle name="Millares 6 4 2 2 2 4 3" xfId="28348" xr:uid="{50FF1695-B618-476A-A07F-CB7B3CFA9A70}"/>
    <cellStyle name="Millares 6 4 2 2 2 4 4" xfId="51230" xr:uid="{7463626B-6A2D-469F-AD4D-5AEC7E9C51FE}"/>
    <cellStyle name="Millares 6 4 2 2 2 5" xfId="10504" xr:uid="{9E64FAC3-C466-424B-8331-966779F1D35B}"/>
    <cellStyle name="Millares 6 4 2 2 2 5 2" xfId="21947" xr:uid="{71989AF5-EB27-4D51-8D5F-CFF2E6B9D9CD}"/>
    <cellStyle name="Millares 6 4 2 2 2 5 2 2" xfId="44841" xr:uid="{6B7791E0-EE2C-44B9-A0A0-BA164B1ED343}"/>
    <cellStyle name="Millares 6 4 2 2 2 5 3" xfId="33400" xr:uid="{883AE7BC-2856-4390-9620-C172C78688B4}"/>
    <cellStyle name="Millares 6 4 2 2 2 6" xfId="11588" xr:uid="{1E0AB86C-245A-46A0-92C5-9BBCA54FD249}"/>
    <cellStyle name="Millares 6 4 2 2 2 6 2" xfId="23031" xr:uid="{98557890-361D-49A2-978F-2AD6001AF09E}"/>
    <cellStyle name="Millares 6 4 2 2 2 6 2 2" xfId="45925" xr:uid="{CFB7D777-CEE6-4510-8CB8-D90FB342F893}"/>
    <cellStyle name="Millares 6 4 2 2 2 6 3" xfId="34484" xr:uid="{B9E8F21A-3198-4CC6-8048-11A3D0EB2003}"/>
    <cellStyle name="Millares 6 4 2 2 2 7" xfId="12653" xr:uid="{F2A1FB96-6D09-4388-BAAE-BD1EEE9CB065}"/>
    <cellStyle name="Millares 6 4 2 2 2 7 2" xfId="35547" xr:uid="{96FE781D-5203-4C8C-827C-304EF7EB0F18}"/>
    <cellStyle name="Millares 6 4 2 2 2 8" xfId="24106" xr:uid="{C220EBCA-F9DB-43D4-92A6-EE18AC5DCC7C}"/>
    <cellStyle name="Millares 6 4 2 2 2 9" xfId="46989" xr:uid="{92A404CA-FC0E-482F-B162-41E48608031E}"/>
    <cellStyle name="Millares 6 4 2 2 3" xfId="1986" xr:uid="{7CE4B541-B74D-433F-AAB7-4F0B7EBE0882}"/>
    <cellStyle name="Millares 6 4 2 2 3 2" xfId="6233" xr:uid="{B1F3EDA9-2A9A-49C0-90BF-9C525D1AA93D}"/>
    <cellStyle name="Millares 6 4 2 2 3 2 2" xfId="17685" xr:uid="{5905740C-4960-4EAD-8B1F-DA472BB99C99}"/>
    <cellStyle name="Millares 6 4 2 2 3 2 2 2" xfId="40579" xr:uid="{7ED103A2-D119-4B9D-8CF3-C88D680FA9FE}"/>
    <cellStyle name="Millares 6 4 2 2 3 2 3" xfId="29138" xr:uid="{DF46FEF8-C6A5-4463-B7C3-DB6685BD261C}"/>
    <cellStyle name="Millares 6 4 2 2 3 2 4" xfId="52020" xr:uid="{D99EFE2D-2D6D-44AE-A015-32DD700E2A51}"/>
    <cellStyle name="Millares 6 4 2 2 3 3" xfId="13443" xr:uid="{B4B56FDE-6698-4F10-93B0-2AFD97D118F3}"/>
    <cellStyle name="Millares 6 4 2 2 3 3 2" xfId="36337" xr:uid="{BEEDDCB3-D95F-4645-AB5A-9D8BC609D2A9}"/>
    <cellStyle name="Millares 6 4 2 2 3 4" xfId="24896" xr:uid="{80B5174B-D172-4E65-9D2B-FAA8C2EA4C2B}"/>
    <cellStyle name="Millares 6 4 2 2 3 5" xfId="47779" xr:uid="{C63641BB-ED1B-4A50-BFEA-4B800CEF5525}"/>
    <cellStyle name="Millares 6 4 2 2 4" xfId="3829" xr:uid="{3E5070AE-3776-4AF3-949F-FA1CE0D8FFC9}"/>
    <cellStyle name="Millares 6 4 2 2 4 2" xfId="8072" xr:uid="{F4B221A1-6CD5-49DB-A66A-CE0D4E7DF452}"/>
    <cellStyle name="Millares 6 4 2 2 4 2 2" xfId="19524" xr:uid="{83B2ED5D-CD0C-4DFB-84ED-BDD546F2D487}"/>
    <cellStyle name="Millares 6 4 2 2 4 2 2 2" xfId="42418" xr:uid="{56C84328-53EB-4687-AC77-0EEBA01E796D}"/>
    <cellStyle name="Millares 6 4 2 2 4 2 3" xfId="30977" xr:uid="{98084894-CE59-4C90-9891-06243BB08957}"/>
    <cellStyle name="Millares 6 4 2 2 4 2 4" xfId="53859" xr:uid="{7FF75B42-CB56-4F49-AFBE-6E43B5291152}"/>
    <cellStyle name="Millares 6 4 2 2 4 3" xfId="15282" xr:uid="{2285FDC9-E152-48B8-AA1D-6C3A4BE86BDD}"/>
    <cellStyle name="Millares 6 4 2 2 4 3 2" xfId="38176" xr:uid="{B6B2523E-87BD-4B0D-9882-59AA5FFCE628}"/>
    <cellStyle name="Millares 6 4 2 2 4 4" xfId="26735" xr:uid="{69BBB007-27BB-425B-A29D-D956CFD805D8}"/>
    <cellStyle name="Millares 6 4 2 2 4 5" xfId="49617" xr:uid="{9B030D00-338F-40AE-ACB8-3154D5781D3C}"/>
    <cellStyle name="Millares 6 4 2 2 5" xfId="4916" xr:uid="{CD2C32E7-A4A8-405E-9244-9928DE4BE0C8}"/>
    <cellStyle name="Millares 6 4 2 2 5 2" xfId="16368" xr:uid="{C1A70067-F786-4469-A6C0-0F4206C83A6C}"/>
    <cellStyle name="Millares 6 4 2 2 5 2 2" xfId="39262" xr:uid="{28C1F2EF-9F40-41CD-98B2-130102397C20}"/>
    <cellStyle name="Millares 6 4 2 2 5 3" xfId="27821" xr:uid="{57A9A1B2-B749-46D2-A35D-E1264C07D371}"/>
    <cellStyle name="Millares 6 4 2 2 5 4" xfId="50703" xr:uid="{D3A85965-C104-401A-84DA-617AFAC14083}"/>
    <cellStyle name="Millares 6 4 2 2 6" xfId="9977" xr:uid="{BAFC107E-37A5-4C55-933C-EE74E5DC0F52}"/>
    <cellStyle name="Millares 6 4 2 2 6 2" xfId="21420" xr:uid="{312DDCF8-9F33-4113-995A-1FD7EBD267A9}"/>
    <cellStyle name="Millares 6 4 2 2 6 2 2" xfId="44314" xr:uid="{4A26788F-3089-4373-B3D6-FC0B7CAC6C81}"/>
    <cellStyle name="Millares 6 4 2 2 6 3" xfId="32873" xr:uid="{3C3957A5-647B-4E55-86B5-5EA07646553B}"/>
    <cellStyle name="Millares 6 4 2 2 7" xfId="11061" xr:uid="{F4C1F0CB-6267-4E9E-93B9-0BEE47C0A812}"/>
    <cellStyle name="Millares 6 4 2 2 7 2" xfId="22504" xr:uid="{C3575647-A5A7-48D1-8464-D34E50539222}"/>
    <cellStyle name="Millares 6 4 2 2 7 2 2" xfId="45398" xr:uid="{30F70809-1DB7-44E8-95D6-2FE893A6A3A1}"/>
    <cellStyle name="Millares 6 4 2 2 7 3" xfId="33957" xr:uid="{2F2864C6-BAA5-4C30-A05A-998427E72E69}"/>
    <cellStyle name="Millares 6 4 2 2 8" xfId="12126" xr:uid="{AE86934E-7E68-40E7-BA04-52E0519988B5}"/>
    <cellStyle name="Millares 6 4 2 2 8 2" xfId="35020" xr:uid="{3B807A9F-9A88-4A98-BCAA-4CD9D899BBB8}"/>
    <cellStyle name="Millares 6 4 2 2 9" xfId="23579" xr:uid="{C806E471-F2F8-4825-9DA2-3BB9606370D2}"/>
    <cellStyle name="Millares 6 4 2 3" xfId="933" xr:uid="{2581E30E-4D70-4FD8-A648-D1D763BE939F}"/>
    <cellStyle name="Millares 6 4 2 3 2" xfId="2250" xr:uid="{DEC0FA26-C69C-46B4-994B-6A0CC1D59860}"/>
    <cellStyle name="Millares 6 4 2 3 2 2" xfId="6497" xr:uid="{66D7302E-6673-490D-BC82-E4A78188C5BE}"/>
    <cellStyle name="Millares 6 4 2 3 2 2 2" xfId="17949" xr:uid="{46BCC3A7-9358-4520-A365-F3707AA3B360}"/>
    <cellStyle name="Millares 6 4 2 3 2 2 2 2" xfId="40843" xr:uid="{75424768-FBE6-4543-A7E3-C3583876EA39}"/>
    <cellStyle name="Millares 6 4 2 3 2 2 3" xfId="29402" xr:uid="{B0D707DD-5C51-4C1C-A86F-5078CA07F911}"/>
    <cellStyle name="Millares 6 4 2 3 2 2 4" xfId="52284" xr:uid="{93557B02-3E23-4C83-88BE-2F5A2D805735}"/>
    <cellStyle name="Millares 6 4 2 3 2 3" xfId="13707" xr:uid="{16D2814A-5DCC-486B-97B9-C9A016A095B7}"/>
    <cellStyle name="Millares 6 4 2 3 2 3 2" xfId="36601" xr:uid="{F049AD03-783B-45CC-8F00-36E9C01B5DB0}"/>
    <cellStyle name="Millares 6 4 2 3 2 4" xfId="25160" xr:uid="{79D8F2AC-F47D-4080-AB12-FEA6AEDB1BC6}"/>
    <cellStyle name="Millares 6 4 2 3 2 5" xfId="48043" xr:uid="{10D07A2C-A27F-49FE-8FA1-F83CA4C837DE}"/>
    <cellStyle name="Millares 6 4 2 3 3" xfId="4093" xr:uid="{FA7769E2-7158-4366-9321-4F1985286D04}"/>
    <cellStyle name="Millares 6 4 2 3 3 2" xfId="8336" xr:uid="{EBC11CC2-921F-42F6-983A-1D0159B1CB00}"/>
    <cellStyle name="Millares 6 4 2 3 3 2 2" xfId="19788" xr:uid="{2FB8652F-CCFE-40A2-9981-95D7F96C11CC}"/>
    <cellStyle name="Millares 6 4 2 3 3 2 2 2" xfId="42682" xr:uid="{956254D8-6B5B-4726-BB64-8C2A4286EF96}"/>
    <cellStyle name="Millares 6 4 2 3 3 2 3" xfId="31241" xr:uid="{3DF79B30-DCFF-477A-A463-2EFBADFDCD06}"/>
    <cellStyle name="Millares 6 4 2 3 3 2 4" xfId="54123" xr:uid="{E95489F7-92B8-462B-8278-52E78FBFA254}"/>
    <cellStyle name="Millares 6 4 2 3 3 3" xfId="15546" xr:uid="{EA8E144C-A518-4666-B82F-77C283E57911}"/>
    <cellStyle name="Millares 6 4 2 3 3 3 2" xfId="38440" xr:uid="{13CAF94F-B539-467B-9CA9-41F5DA5F1D78}"/>
    <cellStyle name="Millares 6 4 2 3 3 4" xfId="26999" xr:uid="{142A722B-845E-4DAF-B22B-6A0B711D1379}"/>
    <cellStyle name="Millares 6 4 2 3 3 5" xfId="49881" xr:uid="{E37D2421-FF47-4F50-A472-B904B9042B80}"/>
    <cellStyle name="Millares 6 4 2 3 4" xfId="5180" xr:uid="{ADD947AD-C8F2-4587-A1D7-B3C7C6836451}"/>
    <cellStyle name="Millares 6 4 2 3 4 2" xfId="16632" xr:uid="{DB18CD34-BA7E-414F-B96C-59C33821D272}"/>
    <cellStyle name="Millares 6 4 2 3 4 2 2" xfId="39526" xr:uid="{F8A5CED0-8CCE-4AEC-BB6D-30390BE53F81}"/>
    <cellStyle name="Millares 6 4 2 3 4 3" xfId="28085" xr:uid="{F9D75CD0-D4F8-4C3D-A95D-88842C9B99EA}"/>
    <cellStyle name="Millares 6 4 2 3 4 4" xfId="50967" xr:uid="{6BFE9198-0962-4373-AE6A-976361636A5C}"/>
    <cellStyle name="Millares 6 4 2 3 5" xfId="10241" xr:uid="{B321BBB6-277F-4F12-BCF2-084D338F2DF0}"/>
    <cellStyle name="Millares 6 4 2 3 5 2" xfId="21684" xr:uid="{D0207659-55EE-4D69-B973-AD4289AA1E7B}"/>
    <cellStyle name="Millares 6 4 2 3 5 2 2" xfId="44578" xr:uid="{95280E64-E909-4DF8-A7B2-7F32F320DA9B}"/>
    <cellStyle name="Millares 6 4 2 3 5 3" xfId="33137" xr:uid="{96D06D94-FFA2-45B3-A596-0AEE83FA9DF9}"/>
    <cellStyle name="Millares 6 4 2 3 6" xfId="11325" xr:uid="{F29C2B4D-9AF6-4AB2-955B-808A8E365146}"/>
    <cellStyle name="Millares 6 4 2 3 6 2" xfId="22768" xr:uid="{0C34A4B7-AF69-4154-9F49-7C544246BEA8}"/>
    <cellStyle name="Millares 6 4 2 3 6 2 2" xfId="45662" xr:uid="{8EEE5512-94D1-4662-94AF-2F130730C664}"/>
    <cellStyle name="Millares 6 4 2 3 6 3" xfId="34221" xr:uid="{BF5D3B63-0D02-4EAF-BAA1-460538CEE9BE}"/>
    <cellStyle name="Millares 6 4 2 3 7" xfId="12390" xr:uid="{3FC79E44-D3A2-4094-817C-3571DEBD46DA}"/>
    <cellStyle name="Millares 6 4 2 3 7 2" xfId="35284" xr:uid="{4E652C92-D05A-4AC0-A877-1F359E032D46}"/>
    <cellStyle name="Millares 6 4 2 3 8" xfId="23843" xr:uid="{6D32FEAA-18F9-44D5-8C7E-37F5797F4B5B}"/>
    <cellStyle name="Millares 6 4 2 3 9" xfId="46726" xr:uid="{1A8F08D7-5F81-4781-AE08-82BD3CDA5CF8}"/>
    <cellStyle name="Millares 6 4 2 4" xfId="1461" xr:uid="{6484E95C-B94F-4798-9EAB-A03075214284}"/>
    <cellStyle name="Millares 6 4 2 4 2" xfId="2778" xr:uid="{81D90752-72AE-427C-881F-6C88B15B9204}"/>
    <cellStyle name="Millares 6 4 2 4 2 2" xfId="7025" xr:uid="{31091907-CE9C-4C4B-A6FE-65B87543C96A}"/>
    <cellStyle name="Millares 6 4 2 4 2 2 2" xfId="18477" xr:uid="{A676A7CF-A602-464B-90C3-07C67EF64A8A}"/>
    <cellStyle name="Millares 6 4 2 4 2 2 2 2" xfId="41371" xr:uid="{D5049F16-EAE0-4761-AF9F-5E0988C9F56D}"/>
    <cellStyle name="Millares 6 4 2 4 2 2 3" xfId="29930" xr:uid="{A8C8E280-03CE-488F-BD53-633FC0016EB0}"/>
    <cellStyle name="Millares 6 4 2 4 2 2 4" xfId="52812" xr:uid="{32EB5872-C9D9-4385-AF2B-6B71073AD206}"/>
    <cellStyle name="Millares 6 4 2 4 2 3" xfId="14235" xr:uid="{25C1897C-767B-4334-AB7B-B3AA1C373E83}"/>
    <cellStyle name="Millares 6 4 2 4 2 3 2" xfId="37129" xr:uid="{4E453777-00A2-4655-83B4-2CEF2E8F38C3}"/>
    <cellStyle name="Millares 6 4 2 4 2 4" xfId="25688" xr:uid="{5C333DEA-621D-491F-9A11-92513658794D}"/>
    <cellStyle name="Millares 6 4 2 4 2 5" xfId="48571" xr:uid="{B94EA478-AB93-4FF7-8E9D-E22563F0CE43}"/>
    <cellStyle name="Millares 6 4 2 4 3" xfId="5708" xr:uid="{C6AEB036-1973-462B-A701-4E421FEE348A}"/>
    <cellStyle name="Millares 6 4 2 4 3 2" xfId="17160" xr:uid="{B3596C87-B29A-4433-83FA-A929CC7C8AF0}"/>
    <cellStyle name="Millares 6 4 2 4 3 2 2" xfId="40054" xr:uid="{AA793AB5-5F72-443D-B4F1-013B4CB0F0DA}"/>
    <cellStyle name="Millares 6 4 2 4 3 3" xfId="28613" xr:uid="{A3C4BD95-DD5B-4A90-8517-D96E70ADD12E}"/>
    <cellStyle name="Millares 6 4 2 4 3 4" xfId="51495" xr:uid="{34FC30B3-D20A-485A-B06E-3695856D3733}"/>
    <cellStyle name="Millares 6 4 2 4 4" xfId="12918" xr:uid="{781A828F-A464-44BB-ACA9-B55E19D38358}"/>
    <cellStyle name="Millares 6 4 2 4 4 2" xfId="35812" xr:uid="{16648891-DE51-485C-B9C8-B8FD5A0A06A5}"/>
    <cellStyle name="Millares 6 4 2 4 5" xfId="24371" xr:uid="{48CAD8BB-02FF-4176-8E94-3A6FEC2B74F2}"/>
    <cellStyle name="Millares 6 4 2 4 6" xfId="47254" xr:uid="{45E9CB18-062A-4131-B641-D33DD985104E}"/>
    <cellStyle name="Millares 6 4 2 5" xfId="1723" xr:uid="{A481B738-9069-42BC-9128-573414826E1C}"/>
    <cellStyle name="Millares 6 4 2 5 2" xfId="5970" xr:uid="{349553AB-2E30-4690-8920-276CD3051BC2}"/>
    <cellStyle name="Millares 6 4 2 5 2 2" xfId="17422" xr:uid="{0CF3A5CF-1CB0-4E98-BA44-AD8FAC00EA0C}"/>
    <cellStyle name="Millares 6 4 2 5 2 2 2" xfId="40316" xr:uid="{3F4966E8-C6A5-4276-919F-B18C3A3F8F3B}"/>
    <cellStyle name="Millares 6 4 2 5 2 3" xfId="28875" xr:uid="{D5C0E15F-CC48-4EBF-892A-9CE33795EF54}"/>
    <cellStyle name="Millares 6 4 2 5 2 4" xfId="51757" xr:uid="{317B1657-DE9E-4A8F-A01F-1D93ABD7FBFA}"/>
    <cellStyle name="Millares 6 4 2 5 3" xfId="13180" xr:uid="{899962CF-D8CB-4246-A41B-81398250064C}"/>
    <cellStyle name="Millares 6 4 2 5 3 2" xfId="36074" xr:uid="{B044589F-AD10-42E5-9698-2B3A2E14E497}"/>
    <cellStyle name="Millares 6 4 2 5 4" xfId="24633" xr:uid="{E12833EA-B5E8-4238-BC47-5382E747BEE0}"/>
    <cellStyle name="Millares 6 4 2 5 5" xfId="47516" xr:uid="{0CB27634-A6FA-4473-9199-B4B71725BF9E}"/>
    <cellStyle name="Millares 6 4 2 6" xfId="3046" xr:uid="{641857BF-9C2C-408D-8BEA-8B86E1D98FDA}"/>
    <cellStyle name="Millares 6 4 2 6 2" xfId="7288" xr:uid="{BF6A99AC-B4BA-4617-ADAB-CFC7832771CA}"/>
    <cellStyle name="Millares 6 4 2 6 2 2" xfId="18740" xr:uid="{9DD82912-2B84-4E8D-BC7C-2B2C1389B4D1}"/>
    <cellStyle name="Millares 6 4 2 6 2 2 2" xfId="41634" xr:uid="{8E4D258D-47D5-4029-82F7-64682759E71B}"/>
    <cellStyle name="Millares 6 4 2 6 2 3" xfId="30193" xr:uid="{F8C03E26-18EA-4AD9-AA3D-C1C6CD57723B}"/>
    <cellStyle name="Millares 6 4 2 6 2 4" xfId="53075" xr:uid="{86C49B36-DCE4-4D16-87F7-C190555263AA}"/>
    <cellStyle name="Millares 6 4 2 6 3" xfId="14498" xr:uid="{AC7BB314-EA60-4C92-A74E-23A7CFA151AF}"/>
    <cellStyle name="Millares 6 4 2 6 3 2" xfId="37392" xr:uid="{3215D894-9188-41D2-B07C-F89B4E93B2DA}"/>
    <cellStyle name="Millares 6 4 2 6 4" xfId="25951" xr:uid="{F9793905-A279-4CA7-A7B6-058F149AE98D}"/>
    <cellStyle name="Millares 6 4 2 6 5" xfId="48833" xr:uid="{8E60B3C6-E026-44FE-B3A6-087BC451391E}"/>
    <cellStyle name="Millares 6 4 2 7" xfId="3306" xr:uid="{CCDFE0EA-ECFC-4658-A013-2CDDEE62D5C1}"/>
    <cellStyle name="Millares 6 4 2 7 2" xfId="7548" xr:uid="{7614D571-97A1-4BE7-81F9-24FDB752B71F}"/>
    <cellStyle name="Millares 6 4 2 7 2 2" xfId="19000" xr:uid="{9CD8B4AE-BE4A-49C9-B853-E5E9B19C960F}"/>
    <cellStyle name="Millares 6 4 2 7 2 2 2" xfId="41894" xr:uid="{8187C024-8F23-4F0F-9FD6-FCACCB4D44ED}"/>
    <cellStyle name="Millares 6 4 2 7 2 3" xfId="30453" xr:uid="{57E7B161-D196-4D85-AB45-A3DAE2D4C6DE}"/>
    <cellStyle name="Millares 6 4 2 7 2 4" xfId="53335" xr:uid="{09099204-2197-4B65-A2BA-646DD3446914}"/>
    <cellStyle name="Millares 6 4 2 7 3" xfId="14758" xr:uid="{5DB07365-E95F-48E0-8183-B5054DA838DA}"/>
    <cellStyle name="Millares 6 4 2 7 3 2" xfId="37652" xr:uid="{B7AA09CF-2CD9-4EF0-B3C3-FB35441F97D0}"/>
    <cellStyle name="Millares 6 4 2 7 4" xfId="26211" xr:uid="{FA9CFA61-B524-41C1-9547-BD23FB67247B}"/>
    <cellStyle name="Millares 6 4 2 7 5" xfId="49093" xr:uid="{3B78361D-12FA-47BB-8B0D-8885584E952E}"/>
    <cellStyle name="Millares 6 4 2 8" xfId="3566" xr:uid="{2C2BE394-593E-4945-A194-60BB8895D2D5}"/>
    <cellStyle name="Millares 6 4 2 8 2" xfId="7809" xr:uid="{48BC019C-A930-4632-ACC7-F84B4B9177EE}"/>
    <cellStyle name="Millares 6 4 2 8 2 2" xfId="19261" xr:uid="{492718C1-62A4-4A21-AD9A-4F6BC5493F58}"/>
    <cellStyle name="Millares 6 4 2 8 2 2 2" xfId="42155" xr:uid="{6DD790DB-2A49-4C16-ABA1-7BCDC6B99D56}"/>
    <cellStyle name="Millares 6 4 2 8 2 3" xfId="30714" xr:uid="{AD20C181-D693-4629-9F8D-CDE229B83FB2}"/>
    <cellStyle name="Millares 6 4 2 8 2 4" xfId="53596" xr:uid="{DF6CE855-4C57-44EC-8370-F3B164B2C1D2}"/>
    <cellStyle name="Millares 6 4 2 8 3" xfId="15019" xr:uid="{2C19AAD3-C863-4E71-9462-F2BA72D390E7}"/>
    <cellStyle name="Millares 6 4 2 8 3 2" xfId="37913" xr:uid="{01148D73-294F-4655-A9AB-C631B3144D83}"/>
    <cellStyle name="Millares 6 4 2 8 4" xfId="26472" xr:uid="{6A3022E2-1E6B-4DEE-92A3-C25BC3C24448}"/>
    <cellStyle name="Millares 6 4 2 8 5" xfId="49354" xr:uid="{A1D375C1-6F7D-4C18-A0A1-52BA69F38314}"/>
    <cellStyle name="Millares 6 4 2 9" xfId="4634" xr:uid="{7D015D76-CBEB-4453-A36E-C7865D572D55}"/>
    <cellStyle name="Millares 6 4 2 9 2" xfId="16086" xr:uid="{D4DD8509-EA5B-4C9B-893D-1819D48BC15E}"/>
    <cellStyle name="Millares 6 4 2 9 2 2" xfId="38980" xr:uid="{58ABD949-3D77-4935-9F30-01309F901193}"/>
    <cellStyle name="Millares 6 4 2 9 3" xfId="27539" xr:uid="{F4140CC6-0A14-4362-BF9B-D2657653EB71}"/>
    <cellStyle name="Millares 6 4 2 9 4" xfId="50421" xr:uid="{BC86030A-5E9B-4789-BE1F-8184BEC8B1D2}"/>
    <cellStyle name="Millares 6 4 3" xfId="552" xr:uid="{2420DE3F-6041-4091-B312-608F371E1219}"/>
    <cellStyle name="Millares 6 4 3 10" xfId="46346" xr:uid="{75FCF5FE-C39C-4887-8D01-6397CC0ACFBB}"/>
    <cellStyle name="Millares 6 4 3 11" xfId="55690" xr:uid="{EC43C253-D56D-46AA-BC4A-6018DCF9A4E2}"/>
    <cellStyle name="Millares 6 4 3 2" xfId="1080" xr:uid="{2A281102-D0F9-4CB7-B760-7209F044F03D}"/>
    <cellStyle name="Millares 6 4 3 2 2" xfId="2397" xr:uid="{324466F5-DE6F-45F4-BA2D-DDA9A4E5F0E2}"/>
    <cellStyle name="Millares 6 4 3 2 2 2" xfId="6644" xr:uid="{B3254CBA-A747-4661-835B-11DF5A71CF80}"/>
    <cellStyle name="Millares 6 4 3 2 2 2 2" xfId="18096" xr:uid="{76B2C217-EC4E-48B6-A701-8A1467FCB4BE}"/>
    <cellStyle name="Millares 6 4 3 2 2 2 2 2" xfId="40990" xr:uid="{6E4C6D6B-6D95-424B-9868-3C17991D755C}"/>
    <cellStyle name="Millares 6 4 3 2 2 2 3" xfId="29549" xr:uid="{A1FE0268-C946-4874-8786-885E99394FE5}"/>
    <cellStyle name="Millares 6 4 3 2 2 2 4" xfId="52431" xr:uid="{5FA96A76-2B83-4FDC-810C-E7E781CCC799}"/>
    <cellStyle name="Millares 6 4 3 2 2 3" xfId="13854" xr:uid="{1DF898F3-3783-4957-AA40-7CA57DE4AEE5}"/>
    <cellStyle name="Millares 6 4 3 2 2 3 2" xfId="36748" xr:uid="{9B3F1CED-4CE1-4D8F-983B-4833CE41F332}"/>
    <cellStyle name="Millares 6 4 3 2 2 4" xfId="25307" xr:uid="{6C76595F-8FC3-465D-ACA6-F7C7C6F985A4}"/>
    <cellStyle name="Millares 6 4 3 2 2 5" xfId="48190" xr:uid="{6EC2BC17-7313-4C7A-B40B-C084F7490C99}"/>
    <cellStyle name="Millares 6 4 3 2 3" xfId="4240" xr:uid="{2B0F4C45-2CEC-4682-A3D8-A51C1D90C66A}"/>
    <cellStyle name="Millares 6 4 3 2 3 2" xfId="8483" xr:uid="{46F0D386-F7A3-4571-84BF-866BF1C822B9}"/>
    <cellStyle name="Millares 6 4 3 2 3 2 2" xfId="19935" xr:uid="{960ECE1C-5701-4EA3-866F-D2B8780DD212}"/>
    <cellStyle name="Millares 6 4 3 2 3 2 2 2" xfId="42829" xr:uid="{BA241BAF-F060-48C5-9A6A-DEB094BAC9E4}"/>
    <cellStyle name="Millares 6 4 3 2 3 2 3" xfId="31388" xr:uid="{C7693B6D-037C-4278-A6B0-AC0888193301}"/>
    <cellStyle name="Millares 6 4 3 2 3 2 4" xfId="54270" xr:uid="{3F86DF16-38B6-4F07-A3A7-43B177215319}"/>
    <cellStyle name="Millares 6 4 3 2 3 3" xfId="15693" xr:uid="{7C648F1E-23EB-4756-8E07-7DE74144E640}"/>
    <cellStyle name="Millares 6 4 3 2 3 3 2" xfId="38587" xr:uid="{6E1B9D4A-472E-4DC5-B4D9-06A5BF567B43}"/>
    <cellStyle name="Millares 6 4 3 2 3 4" xfId="27146" xr:uid="{1641B386-2FC2-49EF-AAD6-35F05B5D4E31}"/>
    <cellStyle name="Millares 6 4 3 2 3 5" xfId="50028" xr:uid="{6D3BA788-2433-473F-92D7-65F2F0DF5DBF}"/>
    <cellStyle name="Millares 6 4 3 2 4" xfId="5327" xr:uid="{EB0C464D-6D94-4A60-9299-FDEE1BF47B81}"/>
    <cellStyle name="Millares 6 4 3 2 4 2" xfId="16779" xr:uid="{2112547D-E5A1-406D-B7DD-838B14137FD0}"/>
    <cellStyle name="Millares 6 4 3 2 4 2 2" xfId="39673" xr:uid="{1DF7A1EB-9070-40AA-B669-6B5ADBEC114F}"/>
    <cellStyle name="Millares 6 4 3 2 4 3" xfId="28232" xr:uid="{D819F8D7-3C1B-4219-B2F2-1F3963A35D7E}"/>
    <cellStyle name="Millares 6 4 3 2 4 4" xfId="51114" xr:uid="{962E1813-DD09-4069-A014-564C5E6250AA}"/>
    <cellStyle name="Millares 6 4 3 2 5" xfId="10388" xr:uid="{C40DC3E5-823D-49E5-A718-0C3DDE87462C}"/>
    <cellStyle name="Millares 6 4 3 2 5 2" xfId="21831" xr:uid="{7DD837E4-856B-4168-8F71-3ACB855CF17F}"/>
    <cellStyle name="Millares 6 4 3 2 5 2 2" xfId="44725" xr:uid="{691C9A0D-CBE7-428C-BB11-5F6051A94DF0}"/>
    <cellStyle name="Millares 6 4 3 2 5 3" xfId="33284" xr:uid="{5722D7F0-178A-4B4A-BF46-C6B1A5500A40}"/>
    <cellStyle name="Millares 6 4 3 2 6" xfId="11472" xr:uid="{4F0C569A-494F-4F55-B225-4F2736A36BD0}"/>
    <cellStyle name="Millares 6 4 3 2 6 2" xfId="22915" xr:uid="{2BD18D2B-1200-44F9-9ABC-1617B40E5F3A}"/>
    <cellStyle name="Millares 6 4 3 2 6 2 2" xfId="45809" xr:uid="{254D43DE-8EB4-466C-891E-B9DAADFA4E24}"/>
    <cellStyle name="Millares 6 4 3 2 6 3" xfId="34368" xr:uid="{67FA1664-A7AB-49AC-AF0F-B19C6728938B}"/>
    <cellStyle name="Millares 6 4 3 2 7" xfId="12537" xr:uid="{F3DC9608-8A70-45A9-9529-9FF76E736E51}"/>
    <cellStyle name="Millares 6 4 3 2 7 2" xfId="35431" xr:uid="{99EE1D8E-2362-4B83-9061-512A77C07D42}"/>
    <cellStyle name="Millares 6 4 3 2 8" xfId="23990" xr:uid="{D8F8ABD5-7B8A-464F-BF59-F3A5F74F2561}"/>
    <cellStyle name="Millares 6 4 3 2 9" xfId="46873" xr:uid="{0227C828-4501-4577-9316-12D032F14B67}"/>
    <cellStyle name="Millares 6 4 3 3" xfId="1870" xr:uid="{CA266E1F-6A1A-4028-B2C4-AE4FF03E70BF}"/>
    <cellStyle name="Millares 6 4 3 3 2" xfId="6117" xr:uid="{81FBE665-B753-4D8E-95BD-568D5255089B}"/>
    <cellStyle name="Millares 6 4 3 3 2 2" xfId="17569" xr:uid="{CFE22FE9-9463-4B2E-8558-8BDA581ABD90}"/>
    <cellStyle name="Millares 6 4 3 3 2 2 2" xfId="40463" xr:uid="{C42CDE05-D02D-4C31-B7B0-41F26A04F71A}"/>
    <cellStyle name="Millares 6 4 3 3 2 3" xfId="29022" xr:uid="{B9250E5F-28CC-4E77-BF1D-1C4C54835096}"/>
    <cellStyle name="Millares 6 4 3 3 2 4" xfId="51904" xr:uid="{1F6395FC-DDCF-477B-BFA7-C18C9B111A61}"/>
    <cellStyle name="Millares 6 4 3 3 3" xfId="13327" xr:uid="{22A0DB27-F2A1-4A3F-BD44-8FA64C888FC0}"/>
    <cellStyle name="Millares 6 4 3 3 3 2" xfId="36221" xr:uid="{CD45A34D-3450-4BC6-909D-8B0C873AEF6E}"/>
    <cellStyle name="Millares 6 4 3 3 4" xfId="24780" xr:uid="{B8C02F61-7D6E-4AE2-969A-A553744A23AA}"/>
    <cellStyle name="Millares 6 4 3 3 5" xfId="47663" xr:uid="{AEB19291-652F-446D-8659-62D1FA078886}"/>
    <cellStyle name="Millares 6 4 3 4" xfId="3713" xr:uid="{FF5CE09C-C1B5-4CC6-8CBC-F9704F4F0C7F}"/>
    <cellStyle name="Millares 6 4 3 4 2" xfId="7956" xr:uid="{03540E9A-BD80-44D2-B724-D77562A11558}"/>
    <cellStyle name="Millares 6 4 3 4 2 2" xfId="19408" xr:uid="{5440EB0C-7F14-4E7B-8731-BD0C5D957CDC}"/>
    <cellStyle name="Millares 6 4 3 4 2 2 2" xfId="42302" xr:uid="{72F4B130-6C47-4276-BF31-44B2DFB634F5}"/>
    <cellStyle name="Millares 6 4 3 4 2 3" xfId="30861" xr:uid="{56DA43B5-B363-4972-83B5-D1DA87A6AF15}"/>
    <cellStyle name="Millares 6 4 3 4 2 4" xfId="53743" xr:uid="{186AAF94-7C84-4A68-AE79-FDDBA3BE11A2}"/>
    <cellStyle name="Millares 6 4 3 4 3" xfId="15166" xr:uid="{4406E985-1F47-471E-8B9E-C4AD2B8649F7}"/>
    <cellStyle name="Millares 6 4 3 4 3 2" xfId="38060" xr:uid="{279BC162-1650-4363-BC1C-C75F939BD724}"/>
    <cellStyle name="Millares 6 4 3 4 4" xfId="26619" xr:uid="{E3EE17DD-4799-48A5-858E-D5C50E2F4D0D}"/>
    <cellStyle name="Millares 6 4 3 4 5" xfId="49501" xr:uid="{0BE2519F-6808-4ABA-A1A5-BD9720C36EBA}"/>
    <cellStyle name="Millares 6 4 3 5" xfId="4800" xr:uid="{6577D716-6924-410B-A729-1370F1AC024E}"/>
    <cellStyle name="Millares 6 4 3 5 2" xfId="16252" xr:uid="{DD49E713-7406-49B6-98BD-29405B9E6365}"/>
    <cellStyle name="Millares 6 4 3 5 2 2" xfId="39146" xr:uid="{EFF5508D-CEC3-47ED-9A12-BCD77DA328FC}"/>
    <cellStyle name="Millares 6 4 3 5 3" xfId="27705" xr:uid="{DB8B1EB0-A9BA-4FB0-A73E-59AD7A7B0860}"/>
    <cellStyle name="Millares 6 4 3 5 4" xfId="50587" xr:uid="{A0F2940F-8FB2-4435-A160-AEB5AC05C624}"/>
    <cellStyle name="Millares 6 4 3 6" xfId="9861" xr:uid="{A25671B9-EE82-4A26-9D33-2151BCF9E03B}"/>
    <cellStyle name="Millares 6 4 3 6 2" xfId="21304" xr:uid="{DE42EF1E-01E5-426C-96C8-5D286297E167}"/>
    <cellStyle name="Millares 6 4 3 6 2 2" xfId="44198" xr:uid="{88D1447E-17AA-443D-93D6-AC97D7AA9BC1}"/>
    <cellStyle name="Millares 6 4 3 6 3" xfId="32757" xr:uid="{9A02D914-BCA8-47A2-B378-035E5BB7D549}"/>
    <cellStyle name="Millares 6 4 3 7" xfId="10945" xr:uid="{2D33087C-36AA-4DA1-B087-35DEC3A26257}"/>
    <cellStyle name="Millares 6 4 3 7 2" xfId="22388" xr:uid="{CA416561-CD79-4576-8825-4D6D0F6BCE28}"/>
    <cellStyle name="Millares 6 4 3 7 2 2" xfId="45282" xr:uid="{AFB6B6FB-589B-4B1A-ADD4-3E469C962A5C}"/>
    <cellStyle name="Millares 6 4 3 7 3" xfId="33841" xr:uid="{88539A68-2183-4D1E-9D05-ABEB449F0769}"/>
    <cellStyle name="Millares 6 4 3 8" xfId="12010" xr:uid="{FC349BEC-B78C-4E32-ABCD-37E50444FF09}"/>
    <cellStyle name="Millares 6 4 3 8 2" xfId="34904" xr:uid="{CCB520E4-8D0B-4464-ACEA-785F181191B8}"/>
    <cellStyle name="Millares 6 4 3 9" xfId="23463" xr:uid="{3853CC2F-6218-4687-AD4C-F49CEAC7F03F}"/>
    <cellStyle name="Millares 6 4 4" xfId="816" xr:uid="{61A91074-22D4-451A-BA60-B98BF1465151}"/>
    <cellStyle name="Millares 6 4 4 2" xfId="2133" xr:uid="{7AB6C860-0CD4-4D92-AC7B-CF71C8BA6375}"/>
    <cellStyle name="Millares 6 4 4 2 2" xfId="6380" xr:uid="{5F9C9D5D-2725-4393-A898-50A748348899}"/>
    <cellStyle name="Millares 6 4 4 2 2 2" xfId="17832" xr:uid="{0D9BB6D1-80FC-45C7-B1C1-DD39D01A9332}"/>
    <cellStyle name="Millares 6 4 4 2 2 2 2" xfId="40726" xr:uid="{4B47F57E-61B4-4219-8966-F6A04C4B0B40}"/>
    <cellStyle name="Millares 6 4 4 2 2 3" xfId="29285" xr:uid="{5D1D22A9-C411-4ECA-9A87-32FF639FEF4B}"/>
    <cellStyle name="Millares 6 4 4 2 2 4" xfId="52167" xr:uid="{498FD0B1-98BC-4500-99B6-06339913DF3F}"/>
    <cellStyle name="Millares 6 4 4 2 3" xfId="13590" xr:uid="{2F0371CF-1134-4B3D-8792-68C0EFC72435}"/>
    <cellStyle name="Millares 6 4 4 2 3 2" xfId="36484" xr:uid="{FB252621-BA0F-42D6-BA52-1D74E8776E5C}"/>
    <cellStyle name="Millares 6 4 4 2 4" xfId="25043" xr:uid="{F28C51F2-30AC-4FC3-AEB8-DC3BDBE540C7}"/>
    <cellStyle name="Millares 6 4 4 2 5" xfId="47926" xr:uid="{7B921E96-2170-48B4-9C96-5AD0F72F7A5F}"/>
    <cellStyle name="Millares 6 4 4 3" xfId="3976" xr:uid="{CA5F16B6-275B-481D-80CF-EE58A71E9AFB}"/>
    <cellStyle name="Millares 6 4 4 3 2" xfId="8219" xr:uid="{836383B1-346F-4175-A014-F94CA9DCBFEB}"/>
    <cellStyle name="Millares 6 4 4 3 2 2" xfId="19671" xr:uid="{F93ED102-D25D-4E27-9CAC-6107610E1DCC}"/>
    <cellStyle name="Millares 6 4 4 3 2 2 2" xfId="42565" xr:uid="{75AAF54D-9D6B-474D-8E64-194AAD696996}"/>
    <cellStyle name="Millares 6 4 4 3 2 3" xfId="31124" xr:uid="{C8869C1B-A290-445D-841E-3C5770003FD9}"/>
    <cellStyle name="Millares 6 4 4 3 2 4" xfId="54006" xr:uid="{55843809-DAA8-43D7-A61A-B664855C6062}"/>
    <cellStyle name="Millares 6 4 4 3 3" xfId="15429" xr:uid="{B85F0CF0-2EB9-4DCB-914A-8295A6C56EB5}"/>
    <cellStyle name="Millares 6 4 4 3 3 2" xfId="38323" xr:uid="{C673792E-3EA2-49C0-B1C4-5E4AAB208DE4}"/>
    <cellStyle name="Millares 6 4 4 3 4" xfId="26882" xr:uid="{04CDE178-7EEA-4C4D-B08A-16ECAD3A39E4}"/>
    <cellStyle name="Millares 6 4 4 3 5" xfId="49764" xr:uid="{5CE471E1-1FA0-4A4B-8D08-E2B81024EFB3}"/>
    <cellStyle name="Millares 6 4 4 4" xfId="5063" xr:uid="{C244D64D-C0C8-4F74-A14C-87CBDFA0AE6E}"/>
    <cellStyle name="Millares 6 4 4 4 2" xfId="16515" xr:uid="{A84FC5A2-EC72-4367-88B9-9F655C8ABDC4}"/>
    <cellStyle name="Millares 6 4 4 4 2 2" xfId="39409" xr:uid="{3A037526-3782-4477-8A3B-347526B62C47}"/>
    <cellStyle name="Millares 6 4 4 4 3" xfId="27968" xr:uid="{9F1BE0D4-D748-4C4F-AAE0-AD32E19E1AEC}"/>
    <cellStyle name="Millares 6 4 4 4 4" xfId="50850" xr:uid="{BCC11718-97BC-4D2B-86B8-D98B37E35ED7}"/>
    <cellStyle name="Millares 6 4 4 5" xfId="10124" xr:uid="{98929390-8D22-4625-9083-984971CE3321}"/>
    <cellStyle name="Millares 6 4 4 5 2" xfId="21567" xr:uid="{68B0134C-70AC-4843-94D8-9A141059BCD4}"/>
    <cellStyle name="Millares 6 4 4 5 2 2" xfId="44461" xr:uid="{544C0DA6-D58C-47B2-A3D5-FBB5305A343F}"/>
    <cellStyle name="Millares 6 4 4 5 3" xfId="33020" xr:uid="{60FA4BE0-BB6D-45E6-B83E-743BF060AC27}"/>
    <cellStyle name="Millares 6 4 4 6" xfId="11208" xr:uid="{DB7CF7A4-81E3-4C5E-B1D9-E79321093C8C}"/>
    <cellStyle name="Millares 6 4 4 6 2" xfId="22651" xr:uid="{13C91B65-173D-4D80-84D9-D73DDFA3D4AA}"/>
    <cellStyle name="Millares 6 4 4 6 2 2" xfId="45545" xr:uid="{28FB8F3E-033F-4B73-96D9-8C7CAB92F67A}"/>
    <cellStyle name="Millares 6 4 4 6 3" xfId="34104" xr:uid="{884F89D1-CD40-4344-93C8-C992100CB545}"/>
    <cellStyle name="Millares 6 4 4 7" xfId="12273" xr:uid="{B62FA95F-3DF9-4CF4-B82C-2A58B7C762FE}"/>
    <cellStyle name="Millares 6 4 4 7 2" xfId="35167" xr:uid="{DB5EA395-9789-4E28-8B8C-6B960B858D1B}"/>
    <cellStyle name="Millares 6 4 4 8" xfId="23726" xr:uid="{0FC2E2F4-BA46-4F7B-AD8C-CA82EC9609A0}"/>
    <cellStyle name="Millares 6 4 4 9" xfId="46609" xr:uid="{077AD793-A8F7-453F-8E17-33051AF8DC98}"/>
    <cellStyle name="Millares 6 4 5" xfId="1344" xr:uid="{A0D54A39-D4BD-475B-B439-2C087CA34B52}"/>
    <cellStyle name="Millares 6 4 5 2" xfId="2661" xr:uid="{ED5100DB-19B0-45E0-8046-0644CEDC8188}"/>
    <cellStyle name="Millares 6 4 5 2 2" xfId="6908" xr:uid="{AA1AE812-0C06-4BCE-9587-5AE9012232E1}"/>
    <cellStyle name="Millares 6 4 5 2 2 2" xfId="18360" xr:uid="{C796783B-7EF8-4156-BE11-5526C7ACCC01}"/>
    <cellStyle name="Millares 6 4 5 2 2 2 2" xfId="41254" xr:uid="{886513B3-6445-4260-BA10-B5DDAEE53F0F}"/>
    <cellStyle name="Millares 6 4 5 2 2 3" xfId="29813" xr:uid="{850893D9-F555-465E-8C71-1630BA604C78}"/>
    <cellStyle name="Millares 6 4 5 2 2 4" xfId="52695" xr:uid="{A9E32080-C4D6-4F9B-AB78-717EACD70F33}"/>
    <cellStyle name="Millares 6 4 5 2 3" xfId="14118" xr:uid="{42CF2B90-0DBE-4549-85B4-8BEA3095E680}"/>
    <cellStyle name="Millares 6 4 5 2 3 2" xfId="37012" xr:uid="{CAAD85CA-FBF1-410C-B32B-216B3B04CD1D}"/>
    <cellStyle name="Millares 6 4 5 2 4" xfId="25571" xr:uid="{0BEC426F-697A-4153-9909-D1E8B16996F4}"/>
    <cellStyle name="Millares 6 4 5 2 5" xfId="48454" xr:uid="{3013941F-D543-468E-9D45-417A464F884F}"/>
    <cellStyle name="Millares 6 4 5 3" xfId="5591" xr:uid="{9BC9AB0B-4A58-4A9F-A713-2CA1F0B3BEA2}"/>
    <cellStyle name="Millares 6 4 5 3 2" xfId="17043" xr:uid="{3D02A105-6D37-4AD4-B317-80CFF10568C0}"/>
    <cellStyle name="Millares 6 4 5 3 2 2" xfId="39937" xr:uid="{0F48A470-FE6A-4FB3-96FF-D89A4741E3C5}"/>
    <cellStyle name="Millares 6 4 5 3 3" xfId="28496" xr:uid="{802628BD-AF84-4E09-A38A-13DDC286A50C}"/>
    <cellStyle name="Millares 6 4 5 3 4" xfId="51378" xr:uid="{B1318A70-1DB0-4854-90C9-3A065CBDD7A0}"/>
    <cellStyle name="Millares 6 4 5 4" xfId="12801" xr:uid="{20D8D551-6539-45AF-B2B3-E57CF2EB2F42}"/>
    <cellStyle name="Millares 6 4 5 4 2" xfId="35695" xr:uid="{FF10F86E-655B-4B6C-A7A7-888A205CCE5D}"/>
    <cellStyle name="Millares 6 4 5 5" xfId="24254" xr:uid="{A361BD8F-D900-4729-9F4A-EE40A029860D}"/>
    <cellStyle name="Millares 6 4 5 6" xfId="47137" xr:uid="{F0951EDA-DD03-4007-9635-F484C688A87E}"/>
    <cellStyle name="Millares 6 4 6" xfId="1607" xr:uid="{5FA0387C-233F-499C-98E5-277858EBED85}"/>
    <cellStyle name="Millares 6 4 6 2" xfId="5854" xr:uid="{97442E43-B21C-4ABC-936D-16A96963E6AA}"/>
    <cellStyle name="Millares 6 4 6 2 2" xfId="17306" xr:uid="{56015ED0-F79C-4312-BF54-F85CFA2739BA}"/>
    <cellStyle name="Millares 6 4 6 2 2 2" xfId="40200" xr:uid="{879E0369-1448-4F33-A0BC-B390032AA6A2}"/>
    <cellStyle name="Millares 6 4 6 2 3" xfId="28759" xr:uid="{9D39E50B-0D4E-40F4-A183-E832CB5ECAF6}"/>
    <cellStyle name="Millares 6 4 6 2 4" xfId="51641" xr:uid="{879AF76D-E336-42D0-AB02-C67D27627DCB}"/>
    <cellStyle name="Millares 6 4 6 3" xfId="13064" xr:uid="{963C324F-129E-4B8E-9842-553789E6404E}"/>
    <cellStyle name="Millares 6 4 6 3 2" xfId="35958" xr:uid="{4E987A70-853D-498E-BC97-4787617D7E33}"/>
    <cellStyle name="Millares 6 4 6 4" xfId="24517" xr:uid="{DB2E2124-267E-4FF7-9CE9-1EF38FCA674D}"/>
    <cellStyle name="Millares 6 4 6 5" xfId="47400" xr:uid="{ED50404F-DBF0-4A09-9C88-96ADC3DB1D17}"/>
    <cellStyle name="Millares 6 4 7" xfId="2929" xr:uid="{F605FE57-0C33-45E9-B768-9507C407F347}"/>
    <cellStyle name="Millares 6 4 7 2" xfId="7172" xr:uid="{EB6ABF38-85B6-4F2C-9AB4-D5D344C5DF15}"/>
    <cellStyle name="Millares 6 4 7 2 2" xfId="18624" xr:uid="{2FC0B1DF-A99C-4278-A40F-A1AC564BCB9F}"/>
    <cellStyle name="Millares 6 4 7 2 2 2" xfId="41518" xr:uid="{1D457188-B0C4-4976-AB65-79734DEFE995}"/>
    <cellStyle name="Millares 6 4 7 2 3" xfId="30077" xr:uid="{74DA4BDB-19C5-4F58-A00E-9CA090CDEAAB}"/>
    <cellStyle name="Millares 6 4 7 2 4" xfId="52959" xr:uid="{B69103D8-A033-4067-90C7-45BCA6454539}"/>
    <cellStyle name="Millares 6 4 7 3" xfId="14382" xr:uid="{32E6FC89-C66D-4876-A383-D96345EF3F0E}"/>
    <cellStyle name="Millares 6 4 7 3 2" xfId="37276" xr:uid="{D02BAB57-EAEC-4EBB-B331-18A29B2EAD00}"/>
    <cellStyle name="Millares 6 4 7 4" xfId="25835" xr:uid="{32AD2EDC-26DC-4753-AA9E-A09177F476A5}"/>
    <cellStyle name="Millares 6 4 7 5" xfId="48717" xr:uid="{E26AD238-003E-4F58-94D7-D51B7BBEBDAF}"/>
    <cellStyle name="Millares 6 4 8" xfId="3189" xr:uid="{64725EBA-DE9A-453F-8C65-A834B0178B96}"/>
    <cellStyle name="Millares 6 4 8 2" xfId="7431" xr:uid="{5CA53B8C-DBBA-48A2-865F-EC73ED3C4A70}"/>
    <cellStyle name="Millares 6 4 8 2 2" xfId="18883" xr:uid="{22324A96-2A1A-4CCA-98B5-1F03A68664ED}"/>
    <cellStyle name="Millares 6 4 8 2 2 2" xfId="41777" xr:uid="{F0D5B9DB-CD9A-4E3D-9609-8D64E4669FB4}"/>
    <cellStyle name="Millares 6 4 8 2 3" xfId="30336" xr:uid="{C386476B-18B7-424D-A81C-D0040AFCEE38}"/>
    <cellStyle name="Millares 6 4 8 2 4" xfId="53218" xr:uid="{07CCB51B-2BF8-4048-95B3-B7ABCDF81D45}"/>
    <cellStyle name="Millares 6 4 8 3" xfId="14641" xr:uid="{9FBAD1A3-E073-48B9-BC66-9A87D63603B7}"/>
    <cellStyle name="Millares 6 4 8 3 2" xfId="37535" xr:uid="{BE78B38F-B8F1-4892-ACBF-F3ED8D2DB7C5}"/>
    <cellStyle name="Millares 6 4 8 4" xfId="26094" xr:uid="{8EFC4BF5-E377-493D-836E-BF1436031CBB}"/>
    <cellStyle name="Millares 6 4 8 5" xfId="48976" xr:uid="{5F9B3632-12E2-45AE-B948-7E43EF9C5D1A}"/>
    <cellStyle name="Millares 6 4 9" xfId="3450" xr:uid="{44CF5705-88BD-42ED-9C2E-919F17D78732}"/>
    <cellStyle name="Millares 6 4 9 2" xfId="7693" xr:uid="{45A64D59-DCBA-467E-A2E9-E83FFA687B7D}"/>
    <cellStyle name="Millares 6 4 9 2 2" xfId="19145" xr:uid="{C57EAFBF-491F-4846-BF67-3B3B3024294F}"/>
    <cellStyle name="Millares 6 4 9 2 2 2" xfId="42039" xr:uid="{5D5CE980-8E18-4134-A767-C68695045077}"/>
    <cellStyle name="Millares 6 4 9 2 3" xfId="30598" xr:uid="{8CE0F0B9-5009-41AA-85AA-9D569383F887}"/>
    <cellStyle name="Millares 6 4 9 2 4" xfId="53480" xr:uid="{97168722-3E49-4685-B77B-D033BFF61ACA}"/>
    <cellStyle name="Millares 6 4 9 3" xfId="14903" xr:uid="{46869028-3A86-418A-A5E8-052756547240}"/>
    <cellStyle name="Millares 6 4 9 3 2" xfId="37797" xr:uid="{209C60FB-5137-4B00-8731-DF2D5B11739A}"/>
    <cellStyle name="Millares 6 4 9 4" xfId="26356" xr:uid="{6458FD7F-FF51-4CBC-B238-4A0951A3F7A8}"/>
    <cellStyle name="Millares 6 4 9 5" xfId="49238" xr:uid="{CC9933CE-743F-4AD8-AD05-561631E4FB43}"/>
    <cellStyle name="Millares 6 5" xfId="325" xr:uid="{E6710A5A-EBEB-4667-89FE-758AAF221900}"/>
    <cellStyle name="Millares 6 5 10" xfId="4558" xr:uid="{A2857D4F-051E-4180-9F00-C293D8005228}"/>
    <cellStyle name="Millares 6 5 10 2" xfId="16010" xr:uid="{82059082-5C76-4446-AABD-99F16F14B2BD}"/>
    <cellStyle name="Millares 6 5 10 2 2" xfId="38904" xr:uid="{3244AD63-31D8-48C4-A204-5E117DEF49C9}"/>
    <cellStyle name="Millares 6 5 10 3" xfId="27463" xr:uid="{80F1EDEB-42B1-4F00-85D0-66204CBBDBAC}"/>
    <cellStyle name="Millares 6 5 10 4" xfId="50345" xr:uid="{E3DE9E18-38E3-4FE6-B1E8-DCDA6A0348DB}"/>
    <cellStyle name="Millares 6 5 11" xfId="8838" xr:uid="{1BEDE1F2-7979-4A57-9359-EE12A54A3A7B}"/>
    <cellStyle name="Millares 6 5 11 2" xfId="20282" xr:uid="{BD16F85D-F9BD-41CC-895C-75ED2363134D}"/>
    <cellStyle name="Millares 6 5 11 2 2" xfId="43176" xr:uid="{D5CE64E0-AA8E-4651-A592-F9A82EADC206}"/>
    <cellStyle name="Millares 6 5 11 3" xfId="31735" xr:uid="{E4AEB653-F0BE-41CB-AF18-82FBC3ACA2AD}"/>
    <cellStyle name="Millares 6 5 11 4" xfId="54617" xr:uid="{1F1E31B9-0578-4260-83DD-CB3FC3BB6C33}"/>
    <cellStyle name="Millares 6 5 12" xfId="9100" xr:uid="{73F4E260-BAE6-461B-9F87-1AE2EEC466DC}"/>
    <cellStyle name="Millares 6 5 12 2" xfId="20544" xr:uid="{C5A879F5-E243-498C-80BF-CD64C694336F}"/>
    <cellStyle name="Millares 6 5 12 2 2" xfId="43438" xr:uid="{9A63E95A-2A5C-442E-8882-3E594F7C75AE}"/>
    <cellStyle name="Millares 6 5 12 3" xfId="31997" xr:uid="{411F1A24-B683-4BAE-88E9-A365D53FD157}"/>
    <cellStyle name="Millares 6 5 12 4" xfId="54879" xr:uid="{1828F0DE-68CC-461D-BAC8-3E8C08C15F44}"/>
    <cellStyle name="Millares 6 5 13" xfId="9367" xr:uid="{D72563CC-549A-4CB5-B2D5-E485F68574DA}"/>
    <cellStyle name="Millares 6 5 13 2" xfId="20811" xr:uid="{611E9A45-4906-428F-A5F4-D99222A12375}"/>
    <cellStyle name="Millares 6 5 13 2 2" xfId="43705" xr:uid="{A859388A-B67E-4A86-B8EB-5497F536FDE3}"/>
    <cellStyle name="Millares 6 5 13 3" xfId="32264" xr:uid="{CAEF78FD-C878-4415-AC47-AD3B27C17AB7}"/>
    <cellStyle name="Millares 6 5 13 4" xfId="55146" xr:uid="{418AA610-E82D-42B4-9F7D-2F0630670BBF}"/>
    <cellStyle name="Millares 6 5 14" xfId="9639" xr:uid="{E205E973-E49F-4B96-8F10-5F52B17030CD}"/>
    <cellStyle name="Millares 6 5 14 2" xfId="21082" xr:uid="{7E6C2CD1-EA40-4322-BBB4-AE0068C4382E}"/>
    <cellStyle name="Millares 6 5 14 2 2" xfId="43976" xr:uid="{29376412-32C8-47A0-8ACF-2EDB2FCAE84F}"/>
    <cellStyle name="Millares 6 5 14 3" xfId="32535" xr:uid="{63F5BA86-6A8E-4640-B8D1-5141D4BFC01B}"/>
    <cellStyle name="Millares 6 5 15" xfId="10723" xr:uid="{53627532-59AB-4C9E-B4DA-C0B5ABB62F16}"/>
    <cellStyle name="Millares 6 5 15 2" xfId="22166" xr:uid="{C60C6804-80CC-4BE7-B6CC-4AF1834B115B}"/>
    <cellStyle name="Millares 6 5 15 2 2" xfId="45060" xr:uid="{58E693F0-A9B7-45C9-B063-C1704D6D929B}"/>
    <cellStyle name="Millares 6 5 15 3" xfId="33619" xr:uid="{BC459EDF-904D-4235-A3D2-7CC18EB05C29}"/>
    <cellStyle name="Millares 6 5 16" xfId="11788" xr:uid="{37375689-5702-4FEB-ACD1-F23020AAE8B4}"/>
    <cellStyle name="Millares 6 5 16 2" xfId="34682" xr:uid="{1795A2F1-60D5-4649-BC17-1CD798AEA611}"/>
    <cellStyle name="Millares 6 5 17" xfId="23241" xr:uid="{B3D98D4C-723A-4871-8535-A7FA46C28CF0}"/>
    <cellStyle name="Millares 6 5 18" xfId="46124" xr:uid="{98816424-93CD-41A1-84C1-4B554CEF6231}"/>
    <cellStyle name="Millares 6 5 19" xfId="55463" xr:uid="{2ED84650-6E9C-4C5F-8ECB-EB23D483CCC0}"/>
    <cellStyle name="Millares 6 5 2" xfId="446" xr:uid="{8ECD8C2A-ACC9-4F70-8213-84644CC01FDD}"/>
    <cellStyle name="Millares 6 5 2 10" xfId="8954" xr:uid="{A37DDAC2-5530-4D81-AF11-048DE2157637}"/>
    <cellStyle name="Millares 6 5 2 10 2" xfId="20398" xr:uid="{DB04DA69-03B1-496C-8136-C44E68B9BCAB}"/>
    <cellStyle name="Millares 6 5 2 10 2 2" xfId="43292" xr:uid="{21C8954C-3641-45CF-9D32-67C07189EBEF}"/>
    <cellStyle name="Millares 6 5 2 10 3" xfId="31851" xr:uid="{CA1C70A7-5CCD-4660-933B-4F252E22CE51}"/>
    <cellStyle name="Millares 6 5 2 10 4" xfId="54733" xr:uid="{1C8B1A6B-3E01-4DDC-AEB3-65FD86B7F380}"/>
    <cellStyle name="Millares 6 5 2 11" xfId="9216" xr:uid="{4DA97DFC-F8F7-485F-87A5-689BEEDF755D}"/>
    <cellStyle name="Millares 6 5 2 11 2" xfId="20660" xr:uid="{C024C171-BD7F-4929-A936-D9B5AE4FC7B2}"/>
    <cellStyle name="Millares 6 5 2 11 2 2" xfId="43554" xr:uid="{5F8ED66B-AB3F-4BBE-97B1-97B9BDD1B912}"/>
    <cellStyle name="Millares 6 5 2 11 3" xfId="32113" xr:uid="{19865B35-20EC-4EA4-9F20-1203DAA01B68}"/>
    <cellStyle name="Millares 6 5 2 11 4" xfId="54995" xr:uid="{3C70517F-6343-439B-9D0B-FF1681B19384}"/>
    <cellStyle name="Millares 6 5 2 12" xfId="9483" xr:uid="{D3B4E979-9809-4483-B7B3-52B7EB6A19C4}"/>
    <cellStyle name="Millares 6 5 2 12 2" xfId="20927" xr:uid="{A0DB3D0B-3A5D-46A3-897B-50C68C0F37A1}"/>
    <cellStyle name="Millares 6 5 2 12 2 2" xfId="43821" xr:uid="{E8A9CDE5-6E6C-429F-BFA3-69C874AEF52A}"/>
    <cellStyle name="Millares 6 5 2 12 3" xfId="32380" xr:uid="{F1B285EA-005D-44E5-8F78-E7D6C81D5292}"/>
    <cellStyle name="Millares 6 5 2 12 4" xfId="55262" xr:uid="{3EC45C91-14C0-4C5C-BA9D-0DE2B74ACD7A}"/>
    <cellStyle name="Millares 6 5 2 13" xfId="9755" xr:uid="{0EF344F3-4915-4D03-8C32-4D679AFE2FE4}"/>
    <cellStyle name="Millares 6 5 2 13 2" xfId="21198" xr:uid="{273AEA43-413C-4E3C-8E48-3D4D3E51112B}"/>
    <cellStyle name="Millares 6 5 2 13 2 2" xfId="44092" xr:uid="{A1B18855-F8A3-4550-A727-DF3099CE9F14}"/>
    <cellStyle name="Millares 6 5 2 13 3" xfId="32651" xr:uid="{A1AC7EC2-0C52-491E-80A7-9365BB896A30}"/>
    <cellStyle name="Millares 6 5 2 14" xfId="10839" xr:uid="{7CD36D3E-C7E5-4A25-9A6B-9BC32B4CF7C6}"/>
    <cellStyle name="Millares 6 5 2 14 2" xfId="22282" xr:uid="{D408A9B8-56D3-4EED-A152-3FADD706C7CB}"/>
    <cellStyle name="Millares 6 5 2 14 2 2" xfId="45176" xr:uid="{5E297118-23C5-4FB3-9373-9053EE78EDE6}"/>
    <cellStyle name="Millares 6 5 2 14 3" xfId="33735" xr:uid="{B584225B-FEDA-47C0-B7D2-7B48D8B5624C}"/>
    <cellStyle name="Millares 6 5 2 15" xfId="11904" xr:uid="{A35A3AF6-DD9D-4D0B-9BC0-35EFED611EF4}"/>
    <cellStyle name="Millares 6 5 2 15 2" xfId="34798" xr:uid="{0949ECB2-A15A-4049-BFD1-699854B57625}"/>
    <cellStyle name="Millares 6 5 2 16" xfId="23357" xr:uid="{B5A681DE-C674-4BCE-8FED-16FB40EB611B}"/>
    <cellStyle name="Millares 6 5 2 17" xfId="46240" xr:uid="{EDCE3C59-D31C-4F38-8C54-0586B418B8A6}"/>
    <cellStyle name="Millares 6 5 2 18" xfId="55579" xr:uid="{991ABB63-5974-46CC-B1E0-A29778306BCF}"/>
    <cellStyle name="Millares 6 5 2 2" xfId="709" xr:uid="{64305F9E-3A7B-42C7-B26A-FD333ED18EBD}"/>
    <cellStyle name="Millares 6 5 2 2 10" xfId="46503" xr:uid="{80B1627B-3E19-4887-813A-4256801404F5}"/>
    <cellStyle name="Millares 6 5 2 2 11" xfId="55848" xr:uid="{BE57D06D-A51C-41EC-9633-CC9C665F3D6F}"/>
    <cellStyle name="Millares 6 5 2 2 2" xfId="1237" xr:uid="{4AAF73E8-DCE4-43B2-ACE8-5B3FEEB90705}"/>
    <cellStyle name="Millares 6 5 2 2 2 2" xfId="2554" xr:uid="{869C10B2-BE8E-4BCC-B857-EADAE399426A}"/>
    <cellStyle name="Millares 6 5 2 2 2 2 2" xfId="6801" xr:uid="{60603281-FAFA-4A40-8C00-DF69152A9329}"/>
    <cellStyle name="Millares 6 5 2 2 2 2 2 2" xfId="18253" xr:uid="{A8EF5BEC-3A78-4084-81F0-BD7547FB50CF}"/>
    <cellStyle name="Millares 6 5 2 2 2 2 2 2 2" xfId="41147" xr:uid="{FB634DEA-E00C-4E66-9E2B-46756C93E0CC}"/>
    <cellStyle name="Millares 6 5 2 2 2 2 2 3" xfId="29706" xr:uid="{1EB5030B-28B5-4831-B52A-B8B2ACF08DCC}"/>
    <cellStyle name="Millares 6 5 2 2 2 2 2 4" xfId="52588" xr:uid="{421BF1AE-D281-4E6E-BE66-4A347129ABE7}"/>
    <cellStyle name="Millares 6 5 2 2 2 2 3" xfId="14011" xr:uid="{07232ECF-DDAA-4E59-9364-C2CB5BB27047}"/>
    <cellStyle name="Millares 6 5 2 2 2 2 3 2" xfId="36905" xr:uid="{446C3C2D-05C2-4531-AE5C-3BC7967BF71D}"/>
    <cellStyle name="Millares 6 5 2 2 2 2 4" xfId="25464" xr:uid="{55480C37-DA08-47B4-B87B-D33835674F22}"/>
    <cellStyle name="Millares 6 5 2 2 2 2 5" xfId="48347" xr:uid="{386FC577-CC84-4ED0-9513-6FA0472BC423}"/>
    <cellStyle name="Millares 6 5 2 2 2 3" xfId="4397" xr:uid="{EDD5BAEF-B5D1-4A35-81F9-583C6BE49E10}"/>
    <cellStyle name="Millares 6 5 2 2 2 3 2" xfId="8640" xr:uid="{DE08C790-C865-45DD-BB39-32C8C76BFE7C}"/>
    <cellStyle name="Millares 6 5 2 2 2 3 2 2" xfId="20092" xr:uid="{37CD4BB5-2C54-4D12-A2F9-199A0D451FA4}"/>
    <cellStyle name="Millares 6 5 2 2 2 3 2 2 2" xfId="42986" xr:uid="{337D20AF-D43D-4971-AD62-15517342ABC4}"/>
    <cellStyle name="Millares 6 5 2 2 2 3 2 3" xfId="31545" xr:uid="{9EA4FF10-203E-4838-86C1-951E8211D015}"/>
    <cellStyle name="Millares 6 5 2 2 2 3 2 4" xfId="54427" xr:uid="{3524DEDA-FA04-4438-83F2-895BA5690F3D}"/>
    <cellStyle name="Millares 6 5 2 2 2 3 3" xfId="15850" xr:uid="{04188B7B-5048-45F9-98BB-EE0F6DB5B5CD}"/>
    <cellStyle name="Millares 6 5 2 2 2 3 3 2" xfId="38744" xr:uid="{25CB19C3-CB62-488A-9A79-10C0D5E1F62F}"/>
    <cellStyle name="Millares 6 5 2 2 2 3 4" xfId="27303" xr:uid="{C67783A2-1F3B-453A-804F-C7559AFDFCE7}"/>
    <cellStyle name="Millares 6 5 2 2 2 3 5" xfId="50185" xr:uid="{CAC601E6-C84B-4B74-8FCF-340A4B151996}"/>
    <cellStyle name="Millares 6 5 2 2 2 4" xfId="5484" xr:uid="{7452038C-48FB-43F8-B986-6A40CA9E5CC7}"/>
    <cellStyle name="Millares 6 5 2 2 2 4 2" xfId="16936" xr:uid="{9194FB38-6C88-42A8-9959-02F214B1C8A9}"/>
    <cellStyle name="Millares 6 5 2 2 2 4 2 2" xfId="39830" xr:uid="{3B711F50-9D16-4306-9A15-4497D64C3B40}"/>
    <cellStyle name="Millares 6 5 2 2 2 4 3" xfId="28389" xr:uid="{8C06D2B4-1110-488E-84D4-EEEF001547F7}"/>
    <cellStyle name="Millares 6 5 2 2 2 4 4" xfId="51271" xr:uid="{6B3F4A80-B496-4A48-B439-ABF16CA4ECDF}"/>
    <cellStyle name="Millares 6 5 2 2 2 5" xfId="10545" xr:uid="{A0FBE7B8-AB60-4364-BE00-0EF566B8F584}"/>
    <cellStyle name="Millares 6 5 2 2 2 5 2" xfId="21988" xr:uid="{D34B1B69-5C30-4D1C-951C-1C4A52BB1DD1}"/>
    <cellStyle name="Millares 6 5 2 2 2 5 2 2" xfId="44882" xr:uid="{A0AC80DE-4E03-4C01-B3C0-71725ADEBAFB}"/>
    <cellStyle name="Millares 6 5 2 2 2 5 3" xfId="33441" xr:uid="{B46F1DF1-FC2A-46C1-BA4A-85C8792622EB}"/>
    <cellStyle name="Millares 6 5 2 2 2 6" xfId="11629" xr:uid="{C479A59D-3F30-4AC5-A4C1-D1562475D8A4}"/>
    <cellStyle name="Millares 6 5 2 2 2 6 2" xfId="23072" xr:uid="{84E8C447-944A-4E84-B549-5D44C4534B76}"/>
    <cellStyle name="Millares 6 5 2 2 2 6 2 2" xfId="45966" xr:uid="{0682E2FF-C89E-49F5-BF9F-D1E4F03FB472}"/>
    <cellStyle name="Millares 6 5 2 2 2 6 3" xfId="34525" xr:uid="{0F1A5EDD-2B9E-47B5-A632-F8F0561490FB}"/>
    <cellStyle name="Millares 6 5 2 2 2 7" xfId="12694" xr:uid="{780BFCBF-1375-49D3-9B8F-F582C6C0C704}"/>
    <cellStyle name="Millares 6 5 2 2 2 7 2" xfId="35588" xr:uid="{6AEA57BB-E0E9-44A8-879D-75F8CC239AB8}"/>
    <cellStyle name="Millares 6 5 2 2 2 8" xfId="24147" xr:uid="{9029F3B9-2AFF-49E5-9C27-9847EA9301BE}"/>
    <cellStyle name="Millares 6 5 2 2 2 9" xfId="47030" xr:uid="{DE01BD7D-2161-400B-9C65-BDE0CF8E3B78}"/>
    <cellStyle name="Millares 6 5 2 2 3" xfId="2027" xr:uid="{FEE45911-879B-4565-AD74-5CD5C9D5B8BD}"/>
    <cellStyle name="Millares 6 5 2 2 3 2" xfId="6274" xr:uid="{695CE07E-8CBC-43EF-B5AC-EAED267E681D}"/>
    <cellStyle name="Millares 6 5 2 2 3 2 2" xfId="17726" xr:uid="{2BAAD50C-5987-4454-8EBD-6C0F4523308C}"/>
    <cellStyle name="Millares 6 5 2 2 3 2 2 2" xfId="40620" xr:uid="{34FB683C-FC7B-46BD-861E-CE023307083C}"/>
    <cellStyle name="Millares 6 5 2 2 3 2 3" xfId="29179" xr:uid="{B0DD7A6C-A739-4EEB-9ECA-026C47DF063F}"/>
    <cellStyle name="Millares 6 5 2 2 3 2 4" xfId="52061" xr:uid="{C3424559-6A70-4356-8A8A-215A076AF6D5}"/>
    <cellStyle name="Millares 6 5 2 2 3 3" xfId="13484" xr:uid="{0422FFB6-B370-49C2-AFEE-3A30175CEB4E}"/>
    <cellStyle name="Millares 6 5 2 2 3 3 2" xfId="36378" xr:uid="{DE48C772-1B9B-4E69-8F11-755A49C69B86}"/>
    <cellStyle name="Millares 6 5 2 2 3 4" xfId="24937" xr:uid="{90A3C568-0623-49E2-8927-7396402D0A78}"/>
    <cellStyle name="Millares 6 5 2 2 3 5" xfId="47820" xr:uid="{6826D4DC-45B6-4E98-907D-2C2F03374A7D}"/>
    <cellStyle name="Millares 6 5 2 2 4" xfId="3870" xr:uid="{A74C3F96-3992-44D8-A596-DFAE9C5302E8}"/>
    <cellStyle name="Millares 6 5 2 2 4 2" xfId="8113" xr:uid="{B6BDB9D3-A65A-48A3-B864-0AA20C0F734E}"/>
    <cellStyle name="Millares 6 5 2 2 4 2 2" xfId="19565" xr:uid="{7679FB60-F948-4117-8F28-CC754544D0F1}"/>
    <cellStyle name="Millares 6 5 2 2 4 2 2 2" xfId="42459" xr:uid="{F9AEEAE5-C933-4AA1-8945-8F303DCBCEE1}"/>
    <cellStyle name="Millares 6 5 2 2 4 2 3" xfId="31018" xr:uid="{C879CE6F-3AC1-463A-8053-FAFF054DB39A}"/>
    <cellStyle name="Millares 6 5 2 2 4 2 4" xfId="53900" xr:uid="{43DC302A-E4D0-4374-96E3-76CA434A473E}"/>
    <cellStyle name="Millares 6 5 2 2 4 3" xfId="15323" xr:uid="{72F20305-0CB8-4E3E-AE65-3012C82C19BC}"/>
    <cellStyle name="Millares 6 5 2 2 4 3 2" xfId="38217" xr:uid="{72BB791D-63EC-4777-A797-E3EE3C36764C}"/>
    <cellStyle name="Millares 6 5 2 2 4 4" xfId="26776" xr:uid="{21AE9546-1D5B-4E3D-B68C-39E836C403F6}"/>
    <cellStyle name="Millares 6 5 2 2 4 5" xfId="49658" xr:uid="{F11FE556-7837-45F7-9C9C-9F4D0E6EA263}"/>
    <cellStyle name="Millares 6 5 2 2 5" xfId="4957" xr:uid="{67A9448A-3BCC-4E14-8086-8444C07D787F}"/>
    <cellStyle name="Millares 6 5 2 2 5 2" xfId="16409" xr:uid="{7A005959-F13D-453C-8C8D-D72188AC7E1B}"/>
    <cellStyle name="Millares 6 5 2 2 5 2 2" xfId="39303" xr:uid="{4A9DBFD9-B300-4EDE-B32B-72DB2EE01E78}"/>
    <cellStyle name="Millares 6 5 2 2 5 3" xfId="27862" xr:uid="{C64CAF70-6F10-4D58-BE00-3049AAE255AF}"/>
    <cellStyle name="Millares 6 5 2 2 5 4" xfId="50744" xr:uid="{98CC3467-C2A6-49BA-88AD-5995F5A74E06}"/>
    <cellStyle name="Millares 6 5 2 2 6" xfId="10018" xr:uid="{41A2E702-CF4B-4619-93CB-A31635E87066}"/>
    <cellStyle name="Millares 6 5 2 2 6 2" xfId="21461" xr:uid="{015A3496-7F05-4F4D-B6D0-8C358FEC45E1}"/>
    <cellStyle name="Millares 6 5 2 2 6 2 2" xfId="44355" xr:uid="{8119AD50-B68C-4589-8B2C-780B417EE85C}"/>
    <cellStyle name="Millares 6 5 2 2 6 3" xfId="32914" xr:uid="{CF5C51CB-81DA-434D-B086-255C4999D102}"/>
    <cellStyle name="Millares 6 5 2 2 7" xfId="11102" xr:uid="{439C0CE4-17E2-41B1-BB9A-BDBAA67CEB00}"/>
    <cellStyle name="Millares 6 5 2 2 7 2" xfId="22545" xr:uid="{5F410E13-1B23-49E1-BB24-78B28D486AE9}"/>
    <cellStyle name="Millares 6 5 2 2 7 2 2" xfId="45439" xr:uid="{AC59FD77-804A-4321-81B9-8F684E4FFB80}"/>
    <cellStyle name="Millares 6 5 2 2 7 3" xfId="33998" xr:uid="{6D2699F4-A67A-4C3E-BFB4-E5649256C6D8}"/>
    <cellStyle name="Millares 6 5 2 2 8" xfId="12167" xr:uid="{B237A316-57D5-4869-9AC6-B135D0A67335}"/>
    <cellStyle name="Millares 6 5 2 2 8 2" xfId="35061" xr:uid="{300B81F3-C0D5-4F93-94B0-2273FC404595}"/>
    <cellStyle name="Millares 6 5 2 2 9" xfId="23620" xr:uid="{9D6CEC55-5CEF-4F60-834F-CDBD6549F9D8}"/>
    <cellStyle name="Millares 6 5 2 3" xfId="974" xr:uid="{4970D0B0-D787-4C5E-9E51-5C28BE7975F9}"/>
    <cellStyle name="Millares 6 5 2 3 2" xfId="2291" xr:uid="{2C736718-3255-46C7-9E83-DDAF69FDE7E7}"/>
    <cellStyle name="Millares 6 5 2 3 2 2" xfId="6538" xr:uid="{44AEADBC-0679-410E-B903-7DD0237F5620}"/>
    <cellStyle name="Millares 6 5 2 3 2 2 2" xfId="17990" xr:uid="{917DA35B-2835-4435-8C77-A629B1E8DD84}"/>
    <cellStyle name="Millares 6 5 2 3 2 2 2 2" xfId="40884" xr:uid="{1755B85E-EB91-40C1-85D3-D5092CE9A54E}"/>
    <cellStyle name="Millares 6 5 2 3 2 2 3" xfId="29443" xr:uid="{360FD6B2-9735-4528-8650-9C5AC3BC2B66}"/>
    <cellStyle name="Millares 6 5 2 3 2 2 4" xfId="52325" xr:uid="{4ADC30F9-AEC1-428D-8D6A-B23AD5EDA150}"/>
    <cellStyle name="Millares 6 5 2 3 2 3" xfId="13748" xr:uid="{6E1EF57E-5329-40FC-89D1-D9A58E8D3512}"/>
    <cellStyle name="Millares 6 5 2 3 2 3 2" xfId="36642" xr:uid="{B7DF9B31-D88C-45D1-9EAF-2A080AE0376D}"/>
    <cellStyle name="Millares 6 5 2 3 2 4" xfId="25201" xr:uid="{25DE8836-3750-4C88-B8CF-BB498A262FF4}"/>
    <cellStyle name="Millares 6 5 2 3 2 5" xfId="48084" xr:uid="{82E4962A-42B8-4443-A28D-B7EAD00663CE}"/>
    <cellStyle name="Millares 6 5 2 3 3" xfId="4134" xr:uid="{982D82AB-3A3F-4CC1-A999-27F2FE30E2BB}"/>
    <cellStyle name="Millares 6 5 2 3 3 2" xfId="8377" xr:uid="{B0CB674B-0A80-42B1-BB7D-4969CFD7F7C7}"/>
    <cellStyle name="Millares 6 5 2 3 3 2 2" xfId="19829" xr:uid="{7DB6FE6B-9058-4BC1-B454-E5EF14B82195}"/>
    <cellStyle name="Millares 6 5 2 3 3 2 2 2" xfId="42723" xr:uid="{D359EA68-AA44-4F5A-A745-5F4EC1E96BBB}"/>
    <cellStyle name="Millares 6 5 2 3 3 2 3" xfId="31282" xr:uid="{6FABAB4C-56D1-4EDA-B7FD-28A7D0DA3DE8}"/>
    <cellStyle name="Millares 6 5 2 3 3 2 4" xfId="54164" xr:uid="{F66521EE-D15A-49C6-B41F-9CAB58B553AB}"/>
    <cellStyle name="Millares 6 5 2 3 3 3" xfId="15587" xr:uid="{28E1101B-E7B7-42E8-B24E-6449C2E453BF}"/>
    <cellStyle name="Millares 6 5 2 3 3 3 2" xfId="38481" xr:uid="{9EDDEAF5-70D7-4C51-8B36-17C7528DBFC8}"/>
    <cellStyle name="Millares 6 5 2 3 3 4" xfId="27040" xr:uid="{34A64CD4-3A9D-4EF6-8BE3-5050B404E861}"/>
    <cellStyle name="Millares 6 5 2 3 3 5" xfId="49922" xr:uid="{C7A949C3-5A6C-499B-B27B-FE80933E61CF}"/>
    <cellStyle name="Millares 6 5 2 3 4" xfId="5221" xr:uid="{A81B6B25-F90C-4EF4-BE6F-07B0F8644426}"/>
    <cellStyle name="Millares 6 5 2 3 4 2" xfId="16673" xr:uid="{096F0680-D8F9-4057-8BA0-BB77EAB67587}"/>
    <cellStyle name="Millares 6 5 2 3 4 2 2" xfId="39567" xr:uid="{AB39B581-F0DF-4D98-9695-0CB132FEC23E}"/>
    <cellStyle name="Millares 6 5 2 3 4 3" xfId="28126" xr:uid="{761DE42D-85B6-43B3-8BE0-B73EA6518659}"/>
    <cellStyle name="Millares 6 5 2 3 4 4" xfId="51008" xr:uid="{FAC0D94E-3452-46A2-9943-B76D227398CC}"/>
    <cellStyle name="Millares 6 5 2 3 5" xfId="10282" xr:uid="{567CD30D-D05F-4757-88AE-A1BA97DEECBB}"/>
    <cellStyle name="Millares 6 5 2 3 5 2" xfId="21725" xr:uid="{54E3BE98-D9CD-48EA-AEE4-A9815DDFDC16}"/>
    <cellStyle name="Millares 6 5 2 3 5 2 2" xfId="44619" xr:uid="{07BAE719-77AD-4816-A7A4-57E93938ED52}"/>
    <cellStyle name="Millares 6 5 2 3 5 3" xfId="33178" xr:uid="{440B02EB-4F2F-4952-8221-8E485551D28E}"/>
    <cellStyle name="Millares 6 5 2 3 6" xfId="11366" xr:uid="{CF38808F-A177-4CF7-90C8-6AD509EA3651}"/>
    <cellStyle name="Millares 6 5 2 3 6 2" xfId="22809" xr:uid="{B506B1C8-0F8C-4FCA-869D-AADDE014FF05}"/>
    <cellStyle name="Millares 6 5 2 3 6 2 2" xfId="45703" xr:uid="{7702C45D-5435-4894-A19D-A0FD5E5E0490}"/>
    <cellStyle name="Millares 6 5 2 3 6 3" xfId="34262" xr:uid="{CC9E8FA0-AB52-4BE1-9F7F-9E500B167B87}"/>
    <cellStyle name="Millares 6 5 2 3 7" xfId="12431" xr:uid="{56D78293-79A2-49B8-A19B-CF5B3D9D14FD}"/>
    <cellStyle name="Millares 6 5 2 3 7 2" xfId="35325" xr:uid="{9C2D602B-5E7B-4778-AA4C-FFCB7054BEFC}"/>
    <cellStyle name="Millares 6 5 2 3 8" xfId="23884" xr:uid="{B097F027-E22C-4BC2-82DA-E5F8F76AE7C4}"/>
    <cellStyle name="Millares 6 5 2 3 9" xfId="46767" xr:uid="{E39AC266-76E9-4297-8028-B33902EC612B}"/>
    <cellStyle name="Millares 6 5 2 4" xfId="1502" xr:uid="{009206EA-0C91-4FD1-9D0B-831C6D8CFAFC}"/>
    <cellStyle name="Millares 6 5 2 4 2" xfId="2819" xr:uid="{88A44168-ADED-4792-9B0F-125DB7DCFADE}"/>
    <cellStyle name="Millares 6 5 2 4 2 2" xfId="7066" xr:uid="{6BF9DD3A-C4E6-40A8-942E-59D8B70EB3A8}"/>
    <cellStyle name="Millares 6 5 2 4 2 2 2" xfId="18518" xr:uid="{211FB2A6-89D4-4580-A3D6-6723E296F48A}"/>
    <cellStyle name="Millares 6 5 2 4 2 2 2 2" xfId="41412" xr:uid="{61B92C15-8F09-4922-B9D0-A4813EA5034F}"/>
    <cellStyle name="Millares 6 5 2 4 2 2 3" xfId="29971" xr:uid="{47C7ADE2-4587-4942-A783-311D8F378364}"/>
    <cellStyle name="Millares 6 5 2 4 2 2 4" xfId="52853" xr:uid="{96C68131-EA13-4A32-A58B-9F44DCD63FE0}"/>
    <cellStyle name="Millares 6 5 2 4 2 3" xfId="14276" xr:uid="{CF84E51E-A233-4959-826F-852FB9219876}"/>
    <cellStyle name="Millares 6 5 2 4 2 3 2" xfId="37170" xr:uid="{06B20135-01E5-4D01-8B7A-FE9D4CD772EA}"/>
    <cellStyle name="Millares 6 5 2 4 2 4" xfId="25729" xr:uid="{B044DC59-D93C-4A4C-90A9-5BD1C7F5D2E0}"/>
    <cellStyle name="Millares 6 5 2 4 2 5" xfId="48612" xr:uid="{F1377007-B380-470B-96BE-2F99EB7CF0B8}"/>
    <cellStyle name="Millares 6 5 2 4 3" xfId="5749" xr:uid="{AE76319E-B283-451B-9C2C-B60C5CE02B26}"/>
    <cellStyle name="Millares 6 5 2 4 3 2" xfId="17201" xr:uid="{46F1D62B-2EB4-483F-B7B2-0590D974E9DE}"/>
    <cellStyle name="Millares 6 5 2 4 3 2 2" xfId="40095" xr:uid="{837497C2-FA8A-4844-BABD-19CC61C678E2}"/>
    <cellStyle name="Millares 6 5 2 4 3 3" xfId="28654" xr:uid="{2BE2454D-800C-4236-B14D-6644B03707FC}"/>
    <cellStyle name="Millares 6 5 2 4 3 4" xfId="51536" xr:uid="{9754BEFA-51A3-47C1-A7A8-0A12A7FB9D6C}"/>
    <cellStyle name="Millares 6 5 2 4 4" xfId="12959" xr:uid="{080B0E26-74AA-4A79-83C3-497504CD4609}"/>
    <cellStyle name="Millares 6 5 2 4 4 2" xfId="35853" xr:uid="{E4AAF375-51C1-42DE-89F0-1BDAB0308152}"/>
    <cellStyle name="Millares 6 5 2 4 5" xfId="24412" xr:uid="{C4085B60-8602-48A4-8B69-0D76AFB4C997}"/>
    <cellStyle name="Millares 6 5 2 4 6" xfId="47295" xr:uid="{6EE322A4-9153-4EAD-80E0-C7A81CD38B4B}"/>
    <cellStyle name="Millares 6 5 2 5" xfId="1764" xr:uid="{42101B6D-4D55-4711-8FB1-BD1D3851D7B2}"/>
    <cellStyle name="Millares 6 5 2 5 2" xfId="6011" xr:uid="{384C9C86-1AB4-4691-BBD2-CB12643685AA}"/>
    <cellStyle name="Millares 6 5 2 5 2 2" xfId="17463" xr:uid="{05B40961-BEF6-4FAF-B5D5-4F1F1ED00D7D}"/>
    <cellStyle name="Millares 6 5 2 5 2 2 2" xfId="40357" xr:uid="{C0D53E62-753D-4BDC-8A08-BEF5235504E9}"/>
    <cellStyle name="Millares 6 5 2 5 2 3" xfId="28916" xr:uid="{F3A7A1A5-FBD6-4D19-A4E3-7E62D7B69111}"/>
    <cellStyle name="Millares 6 5 2 5 2 4" xfId="51798" xr:uid="{D63D9860-9644-412E-8589-1F0AFD856D50}"/>
    <cellStyle name="Millares 6 5 2 5 3" xfId="13221" xr:uid="{F2A3072A-0E28-4056-99E9-D3AD1439A9AE}"/>
    <cellStyle name="Millares 6 5 2 5 3 2" xfId="36115" xr:uid="{D40076C6-5986-4059-A12B-C7769FFF888D}"/>
    <cellStyle name="Millares 6 5 2 5 4" xfId="24674" xr:uid="{34943166-858D-474A-A414-A0751C2D6725}"/>
    <cellStyle name="Millares 6 5 2 5 5" xfId="47557" xr:uid="{D0865B5A-AC74-47BC-A386-982CF5FF23F1}"/>
    <cellStyle name="Millares 6 5 2 6" xfId="3087" xr:uid="{4E92BA46-15F3-4172-8625-FBA87D7A086B}"/>
    <cellStyle name="Millares 6 5 2 6 2" xfId="7329" xr:uid="{BDD26F58-A8AA-40EB-996C-580A0D0BB33D}"/>
    <cellStyle name="Millares 6 5 2 6 2 2" xfId="18781" xr:uid="{DAF032B8-B1CF-45AB-8DF1-A5A3A838B2AE}"/>
    <cellStyle name="Millares 6 5 2 6 2 2 2" xfId="41675" xr:uid="{7C0838FA-29EB-486B-9182-A0902A6AD765}"/>
    <cellStyle name="Millares 6 5 2 6 2 3" xfId="30234" xr:uid="{011FDB7E-ED1D-450A-BD3D-139EA7D39EB7}"/>
    <cellStyle name="Millares 6 5 2 6 2 4" xfId="53116" xr:uid="{292F01A9-9587-4185-A2B7-AB379690D98A}"/>
    <cellStyle name="Millares 6 5 2 6 3" xfId="14539" xr:uid="{2F869DB5-0293-4B6A-8006-7F31CA81EFA6}"/>
    <cellStyle name="Millares 6 5 2 6 3 2" xfId="37433" xr:uid="{06C0C5FB-76DD-4BFB-9798-9CDF6DD5B67E}"/>
    <cellStyle name="Millares 6 5 2 6 4" xfId="25992" xr:uid="{6EC17342-973C-45F9-B0E3-AB9172C776DC}"/>
    <cellStyle name="Millares 6 5 2 6 5" xfId="48874" xr:uid="{18E5EAB8-846F-4A5F-BF90-D7AC39CB7A0C}"/>
    <cellStyle name="Millares 6 5 2 7" xfId="3347" xr:uid="{8202E5A2-0F86-4B34-8CE0-EC23B0CD7237}"/>
    <cellStyle name="Millares 6 5 2 7 2" xfId="7589" xr:uid="{787F15D5-29AD-45FE-A6E4-D70CADC2D89F}"/>
    <cellStyle name="Millares 6 5 2 7 2 2" xfId="19041" xr:uid="{350712CC-AF79-4043-B8A9-73C3769C5B71}"/>
    <cellStyle name="Millares 6 5 2 7 2 2 2" xfId="41935" xr:uid="{15E11555-140C-4689-8FE4-606B61BAE3B4}"/>
    <cellStyle name="Millares 6 5 2 7 2 3" xfId="30494" xr:uid="{E579083B-A13F-4FC1-B342-3E9BD35E5AE4}"/>
    <cellStyle name="Millares 6 5 2 7 2 4" xfId="53376" xr:uid="{E222CC19-3810-4DE0-A98F-8992CD0F99D9}"/>
    <cellStyle name="Millares 6 5 2 7 3" xfId="14799" xr:uid="{257C9164-25AA-4C27-90CB-A4F2E1344765}"/>
    <cellStyle name="Millares 6 5 2 7 3 2" xfId="37693" xr:uid="{203309D4-296B-4FA3-8068-10315968C340}"/>
    <cellStyle name="Millares 6 5 2 7 4" xfId="26252" xr:uid="{706A1852-3FCE-4E1D-BE11-D18380224D03}"/>
    <cellStyle name="Millares 6 5 2 7 5" xfId="49134" xr:uid="{EBE24504-E858-47F3-88E7-EE736E91D4B4}"/>
    <cellStyle name="Millares 6 5 2 8" xfId="3607" xr:uid="{F2EB1EB2-C88D-4AF9-86E1-7928A1F185F8}"/>
    <cellStyle name="Millares 6 5 2 8 2" xfId="7850" xr:uid="{674D0692-5556-4BBD-9158-0B69D6D04FB5}"/>
    <cellStyle name="Millares 6 5 2 8 2 2" xfId="19302" xr:uid="{6F4EC1B1-2368-46B0-99F9-F8918D12F302}"/>
    <cellStyle name="Millares 6 5 2 8 2 2 2" xfId="42196" xr:uid="{E810048C-C0FA-4241-AA33-59EA2AA6DE2E}"/>
    <cellStyle name="Millares 6 5 2 8 2 3" xfId="30755" xr:uid="{B272EB83-A5C2-4589-AEF9-E57CEA27434E}"/>
    <cellStyle name="Millares 6 5 2 8 2 4" xfId="53637" xr:uid="{097CACF1-C075-4535-A55F-3DBBEAC6EFC8}"/>
    <cellStyle name="Millares 6 5 2 8 3" xfId="15060" xr:uid="{ADEAA047-5CEF-432A-B640-A46BDCB80576}"/>
    <cellStyle name="Millares 6 5 2 8 3 2" xfId="37954" xr:uid="{741ADB9D-ED10-48CA-8ED6-9215820F031E}"/>
    <cellStyle name="Millares 6 5 2 8 4" xfId="26513" xr:uid="{44AD79B9-E9A7-4584-8B05-CAC20361734F}"/>
    <cellStyle name="Millares 6 5 2 8 5" xfId="49395" xr:uid="{BB51F306-AFBF-41B9-9907-221E228C9366}"/>
    <cellStyle name="Millares 6 5 2 9" xfId="4675" xr:uid="{EDE55ED2-6A29-447B-A2C3-8D530CBA8ED4}"/>
    <cellStyle name="Millares 6 5 2 9 2" xfId="16127" xr:uid="{B611F3CD-FE11-4FD9-BC9B-8FB5AA72DC7C}"/>
    <cellStyle name="Millares 6 5 2 9 2 2" xfId="39021" xr:uid="{71AD21F6-9E47-43F2-8F78-8839B66B4D82}"/>
    <cellStyle name="Millares 6 5 2 9 3" xfId="27580" xr:uid="{DC2A82B1-2B40-499A-88DB-2DD311A36390}"/>
    <cellStyle name="Millares 6 5 2 9 4" xfId="50462" xr:uid="{C2290C9B-1004-43B7-8469-F203656CA368}"/>
    <cellStyle name="Millares 6 5 3" xfId="593" xr:uid="{F6259922-54C5-4204-A2B5-561C9EA981A0}"/>
    <cellStyle name="Millares 6 5 3 10" xfId="46387" xr:uid="{04116F29-76C0-4221-AAD3-BE5F56F9AA90}"/>
    <cellStyle name="Millares 6 5 3 11" xfId="55732" xr:uid="{45BB20FD-D46F-4C6A-88FB-123FA7DEE82E}"/>
    <cellStyle name="Millares 6 5 3 2" xfId="1121" xr:uid="{D8D320F2-5F0A-4A53-BC4E-BAB8523A58C3}"/>
    <cellStyle name="Millares 6 5 3 2 2" xfId="2438" xr:uid="{E75C04B5-8FFF-4009-B75F-4AF29414F44D}"/>
    <cellStyle name="Millares 6 5 3 2 2 2" xfId="6685" xr:uid="{98251DA9-9E6C-4F05-B4B8-C92B5492E8F7}"/>
    <cellStyle name="Millares 6 5 3 2 2 2 2" xfId="18137" xr:uid="{503FFC61-655A-449C-B859-B08DEF163517}"/>
    <cellStyle name="Millares 6 5 3 2 2 2 2 2" xfId="41031" xr:uid="{F7858BFC-F218-4A97-BEF5-1991CCFA7732}"/>
    <cellStyle name="Millares 6 5 3 2 2 2 3" xfId="29590" xr:uid="{C13DD8C8-46FB-464D-87D8-62A7830DE437}"/>
    <cellStyle name="Millares 6 5 3 2 2 2 4" xfId="52472" xr:uid="{865A2CD1-B330-4A2B-9FEE-E5BB36EEC96C}"/>
    <cellStyle name="Millares 6 5 3 2 2 3" xfId="13895" xr:uid="{8DBBDC1D-980E-4F92-8717-A0416E95B105}"/>
    <cellStyle name="Millares 6 5 3 2 2 3 2" xfId="36789" xr:uid="{4D96840A-5AB3-4B18-A95C-F20CDBE90213}"/>
    <cellStyle name="Millares 6 5 3 2 2 4" xfId="25348" xr:uid="{173EB576-AF3D-43F0-95D8-43B8E84175FA}"/>
    <cellStyle name="Millares 6 5 3 2 2 5" xfId="48231" xr:uid="{DEEEEA94-BFFC-4BDC-AD79-DA576036E952}"/>
    <cellStyle name="Millares 6 5 3 2 3" xfId="4281" xr:uid="{851F1FA5-5260-4B2A-8435-1C40ED3F0737}"/>
    <cellStyle name="Millares 6 5 3 2 3 2" xfId="8524" xr:uid="{ABDF7F22-3187-4C30-B4C4-95AFA35B69E8}"/>
    <cellStyle name="Millares 6 5 3 2 3 2 2" xfId="19976" xr:uid="{6AC80A74-CB4A-4C48-AF7E-715CDF964905}"/>
    <cellStyle name="Millares 6 5 3 2 3 2 2 2" xfId="42870" xr:uid="{9A3A414F-380B-474A-90BA-8560A47D74E7}"/>
    <cellStyle name="Millares 6 5 3 2 3 2 3" xfId="31429" xr:uid="{F7E7103D-D728-48A0-9B05-6E62D139161C}"/>
    <cellStyle name="Millares 6 5 3 2 3 2 4" xfId="54311" xr:uid="{25CE10A6-066F-4235-9E92-68A0F789B8CB}"/>
    <cellStyle name="Millares 6 5 3 2 3 3" xfId="15734" xr:uid="{4FE138DA-E0C0-41C4-9367-276AC540E3F0}"/>
    <cellStyle name="Millares 6 5 3 2 3 3 2" xfId="38628" xr:uid="{6B433B02-5E79-4F4D-811E-9E5721A918F3}"/>
    <cellStyle name="Millares 6 5 3 2 3 4" xfId="27187" xr:uid="{2FA66C23-8E5F-4301-A0B3-833E48CC27F0}"/>
    <cellStyle name="Millares 6 5 3 2 3 5" xfId="50069" xr:uid="{C0771401-FFEA-4FCA-BFB0-2BF291158607}"/>
    <cellStyle name="Millares 6 5 3 2 4" xfId="5368" xr:uid="{75C0A4DC-83AB-415F-943B-ACCA247AA236}"/>
    <cellStyle name="Millares 6 5 3 2 4 2" xfId="16820" xr:uid="{C7A3DDED-28CF-466E-B33B-A6EF6ABC7397}"/>
    <cellStyle name="Millares 6 5 3 2 4 2 2" xfId="39714" xr:uid="{537DE28D-340A-4361-AD6D-1EEB1624612A}"/>
    <cellStyle name="Millares 6 5 3 2 4 3" xfId="28273" xr:uid="{7AB76F25-3357-45A2-8CDB-DD00FA6CCC60}"/>
    <cellStyle name="Millares 6 5 3 2 4 4" xfId="51155" xr:uid="{EA3CFEA1-BE00-4B8D-981E-7B79BEC54DDB}"/>
    <cellStyle name="Millares 6 5 3 2 5" xfId="10429" xr:uid="{2AA252AC-C0EC-42F5-B8EA-047598BE4947}"/>
    <cellStyle name="Millares 6 5 3 2 5 2" xfId="21872" xr:uid="{88B9AFF8-10B6-4BE2-890C-D82242072E0C}"/>
    <cellStyle name="Millares 6 5 3 2 5 2 2" xfId="44766" xr:uid="{FAEB701A-4561-47E8-A4FE-7F12258A9C5C}"/>
    <cellStyle name="Millares 6 5 3 2 5 3" xfId="33325" xr:uid="{1396ED37-8130-4688-AB3D-7A052E8774A9}"/>
    <cellStyle name="Millares 6 5 3 2 6" xfId="11513" xr:uid="{1F961339-FB09-47DA-A6DE-593FED51A3DC}"/>
    <cellStyle name="Millares 6 5 3 2 6 2" xfId="22956" xr:uid="{B41CAE4C-B1DF-4884-9140-3026B24A33FB}"/>
    <cellStyle name="Millares 6 5 3 2 6 2 2" xfId="45850" xr:uid="{70EB89BA-6758-4FFC-A104-20F4983DE1E0}"/>
    <cellStyle name="Millares 6 5 3 2 6 3" xfId="34409" xr:uid="{CB1CFADE-0BEA-4981-933B-9F18DFB758CD}"/>
    <cellStyle name="Millares 6 5 3 2 7" xfId="12578" xr:uid="{E66D3ECE-8A64-4ECB-B685-F4F8B451E10A}"/>
    <cellStyle name="Millares 6 5 3 2 7 2" xfId="35472" xr:uid="{CD87D93F-8DD7-47B6-9A04-AA3B11F9843D}"/>
    <cellStyle name="Millares 6 5 3 2 8" xfId="24031" xr:uid="{1E6F6541-B04A-4863-A36E-5F74E0D207AB}"/>
    <cellStyle name="Millares 6 5 3 2 9" xfId="46914" xr:uid="{67BDC15B-8FE5-4221-8926-78BB8F3F7A37}"/>
    <cellStyle name="Millares 6 5 3 3" xfId="1911" xr:uid="{F4FD1B08-D510-41AD-A92A-90E3E44CE018}"/>
    <cellStyle name="Millares 6 5 3 3 2" xfId="6158" xr:uid="{6A365172-E798-49D3-963A-625AB3ECADB3}"/>
    <cellStyle name="Millares 6 5 3 3 2 2" xfId="17610" xr:uid="{1C8F36AE-C591-456D-8DD4-BB66F7BC24B4}"/>
    <cellStyle name="Millares 6 5 3 3 2 2 2" xfId="40504" xr:uid="{9D8956FD-F826-4F27-9745-35ACD2F4C1D9}"/>
    <cellStyle name="Millares 6 5 3 3 2 3" xfId="29063" xr:uid="{7A488654-3BF8-40AA-9318-79BA6D719496}"/>
    <cellStyle name="Millares 6 5 3 3 2 4" xfId="51945" xr:uid="{57750C5D-AC6E-452A-A9C3-C59DD6CA3BC9}"/>
    <cellStyle name="Millares 6 5 3 3 3" xfId="13368" xr:uid="{6FED23AF-4B14-4B17-B526-2022D395FB57}"/>
    <cellStyle name="Millares 6 5 3 3 3 2" xfId="36262" xr:uid="{3075E3B7-8DBB-4320-B537-E99AA61CDD75}"/>
    <cellStyle name="Millares 6 5 3 3 4" xfId="24821" xr:uid="{C5C756F8-F339-4C85-8B59-27D5626338F9}"/>
    <cellStyle name="Millares 6 5 3 3 5" xfId="47704" xr:uid="{AE82BBA3-B958-4A30-8DC0-D6BF02835D26}"/>
    <cellStyle name="Millares 6 5 3 4" xfId="3754" xr:uid="{AADCD71E-30FB-49BC-9297-CCDF5026F422}"/>
    <cellStyle name="Millares 6 5 3 4 2" xfId="7997" xr:uid="{F4D40E22-0652-41D0-B0E1-54228F3BD0D1}"/>
    <cellStyle name="Millares 6 5 3 4 2 2" xfId="19449" xr:uid="{637237F7-F6F0-4BA8-8B17-EF75272AF637}"/>
    <cellStyle name="Millares 6 5 3 4 2 2 2" xfId="42343" xr:uid="{D58BB79C-22CB-48FD-BA97-549F4C06F89B}"/>
    <cellStyle name="Millares 6 5 3 4 2 3" xfId="30902" xr:uid="{4D1F4F32-5D41-494B-8EA2-A38658DC5921}"/>
    <cellStyle name="Millares 6 5 3 4 2 4" xfId="53784" xr:uid="{8D6FD164-6B96-4EC4-BF07-EDEC1FC043D7}"/>
    <cellStyle name="Millares 6 5 3 4 3" xfId="15207" xr:uid="{4AE0DE5C-BAF1-4E2B-8832-FBB2D21BD293}"/>
    <cellStyle name="Millares 6 5 3 4 3 2" xfId="38101" xr:uid="{F0814F29-06CF-42FE-88EC-2BA387648F03}"/>
    <cellStyle name="Millares 6 5 3 4 4" xfId="26660" xr:uid="{611968E4-DF73-414E-A56B-EC6DD950B125}"/>
    <cellStyle name="Millares 6 5 3 4 5" xfId="49542" xr:uid="{60D8EF23-B586-4C13-8E9F-05DC2849F83B}"/>
    <cellStyle name="Millares 6 5 3 5" xfId="4841" xr:uid="{9EF19B29-E649-4102-9321-A784EAB06A43}"/>
    <cellStyle name="Millares 6 5 3 5 2" xfId="16293" xr:uid="{13BB3FF4-5432-4AA4-8011-5F11892530F7}"/>
    <cellStyle name="Millares 6 5 3 5 2 2" xfId="39187" xr:uid="{A4FD2E84-0EE0-47BE-BDCE-3F49F4240F9C}"/>
    <cellStyle name="Millares 6 5 3 5 3" xfId="27746" xr:uid="{43AC28D9-B6C0-4465-B8F6-C68FF86E45BA}"/>
    <cellStyle name="Millares 6 5 3 5 4" xfId="50628" xr:uid="{8AA1F93A-AAF5-4D04-ADCE-C2B9E1C578FC}"/>
    <cellStyle name="Millares 6 5 3 6" xfId="9902" xr:uid="{D334F5AA-9950-488E-AD54-9DB21D45BC84}"/>
    <cellStyle name="Millares 6 5 3 6 2" xfId="21345" xr:uid="{D862D358-EC1C-44F3-BF4D-D07247010462}"/>
    <cellStyle name="Millares 6 5 3 6 2 2" xfId="44239" xr:uid="{D49FB747-ADDF-4CA9-98F3-CE584CF72677}"/>
    <cellStyle name="Millares 6 5 3 6 3" xfId="32798" xr:uid="{47D9DD3C-F3FF-46E6-8E27-9D8A1C8EA64C}"/>
    <cellStyle name="Millares 6 5 3 7" xfId="10986" xr:uid="{825FE02E-42A3-476D-80E8-C07FE39E91D5}"/>
    <cellStyle name="Millares 6 5 3 7 2" xfId="22429" xr:uid="{378378B2-BE2D-4F3F-AE60-F1BB7C9C47D1}"/>
    <cellStyle name="Millares 6 5 3 7 2 2" xfId="45323" xr:uid="{6D39C503-B949-464F-B603-5E91286638BF}"/>
    <cellStyle name="Millares 6 5 3 7 3" xfId="33882" xr:uid="{641DBCAF-4DFD-4DC1-B00E-D070D72CE9C2}"/>
    <cellStyle name="Millares 6 5 3 8" xfId="12051" xr:uid="{8FA29EE3-8A46-4574-8B72-349125F8E6B9}"/>
    <cellStyle name="Millares 6 5 3 8 2" xfId="34945" xr:uid="{E1574824-94FD-4B24-88B1-49621FC263CF}"/>
    <cellStyle name="Millares 6 5 3 9" xfId="23504" xr:uid="{65CBAF86-C34B-4FBE-BD8B-BCC198AB4AB9}"/>
    <cellStyle name="Millares 6 5 4" xfId="858" xr:uid="{BE4CCD09-2731-4F02-8F39-D75E3F395C58}"/>
    <cellStyle name="Millares 6 5 4 2" xfId="2175" xr:uid="{1E51D98C-245D-4FA5-AB7A-D5D2BCA1F50C}"/>
    <cellStyle name="Millares 6 5 4 2 2" xfId="6422" xr:uid="{8BBD9A9F-6F82-459E-915E-C2FA739B9AD9}"/>
    <cellStyle name="Millares 6 5 4 2 2 2" xfId="17874" xr:uid="{2A46C7B2-304F-4946-8F0A-E878FDD9402D}"/>
    <cellStyle name="Millares 6 5 4 2 2 2 2" xfId="40768" xr:uid="{8ABC59A4-AE37-437F-8B7C-B02F1FC0F131}"/>
    <cellStyle name="Millares 6 5 4 2 2 3" xfId="29327" xr:uid="{20780B86-CAF1-425E-9595-F445671094AD}"/>
    <cellStyle name="Millares 6 5 4 2 2 4" xfId="52209" xr:uid="{E99287DE-E462-4791-B09A-0464ADDBBBE0}"/>
    <cellStyle name="Millares 6 5 4 2 3" xfId="13632" xr:uid="{1872468A-5AC9-40DB-8C22-9F527BD5BC96}"/>
    <cellStyle name="Millares 6 5 4 2 3 2" xfId="36526" xr:uid="{767B9667-4A43-4C00-A40B-AF8B38E8E036}"/>
    <cellStyle name="Millares 6 5 4 2 4" xfId="25085" xr:uid="{F4BEB99A-A819-4917-9526-234737C338D9}"/>
    <cellStyle name="Millares 6 5 4 2 5" xfId="47968" xr:uid="{0FEAC08E-34C3-48D5-9F9C-53D8F0A9E70F}"/>
    <cellStyle name="Millares 6 5 4 3" xfId="4018" xr:uid="{12BCCB08-5539-47C5-BA98-EBAEBBB6485F}"/>
    <cellStyle name="Millares 6 5 4 3 2" xfId="8261" xr:uid="{1A01C486-3120-4D4D-BF86-19B8D48610E5}"/>
    <cellStyle name="Millares 6 5 4 3 2 2" xfId="19713" xr:uid="{7084DA5D-8442-4D74-AE4E-A3CB04E863AA}"/>
    <cellStyle name="Millares 6 5 4 3 2 2 2" xfId="42607" xr:uid="{5D7F0E1E-ABB2-4592-BFA6-80E1B0DDB495}"/>
    <cellStyle name="Millares 6 5 4 3 2 3" xfId="31166" xr:uid="{E63A7F2D-00CC-4C4C-93CE-11A6DBCD89AB}"/>
    <cellStyle name="Millares 6 5 4 3 2 4" xfId="54048" xr:uid="{8B278BE9-82E2-4EC8-B177-25522091AE37}"/>
    <cellStyle name="Millares 6 5 4 3 3" xfId="15471" xr:uid="{0DCA046A-4473-4B50-8741-D996D6432141}"/>
    <cellStyle name="Millares 6 5 4 3 3 2" xfId="38365" xr:uid="{D8518DE2-0535-4492-A50A-D5E343C7ECB4}"/>
    <cellStyle name="Millares 6 5 4 3 4" xfId="26924" xr:uid="{CCAFC3D9-CEBE-44E5-BF26-51D63404930F}"/>
    <cellStyle name="Millares 6 5 4 3 5" xfId="49806" xr:uid="{56080069-60D3-4E8D-827E-AFF8AB53A5C4}"/>
    <cellStyle name="Millares 6 5 4 4" xfId="5105" xr:uid="{B01D64F9-B48B-44B9-B727-3029C0318C7C}"/>
    <cellStyle name="Millares 6 5 4 4 2" xfId="16557" xr:uid="{C5AABB0B-DEBF-49AE-80C1-2A944BCC4D6B}"/>
    <cellStyle name="Millares 6 5 4 4 2 2" xfId="39451" xr:uid="{C3FAA7F6-4320-4D0A-BBE1-FBB66418770F}"/>
    <cellStyle name="Millares 6 5 4 4 3" xfId="28010" xr:uid="{1F5BFB53-8B39-49C0-949E-90C773947D16}"/>
    <cellStyle name="Millares 6 5 4 4 4" xfId="50892" xr:uid="{6817FD12-6464-4E48-8F18-1C34E4BAB3B1}"/>
    <cellStyle name="Millares 6 5 4 5" xfId="10166" xr:uid="{7241662E-4489-498C-B140-9B0E401B7D90}"/>
    <cellStyle name="Millares 6 5 4 5 2" xfId="21609" xr:uid="{04B09098-910A-4A9C-9BE2-97AFFCDD44A5}"/>
    <cellStyle name="Millares 6 5 4 5 2 2" xfId="44503" xr:uid="{282BF8F6-50A0-4A6D-9FA7-B2C1A0D4BA34}"/>
    <cellStyle name="Millares 6 5 4 5 3" xfId="33062" xr:uid="{08072E49-170C-4604-9413-2B261F87DFB4}"/>
    <cellStyle name="Millares 6 5 4 6" xfId="11250" xr:uid="{A3366B77-31BE-4996-8E2F-91FBC4BC363A}"/>
    <cellStyle name="Millares 6 5 4 6 2" xfId="22693" xr:uid="{890BF543-8C23-470C-BA93-0B62B933227A}"/>
    <cellStyle name="Millares 6 5 4 6 2 2" xfId="45587" xr:uid="{C4207C29-1B3E-43C0-ABDC-36CAC42D15EF}"/>
    <cellStyle name="Millares 6 5 4 6 3" xfId="34146" xr:uid="{8742D9E0-0086-4651-888C-18114D408980}"/>
    <cellStyle name="Millares 6 5 4 7" xfId="12315" xr:uid="{1793A282-DBA5-466E-8212-1BE41A7A6CF2}"/>
    <cellStyle name="Millares 6 5 4 7 2" xfId="35209" xr:uid="{90815B4A-F51C-44D3-89C8-39A278C90B8E}"/>
    <cellStyle name="Millares 6 5 4 8" xfId="23768" xr:uid="{39783A46-B339-45BC-8BD5-8561EE5DF16C}"/>
    <cellStyle name="Millares 6 5 4 9" xfId="46651" xr:uid="{32976070-C04C-4D64-8996-0CEF538829F8}"/>
    <cellStyle name="Millares 6 5 5" xfId="1386" xr:uid="{525DA39A-AC27-470D-805A-D1E48BDD87FA}"/>
    <cellStyle name="Millares 6 5 5 2" xfId="2703" xr:uid="{01EBF677-0B56-4016-A173-A3311C86842D}"/>
    <cellStyle name="Millares 6 5 5 2 2" xfId="6950" xr:uid="{A8211768-F2C9-4EB7-80C3-8CF5B4414AE9}"/>
    <cellStyle name="Millares 6 5 5 2 2 2" xfId="18402" xr:uid="{E1227391-4A39-442C-87E0-FDC124CF8ABB}"/>
    <cellStyle name="Millares 6 5 5 2 2 2 2" xfId="41296" xr:uid="{FC1BE209-4DFC-4E68-AC57-E8CD485ED9B1}"/>
    <cellStyle name="Millares 6 5 5 2 2 3" xfId="29855" xr:uid="{091DCDA6-EA2A-4E9F-99FA-15D942623808}"/>
    <cellStyle name="Millares 6 5 5 2 2 4" xfId="52737" xr:uid="{28026637-E210-46A5-AFC7-C96EAE7C9CA1}"/>
    <cellStyle name="Millares 6 5 5 2 3" xfId="14160" xr:uid="{05B7BECF-2448-48D3-AA05-A4FE90EB04E1}"/>
    <cellStyle name="Millares 6 5 5 2 3 2" xfId="37054" xr:uid="{D96CC556-FC63-4DAB-AA6F-0DCFDEB690A7}"/>
    <cellStyle name="Millares 6 5 5 2 4" xfId="25613" xr:uid="{79D75367-D20E-4933-A383-1373DCF582FD}"/>
    <cellStyle name="Millares 6 5 5 2 5" xfId="48496" xr:uid="{D1A17AD7-0FB6-43B7-A1A5-381235A2899B}"/>
    <cellStyle name="Millares 6 5 5 3" xfId="5633" xr:uid="{BBABB4CB-E3FB-4CD2-AE96-3E5AE9C8E8D7}"/>
    <cellStyle name="Millares 6 5 5 3 2" xfId="17085" xr:uid="{5900859E-B531-4139-91CD-CA73A764CAB2}"/>
    <cellStyle name="Millares 6 5 5 3 2 2" xfId="39979" xr:uid="{4AA24BDC-1157-4CB5-8A1B-12B63A8FC3DA}"/>
    <cellStyle name="Millares 6 5 5 3 3" xfId="28538" xr:uid="{3154A4D3-0E2D-4B15-B9C1-169A2274872F}"/>
    <cellStyle name="Millares 6 5 5 3 4" xfId="51420" xr:uid="{934B6336-6D89-44E0-A980-8F39747BFB87}"/>
    <cellStyle name="Millares 6 5 5 4" xfId="12843" xr:uid="{E86C5890-C478-4602-A79F-0C17849A4253}"/>
    <cellStyle name="Millares 6 5 5 4 2" xfId="35737" xr:uid="{00007628-63DA-4148-9441-015BBDCB19BD}"/>
    <cellStyle name="Millares 6 5 5 5" xfId="24296" xr:uid="{3273143A-9DD9-4462-9072-50A54519A1C7}"/>
    <cellStyle name="Millares 6 5 5 6" xfId="47179" xr:uid="{CA122377-A557-4B7D-B634-2E93AE3066D7}"/>
    <cellStyle name="Millares 6 5 6" xfId="1648" xr:uid="{1C93C131-3ED3-4A5A-9157-FD6CC973A162}"/>
    <cellStyle name="Millares 6 5 6 2" xfId="5895" xr:uid="{F6B15AA1-0E23-47EF-90B0-34130CD9C24C}"/>
    <cellStyle name="Millares 6 5 6 2 2" xfId="17347" xr:uid="{F06536CE-A2C5-4017-8FA5-FE97B5B96A4D}"/>
    <cellStyle name="Millares 6 5 6 2 2 2" xfId="40241" xr:uid="{CA39F849-C95F-4208-B4FE-F046F71D132F}"/>
    <cellStyle name="Millares 6 5 6 2 3" xfId="28800" xr:uid="{E6DD722B-CFAD-4AA0-9F28-A9116902CF05}"/>
    <cellStyle name="Millares 6 5 6 2 4" xfId="51682" xr:uid="{1E697DB9-66AD-4430-9C48-1C1AEB47F4F1}"/>
    <cellStyle name="Millares 6 5 6 3" xfId="13105" xr:uid="{F0F9CD3B-B1D2-405C-836F-225E4A18D621}"/>
    <cellStyle name="Millares 6 5 6 3 2" xfId="35999" xr:uid="{A9F8A9BD-CB68-4E36-848A-93BE9BE29167}"/>
    <cellStyle name="Millares 6 5 6 4" xfId="24558" xr:uid="{3E5B53CA-2220-471A-9CC0-E67D38FA7DB6}"/>
    <cellStyle name="Millares 6 5 6 5" xfId="47441" xr:uid="{BC806C49-0F0C-4FFE-B3DC-DC9AEBB7E580}"/>
    <cellStyle name="Millares 6 5 7" xfId="2971" xr:uid="{02C65348-BF4F-4EEC-8780-251767FA97A7}"/>
    <cellStyle name="Millares 6 5 7 2" xfId="7213" xr:uid="{92AA9759-9AE7-478C-B367-1EA6289FDADD}"/>
    <cellStyle name="Millares 6 5 7 2 2" xfId="18665" xr:uid="{260883BE-B52A-4EF8-A8F5-6F6FB00E8E12}"/>
    <cellStyle name="Millares 6 5 7 2 2 2" xfId="41559" xr:uid="{5E6F56F5-B9F1-4DA8-9B9B-B79A0DD20DA9}"/>
    <cellStyle name="Millares 6 5 7 2 3" xfId="30118" xr:uid="{50FACE2C-F332-4B0F-9A00-080E29C7E5FA}"/>
    <cellStyle name="Millares 6 5 7 2 4" xfId="53000" xr:uid="{3F48218E-F6F5-4928-89F6-E4CC7A490617}"/>
    <cellStyle name="Millares 6 5 7 3" xfId="14423" xr:uid="{173B49F2-E271-41C7-B285-7CC4B766EBEE}"/>
    <cellStyle name="Millares 6 5 7 3 2" xfId="37317" xr:uid="{ECDFFC4B-CFF3-4F29-B3BB-712A1EC86F1F}"/>
    <cellStyle name="Millares 6 5 7 4" xfId="25876" xr:uid="{A1B5CD15-9740-4C82-9EE7-3A7AAA44735F}"/>
    <cellStyle name="Millares 6 5 7 5" xfId="48758" xr:uid="{41EF43A9-365B-4547-BC93-BA1E7EEA5C86}"/>
    <cellStyle name="Millares 6 5 8" xfId="3231" xr:uid="{4BF6F21B-91DD-4BC3-AD15-18BD34190C15}"/>
    <cellStyle name="Millares 6 5 8 2" xfId="7473" xr:uid="{5BB5C43D-6FC3-425C-BB8C-71CC43BCAE23}"/>
    <cellStyle name="Millares 6 5 8 2 2" xfId="18925" xr:uid="{97DA3FD6-CDA2-43E0-8405-A4B899B4D561}"/>
    <cellStyle name="Millares 6 5 8 2 2 2" xfId="41819" xr:uid="{FFC78DFA-C514-4205-AD0B-7527053A7FF2}"/>
    <cellStyle name="Millares 6 5 8 2 3" xfId="30378" xr:uid="{62D4F27F-6779-433E-AD7D-5EC56B6DE01C}"/>
    <cellStyle name="Millares 6 5 8 2 4" xfId="53260" xr:uid="{8795995C-16FC-410E-BD7D-EB9E5D77893B}"/>
    <cellStyle name="Millares 6 5 8 3" xfId="14683" xr:uid="{8AFD71E4-F998-49E2-8F4B-58454F46E85C}"/>
    <cellStyle name="Millares 6 5 8 3 2" xfId="37577" xr:uid="{FEA32E1A-CC83-4468-B3FB-8B7D690EE0B2}"/>
    <cellStyle name="Millares 6 5 8 4" xfId="26136" xr:uid="{3C686741-BD0D-4589-9B81-BD9574713914}"/>
    <cellStyle name="Millares 6 5 8 5" xfId="49018" xr:uid="{26058328-BC2B-43EF-AEC4-841B46224EEC}"/>
    <cellStyle name="Millares 6 5 9" xfId="3491" xr:uid="{A1D0CC93-CF0D-4FFF-A7A4-25B1A438406B}"/>
    <cellStyle name="Millares 6 5 9 2" xfId="7734" xr:uid="{B709F629-2DA1-4E27-B24E-44B7A75E2439}"/>
    <cellStyle name="Millares 6 5 9 2 2" xfId="19186" xr:uid="{C922D294-F167-46CA-B5E3-511F6B60BEC8}"/>
    <cellStyle name="Millares 6 5 9 2 2 2" xfId="42080" xr:uid="{562885E2-2662-47D8-82D3-AFEF48738BB2}"/>
    <cellStyle name="Millares 6 5 9 2 3" xfId="30639" xr:uid="{0F3A0F85-28C5-4FFB-AD89-6F1B7D507D7D}"/>
    <cellStyle name="Millares 6 5 9 2 4" xfId="53521" xr:uid="{E9B1937D-6C9F-4430-B8E1-31170BE7A3E2}"/>
    <cellStyle name="Millares 6 5 9 3" xfId="14944" xr:uid="{FE55DC6D-2F08-45B1-B59B-5ED857B6F8D4}"/>
    <cellStyle name="Millares 6 5 9 3 2" xfId="37838" xr:uid="{FC0C664D-A926-49B7-8FAD-4BDB55EEB783}"/>
    <cellStyle name="Millares 6 5 9 4" xfId="26397" xr:uid="{C53C89B2-5896-4043-9236-7464895FE43E}"/>
    <cellStyle name="Millares 6 5 9 5" xfId="49279" xr:uid="{4D7AF693-0B48-4F21-BB9F-D26DA88E7684}"/>
    <cellStyle name="Millares 6 6" xfId="336" xr:uid="{08883044-8341-4348-877D-0D26EF16D987}"/>
    <cellStyle name="Millares 6 6 10" xfId="4569" xr:uid="{EF7BF86B-6188-4822-BCC3-FADB67E3B0D8}"/>
    <cellStyle name="Millares 6 6 10 2" xfId="16021" xr:uid="{B31295F4-9885-4D61-9306-87B08B739B6B}"/>
    <cellStyle name="Millares 6 6 10 2 2" xfId="38915" xr:uid="{8ADC20D2-64B1-4D10-9214-066BB240CA31}"/>
    <cellStyle name="Millares 6 6 10 3" xfId="27474" xr:uid="{A15ED21B-87CA-49FB-91F2-96A68B5CB7F9}"/>
    <cellStyle name="Millares 6 6 10 4" xfId="50356" xr:uid="{0DF0FAA6-8021-4956-811B-005C971EAF35}"/>
    <cellStyle name="Millares 6 6 11" xfId="8849" xr:uid="{D624259C-B818-459B-A393-6E1BFA6D4AAC}"/>
    <cellStyle name="Millares 6 6 11 2" xfId="20293" xr:uid="{A80E6F4C-D43E-484F-9AEB-F2FB7E49893D}"/>
    <cellStyle name="Millares 6 6 11 2 2" xfId="43187" xr:uid="{43F73E1A-FF96-4ABD-BB0F-706C53BBB71D}"/>
    <cellStyle name="Millares 6 6 11 3" xfId="31746" xr:uid="{4F24CB95-C11C-4E5E-97F2-C886ECBE2B8F}"/>
    <cellStyle name="Millares 6 6 11 4" xfId="54628" xr:uid="{D2F7A830-B498-49AD-98B5-6BF4252B3DB9}"/>
    <cellStyle name="Millares 6 6 12" xfId="9111" xr:uid="{03171CDF-59F6-4D5C-B894-113111A028F4}"/>
    <cellStyle name="Millares 6 6 12 2" xfId="20555" xr:uid="{67F5E2E3-77BD-4DD1-B044-36BA5C561D3F}"/>
    <cellStyle name="Millares 6 6 12 2 2" xfId="43449" xr:uid="{4BD7BE07-45DD-49A7-BB0A-9FE728837201}"/>
    <cellStyle name="Millares 6 6 12 3" xfId="32008" xr:uid="{2A1C1D9F-B761-4835-8C21-25CF73340FDC}"/>
    <cellStyle name="Millares 6 6 12 4" xfId="54890" xr:uid="{FF35E034-6D48-4E96-9670-B67E96AA6AF4}"/>
    <cellStyle name="Millares 6 6 13" xfId="9378" xr:uid="{EEC86C36-2FA0-4B1B-9B46-401EED94D959}"/>
    <cellStyle name="Millares 6 6 13 2" xfId="20822" xr:uid="{33A23CF8-B124-4888-9896-74793F1EB790}"/>
    <cellStyle name="Millares 6 6 13 2 2" xfId="43716" xr:uid="{7A2457BC-EB01-4389-98F8-673BB966EBE1}"/>
    <cellStyle name="Millares 6 6 13 3" xfId="32275" xr:uid="{DDE506C7-891A-41D9-888C-D8549FECF076}"/>
    <cellStyle name="Millares 6 6 13 4" xfId="55157" xr:uid="{87813A40-FAF2-4903-9382-B490372FBB20}"/>
    <cellStyle name="Millares 6 6 14" xfId="9650" xr:uid="{291B8521-D11D-4C7B-B660-54054CE4A988}"/>
    <cellStyle name="Millares 6 6 14 2" xfId="21093" xr:uid="{EA1CD486-B25E-4475-BE2F-1FDA5B4F5A48}"/>
    <cellStyle name="Millares 6 6 14 2 2" xfId="43987" xr:uid="{3C912724-BAE0-4138-8755-6078D2A58571}"/>
    <cellStyle name="Millares 6 6 14 3" xfId="32546" xr:uid="{D7507054-924F-4285-90DE-388413BF31FB}"/>
    <cellStyle name="Millares 6 6 15" xfId="10734" xr:uid="{6BD94317-B262-4785-BB77-55B60E1411DA}"/>
    <cellStyle name="Millares 6 6 15 2" xfId="22177" xr:uid="{B4AEF3A6-AE9D-416F-A674-28E294474906}"/>
    <cellStyle name="Millares 6 6 15 2 2" xfId="45071" xr:uid="{E37EB64F-2B1D-4A7E-B35E-CA0A1BDEA8F5}"/>
    <cellStyle name="Millares 6 6 15 3" xfId="33630" xr:uid="{5587C887-BF6D-4820-817A-3243D2A4E02E}"/>
    <cellStyle name="Millares 6 6 16" xfId="11799" xr:uid="{F1561646-8533-4213-880B-4045EF261F29}"/>
    <cellStyle name="Millares 6 6 16 2" xfId="34693" xr:uid="{EB24442C-EF0C-4E64-B02A-01433280C08A}"/>
    <cellStyle name="Millares 6 6 17" xfId="23252" xr:uid="{9DD73CC4-DE2A-4CA5-89EF-AD29C0D9CD5A}"/>
    <cellStyle name="Millares 6 6 18" xfId="46135" xr:uid="{F54DDDFC-B530-4966-8BD6-44D3663A5825}"/>
    <cellStyle name="Millares 6 6 19" xfId="55474" xr:uid="{608CE897-C13F-4124-B05D-FB260DF8F7F8}"/>
    <cellStyle name="Millares 6 6 2" xfId="457" xr:uid="{CBBAE86F-7837-4213-8ACC-969885B78B5F}"/>
    <cellStyle name="Millares 6 6 2 10" xfId="8965" xr:uid="{F4E0708E-1B35-4323-A866-187FE616D426}"/>
    <cellStyle name="Millares 6 6 2 10 2" xfId="20409" xr:uid="{C7FB4216-2D64-4FAF-91FE-A2CC034870F3}"/>
    <cellStyle name="Millares 6 6 2 10 2 2" xfId="43303" xr:uid="{F280D164-BDFC-40DF-837D-9A9A3A293826}"/>
    <cellStyle name="Millares 6 6 2 10 3" xfId="31862" xr:uid="{318C242F-5C7A-45C6-ACFA-1A5A8AA40FF9}"/>
    <cellStyle name="Millares 6 6 2 10 4" xfId="54744" xr:uid="{F2F38C29-73D4-4274-A1B1-7461D52E558F}"/>
    <cellStyle name="Millares 6 6 2 11" xfId="9227" xr:uid="{645F2C9A-945B-4325-860E-1A5FDA227D48}"/>
    <cellStyle name="Millares 6 6 2 11 2" xfId="20671" xr:uid="{D2C57AA9-01F1-428B-9FBC-6FC4F1875B12}"/>
    <cellStyle name="Millares 6 6 2 11 2 2" xfId="43565" xr:uid="{B1D18ED6-15F8-492F-9671-18EAF89849EA}"/>
    <cellStyle name="Millares 6 6 2 11 3" xfId="32124" xr:uid="{EE6FFA04-DB16-478E-94EB-D537DC2E1AF2}"/>
    <cellStyle name="Millares 6 6 2 11 4" xfId="55006" xr:uid="{E3ABDA3F-3CAA-4094-B6FB-0A98479601BC}"/>
    <cellStyle name="Millares 6 6 2 12" xfId="9494" xr:uid="{5938B7E5-98AF-46F9-ADD9-26A6512894FF}"/>
    <cellStyle name="Millares 6 6 2 12 2" xfId="20938" xr:uid="{2BE5F369-5715-482D-8951-61543C9DCE64}"/>
    <cellStyle name="Millares 6 6 2 12 2 2" xfId="43832" xr:uid="{05FFF5EE-8D87-4342-9DB3-2B1995520A3A}"/>
    <cellStyle name="Millares 6 6 2 12 3" xfId="32391" xr:uid="{42E6B493-A858-4A75-8F6E-EC9281B3AE55}"/>
    <cellStyle name="Millares 6 6 2 12 4" xfId="55273" xr:uid="{B608427D-42D6-4F62-9111-F6012A7C738A}"/>
    <cellStyle name="Millares 6 6 2 13" xfId="9766" xr:uid="{BC93FAF4-9608-406B-90EA-F4387E7E5674}"/>
    <cellStyle name="Millares 6 6 2 13 2" xfId="21209" xr:uid="{CABEFA17-FC48-4581-B9ED-1E665C805044}"/>
    <cellStyle name="Millares 6 6 2 13 2 2" xfId="44103" xr:uid="{251FCBCE-A038-46A1-8F7F-FEB46E81CBAB}"/>
    <cellStyle name="Millares 6 6 2 13 3" xfId="32662" xr:uid="{57AB7D1B-7FDB-4BB1-9720-066E19581DF2}"/>
    <cellStyle name="Millares 6 6 2 14" xfId="10850" xr:uid="{B832CA7B-4873-4649-A4D4-2F0D6956FC44}"/>
    <cellStyle name="Millares 6 6 2 14 2" xfId="22293" xr:uid="{3565E600-2060-4198-A696-948F1130B2A0}"/>
    <cellStyle name="Millares 6 6 2 14 2 2" xfId="45187" xr:uid="{936E9A76-3308-4882-9062-904DE589C679}"/>
    <cellStyle name="Millares 6 6 2 14 3" xfId="33746" xr:uid="{C2F1C3AF-4EB3-4125-BDE8-60AFA1A45E74}"/>
    <cellStyle name="Millares 6 6 2 15" xfId="11915" xr:uid="{4EE8BF61-E0A1-46B1-BF77-C2655E124662}"/>
    <cellStyle name="Millares 6 6 2 15 2" xfId="34809" xr:uid="{64C4C591-45A6-48F8-A5EC-B943E8411BCA}"/>
    <cellStyle name="Millares 6 6 2 16" xfId="23368" xr:uid="{679ED0A2-7A28-4434-8AF3-2FD644EED145}"/>
    <cellStyle name="Millares 6 6 2 17" xfId="46251" xr:uid="{2DB30CAE-0796-46DB-933F-026305F00055}"/>
    <cellStyle name="Millares 6 6 2 18" xfId="55589" xr:uid="{2C191FD4-CDCC-48B8-ADD4-A737DEAA1B67}"/>
    <cellStyle name="Millares 6 6 2 2" xfId="720" xr:uid="{DB55B9FE-6C6A-4838-B432-C8C6D4922E69}"/>
    <cellStyle name="Millares 6 6 2 2 10" xfId="46514" xr:uid="{291A5A5F-4266-41DB-B895-62F132A65650}"/>
    <cellStyle name="Millares 6 6 2 2 11" xfId="55859" xr:uid="{BB643467-CED0-4297-8AB0-7DD3F86EFB86}"/>
    <cellStyle name="Millares 6 6 2 2 2" xfId="1248" xr:uid="{62F72DAE-470F-422E-A0F8-5F4A575E733A}"/>
    <cellStyle name="Millares 6 6 2 2 2 2" xfId="2565" xr:uid="{07EC50EA-7961-455E-830C-4B443947B204}"/>
    <cellStyle name="Millares 6 6 2 2 2 2 2" xfId="6812" xr:uid="{A07E73E5-A019-4D7F-9CDD-8FAD899A374F}"/>
    <cellStyle name="Millares 6 6 2 2 2 2 2 2" xfId="18264" xr:uid="{A48BC1A2-E425-4F17-9899-A57CAA6B9272}"/>
    <cellStyle name="Millares 6 6 2 2 2 2 2 2 2" xfId="41158" xr:uid="{0E991B7D-88BD-4B0A-B71B-7CFBD95D0166}"/>
    <cellStyle name="Millares 6 6 2 2 2 2 2 3" xfId="29717" xr:uid="{15C200BD-CBB1-4AC5-BD0C-EA7EBBEF49A1}"/>
    <cellStyle name="Millares 6 6 2 2 2 2 2 4" xfId="52599" xr:uid="{9BB25B6E-EDBA-4A66-8E5E-643D2E704711}"/>
    <cellStyle name="Millares 6 6 2 2 2 2 3" xfId="14022" xr:uid="{773ADCD0-C3BC-4945-88B1-B7EACA340F2C}"/>
    <cellStyle name="Millares 6 6 2 2 2 2 3 2" xfId="36916" xr:uid="{B5F7A1BA-313A-4E90-8324-FC838B6D90C9}"/>
    <cellStyle name="Millares 6 6 2 2 2 2 4" xfId="25475" xr:uid="{72043885-2F35-4B99-89DB-251A7BF2FC4D}"/>
    <cellStyle name="Millares 6 6 2 2 2 2 5" xfId="48358" xr:uid="{31053A32-798F-4FDA-98C4-95F99AE66590}"/>
    <cellStyle name="Millares 6 6 2 2 2 3" xfId="4408" xr:uid="{A800099F-7ED8-4D91-8278-9157641E431D}"/>
    <cellStyle name="Millares 6 6 2 2 2 3 2" xfId="8651" xr:uid="{E5A42EF3-0A0F-4CFC-A941-FAB66C03B535}"/>
    <cellStyle name="Millares 6 6 2 2 2 3 2 2" xfId="20103" xr:uid="{0BE527A8-FD2B-487F-AA77-94E43FE1C852}"/>
    <cellStyle name="Millares 6 6 2 2 2 3 2 2 2" xfId="42997" xr:uid="{172143BA-23A8-47CC-B7AD-751A22DFFE2D}"/>
    <cellStyle name="Millares 6 6 2 2 2 3 2 3" xfId="31556" xr:uid="{4057319D-FE48-458B-AD4A-ADD6CF68EDA0}"/>
    <cellStyle name="Millares 6 6 2 2 2 3 2 4" xfId="54438" xr:uid="{3E3A22D1-B076-4B5A-B70C-D9DCD73EF50E}"/>
    <cellStyle name="Millares 6 6 2 2 2 3 3" xfId="15861" xr:uid="{85D8B6AA-6BF3-424E-9351-FFEA5A0544D7}"/>
    <cellStyle name="Millares 6 6 2 2 2 3 3 2" xfId="38755" xr:uid="{BDB35AFA-817C-460F-BDDC-726A197F37E2}"/>
    <cellStyle name="Millares 6 6 2 2 2 3 4" xfId="27314" xr:uid="{F83E33BD-5947-4B31-AF5A-16AB28A2869E}"/>
    <cellStyle name="Millares 6 6 2 2 2 3 5" xfId="50196" xr:uid="{57DFB8FB-5B6D-4D95-9460-85FEFA49F620}"/>
    <cellStyle name="Millares 6 6 2 2 2 4" xfId="5495" xr:uid="{41F23C17-1967-4686-8857-E8B15B359874}"/>
    <cellStyle name="Millares 6 6 2 2 2 4 2" xfId="16947" xr:uid="{22EAEF56-23CE-4E2C-A5C9-F23504E0BE7F}"/>
    <cellStyle name="Millares 6 6 2 2 2 4 2 2" xfId="39841" xr:uid="{A5514307-88EB-48BE-AB95-FC99A5151E50}"/>
    <cellStyle name="Millares 6 6 2 2 2 4 3" xfId="28400" xr:uid="{0808F6AB-47F2-4CE0-BCC9-42848F0A24AC}"/>
    <cellStyle name="Millares 6 6 2 2 2 4 4" xfId="51282" xr:uid="{456AED36-AF07-41AA-B8D7-AD31595FCB53}"/>
    <cellStyle name="Millares 6 6 2 2 2 5" xfId="10556" xr:uid="{6A2522D7-C537-464C-A44D-B6E85628FF0C}"/>
    <cellStyle name="Millares 6 6 2 2 2 5 2" xfId="21999" xr:uid="{072B8C67-CE89-404A-9292-8418F5511C0E}"/>
    <cellStyle name="Millares 6 6 2 2 2 5 2 2" xfId="44893" xr:uid="{AB37BCBA-E1DC-4BB8-B809-3DFE123F441E}"/>
    <cellStyle name="Millares 6 6 2 2 2 5 3" xfId="33452" xr:uid="{299F6CDD-FCB2-4A6D-AC8E-08ED8C0CC479}"/>
    <cellStyle name="Millares 6 6 2 2 2 6" xfId="11640" xr:uid="{82D56AE1-2507-48CF-B73E-64C1B44272D3}"/>
    <cellStyle name="Millares 6 6 2 2 2 6 2" xfId="23083" xr:uid="{06AD1441-0170-4756-A6FD-61565024BE32}"/>
    <cellStyle name="Millares 6 6 2 2 2 6 2 2" xfId="45977" xr:uid="{BD7564D4-04D9-46EB-ADC4-6CDC0385AF4A}"/>
    <cellStyle name="Millares 6 6 2 2 2 6 3" xfId="34536" xr:uid="{B910FE67-CDBA-4557-9509-137A121D563E}"/>
    <cellStyle name="Millares 6 6 2 2 2 7" xfId="12705" xr:uid="{9855A531-6550-4223-A4B2-3EFE55C735BA}"/>
    <cellStyle name="Millares 6 6 2 2 2 7 2" xfId="35599" xr:uid="{372A6700-A496-452F-B6EB-85C84EEB1FA7}"/>
    <cellStyle name="Millares 6 6 2 2 2 8" xfId="24158" xr:uid="{DF8FB252-063A-4B81-8274-35982125AE93}"/>
    <cellStyle name="Millares 6 6 2 2 2 9" xfId="47041" xr:uid="{314A8671-1DB7-4B20-8734-998498E74A5B}"/>
    <cellStyle name="Millares 6 6 2 2 3" xfId="2038" xr:uid="{09E4E45C-64DA-441B-8D32-9BD3AABE9752}"/>
    <cellStyle name="Millares 6 6 2 2 3 2" xfId="6285" xr:uid="{44CCADA9-35D2-40BD-B04B-29F917038D20}"/>
    <cellStyle name="Millares 6 6 2 2 3 2 2" xfId="17737" xr:uid="{94EE89D8-68DB-4DAB-A8F4-BBEE4DD797E4}"/>
    <cellStyle name="Millares 6 6 2 2 3 2 2 2" xfId="40631" xr:uid="{E780B3A1-13D5-4FBD-87B2-826AE1BEDA06}"/>
    <cellStyle name="Millares 6 6 2 2 3 2 3" xfId="29190" xr:uid="{C54E0DA3-E47A-4CB9-A0FC-72B077A968F8}"/>
    <cellStyle name="Millares 6 6 2 2 3 2 4" xfId="52072" xr:uid="{470DF11F-9082-42BC-9F86-19CF3119D34E}"/>
    <cellStyle name="Millares 6 6 2 2 3 3" xfId="13495" xr:uid="{275557E6-1867-4B75-B3B5-0CA90D095CDC}"/>
    <cellStyle name="Millares 6 6 2 2 3 3 2" xfId="36389" xr:uid="{24C17368-6754-40CC-B1C2-D7DAAAEB6927}"/>
    <cellStyle name="Millares 6 6 2 2 3 4" xfId="24948" xr:uid="{FCC96706-A983-432E-B5F5-ECBCCEBC0B91}"/>
    <cellStyle name="Millares 6 6 2 2 3 5" xfId="47831" xr:uid="{1BB75866-9C8D-40DB-A6E0-ADA1E734430F}"/>
    <cellStyle name="Millares 6 6 2 2 4" xfId="3881" xr:uid="{53EE9982-04CD-4F2A-82C9-70925208019A}"/>
    <cellStyle name="Millares 6 6 2 2 4 2" xfId="8124" xr:uid="{17657F2F-B63E-4202-9CD3-6C8BA77B9AA5}"/>
    <cellStyle name="Millares 6 6 2 2 4 2 2" xfId="19576" xr:uid="{8C9182B0-9E8C-4CFD-910C-CED7AA593B35}"/>
    <cellStyle name="Millares 6 6 2 2 4 2 2 2" xfId="42470" xr:uid="{C65D5541-298D-4E6A-898F-0A02641464C8}"/>
    <cellStyle name="Millares 6 6 2 2 4 2 3" xfId="31029" xr:uid="{95163191-CFC5-4FF1-8AAB-EB88C03D3D98}"/>
    <cellStyle name="Millares 6 6 2 2 4 2 4" xfId="53911" xr:uid="{9DF20CAE-79E1-43FC-8BD2-BBDFB0305C44}"/>
    <cellStyle name="Millares 6 6 2 2 4 3" xfId="15334" xr:uid="{0A5E4F9D-477F-417E-900F-829496727D4A}"/>
    <cellStyle name="Millares 6 6 2 2 4 3 2" xfId="38228" xr:uid="{0821B5EE-3435-40FB-B33B-0D74E9219CD4}"/>
    <cellStyle name="Millares 6 6 2 2 4 4" xfId="26787" xr:uid="{E20977C1-35EE-4DFC-83EC-6C903187B670}"/>
    <cellStyle name="Millares 6 6 2 2 4 5" xfId="49669" xr:uid="{94443AE6-351E-4648-A687-F7FA211FAC10}"/>
    <cellStyle name="Millares 6 6 2 2 5" xfId="4968" xr:uid="{561B001C-3A61-467E-A0CE-8367D53EFE0C}"/>
    <cellStyle name="Millares 6 6 2 2 5 2" xfId="16420" xr:uid="{D13B9EA7-F041-47D1-A0F5-08EF4E0F0B2D}"/>
    <cellStyle name="Millares 6 6 2 2 5 2 2" xfId="39314" xr:uid="{9E0636AA-2F37-472B-863E-D062927DEFB2}"/>
    <cellStyle name="Millares 6 6 2 2 5 3" xfId="27873" xr:uid="{47C25F68-4716-4E4D-9258-5FFB83D2EAA9}"/>
    <cellStyle name="Millares 6 6 2 2 5 4" xfId="50755" xr:uid="{E230548A-6EC7-4EBF-84FF-CA2BC2E5FB8C}"/>
    <cellStyle name="Millares 6 6 2 2 6" xfId="10029" xr:uid="{4D4467AC-EF08-4D61-82E2-09DAC0EE0923}"/>
    <cellStyle name="Millares 6 6 2 2 6 2" xfId="21472" xr:uid="{B9235B95-A22A-4F51-8C1B-E36EA08ABE9C}"/>
    <cellStyle name="Millares 6 6 2 2 6 2 2" xfId="44366" xr:uid="{314C9C12-206D-423D-908F-126D3CABC79F}"/>
    <cellStyle name="Millares 6 6 2 2 6 3" xfId="32925" xr:uid="{8B23E9D3-8B57-43D0-A6C1-E7A3C61536CF}"/>
    <cellStyle name="Millares 6 6 2 2 7" xfId="11113" xr:uid="{D4EC94B9-CCFC-476B-9675-56E6CCB7D4D9}"/>
    <cellStyle name="Millares 6 6 2 2 7 2" xfId="22556" xr:uid="{BFEEFD18-424D-4D78-AEDF-5294D3F36F5A}"/>
    <cellStyle name="Millares 6 6 2 2 7 2 2" xfId="45450" xr:uid="{CE8F7765-3A57-42FF-AE2F-6FC74D9E60C8}"/>
    <cellStyle name="Millares 6 6 2 2 7 3" xfId="34009" xr:uid="{7DBA92CF-FAF4-46D9-B30B-58593A4D1B75}"/>
    <cellStyle name="Millares 6 6 2 2 8" xfId="12178" xr:uid="{2A3544DF-CA84-475E-8E0A-E2F1D483575B}"/>
    <cellStyle name="Millares 6 6 2 2 8 2" xfId="35072" xr:uid="{D670B05C-F324-437E-BF79-F1508D54B1E2}"/>
    <cellStyle name="Millares 6 6 2 2 9" xfId="23631" xr:uid="{E37A6F2C-C4AB-4523-83E5-EAA41EF360B5}"/>
    <cellStyle name="Millares 6 6 2 3" xfId="985" xr:uid="{0FCF3DDD-13ED-4983-ADEB-5B1C374C3AE2}"/>
    <cellStyle name="Millares 6 6 2 3 2" xfId="2302" xr:uid="{70D495B5-5839-4B2C-915A-72E0B612419A}"/>
    <cellStyle name="Millares 6 6 2 3 2 2" xfId="6549" xr:uid="{FE4D7D5A-810D-420A-AB2E-DBED03974F17}"/>
    <cellStyle name="Millares 6 6 2 3 2 2 2" xfId="18001" xr:uid="{E69E22CF-7F53-4C73-BA26-02F057284DFC}"/>
    <cellStyle name="Millares 6 6 2 3 2 2 2 2" xfId="40895" xr:uid="{9E55E95B-695F-4A9A-A2CD-E90C412B875F}"/>
    <cellStyle name="Millares 6 6 2 3 2 2 3" xfId="29454" xr:uid="{B4CBB6EA-07C8-414A-A0FD-EB3FA04D4519}"/>
    <cellStyle name="Millares 6 6 2 3 2 2 4" xfId="52336" xr:uid="{17F3D8FA-C253-4386-B57C-CBEB50BBEF27}"/>
    <cellStyle name="Millares 6 6 2 3 2 3" xfId="13759" xr:uid="{2BE3515B-F778-431C-8642-641A9C013035}"/>
    <cellStyle name="Millares 6 6 2 3 2 3 2" xfId="36653" xr:uid="{0349BB37-7535-4DAE-A4D5-3D9CBCFFB6C3}"/>
    <cellStyle name="Millares 6 6 2 3 2 4" xfId="25212" xr:uid="{BA8FF631-9AA4-4BAB-B367-ED0BCBBB1382}"/>
    <cellStyle name="Millares 6 6 2 3 2 5" xfId="48095" xr:uid="{101393E6-18DB-4ED6-8872-71461B895C06}"/>
    <cellStyle name="Millares 6 6 2 3 3" xfId="4145" xr:uid="{4FE716DE-1865-45E7-9DED-7EEFAEC82B36}"/>
    <cellStyle name="Millares 6 6 2 3 3 2" xfId="8388" xr:uid="{DFB06A7C-87E8-4EE1-A8DA-E5D63CA9AFAC}"/>
    <cellStyle name="Millares 6 6 2 3 3 2 2" xfId="19840" xr:uid="{22288623-36E0-4A36-9C2A-C757E1119665}"/>
    <cellStyle name="Millares 6 6 2 3 3 2 2 2" xfId="42734" xr:uid="{9187DBB9-8837-4668-93A7-77A6EFCC465C}"/>
    <cellStyle name="Millares 6 6 2 3 3 2 3" xfId="31293" xr:uid="{7E42C8B4-BC60-4D56-A90F-EDD4A82BA2C5}"/>
    <cellStyle name="Millares 6 6 2 3 3 2 4" xfId="54175" xr:uid="{5799AA49-4DDE-4A43-B67D-8856CCD53F08}"/>
    <cellStyle name="Millares 6 6 2 3 3 3" xfId="15598" xr:uid="{6E97B2C1-2579-4EC7-BC78-09355502D69E}"/>
    <cellStyle name="Millares 6 6 2 3 3 3 2" xfId="38492" xr:uid="{551E7707-1B83-43C8-B98C-79622F314391}"/>
    <cellStyle name="Millares 6 6 2 3 3 4" xfId="27051" xr:uid="{FAEEE6B4-DA0E-48F0-AFFA-CF6675D0E278}"/>
    <cellStyle name="Millares 6 6 2 3 3 5" xfId="49933" xr:uid="{B914B361-845F-4D12-8175-B7E5C2B19B5C}"/>
    <cellStyle name="Millares 6 6 2 3 4" xfId="5232" xr:uid="{45536436-A07B-47A9-9B28-7C71F9DEBEC8}"/>
    <cellStyle name="Millares 6 6 2 3 4 2" xfId="16684" xr:uid="{E767EEAB-676D-47CD-8702-A74E2509D59D}"/>
    <cellStyle name="Millares 6 6 2 3 4 2 2" xfId="39578" xr:uid="{B3FED92E-D4C9-430C-A6DB-B999B793A2C5}"/>
    <cellStyle name="Millares 6 6 2 3 4 3" xfId="28137" xr:uid="{4F3A998C-B6B8-4770-A85B-91985279D5AD}"/>
    <cellStyle name="Millares 6 6 2 3 4 4" xfId="51019" xr:uid="{CDD61F64-FDB5-485E-9E88-1194146FA58A}"/>
    <cellStyle name="Millares 6 6 2 3 5" xfId="10293" xr:uid="{233186A1-F581-465E-872B-B50A327B468D}"/>
    <cellStyle name="Millares 6 6 2 3 5 2" xfId="21736" xr:uid="{55CE29B0-67BD-4127-BA1A-401D70832AD6}"/>
    <cellStyle name="Millares 6 6 2 3 5 2 2" xfId="44630" xr:uid="{2779C996-E034-4EA9-AF36-346F880F8FEC}"/>
    <cellStyle name="Millares 6 6 2 3 5 3" xfId="33189" xr:uid="{861B5A28-90D1-4374-8900-381E96B821D8}"/>
    <cellStyle name="Millares 6 6 2 3 6" xfId="11377" xr:uid="{6BDFDE75-07FD-4011-AA98-B76DC3E5E4CE}"/>
    <cellStyle name="Millares 6 6 2 3 6 2" xfId="22820" xr:uid="{5759B25C-E829-499F-9C2B-C3D24A864422}"/>
    <cellStyle name="Millares 6 6 2 3 6 2 2" xfId="45714" xr:uid="{A3711AF0-CDFA-4F9E-A741-42ADA14A6D90}"/>
    <cellStyle name="Millares 6 6 2 3 6 3" xfId="34273" xr:uid="{FB1DDBAA-B3D5-4A78-85FE-C96DA05B2F28}"/>
    <cellStyle name="Millares 6 6 2 3 7" xfId="12442" xr:uid="{9DD36536-FAD1-404D-9C6D-EDAE40518A6C}"/>
    <cellStyle name="Millares 6 6 2 3 7 2" xfId="35336" xr:uid="{F0D9CCE7-1602-4A1D-88D0-A98CBDD795F0}"/>
    <cellStyle name="Millares 6 6 2 3 8" xfId="23895" xr:uid="{5F44D540-8F34-40C9-ABB3-1C9F6FBFEF6C}"/>
    <cellStyle name="Millares 6 6 2 3 9" xfId="46778" xr:uid="{1107822A-A2D7-441D-B385-DC56AD42DD17}"/>
    <cellStyle name="Millares 6 6 2 4" xfId="1513" xr:uid="{4A99D5AB-5E05-4F4B-9A97-0317C4D4C495}"/>
    <cellStyle name="Millares 6 6 2 4 2" xfId="2830" xr:uid="{6DA220F7-75A0-4F38-A04D-8E4F4244F1AB}"/>
    <cellStyle name="Millares 6 6 2 4 2 2" xfId="7077" xr:uid="{0C09038D-C505-47A1-BDD6-5871068B6A55}"/>
    <cellStyle name="Millares 6 6 2 4 2 2 2" xfId="18529" xr:uid="{92007F0E-C338-42DA-8ABD-4C6ABC37AEF4}"/>
    <cellStyle name="Millares 6 6 2 4 2 2 2 2" xfId="41423" xr:uid="{2A682536-358B-4986-9EFA-0CB21D8C3CBE}"/>
    <cellStyle name="Millares 6 6 2 4 2 2 3" xfId="29982" xr:uid="{A0CB70F5-FC44-4284-9D98-1A47850DECE0}"/>
    <cellStyle name="Millares 6 6 2 4 2 2 4" xfId="52864" xr:uid="{031392EA-2208-41EE-9430-0721C31EBBEF}"/>
    <cellStyle name="Millares 6 6 2 4 2 3" xfId="14287" xr:uid="{A90CEAFD-9124-4684-8375-C0681A7F4EBD}"/>
    <cellStyle name="Millares 6 6 2 4 2 3 2" xfId="37181" xr:uid="{EFA6E9E3-C043-4307-AEE9-E0E28C839BDF}"/>
    <cellStyle name="Millares 6 6 2 4 2 4" xfId="25740" xr:uid="{BAA3EDC3-857F-49C8-B43F-43D8CC4A7691}"/>
    <cellStyle name="Millares 6 6 2 4 2 5" xfId="48623" xr:uid="{7B46EDBD-1A74-4624-881A-88D5ADC82802}"/>
    <cellStyle name="Millares 6 6 2 4 3" xfId="5760" xr:uid="{7B3CD421-6493-4789-8265-ADF39AE0D201}"/>
    <cellStyle name="Millares 6 6 2 4 3 2" xfId="17212" xr:uid="{4CB02412-BC08-4259-B8A6-DA5CBA231CEB}"/>
    <cellStyle name="Millares 6 6 2 4 3 2 2" xfId="40106" xr:uid="{BEAF5136-577C-428F-94DB-91BA4D785B91}"/>
    <cellStyle name="Millares 6 6 2 4 3 3" xfId="28665" xr:uid="{FFF7EC24-1768-433C-8219-0461F8EFE691}"/>
    <cellStyle name="Millares 6 6 2 4 3 4" xfId="51547" xr:uid="{B0B0783E-95D2-43A1-8AB2-36E4C1567385}"/>
    <cellStyle name="Millares 6 6 2 4 4" xfId="12970" xr:uid="{7C12961A-04F9-440C-9BBC-A6F185E7C5EB}"/>
    <cellStyle name="Millares 6 6 2 4 4 2" xfId="35864" xr:uid="{108BC844-3396-4752-96BF-AD2431785A7F}"/>
    <cellStyle name="Millares 6 6 2 4 5" xfId="24423" xr:uid="{5F81CEC3-6395-4C6B-AD9D-9F41C00045A7}"/>
    <cellStyle name="Millares 6 6 2 4 6" xfId="47306" xr:uid="{9D03130D-43D5-4765-BDC7-9247F8C881F2}"/>
    <cellStyle name="Millares 6 6 2 5" xfId="1775" xr:uid="{B80C0B5E-84CC-463C-B078-8CF7F7F88F82}"/>
    <cellStyle name="Millares 6 6 2 5 2" xfId="6022" xr:uid="{E3439769-0F67-4218-8EC9-E4735A5A6A70}"/>
    <cellStyle name="Millares 6 6 2 5 2 2" xfId="17474" xr:uid="{4F6E035E-9C8F-49BE-95A9-C79DE6EAF813}"/>
    <cellStyle name="Millares 6 6 2 5 2 2 2" xfId="40368" xr:uid="{4C627537-9A5F-47DA-AE14-29F0432EC90B}"/>
    <cellStyle name="Millares 6 6 2 5 2 3" xfId="28927" xr:uid="{D8E91094-6AB4-445D-B8F9-A2E3F6676740}"/>
    <cellStyle name="Millares 6 6 2 5 2 4" xfId="51809" xr:uid="{730AD21D-9527-423F-BC65-B46D80AC359C}"/>
    <cellStyle name="Millares 6 6 2 5 3" xfId="13232" xr:uid="{0D1DA8C5-8655-4BFE-A452-CBD8302912E0}"/>
    <cellStyle name="Millares 6 6 2 5 3 2" xfId="36126" xr:uid="{9DA56804-4803-45B0-8E31-44B24D5E39F7}"/>
    <cellStyle name="Millares 6 6 2 5 4" xfId="24685" xr:uid="{453D1A34-1287-44C3-BBD4-8F68ADC26560}"/>
    <cellStyle name="Millares 6 6 2 5 5" xfId="47568" xr:uid="{3E17BB1D-9C5C-4814-B7DD-48BF045D11FD}"/>
    <cellStyle name="Millares 6 6 2 6" xfId="3098" xr:uid="{EA4712F7-7E68-43B0-A31D-C8EC70BE2D64}"/>
    <cellStyle name="Millares 6 6 2 6 2" xfId="7340" xr:uid="{207FD871-EF5A-46E2-A317-9E124A5FF462}"/>
    <cellStyle name="Millares 6 6 2 6 2 2" xfId="18792" xr:uid="{801A4558-E286-4E3B-87B0-D23267800CCD}"/>
    <cellStyle name="Millares 6 6 2 6 2 2 2" xfId="41686" xr:uid="{1F5896E6-79F7-4635-8E9F-BD7250D9B5F1}"/>
    <cellStyle name="Millares 6 6 2 6 2 3" xfId="30245" xr:uid="{482E3A9D-59F7-4A5B-8811-D74484EA4A91}"/>
    <cellStyle name="Millares 6 6 2 6 2 4" xfId="53127" xr:uid="{1CD57938-0701-43A3-A8A4-4B05F2970F5A}"/>
    <cellStyle name="Millares 6 6 2 6 3" xfId="14550" xr:uid="{555BCFC3-F85C-4224-8D76-4284BBDFFE93}"/>
    <cellStyle name="Millares 6 6 2 6 3 2" xfId="37444" xr:uid="{FD1EB205-1237-4F4E-84E4-C7984CC3DC8A}"/>
    <cellStyle name="Millares 6 6 2 6 4" xfId="26003" xr:uid="{2F286752-98F6-457F-96E5-3E41FDA7D453}"/>
    <cellStyle name="Millares 6 6 2 6 5" xfId="48885" xr:uid="{F96A5ED0-3628-4D7A-9680-36493DEDF3B0}"/>
    <cellStyle name="Millares 6 6 2 7" xfId="3357" xr:uid="{770666C6-A1D6-473E-A567-2313840A358F}"/>
    <cellStyle name="Millares 6 6 2 7 2" xfId="7600" xr:uid="{CA052CBF-1284-4588-9ECA-068B94788D54}"/>
    <cellStyle name="Millares 6 6 2 7 2 2" xfId="19052" xr:uid="{9892ED1B-8617-466D-B753-10B8990733CB}"/>
    <cellStyle name="Millares 6 6 2 7 2 2 2" xfId="41946" xr:uid="{E366761E-7650-473B-AEF8-CEE93DE347EC}"/>
    <cellStyle name="Millares 6 6 2 7 2 3" xfId="30505" xr:uid="{7BE9F093-3B0B-45F6-ABFF-32091217E54A}"/>
    <cellStyle name="Millares 6 6 2 7 2 4" xfId="53387" xr:uid="{FF19E6AD-36DF-46C5-B922-C86C2F162903}"/>
    <cellStyle name="Millares 6 6 2 7 3" xfId="14810" xr:uid="{70CD55DF-86C3-433E-A906-51D4B0805AD2}"/>
    <cellStyle name="Millares 6 6 2 7 3 2" xfId="37704" xr:uid="{0644676A-9DFA-47C6-AF22-45A7EF4C24F1}"/>
    <cellStyle name="Millares 6 6 2 7 4" xfId="26263" xr:uid="{67F418DE-BEF4-46EB-A350-89F51592DB3B}"/>
    <cellStyle name="Millares 6 6 2 7 5" xfId="49145" xr:uid="{4DDD6F39-6A94-4496-9F5F-8B4EF13CA9F4}"/>
    <cellStyle name="Millares 6 6 2 8" xfId="3618" xr:uid="{8E352909-3E56-4F30-9D57-6DA6E20FDE26}"/>
    <cellStyle name="Millares 6 6 2 8 2" xfId="7861" xr:uid="{B539A5E6-2C7D-46B0-8030-5800A80D146A}"/>
    <cellStyle name="Millares 6 6 2 8 2 2" xfId="19313" xr:uid="{E91F2E7D-98EB-4075-8C70-516D5B340DAE}"/>
    <cellStyle name="Millares 6 6 2 8 2 2 2" xfId="42207" xr:uid="{ADD19751-A6C2-4DCE-85A9-120D777BC606}"/>
    <cellStyle name="Millares 6 6 2 8 2 3" xfId="30766" xr:uid="{3476DC43-2502-41DC-8561-C3EF72AD44A7}"/>
    <cellStyle name="Millares 6 6 2 8 2 4" xfId="53648" xr:uid="{474064B1-F86A-4442-B5CF-1F032E4D5C6E}"/>
    <cellStyle name="Millares 6 6 2 8 3" xfId="15071" xr:uid="{83368657-DBC3-4C4C-B19F-DEB07CC67E7E}"/>
    <cellStyle name="Millares 6 6 2 8 3 2" xfId="37965" xr:uid="{1BF90202-81A4-469C-A6B0-532D7A466EFB}"/>
    <cellStyle name="Millares 6 6 2 8 4" xfId="26524" xr:uid="{8D5B0EC0-C23F-4016-82E6-D6353292A018}"/>
    <cellStyle name="Millares 6 6 2 8 5" xfId="49406" xr:uid="{3AF9EEFE-BB18-44A3-B974-C210897FCF0B}"/>
    <cellStyle name="Millares 6 6 2 9" xfId="4686" xr:uid="{20D678C8-6B69-4B71-AFCD-6F8FAD2612A5}"/>
    <cellStyle name="Millares 6 6 2 9 2" xfId="16138" xr:uid="{46B5B903-FFCC-4860-870F-725E49A8AC86}"/>
    <cellStyle name="Millares 6 6 2 9 2 2" xfId="39032" xr:uid="{7823EFEB-E4EC-4856-B06F-EC8A58905559}"/>
    <cellStyle name="Millares 6 6 2 9 3" xfId="27591" xr:uid="{3150AFFC-4146-47B6-A362-69DD043214F8}"/>
    <cellStyle name="Millares 6 6 2 9 4" xfId="50473" xr:uid="{A8711541-4BE5-478E-8BCE-3BF541137D2B}"/>
    <cellStyle name="Millares 6 6 3" xfId="604" xr:uid="{6FBFA7D0-5355-483B-8E76-76E9B320AD1A}"/>
    <cellStyle name="Millares 6 6 3 10" xfId="46398" xr:uid="{C3E190C8-4515-4344-8681-A8798D26D33D}"/>
    <cellStyle name="Millares 6 6 3 11" xfId="55743" xr:uid="{535BB3C0-D801-4599-BB20-7ED86FAEAD2C}"/>
    <cellStyle name="Millares 6 6 3 2" xfId="1132" xr:uid="{9A20FFB2-3C00-4DDE-9BA8-8C803FB7ECC5}"/>
    <cellStyle name="Millares 6 6 3 2 2" xfId="2449" xr:uid="{582CD800-F0B6-4063-9974-4565293748A8}"/>
    <cellStyle name="Millares 6 6 3 2 2 2" xfId="6696" xr:uid="{13B64F28-9692-46AE-9F47-556FC101D0D7}"/>
    <cellStyle name="Millares 6 6 3 2 2 2 2" xfId="18148" xr:uid="{3B8CE957-5FD9-4837-A89C-621DC2D2EE32}"/>
    <cellStyle name="Millares 6 6 3 2 2 2 2 2" xfId="41042" xr:uid="{1F58B1D4-4966-42ED-AF37-E750ED52F90F}"/>
    <cellStyle name="Millares 6 6 3 2 2 2 3" xfId="29601" xr:uid="{6800BE35-7559-4B8A-BBDC-F37090A2EC1B}"/>
    <cellStyle name="Millares 6 6 3 2 2 2 4" xfId="52483" xr:uid="{223F4327-3727-40F0-B3DF-C03FD9BFF353}"/>
    <cellStyle name="Millares 6 6 3 2 2 3" xfId="13906" xr:uid="{CC8A7B67-9548-4DFE-9364-327EA93560DC}"/>
    <cellStyle name="Millares 6 6 3 2 2 3 2" xfId="36800" xr:uid="{CEB7A2F9-21B1-4DA8-9948-E5F057B8956C}"/>
    <cellStyle name="Millares 6 6 3 2 2 4" xfId="25359" xr:uid="{B9CDD69E-12A1-4FCD-AF45-CF07846933F9}"/>
    <cellStyle name="Millares 6 6 3 2 2 5" xfId="48242" xr:uid="{87178A62-AD88-4486-A0B0-42E2FEDD5E39}"/>
    <cellStyle name="Millares 6 6 3 2 3" xfId="4292" xr:uid="{982C2B9A-32A2-4C2C-8AD0-C9014ABED7B3}"/>
    <cellStyle name="Millares 6 6 3 2 3 2" xfId="8535" xr:uid="{CC8B02A3-38FB-4BC8-9E95-7FF240E049F5}"/>
    <cellStyle name="Millares 6 6 3 2 3 2 2" xfId="19987" xr:uid="{FB4951FA-0D30-462B-875D-D72C942DBAFA}"/>
    <cellStyle name="Millares 6 6 3 2 3 2 2 2" xfId="42881" xr:uid="{57DE4612-490F-4EF5-BF00-A7703B2AF676}"/>
    <cellStyle name="Millares 6 6 3 2 3 2 3" xfId="31440" xr:uid="{031ACDED-B36C-4F72-8B3E-44BA4A93B593}"/>
    <cellStyle name="Millares 6 6 3 2 3 2 4" xfId="54322" xr:uid="{8CCB665B-3068-4FC5-BB13-47723FD66F3C}"/>
    <cellStyle name="Millares 6 6 3 2 3 3" xfId="15745" xr:uid="{7F1A1C08-279B-49B2-ADF9-ACC6D1048882}"/>
    <cellStyle name="Millares 6 6 3 2 3 3 2" xfId="38639" xr:uid="{1D43A907-D5D6-4EE2-999F-155FE81E600E}"/>
    <cellStyle name="Millares 6 6 3 2 3 4" xfId="27198" xr:uid="{A86618BF-F126-41CF-8240-F090BBA730A1}"/>
    <cellStyle name="Millares 6 6 3 2 3 5" xfId="50080" xr:uid="{9C3B212F-02E4-44CD-96B2-7D2C53DF2A1F}"/>
    <cellStyle name="Millares 6 6 3 2 4" xfId="5379" xr:uid="{B8D7195D-DB49-48CF-A36F-3D53566F8DD6}"/>
    <cellStyle name="Millares 6 6 3 2 4 2" xfId="16831" xr:uid="{990E0447-D8A3-4D59-B97E-7379493A196B}"/>
    <cellStyle name="Millares 6 6 3 2 4 2 2" xfId="39725" xr:uid="{166E5CFD-3B33-443E-B202-FC060EBFB8C4}"/>
    <cellStyle name="Millares 6 6 3 2 4 3" xfId="28284" xr:uid="{045E7E47-A2B1-45B3-AB13-85CBFBEA37F0}"/>
    <cellStyle name="Millares 6 6 3 2 4 4" xfId="51166" xr:uid="{879AFB43-06E5-472A-953A-4ADA51A4004F}"/>
    <cellStyle name="Millares 6 6 3 2 5" xfId="10440" xr:uid="{E09BD78D-F402-4ECA-83F3-8D9E9B12CBBC}"/>
    <cellStyle name="Millares 6 6 3 2 5 2" xfId="21883" xr:uid="{6BF7F5E0-EBF3-4281-AC7A-4824D4937844}"/>
    <cellStyle name="Millares 6 6 3 2 5 2 2" xfId="44777" xr:uid="{CA26E40C-595E-4365-A882-B11692CA0AA5}"/>
    <cellStyle name="Millares 6 6 3 2 5 3" xfId="33336" xr:uid="{B1D7DA60-6F2F-42F9-A9F6-4870DBFC158D}"/>
    <cellStyle name="Millares 6 6 3 2 6" xfId="11524" xr:uid="{4094A560-5977-4E2C-B37E-39DBB04F88AE}"/>
    <cellStyle name="Millares 6 6 3 2 6 2" xfId="22967" xr:uid="{368D385A-1D56-409C-8CF8-DB1CDA3F2565}"/>
    <cellStyle name="Millares 6 6 3 2 6 2 2" xfId="45861" xr:uid="{E28C6DEC-AD07-4688-A525-F64B8874DB3D}"/>
    <cellStyle name="Millares 6 6 3 2 6 3" xfId="34420" xr:uid="{BA78F1D3-ACA7-4519-8E37-0A28D8DB41A7}"/>
    <cellStyle name="Millares 6 6 3 2 7" xfId="12589" xr:uid="{4E266C28-E349-4F4E-BA48-E0B9B5F3A08E}"/>
    <cellStyle name="Millares 6 6 3 2 7 2" xfId="35483" xr:uid="{794232AA-3EB7-4DC2-BD8C-8ADE290C0C24}"/>
    <cellStyle name="Millares 6 6 3 2 8" xfId="24042" xr:uid="{41CB9F6A-1091-42E1-893E-57F90C44882B}"/>
    <cellStyle name="Millares 6 6 3 2 9" xfId="46925" xr:uid="{FC7CC640-08B5-45B7-B9E5-F548E615B07B}"/>
    <cellStyle name="Millares 6 6 3 3" xfId="1922" xr:uid="{93585EB8-9EFD-498A-A49E-F6E562DB977E}"/>
    <cellStyle name="Millares 6 6 3 3 2" xfId="6169" xr:uid="{7FB98150-AA7D-4550-BB91-756413C0B0DE}"/>
    <cellStyle name="Millares 6 6 3 3 2 2" xfId="17621" xr:uid="{45DAA688-2620-4F93-AC06-827E58EB7CAB}"/>
    <cellStyle name="Millares 6 6 3 3 2 2 2" xfId="40515" xr:uid="{63D54803-EF46-4F58-A75C-FBB5DC9690A2}"/>
    <cellStyle name="Millares 6 6 3 3 2 3" xfId="29074" xr:uid="{27B938B5-1A66-4103-8C4C-C73B3EF60D32}"/>
    <cellStyle name="Millares 6 6 3 3 2 4" xfId="51956" xr:uid="{51297350-6756-4563-AFA1-01D35EEFE3E8}"/>
    <cellStyle name="Millares 6 6 3 3 3" xfId="13379" xr:uid="{2FF8D631-D0E6-4B85-8DC5-160D4B8AEBC3}"/>
    <cellStyle name="Millares 6 6 3 3 3 2" xfId="36273" xr:uid="{B6D9DAE9-B45A-46C7-95D6-A7ED8E0F0A8B}"/>
    <cellStyle name="Millares 6 6 3 3 4" xfId="24832" xr:uid="{E31A3663-5C4E-4FA5-8920-15B1E7A3E377}"/>
    <cellStyle name="Millares 6 6 3 3 5" xfId="47715" xr:uid="{21A87349-57A9-4D22-9D1E-9475CEFA878D}"/>
    <cellStyle name="Millares 6 6 3 4" xfId="3765" xr:uid="{06217782-AEDA-42CF-986D-98D2F16A1DEF}"/>
    <cellStyle name="Millares 6 6 3 4 2" xfId="8008" xr:uid="{5D0D27E1-0ECE-4451-BF97-305DCD0DBB23}"/>
    <cellStyle name="Millares 6 6 3 4 2 2" xfId="19460" xr:uid="{03BE1C74-6CAA-47A7-8DA0-DAD37CA9D1B4}"/>
    <cellStyle name="Millares 6 6 3 4 2 2 2" xfId="42354" xr:uid="{D2175ADE-1C82-4282-A5BF-D66363F193F4}"/>
    <cellStyle name="Millares 6 6 3 4 2 3" xfId="30913" xr:uid="{C8C927AE-4291-42A3-98E2-705179BEA5AB}"/>
    <cellStyle name="Millares 6 6 3 4 2 4" xfId="53795" xr:uid="{C64D4FC6-AAC6-4823-886C-1C2C852C8D7A}"/>
    <cellStyle name="Millares 6 6 3 4 3" xfId="15218" xr:uid="{24160580-6DB2-41B4-B47D-C61B203082AE}"/>
    <cellStyle name="Millares 6 6 3 4 3 2" xfId="38112" xr:uid="{EA22EB20-A3B5-4279-ADB6-EB9D7CBCE8CF}"/>
    <cellStyle name="Millares 6 6 3 4 4" xfId="26671" xr:uid="{82ADF8F0-0859-4D4D-BB2F-0ECA4317B6CA}"/>
    <cellStyle name="Millares 6 6 3 4 5" xfId="49553" xr:uid="{FB63CF0C-BA14-47E5-894E-409A823089FF}"/>
    <cellStyle name="Millares 6 6 3 5" xfId="4852" xr:uid="{143C25BF-B8BF-4E06-BEAD-0EB6DDEC943A}"/>
    <cellStyle name="Millares 6 6 3 5 2" xfId="16304" xr:uid="{526D6946-83EC-4A6B-B3BB-D78D3F13CE2C}"/>
    <cellStyle name="Millares 6 6 3 5 2 2" xfId="39198" xr:uid="{4038A7E7-F3BD-439F-B64D-F4A18E8DF1CA}"/>
    <cellStyle name="Millares 6 6 3 5 3" xfId="27757" xr:uid="{B1DEEDF5-B0E7-4F66-A6E2-3B4C827F974B}"/>
    <cellStyle name="Millares 6 6 3 5 4" xfId="50639" xr:uid="{BADEAF89-65B8-4968-8A78-04FD9CA4654D}"/>
    <cellStyle name="Millares 6 6 3 6" xfId="9913" xr:uid="{08637692-8438-461C-937A-BD55A02FD159}"/>
    <cellStyle name="Millares 6 6 3 6 2" xfId="21356" xr:uid="{2193EBB5-98B1-4984-9E1A-D04F3EB065E0}"/>
    <cellStyle name="Millares 6 6 3 6 2 2" xfId="44250" xr:uid="{178AD38C-4833-4887-8042-BAD89A657A31}"/>
    <cellStyle name="Millares 6 6 3 6 3" xfId="32809" xr:uid="{3561A61E-0D6E-403A-B650-F3BEB791A212}"/>
    <cellStyle name="Millares 6 6 3 7" xfId="10997" xr:uid="{802ED075-ED5A-4E0F-A7F3-1A90B10AAE6F}"/>
    <cellStyle name="Millares 6 6 3 7 2" xfId="22440" xr:uid="{2BECC044-F02B-498A-A72C-BAA0C00A0DDA}"/>
    <cellStyle name="Millares 6 6 3 7 2 2" xfId="45334" xr:uid="{104DD372-C616-4762-ADC6-617590DF7C7E}"/>
    <cellStyle name="Millares 6 6 3 7 3" xfId="33893" xr:uid="{C66CD7AF-6589-4964-89B8-68CECC8F9ADB}"/>
    <cellStyle name="Millares 6 6 3 8" xfId="12062" xr:uid="{0D1BA6B6-BD00-4409-8520-9C96639B3329}"/>
    <cellStyle name="Millares 6 6 3 8 2" xfId="34956" xr:uid="{19E15A4E-867D-422A-9337-D231515F0BC7}"/>
    <cellStyle name="Millares 6 6 3 9" xfId="23515" xr:uid="{F051F1C2-B1F7-451F-A885-8FD1A7D9BC16}"/>
    <cellStyle name="Millares 6 6 4" xfId="869" xr:uid="{BF98D333-74DC-40F7-83FF-B21E0B01E54F}"/>
    <cellStyle name="Millares 6 6 4 2" xfId="2186" xr:uid="{E43394D0-2AB8-40D1-A5AD-2B3284572C41}"/>
    <cellStyle name="Millares 6 6 4 2 2" xfId="6433" xr:uid="{670DDD8D-3AD7-4081-93BB-DCE7E820CAFC}"/>
    <cellStyle name="Millares 6 6 4 2 2 2" xfId="17885" xr:uid="{28FD893C-A4CD-4DFD-88E6-4729882D2E6C}"/>
    <cellStyle name="Millares 6 6 4 2 2 2 2" xfId="40779" xr:uid="{8344D79A-A097-47F9-8F5A-842233EDF9EE}"/>
    <cellStyle name="Millares 6 6 4 2 2 3" xfId="29338" xr:uid="{894533D6-C451-45FB-A895-393D804F4CC7}"/>
    <cellStyle name="Millares 6 6 4 2 2 4" xfId="52220" xr:uid="{D5A83B63-6EF0-4628-8B18-66D80F521B22}"/>
    <cellStyle name="Millares 6 6 4 2 3" xfId="13643" xr:uid="{51442801-266F-4D21-A5DC-97525451900E}"/>
    <cellStyle name="Millares 6 6 4 2 3 2" xfId="36537" xr:uid="{F2C71503-944F-4368-B2B0-635D8128F6E3}"/>
    <cellStyle name="Millares 6 6 4 2 4" xfId="25096" xr:uid="{7B26A4EE-BBDA-4775-9053-A88A34D0BD57}"/>
    <cellStyle name="Millares 6 6 4 2 5" xfId="47979" xr:uid="{4FF899D1-61E7-4A44-B0C6-93B2F312220F}"/>
    <cellStyle name="Millares 6 6 4 3" xfId="4029" xr:uid="{8B559B91-61E4-44BC-B618-9CF111CE2E60}"/>
    <cellStyle name="Millares 6 6 4 3 2" xfId="8272" xr:uid="{0FBBDA4E-29BB-40BB-98F0-EB5A79583EC0}"/>
    <cellStyle name="Millares 6 6 4 3 2 2" xfId="19724" xr:uid="{66173012-DBF4-4C3C-87C7-22AB37520DF5}"/>
    <cellStyle name="Millares 6 6 4 3 2 2 2" xfId="42618" xr:uid="{160A0207-299A-4C0B-8D4A-8FA70931CD98}"/>
    <cellStyle name="Millares 6 6 4 3 2 3" xfId="31177" xr:uid="{5EAC885F-6F7A-4A2F-AE8C-6AECADB5BD5C}"/>
    <cellStyle name="Millares 6 6 4 3 2 4" xfId="54059" xr:uid="{785D485E-572C-4485-9BA8-83AD42153E3A}"/>
    <cellStyle name="Millares 6 6 4 3 3" xfId="15482" xr:uid="{D746E86B-637C-47FA-BECC-17CCC0A18CA2}"/>
    <cellStyle name="Millares 6 6 4 3 3 2" xfId="38376" xr:uid="{106A18ED-17D1-401C-A6F2-602939DE3AEF}"/>
    <cellStyle name="Millares 6 6 4 3 4" xfId="26935" xr:uid="{7FBFAA9E-A946-433E-B16F-93473BB8D36D}"/>
    <cellStyle name="Millares 6 6 4 3 5" xfId="49817" xr:uid="{DE50E049-640E-466C-9AEB-137CD64F73C1}"/>
    <cellStyle name="Millares 6 6 4 4" xfId="5116" xr:uid="{65599EC0-1BEA-40CA-9CA0-28750E65C8FF}"/>
    <cellStyle name="Millares 6 6 4 4 2" xfId="16568" xr:uid="{B723594A-0379-40FE-9AF2-F8169CF2D2B7}"/>
    <cellStyle name="Millares 6 6 4 4 2 2" xfId="39462" xr:uid="{F05D58DE-E421-43CD-89A8-F91A3BF9ECC5}"/>
    <cellStyle name="Millares 6 6 4 4 3" xfId="28021" xr:uid="{DD0B55F3-EB1F-42CB-80A1-716C0DBE0F4B}"/>
    <cellStyle name="Millares 6 6 4 4 4" xfId="50903" xr:uid="{AC6A0C4A-632D-4D82-955E-CF7B15EDE769}"/>
    <cellStyle name="Millares 6 6 4 5" xfId="10177" xr:uid="{0B301B01-F30C-4392-9DE1-F6F6932E3EBE}"/>
    <cellStyle name="Millares 6 6 4 5 2" xfId="21620" xr:uid="{B40FB4B3-F990-4B1B-87A1-41FA76815C5D}"/>
    <cellStyle name="Millares 6 6 4 5 2 2" xfId="44514" xr:uid="{F1879F0A-EA52-4145-846F-EBE834AF5F11}"/>
    <cellStyle name="Millares 6 6 4 5 3" xfId="33073" xr:uid="{CD2906E5-B6D4-4416-9E2D-68866CFABCD2}"/>
    <cellStyle name="Millares 6 6 4 6" xfId="11261" xr:uid="{2BC78B65-E524-4DCA-AA4D-AB793557D049}"/>
    <cellStyle name="Millares 6 6 4 6 2" xfId="22704" xr:uid="{356DFED1-1DAB-47E3-926E-28574121408B}"/>
    <cellStyle name="Millares 6 6 4 6 2 2" xfId="45598" xr:uid="{0B27E559-FC18-4B19-A416-B8BB2E802F18}"/>
    <cellStyle name="Millares 6 6 4 6 3" xfId="34157" xr:uid="{3A33BEB1-73C7-4221-85A8-3F0CF13FBCB7}"/>
    <cellStyle name="Millares 6 6 4 7" xfId="12326" xr:uid="{98BE3D8A-A2BA-49F3-B599-9B9FD9B14797}"/>
    <cellStyle name="Millares 6 6 4 7 2" xfId="35220" xr:uid="{FE0DF265-6FE7-4F3C-8234-604E3860D9FF}"/>
    <cellStyle name="Millares 6 6 4 8" xfId="23779" xr:uid="{612E0F5B-F9DE-4A89-8142-D83CCC43A965}"/>
    <cellStyle name="Millares 6 6 4 9" xfId="46662" xr:uid="{DBEF8D93-89FA-4985-A1AC-3B3321F2A501}"/>
    <cellStyle name="Millares 6 6 5" xfId="1397" xr:uid="{F4E4750B-4C0D-412B-867B-CA15C4EFB716}"/>
    <cellStyle name="Millares 6 6 5 2" xfId="2714" xr:uid="{03A839A4-F4EF-4F31-8464-B98598F146E8}"/>
    <cellStyle name="Millares 6 6 5 2 2" xfId="6961" xr:uid="{24F4E700-E8B0-48BF-9423-AD6BB15C52A6}"/>
    <cellStyle name="Millares 6 6 5 2 2 2" xfId="18413" xr:uid="{6DAD23FC-9C6B-404A-A0DC-FA47CEE605B5}"/>
    <cellStyle name="Millares 6 6 5 2 2 2 2" xfId="41307" xr:uid="{5D66F7AD-8FCE-484E-B319-E6C21D1AB501}"/>
    <cellStyle name="Millares 6 6 5 2 2 3" xfId="29866" xr:uid="{62435E38-8869-444B-848C-36D66F3D0229}"/>
    <cellStyle name="Millares 6 6 5 2 2 4" xfId="52748" xr:uid="{42ED274C-7E52-455F-9C91-FA29857E6D05}"/>
    <cellStyle name="Millares 6 6 5 2 3" xfId="14171" xr:uid="{916396A6-7B56-42A8-B6A6-F7FA18A58907}"/>
    <cellStyle name="Millares 6 6 5 2 3 2" xfId="37065" xr:uid="{BB3C625A-3143-4E05-9F11-DA59C5ABF82C}"/>
    <cellStyle name="Millares 6 6 5 2 4" xfId="25624" xr:uid="{383C79C7-8152-4ABA-976C-C3CCF21F2ADF}"/>
    <cellStyle name="Millares 6 6 5 2 5" xfId="48507" xr:uid="{6FBAD21E-4602-426C-B596-B3C3D3C7DB25}"/>
    <cellStyle name="Millares 6 6 5 3" xfId="5644" xr:uid="{F25C5DD7-03E0-4339-8FE2-76113887A588}"/>
    <cellStyle name="Millares 6 6 5 3 2" xfId="17096" xr:uid="{EF50F6AE-5DFA-41B2-8E27-D0DA6DB4C98A}"/>
    <cellStyle name="Millares 6 6 5 3 2 2" xfId="39990" xr:uid="{C269300B-E159-4D46-8CF6-4AC68F87746D}"/>
    <cellStyle name="Millares 6 6 5 3 3" xfId="28549" xr:uid="{4B57C361-0517-4167-8A77-442C95AE3A6B}"/>
    <cellStyle name="Millares 6 6 5 3 4" xfId="51431" xr:uid="{72F6A340-3F8A-441D-8D31-D1CF0C0FE79F}"/>
    <cellStyle name="Millares 6 6 5 4" xfId="12854" xr:uid="{ACC0C3AA-C1B1-404D-9AD9-8F4A53A42F4A}"/>
    <cellStyle name="Millares 6 6 5 4 2" xfId="35748" xr:uid="{52CF91BF-002C-4BF6-BC4D-EC016DDF7E2A}"/>
    <cellStyle name="Millares 6 6 5 5" xfId="24307" xr:uid="{2EB09833-C3C0-42E4-9CB2-68A2B3934D6A}"/>
    <cellStyle name="Millares 6 6 5 6" xfId="47190" xr:uid="{BD796E46-7AD7-4386-9AE7-C7EC757D0251}"/>
    <cellStyle name="Millares 6 6 6" xfId="1659" xr:uid="{B292186D-7ECB-4A80-B7ED-A0709CCE63E6}"/>
    <cellStyle name="Millares 6 6 6 2" xfId="5906" xr:uid="{6D51385F-BC18-482C-8E25-9D800416610D}"/>
    <cellStyle name="Millares 6 6 6 2 2" xfId="17358" xr:uid="{9D1DB05A-CF89-4F53-8687-EFAE81A94E27}"/>
    <cellStyle name="Millares 6 6 6 2 2 2" xfId="40252" xr:uid="{7E578855-1086-4212-8132-38CEA36D4146}"/>
    <cellStyle name="Millares 6 6 6 2 3" xfId="28811" xr:uid="{8FEC93C9-91DA-4B06-8948-B5A4BBAEA9AE}"/>
    <cellStyle name="Millares 6 6 6 2 4" xfId="51693" xr:uid="{37986277-7A9A-4E70-B7E3-883EAAEEDBAB}"/>
    <cellStyle name="Millares 6 6 6 3" xfId="13116" xr:uid="{1F07CEE2-7067-4E9D-A078-EFFD8D21A8A3}"/>
    <cellStyle name="Millares 6 6 6 3 2" xfId="36010" xr:uid="{31F1ABAE-CEB7-438D-B662-2B148C326E05}"/>
    <cellStyle name="Millares 6 6 6 4" xfId="24569" xr:uid="{DDE49FB0-D0F7-4FB3-89DB-9BE12C5B653B}"/>
    <cellStyle name="Millares 6 6 6 5" xfId="47452" xr:uid="{CC615F04-3A2B-478A-B3B7-793C17B2DC93}"/>
    <cellStyle name="Millares 6 6 7" xfId="2982" xr:uid="{479E43E4-86B2-4DC2-BCBB-4FDF5A49566D}"/>
    <cellStyle name="Millares 6 6 7 2" xfId="7224" xr:uid="{4788F05D-9DB9-4CB2-9B13-F0B5A5611D6E}"/>
    <cellStyle name="Millares 6 6 7 2 2" xfId="18676" xr:uid="{F97CE0C3-49BA-4B49-AF66-6D9C7BEEA89F}"/>
    <cellStyle name="Millares 6 6 7 2 2 2" xfId="41570" xr:uid="{C93BC9CE-D82F-46E3-B5D6-EB0D9668A275}"/>
    <cellStyle name="Millares 6 6 7 2 3" xfId="30129" xr:uid="{2E1F4A9C-36EA-4E83-BFC4-01D33D5AD60E}"/>
    <cellStyle name="Millares 6 6 7 2 4" xfId="53011" xr:uid="{5805EE56-FCA9-4210-AD4B-7C499BA71C0B}"/>
    <cellStyle name="Millares 6 6 7 3" xfId="14434" xr:uid="{11124637-5A73-40F9-894A-8B1F1E504531}"/>
    <cellStyle name="Millares 6 6 7 3 2" xfId="37328" xr:uid="{D838FAA1-C532-4ABB-8B58-3B0E397289D1}"/>
    <cellStyle name="Millares 6 6 7 4" xfId="25887" xr:uid="{01606FDE-A8F8-4557-A322-E55A20AAEAFB}"/>
    <cellStyle name="Millares 6 6 7 5" xfId="48769" xr:uid="{1D2C9CB4-46A3-4DD4-9273-81B6D989C7D2}"/>
    <cellStyle name="Millares 6 6 8" xfId="3242" xr:uid="{B1C2F3BB-C026-4018-ACDF-99829F4BE610}"/>
    <cellStyle name="Millares 6 6 8 2" xfId="7484" xr:uid="{6D592396-3A6E-4B96-AD4A-763A8B5564E1}"/>
    <cellStyle name="Millares 6 6 8 2 2" xfId="18936" xr:uid="{303B7F57-5102-4C75-9767-B82F8DCEE12C}"/>
    <cellStyle name="Millares 6 6 8 2 2 2" xfId="41830" xr:uid="{6C084CE9-FB6A-49CF-8B2E-3708A3347A2B}"/>
    <cellStyle name="Millares 6 6 8 2 3" xfId="30389" xr:uid="{FB8ABDBD-CE63-42D6-AF9D-031A5A5AEB20}"/>
    <cellStyle name="Millares 6 6 8 2 4" xfId="53271" xr:uid="{45436D78-FE32-4E5C-910F-76CD81CBDA04}"/>
    <cellStyle name="Millares 6 6 8 3" xfId="14694" xr:uid="{A8ABFFDA-839A-4B83-8099-0B9D194E7F14}"/>
    <cellStyle name="Millares 6 6 8 3 2" xfId="37588" xr:uid="{5B87298E-B3BC-46D2-96C4-7CBBE3F3599B}"/>
    <cellStyle name="Millares 6 6 8 4" xfId="26147" xr:uid="{3CE42A04-CB53-4D7F-A82A-167387795E96}"/>
    <cellStyle name="Millares 6 6 8 5" xfId="49029" xr:uid="{25389BB3-D41F-4911-A0DE-6B9B7D0B168D}"/>
    <cellStyle name="Millares 6 6 9" xfId="3502" xr:uid="{BAF7A402-4A91-4A97-8701-23FDD194B5D2}"/>
    <cellStyle name="Millares 6 6 9 2" xfId="7745" xr:uid="{1714D97C-BC86-40EA-AA83-CEB393ADE254}"/>
    <cellStyle name="Millares 6 6 9 2 2" xfId="19197" xr:uid="{1ACE8743-0CBB-46D5-97B9-EE3BDCD18379}"/>
    <cellStyle name="Millares 6 6 9 2 2 2" xfId="42091" xr:uid="{8B3D085E-BE3B-441F-AC8B-E848C147BA1C}"/>
    <cellStyle name="Millares 6 6 9 2 3" xfId="30650" xr:uid="{D04ED837-00AE-43DB-8990-35D709027638}"/>
    <cellStyle name="Millares 6 6 9 2 4" xfId="53532" xr:uid="{0CD94E18-524A-4CB0-837A-17E56969F245}"/>
    <cellStyle name="Millares 6 6 9 3" xfId="14955" xr:uid="{3455F654-4091-427B-AF02-0D4A629530C6}"/>
    <cellStyle name="Millares 6 6 9 3 2" xfId="37849" xr:uid="{63F86288-49F6-43B4-9C54-F4D08F2A920C}"/>
    <cellStyle name="Millares 6 6 9 4" xfId="26408" xr:uid="{FE42049B-264D-4EB7-B5C5-1A625FF4328B}"/>
    <cellStyle name="Millares 6 6 9 5" xfId="49290" xr:uid="{3C035D94-68B6-4B94-B2ED-BDDC95508EC7}"/>
    <cellStyle name="Millares 6 7" xfId="360" xr:uid="{1EC8ADE4-FB2B-4847-ADB7-57ABC24FE863}"/>
    <cellStyle name="Millares 6 7 10" xfId="4589" xr:uid="{31F13BEA-0822-476D-9930-E8E62BEA4035}"/>
    <cellStyle name="Millares 6 7 10 2" xfId="16041" xr:uid="{517CDD40-B175-41B5-BDEC-7F451DC7CC65}"/>
    <cellStyle name="Millares 6 7 10 2 2" xfId="38935" xr:uid="{74A730AB-D2D6-4FD4-B63F-E31F2ED898B8}"/>
    <cellStyle name="Millares 6 7 10 3" xfId="27494" xr:uid="{04C166FC-9148-4372-B313-EAAB8DE25C7F}"/>
    <cellStyle name="Millares 6 7 10 4" xfId="50376" xr:uid="{1FBF427E-BA14-41D8-B91C-CF1026C16F1D}"/>
    <cellStyle name="Millares 6 7 11" xfId="8868" xr:uid="{6A68BAEA-253F-4826-BCFB-F23590F829FD}"/>
    <cellStyle name="Millares 6 7 11 2" xfId="20312" xr:uid="{C3D0DB6B-2F35-4C7F-AFEE-19275D7BBBE5}"/>
    <cellStyle name="Millares 6 7 11 2 2" xfId="43206" xr:uid="{0961A5A0-191E-413C-8132-6E15CD2D1179}"/>
    <cellStyle name="Millares 6 7 11 3" xfId="31765" xr:uid="{4AC1CC8E-B4F8-459F-89E1-9DA6B80BD002}"/>
    <cellStyle name="Millares 6 7 11 4" xfId="54647" xr:uid="{A3A5C8AE-AA7F-49C4-BE48-37BC486532D3}"/>
    <cellStyle name="Millares 6 7 12" xfId="9130" xr:uid="{B67DE096-6FE9-4B04-ABFD-3BFD6632ABDA}"/>
    <cellStyle name="Millares 6 7 12 2" xfId="20574" xr:uid="{926E8D4E-49E6-4523-BA47-FE88F2422382}"/>
    <cellStyle name="Millares 6 7 12 2 2" xfId="43468" xr:uid="{1490B50B-93D6-4238-9B5C-B432F905947C}"/>
    <cellStyle name="Millares 6 7 12 3" xfId="32027" xr:uid="{6885CE59-5994-4F75-9B3B-3AC328C21205}"/>
    <cellStyle name="Millares 6 7 12 4" xfId="54909" xr:uid="{741ADCEA-A701-444D-BB90-2EDE979ABD07}"/>
    <cellStyle name="Millares 6 7 13" xfId="9397" xr:uid="{858BFBFE-406A-4EA6-BE57-2C64810B264F}"/>
    <cellStyle name="Millares 6 7 13 2" xfId="20841" xr:uid="{9AAF59DA-2E32-4839-B210-29285D1446B3}"/>
    <cellStyle name="Millares 6 7 13 2 2" xfId="43735" xr:uid="{ADE83DA5-E9F1-483F-880A-EF95A2325B10}"/>
    <cellStyle name="Millares 6 7 13 3" xfId="32294" xr:uid="{09EE1237-1F02-4C4A-A476-4E8175DD4E75}"/>
    <cellStyle name="Millares 6 7 13 4" xfId="55176" xr:uid="{AD85548B-F981-4B5D-B07B-06DC68C0BF87}"/>
    <cellStyle name="Millares 6 7 14" xfId="9669" xr:uid="{43354BFD-D479-4CBC-A79F-6E7B8598336E}"/>
    <cellStyle name="Millares 6 7 14 2" xfId="21112" xr:uid="{97EA9811-0332-4D16-9828-311E3975EE48}"/>
    <cellStyle name="Millares 6 7 14 2 2" xfId="44006" xr:uid="{245C477D-1D6B-4754-986C-FA2BFBF8E587}"/>
    <cellStyle name="Millares 6 7 14 3" xfId="32565" xr:uid="{28C2803F-C239-419A-927E-3AA946C1CE0B}"/>
    <cellStyle name="Millares 6 7 15" xfId="10753" xr:uid="{F76EE5F3-D3D5-4F6D-8178-4C2967C53C2E}"/>
    <cellStyle name="Millares 6 7 15 2" xfId="22196" xr:uid="{71ED3A5F-70CD-4074-A628-6B35441B3098}"/>
    <cellStyle name="Millares 6 7 15 2 2" xfId="45090" xr:uid="{6BDA4CC1-A721-4AC7-971C-F6EB54BB0D79}"/>
    <cellStyle name="Millares 6 7 15 3" xfId="33649" xr:uid="{EED0E955-45E1-4C5E-B3E4-429BA776C47C}"/>
    <cellStyle name="Millares 6 7 16" xfId="11818" xr:uid="{E08AC92F-5EEF-4D33-B55F-C76C3D59C5F6}"/>
    <cellStyle name="Millares 6 7 16 2" xfId="34712" xr:uid="{9920F060-63E4-4F87-8E71-639430DA58BF}"/>
    <cellStyle name="Millares 6 7 17" xfId="23271" xr:uid="{243D6EED-205D-48D6-ADB7-C938A40FBC3E}"/>
    <cellStyle name="Millares 6 7 18" xfId="46154" xr:uid="{6398D26E-5B4F-46CA-A6D8-ECB4AE64334F}"/>
    <cellStyle name="Millares 6 7 19" xfId="55493" xr:uid="{74A7D76F-4F17-460C-A704-D847EBC44AC8}"/>
    <cellStyle name="Millares 6 7 2" xfId="476" xr:uid="{08CF1855-2292-4BA0-BAFC-D09B2F54DD9E}"/>
    <cellStyle name="Millares 6 7 2 10" xfId="8984" xr:uid="{949970C0-06DD-4202-9AA0-9E3EB43CDCF3}"/>
    <cellStyle name="Millares 6 7 2 10 2" xfId="20428" xr:uid="{0A27748F-41DA-4AE8-AF7A-8564304D4FF3}"/>
    <cellStyle name="Millares 6 7 2 10 2 2" xfId="43322" xr:uid="{8022CAC2-128D-45BB-8C80-BD938B1541F6}"/>
    <cellStyle name="Millares 6 7 2 10 3" xfId="31881" xr:uid="{DDB5C7C7-8C22-426C-BE13-99A8C23C14FA}"/>
    <cellStyle name="Millares 6 7 2 10 4" xfId="54763" xr:uid="{D7C599E5-0798-46E3-8F94-8707DCB71954}"/>
    <cellStyle name="Millares 6 7 2 11" xfId="9246" xr:uid="{898669C6-B3DD-4013-BCCB-31DEFA2554F8}"/>
    <cellStyle name="Millares 6 7 2 11 2" xfId="20690" xr:uid="{7C51C1EA-32D2-48B6-A250-20A32DAB57CE}"/>
    <cellStyle name="Millares 6 7 2 11 2 2" xfId="43584" xr:uid="{5E9744DE-26F8-4D55-9AD5-B2AB4557949B}"/>
    <cellStyle name="Millares 6 7 2 11 3" xfId="32143" xr:uid="{761C370A-694D-4C5C-B03C-F1249BCEBF01}"/>
    <cellStyle name="Millares 6 7 2 11 4" xfId="55025" xr:uid="{00C03B15-6549-478D-ACDD-DEE232983206}"/>
    <cellStyle name="Millares 6 7 2 12" xfId="9513" xr:uid="{7681654F-F189-4B38-827D-1010C58DD1F6}"/>
    <cellStyle name="Millares 6 7 2 12 2" xfId="20957" xr:uid="{BF55DDA0-437A-4B00-B0A0-135E5A2D4656}"/>
    <cellStyle name="Millares 6 7 2 12 2 2" xfId="43851" xr:uid="{BE5F2987-9CD0-4F39-A0E4-AD7C25838D0C}"/>
    <cellStyle name="Millares 6 7 2 12 3" xfId="32410" xr:uid="{50966B83-0EEF-4E38-A012-A4410C30013E}"/>
    <cellStyle name="Millares 6 7 2 12 4" xfId="55292" xr:uid="{C987A5CD-C121-45CB-B4EF-8585F2C7B10F}"/>
    <cellStyle name="Millares 6 7 2 13" xfId="9785" xr:uid="{00A3DC61-5984-428E-8A84-36821D9BC4B6}"/>
    <cellStyle name="Millares 6 7 2 13 2" xfId="21228" xr:uid="{B3230A0E-5DA9-47F1-8D66-AABDBF5C8C66}"/>
    <cellStyle name="Millares 6 7 2 13 2 2" xfId="44122" xr:uid="{01EB6704-2FA4-4E20-A93F-2BD03DF7C9C7}"/>
    <cellStyle name="Millares 6 7 2 13 3" xfId="32681" xr:uid="{E3A676D5-5184-44EC-8120-256A7A49E0A2}"/>
    <cellStyle name="Millares 6 7 2 14" xfId="10869" xr:uid="{F54262C3-61F9-43FF-B70B-26F14A440785}"/>
    <cellStyle name="Millares 6 7 2 14 2" xfId="22312" xr:uid="{61D42413-6DEC-40CA-99C9-C050368A62C4}"/>
    <cellStyle name="Millares 6 7 2 14 2 2" xfId="45206" xr:uid="{6C5E1A57-6ED5-428F-BB83-29DDAE109CBE}"/>
    <cellStyle name="Millares 6 7 2 14 3" xfId="33765" xr:uid="{7840B703-1D0D-411C-8F37-14E0B524EB26}"/>
    <cellStyle name="Millares 6 7 2 15" xfId="11934" xr:uid="{6D03EEEC-3495-4226-BF31-4B8A4E9A754B}"/>
    <cellStyle name="Millares 6 7 2 15 2" xfId="34828" xr:uid="{1799998C-16FD-41D9-B025-5709A3535759}"/>
    <cellStyle name="Millares 6 7 2 16" xfId="23387" xr:uid="{D0CB745D-F7BE-471F-94C2-199E60A9924C}"/>
    <cellStyle name="Millares 6 7 2 17" xfId="46270" xr:uid="{57585452-1BF0-447F-B756-23B36E392DD7}"/>
    <cellStyle name="Millares 6 7 2 18" xfId="55608" xr:uid="{B2E81CA2-5564-459C-8F04-27E0728B8A01}"/>
    <cellStyle name="Millares 6 7 2 2" xfId="739" xr:uid="{06C0BDD8-DF0F-449D-9F94-B72B36E1CE03}"/>
    <cellStyle name="Millares 6 7 2 2 10" xfId="46533" xr:uid="{6C8F5F8E-9159-4BEA-8D4E-C88635CBB242}"/>
    <cellStyle name="Millares 6 7 2 2 11" xfId="55878" xr:uid="{B8F4E454-C076-46DF-BE17-1E63D3EDE5E6}"/>
    <cellStyle name="Millares 6 7 2 2 2" xfId="1267" xr:uid="{C93D7065-CFA6-4EFD-9868-B6456F2DDBCB}"/>
    <cellStyle name="Millares 6 7 2 2 2 2" xfId="2584" xr:uid="{74E1E9DE-8B63-4896-9B41-4CBF1532BB49}"/>
    <cellStyle name="Millares 6 7 2 2 2 2 2" xfId="6831" xr:uid="{92D86BF5-92E8-49D3-B900-0C333E4D0B21}"/>
    <cellStyle name="Millares 6 7 2 2 2 2 2 2" xfId="18283" xr:uid="{8A363574-D8CC-4A09-A5E1-FABDBBC8D7D5}"/>
    <cellStyle name="Millares 6 7 2 2 2 2 2 2 2" xfId="41177" xr:uid="{6660AFAE-C52A-49BD-AF4B-A8C22A6733D4}"/>
    <cellStyle name="Millares 6 7 2 2 2 2 2 3" xfId="29736" xr:uid="{5149DA79-FBDA-485D-84FC-499E5EB0687F}"/>
    <cellStyle name="Millares 6 7 2 2 2 2 2 4" xfId="52618" xr:uid="{2316458D-87AD-4152-AD51-0556570B3E75}"/>
    <cellStyle name="Millares 6 7 2 2 2 2 3" xfId="14041" xr:uid="{302BC425-850B-4CB6-A38F-7B7983630DFD}"/>
    <cellStyle name="Millares 6 7 2 2 2 2 3 2" xfId="36935" xr:uid="{FB641736-8EC3-4DD7-8F9F-C2128B138A94}"/>
    <cellStyle name="Millares 6 7 2 2 2 2 4" xfId="25494" xr:uid="{A1569033-4DF1-497B-8B64-EA316D1F26AA}"/>
    <cellStyle name="Millares 6 7 2 2 2 2 5" xfId="48377" xr:uid="{0CC7528E-89B0-4482-B6A2-3B6DD23CDE53}"/>
    <cellStyle name="Millares 6 7 2 2 2 3" xfId="4427" xr:uid="{2CD31538-49CF-4224-BBBF-C4C219FBEC9F}"/>
    <cellStyle name="Millares 6 7 2 2 2 3 2" xfId="8670" xr:uid="{59D35C28-31A9-4E7B-838D-AE60C9B0A789}"/>
    <cellStyle name="Millares 6 7 2 2 2 3 2 2" xfId="20122" xr:uid="{6437BAA2-6BE5-4A28-A2DC-C437C29D17DB}"/>
    <cellStyle name="Millares 6 7 2 2 2 3 2 2 2" xfId="43016" xr:uid="{C0F04558-9708-4E09-AFBB-09C6428C1511}"/>
    <cellStyle name="Millares 6 7 2 2 2 3 2 3" xfId="31575" xr:uid="{A2B5864F-C794-404B-B3A0-7A9BD5CC6E0D}"/>
    <cellStyle name="Millares 6 7 2 2 2 3 2 4" xfId="54457" xr:uid="{022623AA-A686-4CD8-9888-C50A0B9B1E12}"/>
    <cellStyle name="Millares 6 7 2 2 2 3 3" xfId="15880" xr:uid="{53F40ED7-08D9-4155-A97B-6F74C344DE2C}"/>
    <cellStyle name="Millares 6 7 2 2 2 3 3 2" xfId="38774" xr:uid="{F108D82D-0772-4C27-9BBA-798E4A2091DE}"/>
    <cellStyle name="Millares 6 7 2 2 2 3 4" xfId="27333" xr:uid="{6CF90509-7E4C-47BD-BE43-CE1236F3B021}"/>
    <cellStyle name="Millares 6 7 2 2 2 3 5" xfId="50215" xr:uid="{0962E3AF-2CB7-456F-BF58-A275E3BC7D82}"/>
    <cellStyle name="Millares 6 7 2 2 2 4" xfId="5514" xr:uid="{14B2929B-5312-4E0A-9AB0-FCECC6D8B72D}"/>
    <cellStyle name="Millares 6 7 2 2 2 4 2" xfId="16966" xr:uid="{CA83FA19-BABC-4D76-8C16-CCDB51DABFFF}"/>
    <cellStyle name="Millares 6 7 2 2 2 4 2 2" xfId="39860" xr:uid="{DFA6F5B9-D460-4DF5-A6D5-F637F296D329}"/>
    <cellStyle name="Millares 6 7 2 2 2 4 3" xfId="28419" xr:uid="{2765E6CE-0780-45E8-8729-169EAD80ED57}"/>
    <cellStyle name="Millares 6 7 2 2 2 4 4" xfId="51301" xr:uid="{844BC190-671C-451D-B834-ED364FC2C32D}"/>
    <cellStyle name="Millares 6 7 2 2 2 5" xfId="10575" xr:uid="{4A2673C2-FCD0-4A61-BA64-9EED9C308A56}"/>
    <cellStyle name="Millares 6 7 2 2 2 5 2" xfId="22018" xr:uid="{2DA29ADC-8E3B-4BC5-A67E-57E1630C12A7}"/>
    <cellStyle name="Millares 6 7 2 2 2 5 2 2" xfId="44912" xr:uid="{C7D6588D-5EC8-4838-B89F-7434A0DF9E03}"/>
    <cellStyle name="Millares 6 7 2 2 2 5 3" xfId="33471" xr:uid="{2CDE6991-5F76-4475-A5CE-8ACBDEA69CA3}"/>
    <cellStyle name="Millares 6 7 2 2 2 6" xfId="11659" xr:uid="{E1CDF040-D6D7-48BB-BBE7-2BF9FE0982CA}"/>
    <cellStyle name="Millares 6 7 2 2 2 6 2" xfId="23102" xr:uid="{F5A72299-5129-4132-8CD4-0622A659D500}"/>
    <cellStyle name="Millares 6 7 2 2 2 6 2 2" xfId="45996" xr:uid="{2C23963F-72A9-4599-B3EB-9DCF9539E707}"/>
    <cellStyle name="Millares 6 7 2 2 2 6 3" xfId="34555" xr:uid="{7B213B26-4235-4228-85DA-1C1773BCC39D}"/>
    <cellStyle name="Millares 6 7 2 2 2 7" xfId="12724" xr:uid="{78FC7086-5282-4930-9266-E6DFA0DC02B1}"/>
    <cellStyle name="Millares 6 7 2 2 2 7 2" xfId="35618" xr:uid="{B7843741-36A1-43AF-9947-17B2EDB5525F}"/>
    <cellStyle name="Millares 6 7 2 2 2 8" xfId="24177" xr:uid="{8D826E8A-5DB2-45B8-9BE3-7799C0B6D7A6}"/>
    <cellStyle name="Millares 6 7 2 2 2 9" xfId="47060" xr:uid="{704A6E3C-299D-476D-BE69-037179744FF9}"/>
    <cellStyle name="Millares 6 7 2 2 3" xfId="2057" xr:uid="{842741FB-7BC6-4C8C-8B6F-6B8FC9703D1F}"/>
    <cellStyle name="Millares 6 7 2 2 3 2" xfId="6304" xr:uid="{913CFABE-290E-4BF2-A68D-20E96AA517EA}"/>
    <cellStyle name="Millares 6 7 2 2 3 2 2" xfId="17756" xr:uid="{29A7E6E1-24FD-4803-B4C7-CC678B458E48}"/>
    <cellStyle name="Millares 6 7 2 2 3 2 2 2" xfId="40650" xr:uid="{25990CD5-B499-4108-BABA-5FD6579E90D1}"/>
    <cellStyle name="Millares 6 7 2 2 3 2 3" xfId="29209" xr:uid="{1D4E38CB-5190-462E-B720-4BD66CFB2668}"/>
    <cellStyle name="Millares 6 7 2 2 3 2 4" xfId="52091" xr:uid="{46014513-A02E-44F1-B0BC-62104AB731C6}"/>
    <cellStyle name="Millares 6 7 2 2 3 3" xfId="13514" xr:uid="{3B192A5B-418F-488F-A51F-59DC2332DB18}"/>
    <cellStyle name="Millares 6 7 2 2 3 3 2" xfId="36408" xr:uid="{FB6E7E33-151E-4120-952F-AB68FAC3CDE9}"/>
    <cellStyle name="Millares 6 7 2 2 3 4" xfId="24967" xr:uid="{FC845754-E5FA-4623-979A-F9BD2FD404E0}"/>
    <cellStyle name="Millares 6 7 2 2 3 5" xfId="47850" xr:uid="{DBF8BC24-1AAE-450F-9177-C349D6D0465B}"/>
    <cellStyle name="Millares 6 7 2 2 4" xfId="3900" xr:uid="{5AAF6053-D6D8-44C7-8F7B-5D0A6DD07571}"/>
    <cellStyle name="Millares 6 7 2 2 4 2" xfId="8143" xr:uid="{88A6B3DF-EEE5-4088-AF7D-15B9C4438246}"/>
    <cellStyle name="Millares 6 7 2 2 4 2 2" xfId="19595" xr:uid="{026017A7-D0BD-4D4D-98B1-0212234E0EA4}"/>
    <cellStyle name="Millares 6 7 2 2 4 2 2 2" xfId="42489" xr:uid="{EA99E0BE-3196-40F2-9BE9-4F2355DCFA15}"/>
    <cellStyle name="Millares 6 7 2 2 4 2 3" xfId="31048" xr:uid="{EF6939C0-7D81-4CE3-BB90-55E04A776AF4}"/>
    <cellStyle name="Millares 6 7 2 2 4 2 4" xfId="53930" xr:uid="{A5EF233A-0020-46D3-BDB6-86F816FB8732}"/>
    <cellStyle name="Millares 6 7 2 2 4 3" xfId="15353" xr:uid="{D3D5B176-ABCD-49AD-AAB4-237A0C6E8315}"/>
    <cellStyle name="Millares 6 7 2 2 4 3 2" xfId="38247" xr:uid="{9840A658-F45E-42A6-9707-896070922CC7}"/>
    <cellStyle name="Millares 6 7 2 2 4 4" xfId="26806" xr:uid="{566C5A3E-79E4-420F-904B-321E840BC849}"/>
    <cellStyle name="Millares 6 7 2 2 4 5" xfId="49688" xr:uid="{333CFA8A-8D8B-4958-8A8A-DDC4E49F26BF}"/>
    <cellStyle name="Millares 6 7 2 2 5" xfId="4987" xr:uid="{C3B53780-1524-478C-86F4-DED7F39C623E}"/>
    <cellStyle name="Millares 6 7 2 2 5 2" xfId="16439" xr:uid="{25331996-82DC-49B3-A9AF-6EA69C650C37}"/>
    <cellStyle name="Millares 6 7 2 2 5 2 2" xfId="39333" xr:uid="{7A25B6DD-EB09-4672-9F35-03B8E492EB3C}"/>
    <cellStyle name="Millares 6 7 2 2 5 3" xfId="27892" xr:uid="{FB3A3305-17F2-4E7A-A0E3-1F98A80822C4}"/>
    <cellStyle name="Millares 6 7 2 2 5 4" xfId="50774" xr:uid="{D9539BBC-2B32-44AE-9638-7430C753C488}"/>
    <cellStyle name="Millares 6 7 2 2 6" xfId="10048" xr:uid="{FB44CBE1-A9A7-4B55-BA95-7EDC8F18249A}"/>
    <cellStyle name="Millares 6 7 2 2 6 2" xfId="21491" xr:uid="{4CB1DF81-EACB-454C-ACDD-C245C0C307AB}"/>
    <cellStyle name="Millares 6 7 2 2 6 2 2" xfId="44385" xr:uid="{9BB20230-EC42-4B6C-B7A5-C1A88EE12DA3}"/>
    <cellStyle name="Millares 6 7 2 2 6 3" xfId="32944" xr:uid="{BC2F5995-4C08-44CF-BCAC-89C23BA6B40F}"/>
    <cellStyle name="Millares 6 7 2 2 7" xfId="11132" xr:uid="{C501870E-CB25-4191-8E9A-E558256E8027}"/>
    <cellStyle name="Millares 6 7 2 2 7 2" xfId="22575" xr:uid="{AB8BE1F0-2F3B-45BA-8EF8-F13B77105E79}"/>
    <cellStyle name="Millares 6 7 2 2 7 2 2" xfId="45469" xr:uid="{62D51A2E-8F8A-4731-967B-5E526B1F370D}"/>
    <cellStyle name="Millares 6 7 2 2 7 3" xfId="34028" xr:uid="{230E6149-5131-4C7B-B5F5-F47A27323AFD}"/>
    <cellStyle name="Millares 6 7 2 2 8" xfId="12197" xr:uid="{F358D3D4-98F7-4B21-9102-66123F2B018A}"/>
    <cellStyle name="Millares 6 7 2 2 8 2" xfId="35091" xr:uid="{51799CC0-0DE9-49A0-A8DB-8595B06E9AAF}"/>
    <cellStyle name="Millares 6 7 2 2 9" xfId="23650" xr:uid="{0ABBCA27-8A1A-4A36-9854-006131BCB6AA}"/>
    <cellStyle name="Millares 6 7 2 3" xfId="1004" xr:uid="{AF44F632-E3D6-4E2D-9661-182F2D876EA8}"/>
    <cellStyle name="Millares 6 7 2 3 2" xfId="2321" xr:uid="{19A55562-2A7D-4555-8183-FCCA23728C05}"/>
    <cellStyle name="Millares 6 7 2 3 2 2" xfId="6568" xr:uid="{BA91F538-BF67-46D2-BB48-9BE6A1EAD4FB}"/>
    <cellStyle name="Millares 6 7 2 3 2 2 2" xfId="18020" xr:uid="{70143CE9-67CD-490F-B7B1-E193C16A4148}"/>
    <cellStyle name="Millares 6 7 2 3 2 2 2 2" xfId="40914" xr:uid="{3B7A3AC8-4F8C-42C3-800F-08655A01E544}"/>
    <cellStyle name="Millares 6 7 2 3 2 2 3" xfId="29473" xr:uid="{63DD8995-7CC4-4B75-B746-EB4C650AA149}"/>
    <cellStyle name="Millares 6 7 2 3 2 2 4" xfId="52355" xr:uid="{141A9E89-2B30-45B3-902B-26CD1265B1E5}"/>
    <cellStyle name="Millares 6 7 2 3 2 3" xfId="13778" xr:uid="{7934ACA4-0545-4A0E-992E-8DB6B4B636B9}"/>
    <cellStyle name="Millares 6 7 2 3 2 3 2" xfId="36672" xr:uid="{5216FD29-4101-4264-AB17-7E444E5E7B12}"/>
    <cellStyle name="Millares 6 7 2 3 2 4" xfId="25231" xr:uid="{D98FF73D-524A-443D-8C67-5B6A86DC94E7}"/>
    <cellStyle name="Millares 6 7 2 3 2 5" xfId="48114" xr:uid="{80AE6C63-636D-4FE9-BEE6-1BBFC45CDE9B}"/>
    <cellStyle name="Millares 6 7 2 3 3" xfId="4164" xr:uid="{86C7641B-563D-44C4-9698-85421A85FF31}"/>
    <cellStyle name="Millares 6 7 2 3 3 2" xfId="8407" xr:uid="{7EF55AED-4BF1-4289-9E71-3EE7E4FF8BEA}"/>
    <cellStyle name="Millares 6 7 2 3 3 2 2" xfId="19859" xr:uid="{25BEF74A-6B3C-459A-8DA8-3FCCB67EA487}"/>
    <cellStyle name="Millares 6 7 2 3 3 2 2 2" xfId="42753" xr:uid="{617AAFE1-6803-4842-9234-9F0471D218FD}"/>
    <cellStyle name="Millares 6 7 2 3 3 2 3" xfId="31312" xr:uid="{9CA21E8E-9F45-4061-A910-4629900E9BE0}"/>
    <cellStyle name="Millares 6 7 2 3 3 2 4" xfId="54194" xr:uid="{45BBBD1A-5120-460D-B76F-7A9F6F0FB912}"/>
    <cellStyle name="Millares 6 7 2 3 3 3" xfId="15617" xr:uid="{96702F40-D3B4-4AC9-BD07-9CC3C6366FA6}"/>
    <cellStyle name="Millares 6 7 2 3 3 3 2" xfId="38511" xr:uid="{0E4A6A24-7A47-4779-A856-DFDC37C34834}"/>
    <cellStyle name="Millares 6 7 2 3 3 4" xfId="27070" xr:uid="{AC046946-EA0C-4F9E-A4EA-F6064987F6E9}"/>
    <cellStyle name="Millares 6 7 2 3 3 5" xfId="49952" xr:uid="{CC34B6B6-A8E8-4292-A52D-F93D2AA1E73A}"/>
    <cellStyle name="Millares 6 7 2 3 4" xfId="5251" xr:uid="{0C054BC9-8F2D-45DD-AE46-F7A38619ACCD}"/>
    <cellStyle name="Millares 6 7 2 3 4 2" xfId="16703" xr:uid="{FA39EBCF-33B2-4DDA-9B38-3A4DC7653FB8}"/>
    <cellStyle name="Millares 6 7 2 3 4 2 2" xfId="39597" xr:uid="{30FC903F-B540-44B9-A503-A44DA208DC14}"/>
    <cellStyle name="Millares 6 7 2 3 4 3" xfId="28156" xr:uid="{4BB35B95-F4B6-47E2-8076-EEF8DA075A46}"/>
    <cellStyle name="Millares 6 7 2 3 4 4" xfId="51038" xr:uid="{0B12F8AF-6C4B-4027-9D6F-C6166ABFF3B4}"/>
    <cellStyle name="Millares 6 7 2 3 5" xfId="10312" xr:uid="{E93CA7B2-C076-4F84-907F-E1B8E634786D}"/>
    <cellStyle name="Millares 6 7 2 3 5 2" xfId="21755" xr:uid="{6145483A-B0CF-4B97-BA14-48A4EBD9C766}"/>
    <cellStyle name="Millares 6 7 2 3 5 2 2" xfId="44649" xr:uid="{E9F799D7-0784-493F-A3E4-21019909FBEA}"/>
    <cellStyle name="Millares 6 7 2 3 5 3" xfId="33208" xr:uid="{018C57E5-A423-43EF-B361-8446D39419C1}"/>
    <cellStyle name="Millares 6 7 2 3 6" xfId="11396" xr:uid="{02990ED7-0017-4F6E-87FA-B4B97309D977}"/>
    <cellStyle name="Millares 6 7 2 3 6 2" xfId="22839" xr:uid="{3B7A545F-CE66-440C-A822-3D0056CD68B3}"/>
    <cellStyle name="Millares 6 7 2 3 6 2 2" xfId="45733" xr:uid="{C4765CEE-3AC5-48FD-9A17-15D443550A00}"/>
    <cellStyle name="Millares 6 7 2 3 6 3" xfId="34292" xr:uid="{BE6A4EF5-4A2A-45A0-B44B-C4C786ECF73B}"/>
    <cellStyle name="Millares 6 7 2 3 7" xfId="12461" xr:uid="{3FC6CF4C-4ECB-429D-AB11-D1A5A0ACB56E}"/>
    <cellStyle name="Millares 6 7 2 3 7 2" xfId="35355" xr:uid="{0AFBECC2-AF24-49BF-B672-69A4555D96EC}"/>
    <cellStyle name="Millares 6 7 2 3 8" xfId="23914" xr:uid="{DDBB6239-6C8C-4C6B-8BA8-1E0E40BB1CEE}"/>
    <cellStyle name="Millares 6 7 2 3 9" xfId="46797" xr:uid="{5F6D44F5-CEB1-44D6-BE46-9AF0F4778683}"/>
    <cellStyle name="Millares 6 7 2 4" xfId="1532" xr:uid="{08FF741E-19BC-4FFE-9FF3-5DBD15649786}"/>
    <cellStyle name="Millares 6 7 2 4 2" xfId="2849" xr:uid="{A00A9C61-57A8-40EB-9795-E3EBAB0085CE}"/>
    <cellStyle name="Millares 6 7 2 4 2 2" xfId="7096" xr:uid="{CE8CFA51-0F05-4390-A92D-6C9449E792D7}"/>
    <cellStyle name="Millares 6 7 2 4 2 2 2" xfId="18548" xr:uid="{4E214EF0-8E3E-42D0-AB99-AD0080B8B51C}"/>
    <cellStyle name="Millares 6 7 2 4 2 2 2 2" xfId="41442" xr:uid="{927127BC-2805-477D-A9D9-C970B071C4E8}"/>
    <cellStyle name="Millares 6 7 2 4 2 2 3" xfId="30001" xr:uid="{F93DF5DB-1078-4F09-A8B7-A86956EAFB93}"/>
    <cellStyle name="Millares 6 7 2 4 2 2 4" xfId="52883" xr:uid="{4A4DD4BE-5ECC-444A-B569-23351E936E9D}"/>
    <cellStyle name="Millares 6 7 2 4 2 3" xfId="14306" xr:uid="{0F0763EC-AE98-4EFD-8C9F-A91838663E5B}"/>
    <cellStyle name="Millares 6 7 2 4 2 3 2" xfId="37200" xr:uid="{29217293-46AF-482B-ABDE-173890494F9D}"/>
    <cellStyle name="Millares 6 7 2 4 2 4" xfId="25759" xr:uid="{30B9FEFF-D0DF-4F75-A366-CD98D3500592}"/>
    <cellStyle name="Millares 6 7 2 4 2 5" xfId="48642" xr:uid="{FF7F1151-379B-41F7-B4A4-C01AAFE156D9}"/>
    <cellStyle name="Millares 6 7 2 4 3" xfId="5779" xr:uid="{3248EDF8-5CBD-4069-A8D5-84E9D049C280}"/>
    <cellStyle name="Millares 6 7 2 4 3 2" xfId="17231" xr:uid="{3B287978-16FF-492E-B09E-1B4573EF8D28}"/>
    <cellStyle name="Millares 6 7 2 4 3 2 2" xfId="40125" xr:uid="{237AFB03-117F-472B-8761-E4E105F7BC4B}"/>
    <cellStyle name="Millares 6 7 2 4 3 3" xfId="28684" xr:uid="{C3CCADC8-C03D-4CFB-9C13-54150DF59201}"/>
    <cellStyle name="Millares 6 7 2 4 3 4" xfId="51566" xr:uid="{8AF26F0E-F873-417B-9E3E-9D37CC330BF2}"/>
    <cellStyle name="Millares 6 7 2 4 4" xfId="12989" xr:uid="{D9881F46-80E3-4BDF-AFB9-3F9CDDEAAC8A}"/>
    <cellStyle name="Millares 6 7 2 4 4 2" xfId="35883" xr:uid="{C7F7D649-A9A5-4DAF-89FA-D21B6F5B723A}"/>
    <cellStyle name="Millares 6 7 2 4 5" xfId="24442" xr:uid="{0AFA0138-FB9E-4501-ACB0-12B82F974EDA}"/>
    <cellStyle name="Millares 6 7 2 4 6" xfId="47325" xr:uid="{2E072FBD-4630-4674-AB92-8D0847642444}"/>
    <cellStyle name="Millares 6 7 2 5" xfId="1794" xr:uid="{C29E8439-B6EB-4C1D-BE59-EE95492216AC}"/>
    <cellStyle name="Millares 6 7 2 5 2" xfId="6041" xr:uid="{5D27343D-A46F-4E23-943F-2022C79A1851}"/>
    <cellStyle name="Millares 6 7 2 5 2 2" xfId="17493" xr:uid="{E5E8DEC9-076B-41ED-9533-5AD0CE4EE3E7}"/>
    <cellStyle name="Millares 6 7 2 5 2 2 2" xfId="40387" xr:uid="{1CFC5BBA-CC40-4696-8F2F-723FEE6F4EEE}"/>
    <cellStyle name="Millares 6 7 2 5 2 3" xfId="28946" xr:uid="{0F121EF0-A43D-4A8F-ABE4-265BEC9B3C8E}"/>
    <cellStyle name="Millares 6 7 2 5 2 4" xfId="51828" xr:uid="{A1F0D20E-86E4-4D47-BCF5-B32F159345F5}"/>
    <cellStyle name="Millares 6 7 2 5 3" xfId="13251" xr:uid="{26CEB706-5CB8-4337-A2BC-9742BB71220A}"/>
    <cellStyle name="Millares 6 7 2 5 3 2" xfId="36145" xr:uid="{131849BF-4985-4A92-8219-56F065219B5F}"/>
    <cellStyle name="Millares 6 7 2 5 4" xfId="24704" xr:uid="{DF02E12F-B1AA-419E-AA6D-B702D997A185}"/>
    <cellStyle name="Millares 6 7 2 5 5" xfId="47587" xr:uid="{13C5A8E1-6816-4C8A-9067-2E23D026FCE4}"/>
    <cellStyle name="Millares 6 7 2 6" xfId="3117" xr:uid="{0F3D2924-86D7-4705-ADB1-BF36F6C37271}"/>
    <cellStyle name="Millares 6 7 2 6 2" xfId="7359" xr:uid="{FC0B6F26-00D3-408E-8E77-C707B23CCC79}"/>
    <cellStyle name="Millares 6 7 2 6 2 2" xfId="18811" xr:uid="{F22E927B-6F9E-4DE3-9121-24CBB7B63CCD}"/>
    <cellStyle name="Millares 6 7 2 6 2 2 2" xfId="41705" xr:uid="{F85F3F60-AF51-4FCE-8739-EA7D85C67FB9}"/>
    <cellStyle name="Millares 6 7 2 6 2 3" xfId="30264" xr:uid="{42C22413-FBFA-447C-8DFB-47875AFBE342}"/>
    <cellStyle name="Millares 6 7 2 6 2 4" xfId="53146" xr:uid="{1D26FD22-050F-4375-BF71-521ABCD70051}"/>
    <cellStyle name="Millares 6 7 2 6 3" xfId="14569" xr:uid="{97669012-925E-4492-9767-80D4D0D94585}"/>
    <cellStyle name="Millares 6 7 2 6 3 2" xfId="37463" xr:uid="{BA387B3A-AE7A-4143-8E1F-C65884EFA866}"/>
    <cellStyle name="Millares 6 7 2 6 4" xfId="26022" xr:uid="{021B7DC0-10F9-49D3-A825-D5268F123991}"/>
    <cellStyle name="Millares 6 7 2 6 5" xfId="48904" xr:uid="{FAC05840-A960-4DE3-9835-FD6D474C120A}"/>
    <cellStyle name="Millares 6 7 2 7" xfId="3376" xr:uid="{A896F254-B1DA-4BDC-9FBC-CCF083D27E35}"/>
    <cellStyle name="Millares 6 7 2 7 2" xfId="7619" xr:uid="{CD37BB19-2A07-4CD1-8CFD-A3EFEF4E74B8}"/>
    <cellStyle name="Millares 6 7 2 7 2 2" xfId="19071" xr:uid="{18282773-5FD1-427B-8EC9-79BE3F95FB26}"/>
    <cellStyle name="Millares 6 7 2 7 2 2 2" xfId="41965" xr:uid="{8DB5B46B-2A4E-4FDA-BDAD-A77B80113130}"/>
    <cellStyle name="Millares 6 7 2 7 2 3" xfId="30524" xr:uid="{971C6FD8-86C5-43DB-B7AC-D419300E0B88}"/>
    <cellStyle name="Millares 6 7 2 7 2 4" xfId="53406" xr:uid="{24305BBD-F0AD-443E-A1A7-BC26644E2AC8}"/>
    <cellStyle name="Millares 6 7 2 7 3" xfId="14829" xr:uid="{DC72C254-D381-409A-A90B-92DCF7FBA489}"/>
    <cellStyle name="Millares 6 7 2 7 3 2" xfId="37723" xr:uid="{965A31B3-2844-4EB8-BE6B-1845ED593AC0}"/>
    <cellStyle name="Millares 6 7 2 7 4" xfId="26282" xr:uid="{F8046EBD-DEE1-4741-A2EF-49C79511DA99}"/>
    <cellStyle name="Millares 6 7 2 7 5" xfId="49164" xr:uid="{E727ABB7-7154-4115-A249-2FBDAF23FED3}"/>
    <cellStyle name="Millares 6 7 2 8" xfId="3637" xr:uid="{9C2D5423-D0CE-4CD9-AA77-16F7E80D9776}"/>
    <cellStyle name="Millares 6 7 2 8 2" xfId="7880" xr:uid="{D7F617B7-B9DC-42E3-B9C4-1C148FCB2105}"/>
    <cellStyle name="Millares 6 7 2 8 2 2" xfId="19332" xr:uid="{3DB426B9-0F9F-456E-A0D4-2A9CAD539285}"/>
    <cellStyle name="Millares 6 7 2 8 2 2 2" xfId="42226" xr:uid="{D98970AD-5CAB-431A-ACE2-B7F3ED7112DF}"/>
    <cellStyle name="Millares 6 7 2 8 2 3" xfId="30785" xr:uid="{0BEB458C-2D55-48A0-8A08-22EDD939F676}"/>
    <cellStyle name="Millares 6 7 2 8 2 4" xfId="53667" xr:uid="{8C895FC4-05F5-4200-BE47-977CA113C751}"/>
    <cellStyle name="Millares 6 7 2 8 3" xfId="15090" xr:uid="{A598111F-1094-4251-A2C9-AAEF61458FA5}"/>
    <cellStyle name="Millares 6 7 2 8 3 2" xfId="37984" xr:uid="{F8E9CAF7-5406-4D20-9339-480540D44DEA}"/>
    <cellStyle name="Millares 6 7 2 8 4" xfId="26543" xr:uid="{C82F7431-D715-4290-9B43-98AFFE9A2650}"/>
    <cellStyle name="Millares 6 7 2 8 5" xfId="49425" xr:uid="{E46C13CF-B666-461F-986E-FB6946F9754F}"/>
    <cellStyle name="Millares 6 7 2 9" xfId="4705" xr:uid="{959E7540-3656-41C7-ACB8-8AF806604972}"/>
    <cellStyle name="Millares 6 7 2 9 2" xfId="16157" xr:uid="{2EE049A1-8111-44A2-B64D-6F93F49AF84B}"/>
    <cellStyle name="Millares 6 7 2 9 2 2" xfId="39051" xr:uid="{13F3E5E2-4CAE-4D60-AE06-B0953AC62C25}"/>
    <cellStyle name="Millares 6 7 2 9 3" xfId="27610" xr:uid="{297FC81B-7A47-4BA4-87DB-680DD2C5DD53}"/>
    <cellStyle name="Millares 6 7 2 9 4" xfId="50492" xr:uid="{CF9ED90E-CF2F-40C7-B73A-4F2D0CEA4A11}"/>
    <cellStyle name="Millares 6 7 3" xfId="623" xr:uid="{3A185B46-854E-4381-AEE1-945FBFA4567C}"/>
    <cellStyle name="Millares 6 7 3 10" xfId="46417" xr:uid="{993D1DC7-8320-4D6E-9C23-5AD7CF30C75E}"/>
    <cellStyle name="Millares 6 7 3 11" xfId="55762" xr:uid="{B7F8A3FA-D5F9-4C16-8CD3-3013A431445F}"/>
    <cellStyle name="Millares 6 7 3 2" xfId="1151" xr:uid="{CEF15711-2429-44E4-B12F-AFB271137C55}"/>
    <cellStyle name="Millares 6 7 3 2 2" xfId="2468" xr:uid="{C453D6A5-C7B9-4776-BB96-832FA6FC8775}"/>
    <cellStyle name="Millares 6 7 3 2 2 2" xfId="6715" xr:uid="{8AD6D1C0-57B7-4B64-87DF-FC10D819B806}"/>
    <cellStyle name="Millares 6 7 3 2 2 2 2" xfId="18167" xr:uid="{8FE21CEB-CC81-4CAB-A5CF-1867252CA770}"/>
    <cellStyle name="Millares 6 7 3 2 2 2 2 2" xfId="41061" xr:uid="{5878C031-83B3-47E4-9A74-1E6B802A276B}"/>
    <cellStyle name="Millares 6 7 3 2 2 2 3" xfId="29620" xr:uid="{243FE6A1-C029-45D3-9166-72BECD2C68E1}"/>
    <cellStyle name="Millares 6 7 3 2 2 2 4" xfId="52502" xr:uid="{E79073BB-346E-412E-8137-8C22354FCB25}"/>
    <cellStyle name="Millares 6 7 3 2 2 3" xfId="13925" xr:uid="{3C9EFA93-651A-418B-B86F-72E772654F14}"/>
    <cellStyle name="Millares 6 7 3 2 2 3 2" xfId="36819" xr:uid="{29A0CEDC-58D0-44A0-9E60-35A91C941593}"/>
    <cellStyle name="Millares 6 7 3 2 2 4" xfId="25378" xr:uid="{DCD6DED2-9444-48FD-BE22-4131C5E6CCB2}"/>
    <cellStyle name="Millares 6 7 3 2 2 5" xfId="48261" xr:uid="{452CDB08-D815-49B6-99FC-C22B75B2C6BD}"/>
    <cellStyle name="Millares 6 7 3 2 3" xfId="4311" xr:uid="{DC8160DE-E83C-4519-AEA6-7E0A12D7A8FB}"/>
    <cellStyle name="Millares 6 7 3 2 3 2" xfId="8554" xr:uid="{7DC33B50-9626-4572-A262-7B187110DBA8}"/>
    <cellStyle name="Millares 6 7 3 2 3 2 2" xfId="20006" xr:uid="{FBE46DCC-EE4F-4196-8583-1FF7CE28B762}"/>
    <cellStyle name="Millares 6 7 3 2 3 2 2 2" xfId="42900" xr:uid="{986B4BA2-D9FB-4A6F-81B4-875FBFDD0518}"/>
    <cellStyle name="Millares 6 7 3 2 3 2 3" xfId="31459" xr:uid="{C57A5517-665C-49C9-AEB0-8535189B6570}"/>
    <cellStyle name="Millares 6 7 3 2 3 2 4" xfId="54341" xr:uid="{0A33CFB9-8A67-48D2-8D4F-62BAFBEC18C4}"/>
    <cellStyle name="Millares 6 7 3 2 3 3" xfId="15764" xr:uid="{EF8BF726-C2C8-462E-97A4-89C9A0870161}"/>
    <cellStyle name="Millares 6 7 3 2 3 3 2" xfId="38658" xr:uid="{64E4B244-113D-4825-ABCC-EC910BF96B89}"/>
    <cellStyle name="Millares 6 7 3 2 3 4" xfId="27217" xr:uid="{89DC1635-4FE0-48BF-9C5D-12E039A07150}"/>
    <cellStyle name="Millares 6 7 3 2 3 5" xfId="50099" xr:uid="{6486C23D-0F31-453A-A089-71947192AE40}"/>
    <cellStyle name="Millares 6 7 3 2 4" xfId="5398" xr:uid="{162F36B7-4009-47D2-88DE-DE5109C6AF4C}"/>
    <cellStyle name="Millares 6 7 3 2 4 2" xfId="16850" xr:uid="{E4711F1B-A5D8-49B5-8E28-47E8BA35E241}"/>
    <cellStyle name="Millares 6 7 3 2 4 2 2" xfId="39744" xr:uid="{43EB5CED-1A7F-4A26-8EF2-5CE7AF5A28CA}"/>
    <cellStyle name="Millares 6 7 3 2 4 3" xfId="28303" xr:uid="{1DB8C1DB-F1C1-48A5-A7F4-FB0214F695E3}"/>
    <cellStyle name="Millares 6 7 3 2 4 4" xfId="51185" xr:uid="{73C9D000-43AC-478E-8635-A7821065522B}"/>
    <cellStyle name="Millares 6 7 3 2 5" xfId="10459" xr:uid="{A6CBD9C8-6CB5-451B-A163-ABD2F8C59973}"/>
    <cellStyle name="Millares 6 7 3 2 5 2" xfId="21902" xr:uid="{61131395-025B-4B00-A237-B2AA2BB84E39}"/>
    <cellStyle name="Millares 6 7 3 2 5 2 2" xfId="44796" xr:uid="{75D3C077-7768-40D6-BD1D-980D1CE440E0}"/>
    <cellStyle name="Millares 6 7 3 2 5 3" xfId="33355" xr:uid="{4BA32C3E-DB33-4B6B-A2DA-1BE59D0B9D67}"/>
    <cellStyle name="Millares 6 7 3 2 6" xfId="11543" xr:uid="{04E71D1A-93FD-4790-BF9A-CBCD42E84B45}"/>
    <cellStyle name="Millares 6 7 3 2 6 2" xfId="22986" xr:uid="{43D65D48-3C44-4FC4-AA44-99E4E7A2AEC2}"/>
    <cellStyle name="Millares 6 7 3 2 6 2 2" xfId="45880" xr:uid="{E29403D9-3357-4A34-B349-5A9E341A9BA5}"/>
    <cellStyle name="Millares 6 7 3 2 6 3" xfId="34439" xr:uid="{0F1684EB-B8D3-4BF4-9672-4CD038F627AB}"/>
    <cellStyle name="Millares 6 7 3 2 7" xfId="12608" xr:uid="{5C228F90-C52F-4FF0-A2F3-9135E0FBEF7F}"/>
    <cellStyle name="Millares 6 7 3 2 7 2" xfId="35502" xr:uid="{F7B7DB53-F3F2-4C9D-BED1-C9B98939B30A}"/>
    <cellStyle name="Millares 6 7 3 2 8" xfId="24061" xr:uid="{77F7CBE1-8986-41C8-8D76-799AD466AFC2}"/>
    <cellStyle name="Millares 6 7 3 2 9" xfId="46944" xr:uid="{6CC4235C-37B1-464E-BB80-5AA841C050F5}"/>
    <cellStyle name="Millares 6 7 3 3" xfId="1941" xr:uid="{44E99CD5-E604-44D1-BE14-B98030D5B88B}"/>
    <cellStyle name="Millares 6 7 3 3 2" xfId="6188" xr:uid="{53FB16DE-D9FF-4A74-A2C6-8B50F90A1243}"/>
    <cellStyle name="Millares 6 7 3 3 2 2" xfId="17640" xr:uid="{5D3BDCF5-1D3A-4CC3-895F-ABB5EE465BF6}"/>
    <cellStyle name="Millares 6 7 3 3 2 2 2" xfId="40534" xr:uid="{7F227F95-622C-49BC-98DC-7884DD3F4BAA}"/>
    <cellStyle name="Millares 6 7 3 3 2 3" xfId="29093" xr:uid="{89C0581D-E21A-4086-8827-78ED7230AE55}"/>
    <cellStyle name="Millares 6 7 3 3 2 4" xfId="51975" xr:uid="{6C060378-C878-4F14-9EF9-9E3D2D3ADFBA}"/>
    <cellStyle name="Millares 6 7 3 3 3" xfId="13398" xr:uid="{290D8D7F-7416-492F-8F94-15AD960FF439}"/>
    <cellStyle name="Millares 6 7 3 3 3 2" xfId="36292" xr:uid="{75155FA7-53C1-4574-9F38-22CC45C7FA9E}"/>
    <cellStyle name="Millares 6 7 3 3 4" xfId="24851" xr:uid="{6C6FEBEC-D55F-48D5-A2F7-D5CF640D6798}"/>
    <cellStyle name="Millares 6 7 3 3 5" xfId="47734" xr:uid="{457FDB5B-B652-4E15-9EE2-706B43DD6616}"/>
    <cellStyle name="Millares 6 7 3 4" xfId="3784" xr:uid="{84382F1F-8B58-4453-AACC-0E2D6FFF64ED}"/>
    <cellStyle name="Millares 6 7 3 4 2" xfId="8027" xr:uid="{30EF11DA-2B1E-42E5-8740-06C42B10B52F}"/>
    <cellStyle name="Millares 6 7 3 4 2 2" xfId="19479" xr:uid="{8C750A54-0374-421C-91C3-674733A9C2D8}"/>
    <cellStyle name="Millares 6 7 3 4 2 2 2" xfId="42373" xr:uid="{B7578C85-AC2F-4D94-B9FB-2142D1926503}"/>
    <cellStyle name="Millares 6 7 3 4 2 3" xfId="30932" xr:uid="{36739798-6FAD-4A65-A3E0-4F0BB79020F0}"/>
    <cellStyle name="Millares 6 7 3 4 2 4" xfId="53814" xr:uid="{16E75283-CF17-45CA-B11B-A456FF104362}"/>
    <cellStyle name="Millares 6 7 3 4 3" xfId="15237" xr:uid="{8BA23987-2F05-4700-9C24-8F7A56B2183F}"/>
    <cellStyle name="Millares 6 7 3 4 3 2" xfId="38131" xr:uid="{BFEBBAD2-31E0-4228-946C-CA0EB63F717B}"/>
    <cellStyle name="Millares 6 7 3 4 4" xfId="26690" xr:uid="{66C101F2-3EF8-4CE3-99CF-A597DBAD63F9}"/>
    <cellStyle name="Millares 6 7 3 4 5" xfId="49572" xr:uid="{8F553DD6-791C-4AC0-8C18-7DBD8B9F276D}"/>
    <cellStyle name="Millares 6 7 3 5" xfId="4871" xr:uid="{5212745C-844E-48D7-AF67-3298316F7CDD}"/>
    <cellStyle name="Millares 6 7 3 5 2" xfId="16323" xr:uid="{0ED5A4DC-8475-4360-AD98-9DFC3F278194}"/>
    <cellStyle name="Millares 6 7 3 5 2 2" xfId="39217" xr:uid="{8AAFE852-672F-4714-8277-C81208BA22A9}"/>
    <cellStyle name="Millares 6 7 3 5 3" xfId="27776" xr:uid="{7C1BBC5B-519A-4707-993B-97F6B9747E7B}"/>
    <cellStyle name="Millares 6 7 3 5 4" xfId="50658" xr:uid="{2BFFE986-ACFE-416F-BB33-749B335341C8}"/>
    <cellStyle name="Millares 6 7 3 6" xfId="9932" xr:uid="{5EF8AEE6-FDB2-4915-9ABD-EECB98873844}"/>
    <cellStyle name="Millares 6 7 3 6 2" xfId="21375" xr:uid="{EF06A3CC-8217-4999-85BC-7DD7C0F0F451}"/>
    <cellStyle name="Millares 6 7 3 6 2 2" xfId="44269" xr:uid="{EFCA105E-0B06-411C-8152-2F162EEF1E80}"/>
    <cellStyle name="Millares 6 7 3 6 3" xfId="32828" xr:uid="{27DB4D96-EE84-40FA-AF8E-2376A1C39E27}"/>
    <cellStyle name="Millares 6 7 3 7" xfId="11016" xr:uid="{8E2EC8B5-F3CF-4177-ACCF-43B7BD080E42}"/>
    <cellStyle name="Millares 6 7 3 7 2" xfId="22459" xr:uid="{273520F5-6B97-4CB0-BF23-062638B51AE8}"/>
    <cellStyle name="Millares 6 7 3 7 2 2" xfId="45353" xr:uid="{5F235BFB-D173-45BE-8DEC-A21F5817AA35}"/>
    <cellStyle name="Millares 6 7 3 7 3" xfId="33912" xr:uid="{67A2D063-C606-4FA0-B757-5B824D259286}"/>
    <cellStyle name="Millares 6 7 3 8" xfId="12081" xr:uid="{BF479C7F-67A5-4C9B-AB13-747828AF3E24}"/>
    <cellStyle name="Millares 6 7 3 8 2" xfId="34975" xr:uid="{95BB917E-A3CA-45C6-A4B0-274F1E5D2418}"/>
    <cellStyle name="Millares 6 7 3 9" xfId="23534" xr:uid="{7AF74570-6239-4BED-B2C0-1932EAE48AE9}"/>
    <cellStyle name="Millares 6 7 4" xfId="888" xr:uid="{E6DF905D-14F8-4A6C-ADC0-B76C7B2C91C5}"/>
    <cellStyle name="Millares 6 7 4 2" xfId="2205" xr:uid="{74E96F8F-4119-49FB-9372-CE9BAD2D3EB7}"/>
    <cellStyle name="Millares 6 7 4 2 2" xfId="6452" xr:uid="{C5D72C3B-E1C1-423A-8A18-31252DBEF7C4}"/>
    <cellStyle name="Millares 6 7 4 2 2 2" xfId="17904" xr:uid="{83CE92C3-96B5-45A9-B645-C5786BE01898}"/>
    <cellStyle name="Millares 6 7 4 2 2 2 2" xfId="40798" xr:uid="{5E200968-3F34-491B-BBF7-529F2636DF5F}"/>
    <cellStyle name="Millares 6 7 4 2 2 3" xfId="29357" xr:uid="{917E0D0C-E5EF-4FB9-A397-24E584F96A3B}"/>
    <cellStyle name="Millares 6 7 4 2 2 4" xfId="52239" xr:uid="{E98ADF1A-CC35-4AB2-9E5A-8FC854B0E547}"/>
    <cellStyle name="Millares 6 7 4 2 3" xfId="13662" xr:uid="{78065DE9-267F-4EF0-BFC4-B4970BEB46A4}"/>
    <cellStyle name="Millares 6 7 4 2 3 2" xfId="36556" xr:uid="{3FFFC129-2A85-4FC2-BCA5-B2E75646F4DF}"/>
    <cellStyle name="Millares 6 7 4 2 4" xfId="25115" xr:uid="{A1D1774C-DEAA-4C91-812B-7B25F09E4535}"/>
    <cellStyle name="Millares 6 7 4 2 5" xfId="47998" xr:uid="{FAA63D1B-68FA-4585-B709-5C11EEA58D71}"/>
    <cellStyle name="Millares 6 7 4 3" xfId="4048" xr:uid="{AD9E0A60-CB92-4549-896E-83868A0566DF}"/>
    <cellStyle name="Millares 6 7 4 3 2" xfId="8291" xr:uid="{306CD59F-F5EB-494C-A0FD-DB1A19D12754}"/>
    <cellStyle name="Millares 6 7 4 3 2 2" xfId="19743" xr:uid="{CDA08573-46D0-4F66-9E29-385F4215E09B}"/>
    <cellStyle name="Millares 6 7 4 3 2 2 2" xfId="42637" xr:uid="{D342A384-48B6-46D9-ACF1-7783A87CADDC}"/>
    <cellStyle name="Millares 6 7 4 3 2 3" xfId="31196" xr:uid="{1FEAAAC9-D6D3-466E-A93E-F88299FBE063}"/>
    <cellStyle name="Millares 6 7 4 3 2 4" xfId="54078" xr:uid="{33C673AD-C6F0-45E4-968B-29B6A54D7AE7}"/>
    <cellStyle name="Millares 6 7 4 3 3" xfId="15501" xr:uid="{6F181AB9-62DE-4CEA-9F7C-9925B0EA05F1}"/>
    <cellStyle name="Millares 6 7 4 3 3 2" xfId="38395" xr:uid="{7EC82914-554F-4462-8E3C-959D57F47064}"/>
    <cellStyle name="Millares 6 7 4 3 4" xfId="26954" xr:uid="{78E529FC-3F8E-48B7-99A8-75919B041D26}"/>
    <cellStyle name="Millares 6 7 4 3 5" xfId="49836" xr:uid="{1C655815-81A0-4468-A88E-0F448E9DD237}"/>
    <cellStyle name="Millares 6 7 4 4" xfId="5135" xr:uid="{BE8B6A2B-DA58-45A3-9990-2393C51C2740}"/>
    <cellStyle name="Millares 6 7 4 4 2" xfId="16587" xr:uid="{4B68AF44-9657-4F8C-A04F-752F94E5FEEB}"/>
    <cellStyle name="Millares 6 7 4 4 2 2" xfId="39481" xr:uid="{523CCB39-9BC5-439A-BB47-91601EF13279}"/>
    <cellStyle name="Millares 6 7 4 4 3" xfId="28040" xr:uid="{7036F064-9F6C-4444-9524-1032D203E929}"/>
    <cellStyle name="Millares 6 7 4 4 4" xfId="50922" xr:uid="{C2034A60-F11A-40D2-A36C-10A7DFD2923A}"/>
    <cellStyle name="Millares 6 7 4 5" xfId="10196" xr:uid="{527BE252-7C98-4396-8CA3-13CDCDF3A9E7}"/>
    <cellStyle name="Millares 6 7 4 5 2" xfId="21639" xr:uid="{03161E9D-42BA-4529-BB3D-4B0A900497E5}"/>
    <cellStyle name="Millares 6 7 4 5 2 2" xfId="44533" xr:uid="{DCD7DACB-BBD9-4923-8EFE-256DF3E6CE50}"/>
    <cellStyle name="Millares 6 7 4 5 3" xfId="33092" xr:uid="{77DCCA1D-624B-4346-82B5-22FDC5569078}"/>
    <cellStyle name="Millares 6 7 4 6" xfId="11280" xr:uid="{B64D86B3-5990-4A2A-8A36-535A2C75903D}"/>
    <cellStyle name="Millares 6 7 4 6 2" xfId="22723" xr:uid="{CF297175-069E-4020-97EC-FCB6FC6D6521}"/>
    <cellStyle name="Millares 6 7 4 6 2 2" xfId="45617" xr:uid="{01D77A49-4100-4EDF-B641-C24CF48E4733}"/>
    <cellStyle name="Millares 6 7 4 6 3" xfId="34176" xr:uid="{1C9A27AB-4C21-45AC-BD2F-458A4AE9BCF9}"/>
    <cellStyle name="Millares 6 7 4 7" xfId="12345" xr:uid="{7E85AF3A-5A0E-49BD-8159-BE0BF7737AA4}"/>
    <cellStyle name="Millares 6 7 4 7 2" xfId="35239" xr:uid="{FB934CF2-C41C-4B6C-8EA3-56A8332F54F6}"/>
    <cellStyle name="Millares 6 7 4 8" xfId="23798" xr:uid="{F8525B95-69EA-4AE0-8A1F-FEC208E557AC}"/>
    <cellStyle name="Millares 6 7 4 9" xfId="46681" xr:uid="{603B30AB-4B36-4A44-9467-8A11624DD003}"/>
    <cellStyle name="Millares 6 7 5" xfId="1416" xr:uid="{A9AC07BC-3289-4710-84F6-CBCE2F0B2EC6}"/>
    <cellStyle name="Millares 6 7 5 2" xfId="2733" xr:uid="{DBA83131-5C41-4F3B-9D18-18246FCD20F4}"/>
    <cellStyle name="Millares 6 7 5 2 2" xfId="6980" xr:uid="{30269A0D-EB98-4826-9C70-BC5276410F9E}"/>
    <cellStyle name="Millares 6 7 5 2 2 2" xfId="18432" xr:uid="{B294AB2E-F394-435E-9BF1-F2B28902F879}"/>
    <cellStyle name="Millares 6 7 5 2 2 2 2" xfId="41326" xr:uid="{5A7B3A43-76AF-42F1-BA0B-3A0825D721F5}"/>
    <cellStyle name="Millares 6 7 5 2 2 3" xfId="29885" xr:uid="{0079065C-0827-4ADA-85A7-BA3E85EE8CF7}"/>
    <cellStyle name="Millares 6 7 5 2 2 4" xfId="52767" xr:uid="{9C4CE798-37A1-4510-A935-7B8E51D3EB42}"/>
    <cellStyle name="Millares 6 7 5 2 3" xfId="14190" xr:uid="{C7E75B11-F080-4B9E-8ED1-1B8B52657780}"/>
    <cellStyle name="Millares 6 7 5 2 3 2" xfId="37084" xr:uid="{10843DB7-BC2E-4D75-9516-3096662ADE57}"/>
    <cellStyle name="Millares 6 7 5 2 4" xfId="25643" xr:uid="{3805D1E4-3F66-4C82-BAE5-C79A8BF0C933}"/>
    <cellStyle name="Millares 6 7 5 2 5" xfId="48526" xr:uid="{A27DFD8A-2220-45C8-8839-71DA88F4176F}"/>
    <cellStyle name="Millares 6 7 5 3" xfId="5663" xr:uid="{A9447624-5EC6-4463-885E-ADD5F9D1DCF6}"/>
    <cellStyle name="Millares 6 7 5 3 2" xfId="17115" xr:uid="{4EA4910D-3BFB-4A8B-9A88-DBE519C72B32}"/>
    <cellStyle name="Millares 6 7 5 3 2 2" xfId="40009" xr:uid="{A309DF4D-C1D2-4EE7-84A3-5A5CC1CDD148}"/>
    <cellStyle name="Millares 6 7 5 3 3" xfId="28568" xr:uid="{EDBF0393-2DEE-4FFA-9DE6-E6DDBFCCC966}"/>
    <cellStyle name="Millares 6 7 5 3 4" xfId="51450" xr:uid="{DCBCC5EB-E380-4E03-B2E7-240B379060CC}"/>
    <cellStyle name="Millares 6 7 5 4" xfId="12873" xr:uid="{D68DBFC4-6726-487C-9266-955668122F88}"/>
    <cellStyle name="Millares 6 7 5 4 2" xfId="35767" xr:uid="{656567D9-B8B6-4FE9-B499-F0C0630C18EF}"/>
    <cellStyle name="Millares 6 7 5 5" xfId="24326" xr:uid="{C2F150DF-C2A8-4295-AF95-04EBE87C6B7F}"/>
    <cellStyle name="Millares 6 7 5 6" xfId="47209" xr:uid="{69A57BE7-B963-496A-A69F-C986D36FF85C}"/>
    <cellStyle name="Millares 6 7 6" xfId="1678" xr:uid="{03284BA9-DAFD-4376-998A-1F422B1B5028}"/>
    <cellStyle name="Millares 6 7 6 2" xfId="5925" xr:uid="{2A5277F1-3969-4BE5-A41C-AFBA8D439CEE}"/>
    <cellStyle name="Millares 6 7 6 2 2" xfId="17377" xr:uid="{8EE4E21A-DE82-4863-93AE-371FECF14EB8}"/>
    <cellStyle name="Millares 6 7 6 2 2 2" xfId="40271" xr:uid="{DBB1745D-F38C-4D7D-82CA-978EF83E948E}"/>
    <cellStyle name="Millares 6 7 6 2 3" xfId="28830" xr:uid="{93887F1A-E452-4E41-87AE-B245187AE416}"/>
    <cellStyle name="Millares 6 7 6 2 4" xfId="51712" xr:uid="{B49273F6-8B64-49FC-B34A-FE4F91269A9D}"/>
    <cellStyle name="Millares 6 7 6 3" xfId="13135" xr:uid="{A8FE424E-2AAA-419C-A49B-BED3A7A9BC74}"/>
    <cellStyle name="Millares 6 7 6 3 2" xfId="36029" xr:uid="{FCEB27A7-A23E-429A-8A15-A1AEEEA78ED0}"/>
    <cellStyle name="Millares 6 7 6 4" xfId="24588" xr:uid="{CA51DE24-873A-40A0-BDEE-8750D93A4244}"/>
    <cellStyle name="Millares 6 7 6 5" xfId="47471" xr:uid="{2A013DD8-151A-47FA-B2A3-3292E5B25F46}"/>
    <cellStyle name="Millares 6 7 7" xfId="3001" xr:uid="{B25792A5-A9DF-490F-BB3E-888824959869}"/>
    <cellStyle name="Millares 6 7 7 2" xfId="7243" xr:uid="{0BA5CA43-ADFA-42C6-A4DE-3849FCCBAC1C}"/>
    <cellStyle name="Millares 6 7 7 2 2" xfId="18695" xr:uid="{B9477ECF-492B-4035-8650-477181BCFAD6}"/>
    <cellStyle name="Millares 6 7 7 2 2 2" xfId="41589" xr:uid="{B61972AC-3A32-4E30-8AF8-5DD810DD4C0F}"/>
    <cellStyle name="Millares 6 7 7 2 3" xfId="30148" xr:uid="{8F53739D-7FDF-4EF1-8D6D-E0FEDE0476D9}"/>
    <cellStyle name="Millares 6 7 7 2 4" xfId="53030" xr:uid="{D50EE248-5EC2-4EEA-B17A-5BCFAEF32BB9}"/>
    <cellStyle name="Millares 6 7 7 3" xfId="14453" xr:uid="{7B6F0307-27F5-4301-AD38-FFFF8473D31B}"/>
    <cellStyle name="Millares 6 7 7 3 2" xfId="37347" xr:uid="{C7BADA2C-7D49-4438-8CE1-185AA0507A8C}"/>
    <cellStyle name="Millares 6 7 7 4" xfId="25906" xr:uid="{98F12E70-0A6E-4138-8137-0833B9B2B1D5}"/>
    <cellStyle name="Millares 6 7 7 5" xfId="48788" xr:uid="{27AD82FA-101E-4E2B-BA6D-E54E930D8A35}"/>
    <cellStyle name="Millares 6 7 8" xfId="3261" xr:uid="{9A5EFC31-F8DA-411B-A8D4-EAF681B47281}"/>
    <cellStyle name="Millares 6 7 8 2" xfId="7503" xr:uid="{86C6E1F6-7796-4C6B-B437-3FCBF23A929B}"/>
    <cellStyle name="Millares 6 7 8 2 2" xfId="18955" xr:uid="{62A61C93-441E-4F8E-BAA4-C5FB7238189B}"/>
    <cellStyle name="Millares 6 7 8 2 2 2" xfId="41849" xr:uid="{BB3CFD94-A63E-4E67-A1C8-7068B491EE11}"/>
    <cellStyle name="Millares 6 7 8 2 3" xfId="30408" xr:uid="{7D34A6D3-2B66-4F93-AAC1-DE4B0DEC261E}"/>
    <cellStyle name="Millares 6 7 8 2 4" xfId="53290" xr:uid="{DABD5477-6AB3-4468-A6E7-B8C205B98905}"/>
    <cellStyle name="Millares 6 7 8 3" xfId="14713" xr:uid="{012BA96D-5F3C-46BE-8337-069A6E0D47F9}"/>
    <cellStyle name="Millares 6 7 8 3 2" xfId="37607" xr:uid="{181648B1-D06B-4516-97EF-6E3E1048A1DC}"/>
    <cellStyle name="Millares 6 7 8 4" xfId="26166" xr:uid="{863D6054-270D-451E-8FDD-1DF24C90FE5A}"/>
    <cellStyle name="Millares 6 7 8 5" xfId="49048" xr:uid="{175DFCDE-8C23-4F07-A07F-A88851515E72}"/>
    <cellStyle name="Millares 6 7 9" xfId="3521" xr:uid="{634AB0D3-7615-4F87-8AAA-7FAB556F1CC6}"/>
    <cellStyle name="Millares 6 7 9 2" xfId="7764" xr:uid="{5B00CFC1-C30C-4723-A5C4-57381D59A1D6}"/>
    <cellStyle name="Millares 6 7 9 2 2" xfId="19216" xr:uid="{E860B931-30ED-4B81-9CF7-307958D62972}"/>
    <cellStyle name="Millares 6 7 9 2 2 2" xfId="42110" xr:uid="{5B3F0231-ACEB-417B-8989-61879E567152}"/>
    <cellStyle name="Millares 6 7 9 2 3" xfId="30669" xr:uid="{E2A168D3-379C-429A-953B-18134CE6653C}"/>
    <cellStyle name="Millares 6 7 9 2 4" xfId="53551" xr:uid="{10F477C2-04A2-44E9-A507-575FD459944D}"/>
    <cellStyle name="Millares 6 7 9 3" xfId="14974" xr:uid="{C4081FAC-05A1-4E05-8162-148C8C786911}"/>
    <cellStyle name="Millares 6 7 9 3 2" xfId="37868" xr:uid="{1864F147-77FE-43AE-A868-4CEF18A747F5}"/>
    <cellStyle name="Millares 6 7 9 4" xfId="26427" xr:uid="{DCB3CE3E-DD7B-46E9-B7BB-3854901B6FB2}"/>
    <cellStyle name="Millares 6 7 9 5" xfId="49309" xr:uid="{4666D762-2C30-448D-829D-9F2929803248}"/>
    <cellStyle name="Millares 6 8" xfId="369" xr:uid="{BD87B4DC-6092-4C3E-8737-CA297037AA11}"/>
    <cellStyle name="Millares 6 8 10" xfId="8877" xr:uid="{9AD2A613-5ACF-4986-A3A5-C9BC2A503245}"/>
    <cellStyle name="Millares 6 8 10 2" xfId="20321" xr:uid="{FE5FB066-3898-4636-8ADD-B005A7D1D8FF}"/>
    <cellStyle name="Millares 6 8 10 2 2" xfId="43215" xr:uid="{85709DD6-BC22-443A-9A03-624B1FF8C138}"/>
    <cellStyle name="Millares 6 8 10 3" xfId="31774" xr:uid="{19D2F4C5-7BF2-41F2-B2B0-48A8CC4C2640}"/>
    <cellStyle name="Millares 6 8 10 4" xfId="54656" xr:uid="{3D7C833A-F8A3-4BCF-B586-2221C1F4262D}"/>
    <cellStyle name="Millares 6 8 11" xfId="9139" xr:uid="{63E7A668-4DCF-4176-92CC-390259F2D749}"/>
    <cellStyle name="Millares 6 8 11 2" xfId="20583" xr:uid="{72A3982B-6E51-43A0-B29E-C9B54ED91BD3}"/>
    <cellStyle name="Millares 6 8 11 2 2" xfId="43477" xr:uid="{F8694A16-A662-4A39-8FC4-4E0C5D808113}"/>
    <cellStyle name="Millares 6 8 11 3" xfId="32036" xr:uid="{F1E5E930-A50B-4DBC-8770-95C4E301333E}"/>
    <cellStyle name="Millares 6 8 11 4" xfId="54918" xr:uid="{354CFDF6-59D8-4550-B60A-04F9E061DDB7}"/>
    <cellStyle name="Millares 6 8 12" xfId="9406" xr:uid="{47B903E7-D8F1-40E4-9B1C-8A443591B07C}"/>
    <cellStyle name="Millares 6 8 12 2" xfId="20850" xr:uid="{A9362E20-0152-475B-8E28-3CB8512358BE}"/>
    <cellStyle name="Millares 6 8 12 2 2" xfId="43744" xr:uid="{174E2929-8392-43F1-8683-9DBA6849C21B}"/>
    <cellStyle name="Millares 6 8 12 3" xfId="32303" xr:uid="{2031BAD8-4213-4362-BB60-56FB6A70A8B6}"/>
    <cellStyle name="Millares 6 8 12 4" xfId="55185" xr:uid="{1F019C15-9345-410A-A1A3-35640244DC4F}"/>
    <cellStyle name="Millares 6 8 13" xfId="9678" xr:uid="{1D4FC5C6-D348-494B-A6AE-4C4DB6B4645E}"/>
    <cellStyle name="Millares 6 8 13 2" xfId="21121" xr:uid="{351EDA54-BA2C-40FC-BFA7-8D0C54551CB2}"/>
    <cellStyle name="Millares 6 8 13 2 2" xfId="44015" xr:uid="{C226197F-45FB-4B29-AA68-6254294203BA}"/>
    <cellStyle name="Millares 6 8 13 3" xfId="32574" xr:uid="{35621602-AC2F-439B-8B8B-8D99BE78B8CF}"/>
    <cellStyle name="Millares 6 8 14" xfId="10762" xr:uid="{D8388DC1-3DF7-4FAB-9EAF-D5D222F19C47}"/>
    <cellStyle name="Millares 6 8 14 2" xfId="22205" xr:uid="{FE58BF8D-3964-42A0-A55F-6C921F82719B}"/>
    <cellStyle name="Millares 6 8 14 2 2" xfId="45099" xr:uid="{D6013044-95EA-4233-8787-2762A8EA4AA5}"/>
    <cellStyle name="Millares 6 8 14 3" xfId="33658" xr:uid="{34DBABB6-BB11-4D40-B120-3E79396DBDA2}"/>
    <cellStyle name="Millares 6 8 15" xfId="11827" xr:uid="{13924AB1-FC37-40FE-B32D-D29036C46CC1}"/>
    <cellStyle name="Millares 6 8 15 2" xfId="34721" xr:uid="{FDA20083-5A2E-482E-84BA-4AC96E570FF5}"/>
    <cellStyle name="Millares 6 8 16" xfId="23280" xr:uid="{180C93FB-7C2D-4308-A1BA-B84488204BAC}"/>
    <cellStyle name="Millares 6 8 17" xfId="46163" xr:uid="{0718BBC2-567E-4A19-B1CC-CC86728773AE}"/>
    <cellStyle name="Millares 6 8 18" xfId="55502" xr:uid="{965E845B-C65B-4441-888F-603E8431FD64}"/>
    <cellStyle name="Millares 6 8 2" xfId="632" xr:uid="{143B1F2B-4C41-420D-98E4-5C88CCC529CA}"/>
    <cellStyle name="Millares 6 8 2 10" xfId="46426" xr:uid="{84A13DF5-1235-4A5B-9695-E848AFEE52AB}"/>
    <cellStyle name="Millares 6 8 2 11" xfId="55771" xr:uid="{6C622F52-CAFB-4DE9-B495-5B126C85734D}"/>
    <cellStyle name="Millares 6 8 2 2" xfId="1160" xr:uid="{58ED16D1-40AD-4411-9C45-A05F127A36F4}"/>
    <cellStyle name="Millares 6 8 2 2 2" xfId="2477" xr:uid="{08341F76-E6C6-4401-BC88-314BAC21E2EF}"/>
    <cellStyle name="Millares 6 8 2 2 2 2" xfId="6724" xr:uid="{9245E55A-F22B-4FFD-86D4-096F3F1955D1}"/>
    <cellStyle name="Millares 6 8 2 2 2 2 2" xfId="18176" xr:uid="{D5457B08-CAAE-47CF-B512-57CB1783D236}"/>
    <cellStyle name="Millares 6 8 2 2 2 2 2 2" xfId="41070" xr:uid="{9A069006-CA73-4284-90B0-D92AB4C4910F}"/>
    <cellStyle name="Millares 6 8 2 2 2 2 3" xfId="29629" xr:uid="{9325A1EC-D7DC-4C9E-A2F1-C689A863707E}"/>
    <cellStyle name="Millares 6 8 2 2 2 2 4" xfId="52511" xr:uid="{94E10C88-37C6-4407-AEAC-F292095EFE6F}"/>
    <cellStyle name="Millares 6 8 2 2 2 3" xfId="13934" xr:uid="{CA27A3FB-2B32-4402-B061-075151530461}"/>
    <cellStyle name="Millares 6 8 2 2 2 3 2" xfId="36828" xr:uid="{E90ADD69-F43F-4E93-9A29-03478AE0F7D0}"/>
    <cellStyle name="Millares 6 8 2 2 2 4" xfId="25387" xr:uid="{D538F301-D976-4671-8B55-43341C275413}"/>
    <cellStyle name="Millares 6 8 2 2 2 5" xfId="48270" xr:uid="{C3C55534-B076-4F1A-9A33-C7FD000E474A}"/>
    <cellStyle name="Millares 6 8 2 2 3" xfId="4320" xr:uid="{E21F3550-EDEB-41E2-9370-9A7A868DEA89}"/>
    <cellStyle name="Millares 6 8 2 2 3 2" xfId="8563" xr:uid="{4C99B22C-92DA-4681-B9E7-937B722C8705}"/>
    <cellStyle name="Millares 6 8 2 2 3 2 2" xfId="20015" xr:uid="{480BDDA9-20BA-473A-8DAB-6245161C2803}"/>
    <cellStyle name="Millares 6 8 2 2 3 2 2 2" xfId="42909" xr:uid="{6EF23145-9AB4-4FAA-BAEF-0C948163A729}"/>
    <cellStyle name="Millares 6 8 2 2 3 2 3" xfId="31468" xr:uid="{208C694A-9B8A-4416-AE3A-80E70DE10DBA}"/>
    <cellStyle name="Millares 6 8 2 2 3 2 4" xfId="54350" xr:uid="{DBC17E68-6404-4445-949E-9B2A12E99DCD}"/>
    <cellStyle name="Millares 6 8 2 2 3 3" xfId="15773" xr:uid="{54B8EAF5-1666-40BA-8253-10E46A21C2F8}"/>
    <cellStyle name="Millares 6 8 2 2 3 3 2" xfId="38667" xr:uid="{89B082A9-78A5-4EC1-9986-79FE923B4D66}"/>
    <cellStyle name="Millares 6 8 2 2 3 4" xfId="27226" xr:uid="{4013FBBB-C358-4C9F-BE4E-2F1B4D34345B}"/>
    <cellStyle name="Millares 6 8 2 2 3 5" xfId="50108" xr:uid="{6C9FE6BB-D56D-4DB5-BE6D-43EA49FF831F}"/>
    <cellStyle name="Millares 6 8 2 2 4" xfId="5407" xr:uid="{F53FFC27-0222-45F2-BF43-C4E60AC7312C}"/>
    <cellStyle name="Millares 6 8 2 2 4 2" xfId="16859" xr:uid="{46E7B32F-06FF-49DB-9AEF-597010DEAC29}"/>
    <cellStyle name="Millares 6 8 2 2 4 2 2" xfId="39753" xr:uid="{945FD5B1-EE6C-4D67-A378-392B64D65213}"/>
    <cellStyle name="Millares 6 8 2 2 4 3" xfId="28312" xr:uid="{D9EBC296-58CE-4234-B8CC-E82CE91F347D}"/>
    <cellStyle name="Millares 6 8 2 2 4 4" xfId="51194" xr:uid="{F7A00FF6-6292-4A8A-94B1-1359953E4775}"/>
    <cellStyle name="Millares 6 8 2 2 5" xfId="10468" xr:uid="{E63B85A5-8E53-4CE0-A023-B45DBD0D8C92}"/>
    <cellStyle name="Millares 6 8 2 2 5 2" xfId="21911" xr:uid="{D733DA4D-CA9C-4E37-8A6A-11259567B8CC}"/>
    <cellStyle name="Millares 6 8 2 2 5 2 2" xfId="44805" xr:uid="{648CD95F-1EBF-4021-BE38-40ACC11E4257}"/>
    <cellStyle name="Millares 6 8 2 2 5 3" xfId="33364" xr:uid="{C051A9F8-4956-4B24-9A67-C6D6CB4D2190}"/>
    <cellStyle name="Millares 6 8 2 2 6" xfId="11552" xr:uid="{27D2DAC9-4FA7-48A0-87EC-70191ADBB7B6}"/>
    <cellStyle name="Millares 6 8 2 2 6 2" xfId="22995" xr:uid="{946124E3-9E2D-4850-B2AA-DA51B1E40068}"/>
    <cellStyle name="Millares 6 8 2 2 6 2 2" xfId="45889" xr:uid="{736E875B-6BA3-4963-A11A-6D7A7C6120DD}"/>
    <cellStyle name="Millares 6 8 2 2 6 3" xfId="34448" xr:uid="{EBEB37C7-679C-4669-8754-D2138CD40D32}"/>
    <cellStyle name="Millares 6 8 2 2 7" xfId="12617" xr:uid="{2C2C616C-A0F8-43D0-B2B5-526CF36F3AA0}"/>
    <cellStyle name="Millares 6 8 2 2 7 2" xfId="35511" xr:uid="{57A0E8C7-6C85-4ADC-9EF7-D49FF9E6EECC}"/>
    <cellStyle name="Millares 6 8 2 2 8" xfId="24070" xr:uid="{E156D726-8BA8-43D2-A3AB-39CA5DE62749}"/>
    <cellStyle name="Millares 6 8 2 2 9" xfId="46953" xr:uid="{461FDDC8-C7B8-4DBC-AE9F-528646F4F1E4}"/>
    <cellStyle name="Millares 6 8 2 3" xfId="1950" xr:uid="{1EB6302C-2093-4660-B527-7199EB806029}"/>
    <cellStyle name="Millares 6 8 2 3 2" xfId="6197" xr:uid="{CAA93101-36C5-4B8C-88D0-C28BE5F41D38}"/>
    <cellStyle name="Millares 6 8 2 3 2 2" xfId="17649" xr:uid="{698FE044-7F47-467E-98BA-9CE4F080FB18}"/>
    <cellStyle name="Millares 6 8 2 3 2 2 2" xfId="40543" xr:uid="{D7C29A63-14B6-4735-BD19-24A803945D59}"/>
    <cellStyle name="Millares 6 8 2 3 2 3" xfId="29102" xr:uid="{A126F9DC-1B05-4483-9D19-356BF974612E}"/>
    <cellStyle name="Millares 6 8 2 3 2 4" xfId="51984" xr:uid="{91482308-8E79-4B00-B66E-D53FC64564EC}"/>
    <cellStyle name="Millares 6 8 2 3 3" xfId="13407" xr:uid="{40E041B3-2F62-4B0F-9F3D-53A494D339C1}"/>
    <cellStyle name="Millares 6 8 2 3 3 2" xfId="36301" xr:uid="{90E91386-6D38-40AA-BAA9-AF47D181106F}"/>
    <cellStyle name="Millares 6 8 2 3 4" xfId="24860" xr:uid="{DB811103-6A19-44B6-91A5-2DD8CAB17F65}"/>
    <cellStyle name="Millares 6 8 2 3 5" xfId="47743" xr:uid="{0E56A448-E114-41FF-9D35-76763A9FD7D5}"/>
    <cellStyle name="Millares 6 8 2 4" xfId="3793" xr:uid="{920F9A2A-4C61-4BB9-920D-1EE90C795336}"/>
    <cellStyle name="Millares 6 8 2 4 2" xfId="8036" xr:uid="{CF195B60-664D-48E2-83A9-FDF0A17FA5D5}"/>
    <cellStyle name="Millares 6 8 2 4 2 2" xfId="19488" xr:uid="{C304EAEF-B44A-44EF-9C12-F8847C643256}"/>
    <cellStyle name="Millares 6 8 2 4 2 2 2" xfId="42382" xr:uid="{33E8BC85-7693-48DE-AF4E-0C973A0EF17D}"/>
    <cellStyle name="Millares 6 8 2 4 2 3" xfId="30941" xr:uid="{A7284280-3BE0-46E8-B6AE-8191A7BD794E}"/>
    <cellStyle name="Millares 6 8 2 4 2 4" xfId="53823" xr:uid="{0CDCDD0D-F2CB-42D4-8602-29ADA0AC3B5E}"/>
    <cellStyle name="Millares 6 8 2 4 3" xfId="15246" xr:uid="{B767CC24-FB2D-49C3-B4AD-A5D908C862CA}"/>
    <cellStyle name="Millares 6 8 2 4 3 2" xfId="38140" xr:uid="{28198AA2-FE80-4581-AD65-01237A9C5033}"/>
    <cellStyle name="Millares 6 8 2 4 4" xfId="26699" xr:uid="{DCBBAC2A-86DD-4E68-BC3D-A9761B5D7840}"/>
    <cellStyle name="Millares 6 8 2 4 5" xfId="49581" xr:uid="{30F198E6-79F6-491C-AC99-00FFF425027D}"/>
    <cellStyle name="Millares 6 8 2 5" xfId="4880" xr:uid="{E2AF5845-9A5D-4389-B6EE-F543C5DF0B93}"/>
    <cellStyle name="Millares 6 8 2 5 2" xfId="16332" xr:uid="{43EA73B0-7D79-4DDA-9AD5-25A6FFEB0C5F}"/>
    <cellStyle name="Millares 6 8 2 5 2 2" xfId="39226" xr:uid="{553DCA91-1D19-4014-BA30-9E065FC9F4BE}"/>
    <cellStyle name="Millares 6 8 2 5 3" xfId="27785" xr:uid="{2AA4AFB3-6C63-4676-8ECB-04D6C43BCFF9}"/>
    <cellStyle name="Millares 6 8 2 5 4" xfId="50667" xr:uid="{0305CD2C-0A6F-4523-BE11-5DA012734073}"/>
    <cellStyle name="Millares 6 8 2 6" xfId="9941" xr:uid="{11F1354A-EB2C-4B01-A7FE-6613769B677A}"/>
    <cellStyle name="Millares 6 8 2 6 2" xfId="21384" xr:uid="{870734A2-0442-4068-9C88-0DF792141E55}"/>
    <cellStyle name="Millares 6 8 2 6 2 2" xfId="44278" xr:uid="{FA99FE2F-C633-4B91-A149-CEC07E781B6B}"/>
    <cellStyle name="Millares 6 8 2 6 3" xfId="32837" xr:uid="{7875F204-7E45-4444-8443-0D5FD3ED603E}"/>
    <cellStyle name="Millares 6 8 2 7" xfId="11025" xr:uid="{D9A1449A-85BB-4810-8ADC-CFDE19AA1060}"/>
    <cellStyle name="Millares 6 8 2 7 2" xfId="22468" xr:uid="{2343AE17-6C43-428B-8BA8-4F6067D0B8D5}"/>
    <cellStyle name="Millares 6 8 2 7 2 2" xfId="45362" xr:uid="{CE471C13-9DBC-4235-8D44-8352A064D26E}"/>
    <cellStyle name="Millares 6 8 2 7 3" xfId="33921" xr:uid="{021C840E-80FF-491F-A740-B7D861A15CB9}"/>
    <cellStyle name="Millares 6 8 2 8" xfId="12090" xr:uid="{67B4AFBB-5F68-4B10-A8B2-A44F3EE97D59}"/>
    <cellStyle name="Millares 6 8 2 8 2" xfId="34984" xr:uid="{80A5490B-6011-4B0B-8F65-0241720D94C0}"/>
    <cellStyle name="Millares 6 8 2 9" xfId="23543" xr:uid="{924230B0-34D6-4A20-A439-D9A346995B7E}"/>
    <cellStyle name="Millares 6 8 3" xfId="897" xr:uid="{8B5DC5A4-BD92-4C74-839C-A1094689E9CE}"/>
    <cellStyle name="Millares 6 8 3 2" xfId="2214" xr:uid="{3A0F0CE0-091C-41E4-8A64-1E945C37A93D}"/>
    <cellStyle name="Millares 6 8 3 2 2" xfId="6461" xr:uid="{24E76ACF-FA6D-457D-9039-DBC22E53A60B}"/>
    <cellStyle name="Millares 6 8 3 2 2 2" xfId="17913" xr:uid="{5D5A311E-BBA6-448A-96D7-09AC6F437143}"/>
    <cellStyle name="Millares 6 8 3 2 2 2 2" xfId="40807" xr:uid="{03C14BC9-9B80-4F86-9D8C-3B0CBC4EB7FB}"/>
    <cellStyle name="Millares 6 8 3 2 2 3" xfId="29366" xr:uid="{0BAE53AB-582C-4A60-95C7-363025292012}"/>
    <cellStyle name="Millares 6 8 3 2 2 4" xfId="52248" xr:uid="{1F6BD9FC-D59E-4992-859B-000D2FC81194}"/>
    <cellStyle name="Millares 6 8 3 2 3" xfId="13671" xr:uid="{69AB7B64-7799-4117-8431-7E6466D6DE82}"/>
    <cellStyle name="Millares 6 8 3 2 3 2" xfId="36565" xr:uid="{BA705C12-668B-483C-AA4C-D86C914F2F2D}"/>
    <cellStyle name="Millares 6 8 3 2 4" xfId="25124" xr:uid="{2E5ABD7D-E884-4A44-9D7C-5067F51D99EC}"/>
    <cellStyle name="Millares 6 8 3 2 5" xfId="48007" xr:uid="{40CCA1E5-F1B7-4C83-B5DC-403A67A45311}"/>
    <cellStyle name="Millares 6 8 3 3" xfId="4057" xr:uid="{A7480677-68D3-418F-8131-5DFE50163F28}"/>
    <cellStyle name="Millares 6 8 3 3 2" xfId="8300" xr:uid="{BA4AF0F2-3C83-4309-94A4-B17DFDF29EEF}"/>
    <cellStyle name="Millares 6 8 3 3 2 2" xfId="19752" xr:uid="{6B19D0D3-809D-4DDE-886C-6CCD832319BD}"/>
    <cellStyle name="Millares 6 8 3 3 2 2 2" xfId="42646" xr:uid="{398CFD69-F630-4A91-A12B-43812AB05410}"/>
    <cellStyle name="Millares 6 8 3 3 2 3" xfId="31205" xr:uid="{8F29D89D-EC96-4208-A84F-564B5426ABBA}"/>
    <cellStyle name="Millares 6 8 3 3 2 4" xfId="54087" xr:uid="{415C1731-C39C-4FDD-8538-B370CC9B497B}"/>
    <cellStyle name="Millares 6 8 3 3 3" xfId="15510" xr:uid="{E70CAF78-1278-4123-9C48-CDC17B91BAF3}"/>
    <cellStyle name="Millares 6 8 3 3 3 2" xfId="38404" xr:uid="{A1B16525-B7AF-4A3A-8641-A4EE4D5B15F5}"/>
    <cellStyle name="Millares 6 8 3 3 4" xfId="26963" xr:uid="{1D71C7EB-F8F6-4FB2-813D-30137FEA7F86}"/>
    <cellStyle name="Millares 6 8 3 3 5" xfId="49845" xr:uid="{C225A7D7-8A04-44CD-ADBF-26EABC5AB97F}"/>
    <cellStyle name="Millares 6 8 3 4" xfId="5144" xr:uid="{80F7AD64-8338-415D-A4AA-537831B583E9}"/>
    <cellStyle name="Millares 6 8 3 4 2" xfId="16596" xr:uid="{50F06DE0-77DC-41DC-B5D5-4852A6F9D5DF}"/>
    <cellStyle name="Millares 6 8 3 4 2 2" xfId="39490" xr:uid="{7825943E-311F-4D0B-A58C-EF98577DF9FB}"/>
    <cellStyle name="Millares 6 8 3 4 3" xfId="28049" xr:uid="{89649AF9-7B5C-4D42-8868-D61CCD0A4704}"/>
    <cellStyle name="Millares 6 8 3 4 4" xfId="50931" xr:uid="{DC9F6554-2969-4AB0-9BD7-FB5E2DFB9D4D}"/>
    <cellStyle name="Millares 6 8 3 5" xfId="10205" xr:uid="{3752B6F0-BA87-4D44-9617-F4895A993601}"/>
    <cellStyle name="Millares 6 8 3 5 2" xfId="21648" xr:uid="{F4DC0F80-BA75-441F-A9B7-2E6F42C5C9CF}"/>
    <cellStyle name="Millares 6 8 3 5 2 2" xfId="44542" xr:uid="{8497E036-4BC1-4EB9-BA16-BEA8D690B81B}"/>
    <cellStyle name="Millares 6 8 3 5 3" xfId="33101" xr:uid="{87EB02CE-A204-4AF6-B3BA-C34B735A320D}"/>
    <cellStyle name="Millares 6 8 3 6" xfId="11289" xr:uid="{FA422515-D56D-4B74-8F88-90FD03495FA8}"/>
    <cellStyle name="Millares 6 8 3 6 2" xfId="22732" xr:uid="{1536CB47-9CF7-4B13-B754-151186FA2BDF}"/>
    <cellStyle name="Millares 6 8 3 6 2 2" xfId="45626" xr:uid="{1EEE2050-7FED-4518-BD10-BA78758DBF3F}"/>
    <cellStyle name="Millares 6 8 3 6 3" xfId="34185" xr:uid="{BE139BA1-A067-460C-AE52-9FD5CF2D3716}"/>
    <cellStyle name="Millares 6 8 3 7" xfId="12354" xr:uid="{1A9F24DF-54C2-4AC7-9896-6A3ED113B2DD}"/>
    <cellStyle name="Millares 6 8 3 7 2" xfId="35248" xr:uid="{52EE75F3-71F1-4526-B7CE-024A08762DF4}"/>
    <cellStyle name="Millares 6 8 3 8" xfId="23807" xr:uid="{43ED5835-55A3-4641-B5FF-EAB6DB9902F6}"/>
    <cellStyle name="Millares 6 8 3 9" xfId="46690" xr:uid="{73590A2C-E21A-44C9-AC9C-D0FB526106E2}"/>
    <cellStyle name="Millares 6 8 4" xfId="1425" xr:uid="{F95B6572-2D7C-4C2E-80AA-9EB5A5F5E6F1}"/>
    <cellStyle name="Millares 6 8 4 2" xfId="2742" xr:uid="{F6160D9B-389E-4BDB-A0FD-AD62130D894B}"/>
    <cellStyle name="Millares 6 8 4 2 2" xfId="6989" xr:uid="{AECAF4E0-E752-4CA7-944E-E2423872533F}"/>
    <cellStyle name="Millares 6 8 4 2 2 2" xfId="18441" xr:uid="{96852B90-F354-4367-90C2-B2F3BB7D0677}"/>
    <cellStyle name="Millares 6 8 4 2 2 2 2" xfId="41335" xr:uid="{539B343C-28C5-4367-B087-11C613F1C130}"/>
    <cellStyle name="Millares 6 8 4 2 2 3" xfId="29894" xr:uid="{DCB9CBE7-71B7-41DF-A380-2499336C84CF}"/>
    <cellStyle name="Millares 6 8 4 2 2 4" xfId="52776" xr:uid="{EC9B5ED9-4E53-4166-80F4-D3A48CED345E}"/>
    <cellStyle name="Millares 6 8 4 2 3" xfId="14199" xr:uid="{2C9CE158-D171-46FC-8655-0D578569F670}"/>
    <cellStyle name="Millares 6 8 4 2 3 2" xfId="37093" xr:uid="{377328BF-4C8E-4627-8F70-5CEB8D90DA80}"/>
    <cellStyle name="Millares 6 8 4 2 4" xfId="25652" xr:uid="{14BABB38-80B7-481D-97A4-8608FDB4D8E0}"/>
    <cellStyle name="Millares 6 8 4 2 5" xfId="48535" xr:uid="{70349E9E-7C87-468C-AFA2-B3529F74C4EF}"/>
    <cellStyle name="Millares 6 8 4 3" xfId="5672" xr:uid="{B335003E-8DBA-44CC-852C-DA7E3C44CC71}"/>
    <cellStyle name="Millares 6 8 4 3 2" xfId="17124" xr:uid="{C9807DF1-0AB2-4492-93AB-5C3F23657742}"/>
    <cellStyle name="Millares 6 8 4 3 2 2" xfId="40018" xr:uid="{92E41286-CE90-46AA-9298-8FAE4ED1E8D2}"/>
    <cellStyle name="Millares 6 8 4 3 3" xfId="28577" xr:uid="{AE0EE4C0-3CF9-4742-BEF9-4B2A80A94B44}"/>
    <cellStyle name="Millares 6 8 4 3 4" xfId="51459" xr:uid="{BE3EB2F8-C9C4-4689-925E-005A47BDE1E8}"/>
    <cellStyle name="Millares 6 8 4 4" xfId="12882" xr:uid="{D8D4651A-9901-4C51-BE4E-4C7CDCD30DB7}"/>
    <cellStyle name="Millares 6 8 4 4 2" xfId="35776" xr:uid="{677BB053-E276-4ABC-AB9E-823F064A5CED}"/>
    <cellStyle name="Millares 6 8 4 5" xfId="24335" xr:uid="{0AB7465E-EB48-4C97-8058-1B5BCD9A7DEA}"/>
    <cellStyle name="Millares 6 8 4 6" xfId="47218" xr:uid="{3BAB8AA2-6578-4FA3-BB7F-D7222DF2E511}"/>
    <cellStyle name="Millares 6 8 5" xfId="1687" xr:uid="{71CD1A10-5411-41F6-AA6A-90E2DCEF6A5E}"/>
    <cellStyle name="Millares 6 8 5 2" xfId="5934" xr:uid="{20873121-3A8B-4026-8D87-8B1E4F6F3995}"/>
    <cellStyle name="Millares 6 8 5 2 2" xfId="17386" xr:uid="{EBD29A90-8BDC-4B00-A9AA-6A4A12C88BE1}"/>
    <cellStyle name="Millares 6 8 5 2 2 2" xfId="40280" xr:uid="{4A683896-28AE-4B31-8096-DAEA0204F7BA}"/>
    <cellStyle name="Millares 6 8 5 2 3" xfId="28839" xr:uid="{1D29C0EE-4922-4FAC-A056-14155341FEC6}"/>
    <cellStyle name="Millares 6 8 5 2 4" xfId="51721" xr:uid="{7EAB6FB1-842A-4DF0-9A18-64B88FE24C2A}"/>
    <cellStyle name="Millares 6 8 5 3" xfId="13144" xr:uid="{C950B923-FB35-49AC-BC2C-61E954D9DFDF}"/>
    <cellStyle name="Millares 6 8 5 3 2" xfId="36038" xr:uid="{774ADAF9-327A-4A25-BF3A-8DC11D262D2F}"/>
    <cellStyle name="Millares 6 8 5 4" xfId="24597" xr:uid="{6848268E-25C8-4BD7-A0D4-2D0230C3E08D}"/>
    <cellStyle name="Millares 6 8 5 5" xfId="47480" xr:uid="{F7399DF2-1F21-425C-8013-ADA61AEB099E}"/>
    <cellStyle name="Millares 6 8 6" xfId="3010" xr:uid="{3333F400-BCFA-4FC8-815C-18B89940F99E}"/>
    <cellStyle name="Millares 6 8 6 2" xfId="7252" xr:uid="{B5E5ABCE-5CFD-43D9-9969-293C3D078E36}"/>
    <cellStyle name="Millares 6 8 6 2 2" xfId="18704" xr:uid="{F0DD92D4-9043-4E58-8D06-AC3ABA671C43}"/>
    <cellStyle name="Millares 6 8 6 2 2 2" xfId="41598" xr:uid="{4B1790F7-CCB9-46EF-8861-A0AE58923801}"/>
    <cellStyle name="Millares 6 8 6 2 3" xfId="30157" xr:uid="{A6B04673-8B05-4012-B128-ADA0CFDB5554}"/>
    <cellStyle name="Millares 6 8 6 2 4" xfId="53039" xr:uid="{C417D16B-F184-4A36-B12E-D90C2F6A55E7}"/>
    <cellStyle name="Millares 6 8 6 3" xfId="14462" xr:uid="{E9B4E385-AFF9-4700-B2FF-1C16A05FF4B9}"/>
    <cellStyle name="Millares 6 8 6 3 2" xfId="37356" xr:uid="{612601A5-B141-40B6-A3B2-E52BAD9D5951}"/>
    <cellStyle name="Millares 6 8 6 4" xfId="25915" xr:uid="{9502030F-C6EC-4E82-AF2A-36576525861E}"/>
    <cellStyle name="Millares 6 8 6 5" xfId="48797" xr:uid="{77F3F0A0-AC7A-4B0D-B5A5-AB481B5DD18F}"/>
    <cellStyle name="Millares 6 8 7" xfId="3270" xr:uid="{1FED5F0C-0765-481A-A6AB-2C5742117C8C}"/>
    <cellStyle name="Millares 6 8 7 2" xfId="7512" xr:uid="{88FDA162-7613-419D-8F55-A3D7ECF9CE8E}"/>
    <cellStyle name="Millares 6 8 7 2 2" xfId="18964" xr:uid="{69CBF155-BB9D-4FAB-9638-D3CDAC1C1ABF}"/>
    <cellStyle name="Millares 6 8 7 2 2 2" xfId="41858" xr:uid="{2DD9FE5D-63CA-40CD-82FF-18CDCCF5AF6B}"/>
    <cellStyle name="Millares 6 8 7 2 3" xfId="30417" xr:uid="{00DB178E-5DD6-4C5E-9FC3-18A9F6ECEA7A}"/>
    <cellStyle name="Millares 6 8 7 2 4" xfId="53299" xr:uid="{15AA8478-D1FF-4ECA-BCF2-4372C0367B01}"/>
    <cellStyle name="Millares 6 8 7 3" xfId="14722" xr:uid="{7AFBC0FE-0E11-4DA5-A45D-AA3BA05130BB}"/>
    <cellStyle name="Millares 6 8 7 3 2" xfId="37616" xr:uid="{D1B05EF7-E3D6-437D-A3B0-2404D19E3618}"/>
    <cellStyle name="Millares 6 8 7 4" xfId="26175" xr:uid="{A13AA729-5A28-4682-A03D-382200730441}"/>
    <cellStyle name="Millares 6 8 7 5" xfId="49057" xr:uid="{6F41D985-D12B-4D24-84E5-654C3B4778AE}"/>
    <cellStyle name="Millares 6 8 8" xfId="3530" xr:uid="{3A872BC6-F335-40EA-AB37-451A33C604B6}"/>
    <cellStyle name="Millares 6 8 8 2" xfId="7773" xr:uid="{A8B3F319-521D-4D1F-AC82-156BEBB0C7AC}"/>
    <cellStyle name="Millares 6 8 8 2 2" xfId="19225" xr:uid="{EA7D69CD-20D1-4D2A-8911-853AB38D387F}"/>
    <cellStyle name="Millares 6 8 8 2 2 2" xfId="42119" xr:uid="{4AB7BB2F-DED6-479E-BDC4-ECECBFC10DD0}"/>
    <cellStyle name="Millares 6 8 8 2 3" xfId="30678" xr:uid="{7B492DBF-9065-4CE2-BECE-7C0181DC9277}"/>
    <cellStyle name="Millares 6 8 8 2 4" xfId="53560" xr:uid="{C179479D-D286-4FF6-9CFA-DD5BEA7266EB}"/>
    <cellStyle name="Millares 6 8 8 3" xfId="14983" xr:uid="{46134C28-7C03-4882-9A06-83E3E2DD52B2}"/>
    <cellStyle name="Millares 6 8 8 3 2" xfId="37877" xr:uid="{5AA5E229-8B35-49DF-9A47-2F0D8A642B9F}"/>
    <cellStyle name="Millares 6 8 8 4" xfId="26436" xr:uid="{DE35D9AA-06AA-478D-A5DE-38907CB820B3}"/>
    <cellStyle name="Millares 6 8 8 5" xfId="49318" xr:uid="{3E379A3F-D708-478F-8453-3449EED964E9}"/>
    <cellStyle name="Millares 6 8 9" xfId="4598" xr:uid="{B40E050C-E4AF-42C1-9CA8-A3F6CA1789B2}"/>
    <cellStyle name="Millares 6 8 9 2" xfId="16050" xr:uid="{B23B1953-B520-4F5D-A671-712835F1F72C}"/>
    <cellStyle name="Millares 6 8 9 2 2" xfId="38944" xr:uid="{B867C115-4AEE-45ED-85C5-5E58AAA6171E}"/>
    <cellStyle name="Millares 6 8 9 3" xfId="27503" xr:uid="{A82319E6-68EA-4CF7-941B-E2A1BF14A00F}"/>
    <cellStyle name="Millares 6 8 9 4" xfId="50385" xr:uid="{B9D4E0A7-85BB-4265-A49E-DA7B23F21A30}"/>
    <cellStyle name="Millares 6 9" xfId="515" xr:uid="{183C782F-5BC2-4296-9339-6BAFD7E9C6DB}"/>
    <cellStyle name="Millares 6 9 10" xfId="46309" xr:uid="{7CFD6B16-BC28-4AB8-A299-B8B8C5F585FD}"/>
    <cellStyle name="Millares 6 9 11" xfId="55652" xr:uid="{0F3FFF43-FBFF-404F-AC50-A31BF8A1E069}"/>
    <cellStyle name="Millares 6 9 2" xfId="1043" xr:uid="{F67DE2F1-1DD6-4AD8-B787-DF00EAF4B77A}"/>
    <cellStyle name="Millares 6 9 2 2" xfId="2360" xr:uid="{45368DFC-B6DA-4A73-BA24-5BDCCB2B2E4E}"/>
    <cellStyle name="Millares 6 9 2 2 2" xfId="6607" xr:uid="{FC0FF90A-97A9-4B09-82B8-FABA85755D1C}"/>
    <cellStyle name="Millares 6 9 2 2 2 2" xfId="18059" xr:uid="{B4BB46B8-8B30-45AE-A37E-9256622ECBE5}"/>
    <cellStyle name="Millares 6 9 2 2 2 2 2" xfId="40953" xr:uid="{7BA2BACD-C672-46F7-9DF4-8731E61A57FF}"/>
    <cellStyle name="Millares 6 9 2 2 2 3" xfId="29512" xr:uid="{4BA042DD-47A2-4DAE-9BF6-116824883331}"/>
    <cellStyle name="Millares 6 9 2 2 2 4" xfId="52394" xr:uid="{EC93F06B-13D9-46A1-8AE2-A28A584885F0}"/>
    <cellStyle name="Millares 6 9 2 2 3" xfId="13817" xr:uid="{F8389CB8-AB08-401B-9FCF-719ECC904A62}"/>
    <cellStyle name="Millares 6 9 2 2 3 2" xfId="36711" xr:uid="{51793970-409D-478F-B4EF-A9EE9C23635C}"/>
    <cellStyle name="Millares 6 9 2 2 4" xfId="25270" xr:uid="{1FCEA986-1F7D-4587-BED1-4F9C01EC0778}"/>
    <cellStyle name="Millares 6 9 2 2 5" xfId="48153" xr:uid="{7F86EC4B-63BB-4099-A221-99887CB7C9C0}"/>
    <cellStyle name="Millares 6 9 2 3" xfId="4203" xr:uid="{A7DE63A6-41A2-4ED3-B216-4085A3041125}"/>
    <cellStyle name="Millares 6 9 2 3 2" xfId="8446" xr:uid="{4A3BFA4D-C263-47B5-BCF9-AC7CEDF98936}"/>
    <cellStyle name="Millares 6 9 2 3 2 2" xfId="19898" xr:uid="{E524C1F7-F68A-4139-AC7C-22706D5A408F}"/>
    <cellStyle name="Millares 6 9 2 3 2 2 2" xfId="42792" xr:uid="{DD9A7C55-0CA4-4B09-AE4A-525E302796BE}"/>
    <cellStyle name="Millares 6 9 2 3 2 3" xfId="31351" xr:uid="{BAAA3A46-0703-4E35-A5A6-0AD3BCA5B052}"/>
    <cellStyle name="Millares 6 9 2 3 2 4" xfId="54233" xr:uid="{6F717C31-873F-4BB6-96ED-9B0BB83CFCC3}"/>
    <cellStyle name="Millares 6 9 2 3 3" xfId="15656" xr:uid="{CB518159-9B04-43D7-9CE6-D2B26F619BF7}"/>
    <cellStyle name="Millares 6 9 2 3 3 2" xfId="38550" xr:uid="{0255BED6-3EFB-4F84-B6EF-3EEBB5B5401F}"/>
    <cellStyle name="Millares 6 9 2 3 4" xfId="27109" xr:uid="{2FFA7126-9B55-4FE5-A4A6-40E4F32DEC33}"/>
    <cellStyle name="Millares 6 9 2 3 5" xfId="49991" xr:uid="{90FAEA29-A5E8-41B9-8989-A88741C9F0BE}"/>
    <cellStyle name="Millares 6 9 2 4" xfId="5290" xr:uid="{CC33681A-444D-4700-BF32-E5C9BEFD4F76}"/>
    <cellStyle name="Millares 6 9 2 4 2" xfId="16742" xr:uid="{3E61CF3D-A83E-479B-8092-FADF531655AD}"/>
    <cellStyle name="Millares 6 9 2 4 2 2" xfId="39636" xr:uid="{E2D04E6A-BC98-488E-AB54-5A934D7B1AD8}"/>
    <cellStyle name="Millares 6 9 2 4 3" xfId="28195" xr:uid="{DF507D50-287C-475F-90FB-54C48785521C}"/>
    <cellStyle name="Millares 6 9 2 4 4" xfId="51077" xr:uid="{4361ACE1-458D-470A-9A66-981FA4C732F0}"/>
    <cellStyle name="Millares 6 9 2 5" xfId="10351" xr:uid="{5FC55F64-C1AF-41C7-80E3-DCBDEC4A71CB}"/>
    <cellStyle name="Millares 6 9 2 5 2" xfId="21794" xr:uid="{5194777D-3223-4FE3-89FC-76FF76CE9C94}"/>
    <cellStyle name="Millares 6 9 2 5 2 2" xfId="44688" xr:uid="{F8F54543-E25F-43FA-8281-2CFECF3607D5}"/>
    <cellStyle name="Millares 6 9 2 5 3" xfId="33247" xr:uid="{8373BC74-5603-44BF-BE04-93D6B4F33358}"/>
    <cellStyle name="Millares 6 9 2 6" xfId="11435" xr:uid="{253B49FF-C795-43DB-BBDC-6E1B16EB78A5}"/>
    <cellStyle name="Millares 6 9 2 6 2" xfId="22878" xr:uid="{EA6BB791-7FAE-40B6-B5A1-3DF8210C0313}"/>
    <cellStyle name="Millares 6 9 2 6 2 2" xfId="45772" xr:uid="{8D53DCDF-C702-440B-9EB9-DA98F5CDE094}"/>
    <cellStyle name="Millares 6 9 2 6 3" xfId="34331" xr:uid="{03EEAF8B-831B-4471-AA41-420410609525}"/>
    <cellStyle name="Millares 6 9 2 7" xfId="12500" xr:uid="{DA08982D-92B6-4820-BCA0-B22F3ED8602D}"/>
    <cellStyle name="Millares 6 9 2 7 2" xfId="35394" xr:uid="{76A97CC8-7AF8-454B-9876-BEB4C5282977}"/>
    <cellStyle name="Millares 6 9 2 8" xfId="23953" xr:uid="{67999E47-C83A-4DC8-916A-9A9A7A7A0B81}"/>
    <cellStyle name="Millares 6 9 2 9" xfId="46836" xr:uid="{BEDF0020-042C-4B6B-ACBA-A5B12EF7686C}"/>
    <cellStyle name="Millares 6 9 3" xfId="1833" xr:uid="{98BF781A-2928-4760-B943-50920375212D}"/>
    <cellStyle name="Millares 6 9 3 2" xfId="6080" xr:uid="{519D3ED4-0884-4A5E-BF26-252A04EB2CED}"/>
    <cellStyle name="Millares 6 9 3 2 2" xfId="17532" xr:uid="{43255BBC-78C6-4693-8C3F-ADC48CB84B87}"/>
    <cellStyle name="Millares 6 9 3 2 2 2" xfId="40426" xr:uid="{46444B4C-D550-442C-A527-9724BCF092FB}"/>
    <cellStyle name="Millares 6 9 3 2 3" xfId="28985" xr:uid="{D861063D-9515-4351-9713-2CF9814B7089}"/>
    <cellStyle name="Millares 6 9 3 2 4" xfId="51867" xr:uid="{8A692032-E111-4887-9175-E8D34A117A76}"/>
    <cellStyle name="Millares 6 9 3 3" xfId="13290" xr:uid="{36A7130D-4B1C-43CB-8EC0-CE3343383AEC}"/>
    <cellStyle name="Millares 6 9 3 3 2" xfId="36184" xr:uid="{F3520BB8-C02A-4A3D-B10A-FDAFC62DEEBA}"/>
    <cellStyle name="Millares 6 9 3 4" xfId="24743" xr:uid="{346BF0D0-96FC-4FC3-8E6E-039E1A3938BD}"/>
    <cellStyle name="Millares 6 9 3 5" xfId="47626" xr:uid="{80AFFF2F-A5D2-4539-B0CB-7C314F8106BF}"/>
    <cellStyle name="Millares 6 9 4" xfId="3676" xr:uid="{231DEB76-6678-4209-BEF7-1E413C704CAE}"/>
    <cellStyle name="Millares 6 9 4 2" xfId="7919" xr:uid="{391A1D1A-9E1A-4BB3-816D-7484740C3AAD}"/>
    <cellStyle name="Millares 6 9 4 2 2" xfId="19371" xr:uid="{5437E268-226E-40FA-850A-D913E0849596}"/>
    <cellStyle name="Millares 6 9 4 2 2 2" xfId="42265" xr:uid="{1B7C47FB-906D-4EE6-9D26-300BCF148738}"/>
    <cellStyle name="Millares 6 9 4 2 3" xfId="30824" xr:uid="{B7922A2E-E14B-45DF-8357-FEA62059AE49}"/>
    <cellStyle name="Millares 6 9 4 2 4" xfId="53706" xr:uid="{498A4353-5C44-4D4D-91AD-52EC3F7CACD8}"/>
    <cellStyle name="Millares 6 9 4 3" xfId="15129" xr:uid="{38D1EC3E-1847-474C-A360-6AF9AC239907}"/>
    <cellStyle name="Millares 6 9 4 3 2" xfId="38023" xr:uid="{7E6CD14E-BF7D-416A-906E-18B9698A103F}"/>
    <cellStyle name="Millares 6 9 4 4" xfId="26582" xr:uid="{542CCAF3-C8E1-485D-943E-DEE83FB976DA}"/>
    <cellStyle name="Millares 6 9 4 5" xfId="49464" xr:uid="{6995364B-B7E1-4A89-9ABB-F1B3460FF90C}"/>
    <cellStyle name="Millares 6 9 5" xfId="4763" xr:uid="{EF2C4696-C04B-4BED-B560-418D7234A536}"/>
    <cellStyle name="Millares 6 9 5 2" xfId="16215" xr:uid="{CF97F01E-89CF-4FA8-AD12-3EED5921BFBF}"/>
    <cellStyle name="Millares 6 9 5 2 2" xfId="39109" xr:uid="{0B48450B-E838-4347-8740-47CB3F829194}"/>
    <cellStyle name="Millares 6 9 5 3" xfId="27668" xr:uid="{37E1A50B-B69B-4D7E-881B-A7BDF79318B2}"/>
    <cellStyle name="Millares 6 9 5 4" xfId="50550" xr:uid="{DC9B7BD8-6D60-4ADA-B934-D4B24A4EB21C}"/>
    <cellStyle name="Millares 6 9 6" xfId="9824" xr:uid="{F1D4F83E-1DF8-41F8-BCB5-2B22C8D92D71}"/>
    <cellStyle name="Millares 6 9 6 2" xfId="21267" xr:uid="{5E562C52-1807-4584-9492-319FBF42B93E}"/>
    <cellStyle name="Millares 6 9 6 2 2" xfId="44161" xr:uid="{04534EB5-0E17-4C3A-9896-1FC99F08B9F3}"/>
    <cellStyle name="Millares 6 9 6 3" xfId="32720" xr:uid="{BB33CFCA-8C82-4BC8-9668-57232CCE4B17}"/>
    <cellStyle name="Millares 6 9 7" xfId="10908" xr:uid="{FAF5175B-5F17-42CF-A3E3-C283B6C905AB}"/>
    <cellStyle name="Millares 6 9 7 2" xfId="22351" xr:uid="{0DA1EE8F-739B-4C5D-9D76-9F4174F2EF22}"/>
    <cellStyle name="Millares 6 9 7 2 2" xfId="45245" xr:uid="{1E3733AC-676E-40F5-8BCE-E308E6D0B1B2}"/>
    <cellStyle name="Millares 6 9 7 3" xfId="33804" xr:uid="{378E94DB-326B-4FDC-942F-BBEC2FB4B6A3}"/>
    <cellStyle name="Millares 6 9 8" xfId="11973" xr:uid="{F9512E02-9473-43DB-8F27-F946AFB1821E}"/>
    <cellStyle name="Millares 6 9 8 2" xfId="34867" xr:uid="{87818B83-8B08-4C35-B18A-4FAF752C94E5}"/>
    <cellStyle name="Millares 6 9 9" xfId="23426" xr:uid="{53C94264-6A37-47D1-AA4B-3A58FC593924}"/>
    <cellStyle name="Millares 60" xfId="4724" xr:uid="{A38582CC-9975-445F-9E93-A88787575207}"/>
    <cellStyle name="Millares 60 2" xfId="16176" xr:uid="{BA7D3527-A12D-46FE-9AE5-8E0214737A85}"/>
    <cellStyle name="Millares 60 2 2" xfId="39070" xr:uid="{F518D47C-728D-4B9B-A7B5-E69286F4C58A}"/>
    <cellStyle name="Millares 60 3" xfId="27629" xr:uid="{0FEB9CCC-AE14-4978-A035-2D8200C6A0F7}"/>
    <cellStyle name="Millares 60 4" xfId="50511" xr:uid="{9FD1BF30-C2A7-496D-B465-54AF2AAC93F1}"/>
    <cellStyle name="Millares 61" xfId="4714" xr:uid="{1DE85E98-135A-473F-B646-07E794D1DFDD}"/>
    <cellStyle name="Millares 61 2" xfId="16166" xr:uid="{1EDE163F-40F3-4783-9A6F-90278B6FCA1F}"/>
    <cellStyle name="Millares 61 2 2" xfId="39060" xr:uid="{64CD7E50-A42A-4AF3-A3E1-A82136BFD746}"/>
    <cellStyle name="Millares 61 2 3" xfId="55354" xr:uid="{FE0CD8AF-0A92-432B-B522-C93049EE1BDD}"/>
    <cellStyle name="Millares 61 3" xfId="27619" xr:uid="{AF396DB4-5C45-4012-BD2E-63CBAF1109F0}"/>
    <cellStyle name="Millares 61 3 2" xfId="55304" xr:uid="{FD362705-9174-4E32-A75B-408BE10C01E6}"/>
    <cellStyle name="Millares 61 4" xfId="50501" xr:uid="{465DFDC7-E1F0-41FB-B52C-12E4267B6531}"/>
    <cellStyle name="Millares 61 5" xfId="55327" xr:uid="{93A06AFE-3CFE-4E4A-B0D7-18DFBB4FC6A3}"/>
    <cellStyle name="Millares 62" xfId="4727" xr:uid="{269F5AB2-0087-4308-937B-926140F24F27}"/>
    <cellStyle name="Millares 62 2" xfId="16179" xr:uid="{AA8E7DA9-5654-44E3-A38C-138DBE8AD1DB}"/>
    <cellStyle name="Millares 62 2 2" xfId="39073" xr:uid="{FFE86877-50DF-4EF6-8393-0EE4CEC2E59A}"/>
    <cellStyle name="Millares 62 3" xfId="27632" xr:uid="{2D520EC3-1226-4A33-B928-E57EE951C167}"/>
    <cellStyle name="Millares 62 4" xfId="50514" xr:uid="{EEEAA69F-7B06-46CC-8DDE-2BDD759AE64F}"/>
    <cellStyle name="Millares 63" xfId="4572" xr:uid="{B8F2D35E-89BC-4FA9-9A9C-66C763CEB48E}"/>
    <cellStyle name="Millares 63 2" xfId="16024" xr:uid="{0B38A4BB-1069-4232-89A0-E99809F7EAE0}"/>
    <cellStyle name="Millares 63 2 2" xfId="38918" xr:uid="{7F36D59D-0587-42E5-9A28-23C118988F6A}"/>
    <cellStyle name="Millares 63 2 3" xfId="55344" xr:uid="{F5D01565-0F37-424F-8B5F-D0F3E350B47D}"/>
    <cellStyle name="Millares 63 3" xfId="27477" xr:uid="{C2CA4A0D-0620-453C-9038-6A4181C03240}"/>
    <cellStyle name="Millares 63 3 2" xfId="55305" xr:uid="{8B32BE50-7395-43CC-A9B8-82BC2595D6DA}"/>
    <cellStyle name="Millares 63 4" xfId="50359" xr:uid="{074652DE-E0AD-488C-8DC5-34BAB24AE997}"/>
    <cellStyle name="Millares 63 5" xfId="55302" xr:uid="{461912F1-4548-4E6F-B2E9-5F00727C895C}"/>
    <cellStyle name="Millares 64" xfId="4538" xr:uid="{821017A0-0795-41AD-8043-0DACE9A723DB}"/>
    <cellStyle name="Millares 64 2" xfId="15990" xr:uid="{D93F6DB8-DEC9-4609-9DCE-24DABB2BE521}"/>
    <cellStyle name="Millares 64 2 2" xfId="38884" xr:uid="{3BC40B50-C9F5-47C4-A43F-C33AE203DC9A}"/>
    <cellStyle name="Millares 64 3" xfId="27443" xr:uid="{2E1A3116-DF10-4264-A956-EEE95F5E0A03}"/>
    <cellStyle name="Millares 64 4" xfId="50325" xr:uid="{7322AED0-DAD8-45EB-B8FC-A379F731435A}"/>
    <cellStyle name="Millares 65" xfId="4713" xr:uid="{09A7ED84-5F88-4073-BAC2-5DAD4A1D48B2}"/>
    <cellStyle name="Millares 65 2" xfId="16165" xr:uid="{5EEDD5B4-4AFE-465F-AF34-AA8A34325FDD}"/>
    <cellStyle name="Millares 65 2 2" xfId="39059" xr:uid="{A6CA4227-5FB2-451A-A3F1-4EBA029E4F1B}"/>
    <cellStyle name="Millares 65 3" xfId="27618" xr:uid="{4EEC71A0-F5FE-4247-9487-1A490E18C2ED}"/>
    <cellStyle name="Millares 65 4" xfId="50500" xr:uid="{513F65EF-1BA4-4863-B306-771724AD420B}"/>
    <cellStyle name="Millares 654 2 2" xfId="148" xr:uid="{C929F99D-5D31-402B-A83A-EBB20D279DB6}"/>
    <cellStyle name="Millares 656" xfId="158" xr:uid="{1E9633E3-D716-47B4-96AC-4862BB5C8DAC}"/>
    <cellStyle name="Millares 656 10" xfId="55360" xr:uid="{635A7AB0-60C0-42F2-A7BE-A017CC4B3DFB}"/>
    <cellStyle name="Millares 656 2" xfId="242" xr:uid="{CD773A4B-5432-469C-B2FD-D61068C1B152}"/>
    <cellStyle name="Millares 656 2 10" xfId="3427" xr:uid="{AC556875-596C-4596-90AD-B63A7695A482}"/>
    <cellStyle name="Millares 656 2 10 2" xfId="7670" xr:uid="{EE831068-F6C9-4682-A7A3-D21E91C543F4}"/>
    <cellStyle name="Millares 656 2 10 2 2" xfId="19122" xr:uid="{72C7EAFC-BD3D-477C-BA72-039E19710AC3}"/>
    <cellStyle name="Millares 656 2 10 2 2 2" xfId="42016" xr:uid="{526D4FE3-00EC-4D66-BED2-C27D9EC283F4}"/>
    <cellStyle name="Millares 656 2 10 2 3" xfId="30575" xr:uid="{8CBF58F0-88A3-4E34-8A6C-5AA150999C33}"/>
    <cellStyle name="Millares 656 2 10 2 4" xfId="53457" xr:uid="{B8B57FE2-0B87-4748-BF58-FD0CCC19FC43}"/>
    <cellStyle name="Millares 656 2 10 3" xfId="14880" xr:uid="{BFCE9EEC-E403-4B5E-A774-4C5571B0FAE3}"/>
    <cellStyle name="Millares 656 2 10 3 2" xfId="37774" xr:uid="{AA0A7418-08EC-4514-8E4A-9E08BEC7BD89}"/>
    <cellStyle name="Millares 656 2 10 4" xfId="26333" xr:uid="{B850DEA2-283F-4F96-9533-E3EB1FFC762B}"/>
    <cellStyle name="Millares 656 2 10 5" xfId="49215" xr:uid="{1AC9CCA3-5120-4CF7-A8FB-44033DD9BE8E}"/>
    <cellStyle name="Millares 656 2 11" xfId="4490" xr:uid="{2CD761D3-8EC9-4259-BA06-A74BE4079429}"/>
    <cellStyle name="Millares 656 2 11 2" xfId="15942" xr:uid="{09AEEC8D-38D4-4FF9-B6CB-60608EC1BC8B}"/>
    <cellStyle name="Millares 656 2 11 2 2" xfId="38836" xr:uid="{263DAFC1-21E0-46E3-8B70-03DD2F49F10C}"/>
    <cellStyle name="Millares 656 2 11 3" xfId="27395" xr:uid="{C0426220-00C6-412C-89C3-FFB9ECF96CB7}"/>
    <cellStyle name="Millares 656 2 11 4" xfId="50277" xr:uid="{15421305-A7BB-4D4D-A7D5-E42690A79B5B}"/>
    <cellStyle name="Millares 656 2 12" xfId="8774" xr:uid="{C3816A99-B355-43FB-99A9-36A4955EBC43}"/>
    <cellStyle name="Millares 656 2 12 2" xfId="20218" xr:uid="{389CCF05-08ED-4EDC-B88B-9C6915D1D676}"/>
    <cellStyle name="Millares 656 2 12 2 2" xfId="43112" xr:uid="{E6943009-F646-4480-8606-E9CF48C3D920}"/>
    <cellStyle name="Millares 656 2 12 3" xfId="31671" xr:uid="{69231218-CB8D-4D34-8A0F-9006D7B2BBD7}"/>
    <cellStyle name="Millares 656 2 12 4" xfId="54553" xr:uid="{93B8CE1C-6376-4D45-8711-00CE4EDD4438}"/>
    <cellStyle name="Millares 656 2 13" xfId="9035" xr:uid="{7ADC8F77-D42C-423A-AE74-414C13DDF7BA}"/>
    <cellStyle name="Millares 656 2 13 2" xfId="20479" xr:uid="{328A4473-8FD3-4672-B45B-17970707C71A}"/>
    <cellStyle name="Millares 656 2 13 2 2" xfId="43373" xr:uid="{B2A8E516-DAA5-4687-A480-718AE0DA05E7}"/>
    <cellStyle name="Millares 656 2 13 3" xfId="31932" xr:uid="{8180E6FB-A160-4E60-89B7-4B228B22DB9E}"/>
    <cellStyle name="Millares 656 2 13 4" xfId="54814" xr:uid="{DAC78783-D72B-471C-B82B-A1A0C8F99413}"/>
    <cellStyle name="Millares 656 2 14" xfId="9302" xr:uid="{B7C5F12E-E806-4AD2-BB74-DF60B9E93622}"/>
    <cellStyle name="Millares 656 2 14 2" xfId="20746" xr:uid="{1726651D-68A5-4376-A884-0C23CC9C7C9C}"/>
    <cellStyle name="Millares 656 2 14 2 2" xfId="43640" xr:uid="{3B7D8E02-0097-487F-AC4A-CFC6F3E0E031}"/>
    <cellStyle name="Millares 656 2 14 3" xfId="32199" xr:uid="{7A10CC33-1992-4035-BD51-8153502ABE1D}"/>
    <cellStyle name="Millares 656 2 14 4" xfId="55081" xr:uid="{A8A9E685-39CB-4CB8-813F-227D0B316993}"/>
    <cellStyle name="Millares 656 2 15" xfId="9573" xr:uid="{AE126FF3-E9D3-4E54-8648-8B9F9009B5AE}"/>
    <cellStyle name="Millares 656 2 15 2" xfId="21016" xr:uid="{CA82C5CC-E66C-4780-85B3-F7FF1BDAE435}"/>
    <cellStyle name="Millares 656 2 15 2 2" xfId="43910" xr:uid="{B7337604-A874-4D5F-B2CE-00A69D3125B9}"/>
    <cellStyle name="Millares 656 2 15 3" xfId="32469" xr:uid="{7C133890-3FB4-4651-9A77-E1477124EB48}"/>
    <cellStyle name="Millares 656 2 16" xfId="10659" xr:uid="{41698B69-05E4-463B-9FA0-83EF172E8299}"/>
    <cellStyle name="Millares 656 2 16 2" xfId="22102" xr:uid="{680A33F1-1630-410E-8278-B3625245719E}"/>
    <cellStyle name="Millares 656 2 16 2 2" xfId="44996" xr:uid="{88DC2801-F063-43AD-A19D-64C290ABEB60}"/>
    <cellStyle name="Millares 656 2 16 3" xfId="33555" xr:uid="{20FB5473-FE98-4CDB-8639-83B4E5ACA209}"/>
    <cellStyle name="Millares 656 2 17" xfId="11724" xr:uid="{8682ABE8-14E5-4C6C-8E01-1800E62EC4A0}"/>
    <cellStyle name="Millares 656 2 17 2" xfId="34618" xr:uid="{E5BF46E3-0AC7-46A9-822B-C4809A9D660F}"/>
    <cellStyle name="Millares 656 2 18" xfId="23177" xr:uid="{EB734C04-1E8B-4067-88D8-8AA1C3E84A5F}"/>
    <cellStyle name="Millares 656 2 19" xfId="46060" xr:uid="{E2DDA402-BA09-44DD-9CF0-51576B8E5AFB}"/>
    <cellStyle name="Millares 656 2 2" xfId="280" xr:uid="{C001FA7E-B1CB-45C1-9EA4-0F776CC92C10}"/>
    <cellStyle name="Millares 656 2 2 10" xfId="4527" xr:uid="{D6C0669A-EE4B-487F-A0F6-AF91E7EDC096}"/>
    <cellStyle name="Millares 656 2 2 10 2" xfId="15979" xr:uid="{BDDE1C32-4A62-4FE2-ABB6-46823D080105}"/>
    <cellStyle name="Millares 656 2 2 10 2 2" xfId="38873" xr:uid="{F30D193F-BE9B-4F59-8C35-176A1931898D}"/>
    <cellStyle name="Millares 656 2 2 10 3" xfId="27432" xr:uid="{BD8F24E4-8CEA-43B8-A998-98BFBC466731}"/>
    <cellStyle name="Millares 656 2 2 10 4" xfId="50314" xr:uid="{A5875B3D-01D6-4AF1-8E7E-6520E5B179A1}"/>
    <cellStyle name="Millares 656 2 2 11" xfId="8811" xr:uid="{7E5A346C-49D8-4FC4-B4E5-B09C691EA062}"/>
    <cellStyle name="Millares 656 2 2 11 2" xfId="20255" xr:uid="{E71DC9C6-F943-4EEE-A589-68BA28E3853A}"/>
    <cellStyle name="Millares 656 2 2 11 2 2" xfId="43149" xr:uid="{E3404C83-C424-43C0-BEA0-D878E7C275A4}"/>
    <cellStyle name="Millares 656 2 2 11 3" xfId="31708" xr:uid="{C123FF50-061A-49BA-BA9A-7C0E0019FA31}"/>
    <cellStyle name="Millares 656 2 2 11 4" xfId="54590" xr:uid="{A53BA5E2-27D5-47E1-95BD-D6561CF63ACF}"/>
    <cellStyle name="Millares 656 2 2 12" xfId="9072" xr:uid="{55E66BE9-C84D-4327-BEBF-315E6311C9B9}"/>
    <cellStyle name="Millares 656 2 2 12 2" xfId="20516" xr:uid="{24F9F942-FE1A-41A7-B9B9-74D641DF871C}"/>
    <cellStyle name="Millares 656 2 2 12 2 2" xfId="43410" xr:uid="{4E272214-4441-417C-AA53-307C29BEF845}"/>
    <cellStyle name="Millares 656 2 2 12 3" xfId="31969" xr:uid="{9D80738D-89B4-4ED4-8828-F63A4EDE6B33}"/>
    <cellStyle name="Millares 656 2 2 12 4" xfId="54851" xr:uid="{A818F6C9-467F-46BB-8E50-63F8A296C4CC}"/>
    <cellStyle name="Millares 656 2 2 13" xfId="9339" xr:uid="{3CBA95F0-ADC2-4C3D-8212-6D07D7B6302A}"/>
    <cellStyle name="Millares 656 2 2 13 2" xfId="20783" xr:uid="{53C2E68E-BCC2-41C6-89DF-5F36AA0A073B}"/>
    <cellStyle name="Millares 656 2 2 13 2 2" xfId="43677" xr:uid="{7BD4238A-B152-4E81-A84D-F783E13AE33A}"/>
    <cellStyle name="Millares 656 2 2 13 3" xfId="32236" xr:uid="{4149D23A-402B-49BD-AAC0-ABE86AD03AA1}"/>
    <cellStyle name="Millares 656 2 2 13 4" xfId="55118" xr:uid="{D360692F-D896-483D-A6FD-04696EDF8003}"/>
    <cellStyle name="Millares 656 2 2 14" xfId="9610" xr:uid="{DF0B0C50-EB86-4E0F-ABA1-76E0D00021DA}"/>
    <cellStyle name="Millares 656 2 2 14 2" xfId="21053" xr:uid="{2C0E4CBE-61C3-4E5F-A9B4-577586292C96}"/>
    <cellStyle name="Millares 656 2 2 14 2 2" xfId="43947" xr:uid="{CA390B81-9BD1-4B65-85C1-4B3F4B3AC859}"/>
    <cellStyle name="Millares 656 2 2 14 3" xfId="32506" xr:uid="{EF845471-9B5E-4A79-829E-564313B7E12C}"/>
    <cellStyle name="Millares 656 2 2 15" xfId="10696" xr:uid="{53CBE0A1-CCE5-46BC-A1A9-D14B1FF5499E}"/>
    <cellStyle name="Millares 656 2 2 15 2" xfId="22139" xr:uid="{95A6C5EF-1F1A-4A9A-A980-23B47D069B79}"/>
    <cellStyle name="Millares 656 2 2 15 2 2" xfId="45033" xr:uid="{57E70B8F-31BD-45C8-88C4-7AD5354E27EF}"/>
    <cellStyle name="Millares 656 2 2 15 3" xfId="33592" xr:uid="{B10BC43C-8632-4210-BE60-95F26FAD4669}"/>
    <cellStyle name="Millares 656 2 2 16" xfId="11761" xr:uid="{44D3E844-FEC2-44E1-8EFF-7493FE2A1A7E}"/>
    <cellStyle name="Millares 656 2 2 16 2" xfId="34655" xr:uid="{336D7D1A-FFAE-468B-BA9B-E32F50EB8FDF}"/>
    <cellStyle name="Millares 656 2 2 17" xfId="23214" xr:uid="{0B697ADD-71FA-4E3D-B8A0-E2F0C097667A}"/>
    <cellStyle name="Millares 656 2 2 18" xfId="46097" xr:uid="{23140B5A-C7ED-427C-9581-B3701311C1AC}"/>
    <cellStyle name="Millares 656 2 2 19" xfId="55433" xr:uid="{C38C251D-91E0-40DE-B1BC-72DE1800E5E2}"/>
    <cellStyle name="Millares 656 2 2 2" xfId="419" xr:uid="{97D681DC-CB4B-42D5-B124-238290783A99}"/>
    <cellStyle name="Millares 656 2 2 2 10" xfId="8927" xr:uid="{C20EB8DC-01B0-4CB8-B8F4-E4BD8FE0CD23}"/>
    <cellStyle name="Millares 656 2 2 2 10 2" xfId="20371" xr:uid="{2911600C-3E6D-4F29-895C-AB1616765476}"/>
    <cellStyle name="Millares 656 2 2 2 10 2 2" xfId="43265" xr:uid="{6989659E-3C1A-497D-8F64-30C54A819587}"/>
    <cellStyle name="Millares 656 2 2 2 10 3" xfId="31824" xr:uid="{AB4C2866-96F3-4E96-B043-0A053719D7E3}"/>
    <cellStyle name="Millares 656 2 2 2 10 4" xfId="54706" xr:uid="{203BE30A-78A3-4268-AD21-73A9F90BDE09}"/>
    <cellStyle name="Millares 656 2 2 2 11" xfId="9189" xr:uid="{32B6DF8E-AA2D-466A-B000-6E1C23D642CF}"/>
    <cellStyle name="Millares 656 2 2 2 11 2" xfId="20633" xr:uid="{A955C74E-473C-457A-AFE7-0E665798EE55}"/>
    <cellStyle name="Millares 656 2 2 2 11 2 2" xfId="43527" xr:uid="{2EFF2A92-D6B5-4963-9A8D-0234D3E34581}"/>
    <cellStyle name="Millares 656 2 2 2 11 3" xfId="32086" xr:uid="{AB198502-93E2-4ACC-B950-B4039EC243E9}"/>
    <cellStyle name="Millares 656 2 2 2 11 4" xfId="54968" xr:uid="{EC1033B8-37FD-4654-BB4D-BE391343388F}"/>
    <cellStyle name="Millares 656 2 2 2 12" xfId="9456" xr:uid="{E7AB6006-C994-4B2F-83E3-4D80337BE450}"/>
    <cellStyle name="Millares 656 2 2 2 12 2" xfId="20900" xr:uid="{564C9F77-DC3A-4B24-BC59-49FA16E64B69}"/>
    <cellStyle name="Millares 656 2 2 2 12 2 2" xfId="43794" xr:uid="{B773BDFD-F3D0-4C03-9904-7954736577A4}"/>
    <cellStyle name="Millares 656 2 2 2 12 3" xfId="32353" xr:uid="{F40A7344-EF7A-4210-9CA5-3CEB7F7D91A4}"/>
    <cellStyle name="Millares 656 2 2 2 12 4" xfId="55235" xr:uid="{BD3E8DC8-19A0-49D7-B8D7-9A5439C5797F}"/>
    <cellStyle name="Millares 656 2 2 2 13" xfId="9728" xr:uid="{0769122C-5ACC-41CA-824A-0B801CEC23E6}"/>
    <cellStyle name="Millares 656 2 2 2 13 2" xfId="21171" xr:uid="{8F07D866-521E-41CE-A435-D42BA193513C}"/>
    <cellStyle name="Millares 656 2 2 2 13 2 2" xfId="44065" xr:uid="{C513D1FF-717A-45C3-9CAD-5EF63AE83278}"/>
    <cellStyle name="Millares 656 2 2 2 13 3" xfId="32624" xr:uid="{2D9451AB-50EB-4271-B356-6B21A4AFBACA}"/>
    <cellStyle name="Millares 656 2 2 2 14" xfId="10812" xr:uid="{ADAFAD29-2FA7-407D-94AB-C796BFCAC968}"/>
    <cellStyle name="Millares 656 2 2 2 14 2" xfId="22255" xr:uid="{090900F9-9F36-43AD-BE8A-5658C3DC5E3A}"/>
    <cellStyle name="Millares 656 2 2 2 14 2 2" xfId="45149" xr:uid="{7080C484-0EFA-4B77-B600-2F0FEA9770C0}"/>
    <cellStyle name="Millares 656 2 2 2 14 3" xfId="33708" xr:uid="{A6E99C8F-ABF0-4E56-95F4-E29194E64849}"/>
    <cellStyle name="Millares 656 2 2 2 15" xfId="11877" xr:uid="{FB391AB8-5346-48D5-8A30-E6D67363691B}"/>
    <cellStyle name="Millares 656 2 2 2 15 2" xfId="34771" xr:uid="{91D3E157-1256-434D-A983-DAF32D9453CC}"/>
    <cellStyle name="Millares 656 2 2 2 16" xfId="23330" xr:uid="{93BFE25A-5A38-4018-A4DC-655D94A8406F}"/>
    <cellStyle name="Millares 656 2 2 2 17" xfId="46213" xr:uid="{5F776F03-C010-4678-8669-3B0E07D28014}"/>
    <cellStyle name="Millares 656 2 2 2 18" xfId="55552" xr:uid="{6230154A-4E00-44A4-89C4-DF959D080AF8}"/>
    <cellStyle name="Millares 656 2 2 2 2" xfId="682" xr:uid="{2F0E5BCE-FB65-453F-911B-210C8C99E0D5}"/>
    <cellStyle name="Millares 656 2 2 2 2 10" xfId="46476" xr:uid="{6D650386-18B8-46A9-9DED-AD327E92E92C}"/>
    <cellStyle name="Millares 656 2 2 2 2 11" xfId="55821" xr:uid="{CC7F93A3-417B-4B49-94BA-47DF8FB89033}"/>
    <cellStyle name="Millares 656 2 2 2 2 2" xfId="1210" xr:uid="{D06806E6-6722-441E-B4CE-EA139E671AFA}"/>
    <cellStyle name="Millares 656 2 2 2 2 2 2" xfId="2527" xr:uid="{64814837-3312-48C9-ADC2-AB28F3FC50DE}"/>
    <cellStyle name="Millares 656 2 2 2 2 2 2 2" xfId="6774" xr:uid="{F7ADD8C4-9505-48CC-B1D0-BE2C5E2B6FFA}"/>
    <cellStyle name="Millares 656 2 2 2 2 2 2 2 2" xfId="18226" xr:uid="{04C37676-3D36-4770-B83B-08847DF3EC1F}"/>
    <cellStyle name="Millares 656 2 2 2 2 2 2 2 2 2" xfId="41120" xr:uid="{D76D359E-FB25-4735-9C86-D4383E459FE4}"/>
    <cellStyle name="Millares 656 2 2 2 2 2 2 2 3" xfId="29679" xr:uid="{21029745-1954-46F1-B89F-1A8AC0F543F7}"/>
    <cellStyle name="Millares 656 2 2 2 2 2 2 2 4" xfId="52561" xr:uid="{681C7AD1-2FA1-43EA-A896-F4E9FFE8F9E3}"/>
    <cellStyle name="Millares 656 2 2 2 2 2 2 3" xfId="13984" xr:uid="{BD7187B3-C04D-42C9-81B0-0701C0125B44}"/>
    <cellStyle name="Millares 656 2 2 2 2 2 2 3 2" xfId="36878" xr:uid="{E61EFE5E-5252-4E7E-BA26-388D9DAE7D37}"/>
    <cellStyle name="Millares 656 2 2 2 2 2 2 4" xfId="25437" xr:uid="{DAC3AA70-16C9-4F13-B1DD-DE2A606FB769}"/>
    <cellStyle name="Millares 656 2 2 2 2 2 2 5" xfId="48320" xr:uid="{10E73317-35AF-464D-995B-54E2EFD6ECBB}"/>
    <cellStyle name="Millares 656 2 2 2 2 2 3" xfId="4370" xr:uid="{B12F4B12-5706-48FE-8D7E-467D42B06F3D}"/>
    <cellStyle name="Millares 656 2 2 2 2 2 3 2" xfId="8613" xr:uid="{5F12C788-753D-4750-A005-01D0D73F8521}"/>
    <cellStyle name="Millares 656 2 2 2 2 2 3 2 2" xfId="20065" xr:uid="{92781E4D-EDF2-4CB2-9568-81DC57D3D4E8}"/>
    <cellStyle name="Millares 656 2 2 2 2 2 3 2 2 2" xfId="42959" xr:uid="{2219EA7B-908F-42F0-9F35-E305ECAF99B4}"/>
    <cellStyle name="Millares 656 2 2 2 2 2 3 2 3" xfId="31518" xr:uid="{5CC137D6-372E-4118-BEAC-F59EE7540111}"/>
    <cellStyle name="Millares 656 2 2 2 2 2 3 2 4" xfId="54400" xr:uid="{43A26B63-0014-4AFE-8D59-14F3ACA8C207}"/>
    <cellStyle name="Millares 656 2 2 2 2 2 3 3" xfId="15823" xr:uid="{1E7A0BCC-29B5-422F-B49F-FA41AC9180FF}"/>
    <cellStyle name="Millares 656 2 2 2 2 2 3 3 2" xfId="38717" xr:uid="{540EA929-0E3F-49C1-8638-FEE4BC431B37}"/>
    <cellStyle name="Millares 656 2 2 2 2 2 3 4" xfId="27276" xr:uid="{24401F5E-4C38-4638-A4A2-1E12A94DA5D1}"/>
    <cellStyle name="Millares 656 2 2 2 2 2 3 5" xfId="50158" xr:uid="{B6B1F3B0-0FF9-472E-83F8-7093D515264F}"/>
    <cellStyle name="Millares 656 2 2 2 2 2 4" xfId="5457" xr:uid="{90725523-323F-44A2-844A-BE79C31CC427}"/>
    <cellStyle name="Millares 656 2 2 2 2 2 4 2" xfId="16909" xr:uid="{02B6F5C4-4741-4DC0-9CF1-A286AC47BC90}"/>
    <cellStyle name="Millares 656 2 2 2 2 2 4 2 2" xfId="39803" xr:uid="{3831E4D3-34F4-42DC-A5DC-78EE8E22D095}"/>
    <cellStyle name="Millares 656 2 2 2 2 2 4 3" xfId="28362" xr:uid="{29DF8582-5066-4393-8F05-17C7139692C4}"/>
    <cellStyle name="Millares 656 2 2 2 2 2 4 4" xfId="51244" xr:uid="{CEA2DC50-7864-4692-AD54-8163695D6944}"/>
    <cellStyle name="Millares 656 2 2 2 2 2 5" xfId="10518" xr:uid="{C5930E24-D2B7-45A7-BD71-A6A3675004F5}"/>
    <cellStyle name="Millares 656 2 2 2 2 2 5 2" xfId="21961" xr:uid="{1F8E4061-8B75-4051-9C5C-F87C6DF96AD8}"/>
    <cellStyle name="Millares 656 2 2 2 2 2 5 2 2" xfId="44855" xr:uid="{4AC59EC4-60B3-4B51-99F0-C5FFF28A4B83}"/>
    <cellStyle name="Millares 656 2 2 2 2 2 5 3" xfId="33414" xr:uid="{E8F6B65E-D47C-4736-9F24-F9B1A60CC5EF}"/>
    <cellStyle name="Millares 656 2 2 2 2 2 6" xfId="11602" xr:uid="{90660036-6959-479C-95C4-A5CA919969AA}"/>
    <cellStyle name="Millares 656 2 2 2 2 2 6 2" xfId="23045" xr:uid="{BAAC3C7A-3E3A-4735-B381-4064AA09E477}"/>
    <cellStyle name="Millares 656 2 2 2 2 2 6 2 2" xfId="45939" xr:uid="{B10945B7-4AAA-43AB-9B22-FFE5B81532BC}"/>
    <cellStyle name="Millares 656 2 2 2 2 2 6 3" xfId="34498" xr:uid="{34E913E0-8113-4B02-9982-E04D75558323}"/>
    <cellStyle name="Millares 656 2 2 2 2 2 7" xfId="12667" xr:uid="{2BA92B2E-0858-4245-BB62-2D06A5515E1A}"/>
    <cellStyle name="Millares 656 2 2 2 2 2 7 2" xfId="35561" xr:uid="{CBDDC881-E165-4FC9-924B-539558DDEA6D}"/>
    <cellStyle name="Millares 656 2 2 2 2 2 8" xfId="24120" xr:uid="{FC46ED02-B89D-48A3-881D-371DF2A9F1FF}"/>
    <cellStyle name="Millares 656 2 2 2 2 2 9" xfId="47003" xr:uid="{4E632C12-61FB-4A12-AFE8-92A173C341CC}"/>
    <cellStyle name="Millares 656 2 2 2 2 3" xfId="2000" xr:uid="{F36EC197-9756-4F07-8D03-F7A2A31CC09C}"/>
    <cellStyle name="Millares 656 2 2 2 2 3 2" xfId="6247" xr:uid="{5C0BAB10-F05E-4A4A-BB1B-28C9525D3173}"/>
    <cellStyle name="Millares 656 2 2 2 2 3 2 2" xfId="17699" xr:uid="{01B0071C-DAF9-4FD9-8D93-AE4E1079C39F}"/>
    <cellStyle name="Millares 656 2 2 2 2 3 2 2 2" xfId="40593" xr:uid="{1CE1A958-E538-4E07-B50D-AC363478A347}"/>
    <cellStyle name="Millares 656 2 2 2 2 3 2 3" xfId="29152" xr:uid="{62CE04FC-8162-40A8-AFE3-D497BA3F14B3}"/>
    <cellStyle name="Millares 656 2 2 2 2 3 2 4" xfId="52034" xr:uid="{139BFC26-4743-4739-B0C0-BD7C9D0000B8}"/>
    <cellStyle name="Millares 656 2 2 2 2 3 3" xfId="13457" xr:uid="{49DCCDC9-5895-45E3-87FE-81A85E93276E}"/>
    <cellStyle name="Millares 656 2 2 2 2 3 3 2" xfId="36351" xr:uid="{5798C68F-F767-43CD-9B11-545F69114951}"/>
    <cellStyle name="Millares 656 2 2 2 2 3 4" xfId="24910" xr:uid="{2437A770-C4FC-46E3-995F-2C4D86B028C9}"/>
    <cellStyle name="Millares 656 2 2 2 2 3 5" xfId="47793" xr:uid="{8EEF8DC2-FDBA-415E-BAD5-669A76664252}"/>
    <cellStyle name="Millares 656 2 2 2 2 4" xfId="3843" xr:uid="{ED3A6093-580F-4EC9-8650-6E962ABC86C0}"/>
    <cellStyle name="Millares 656 2 2 2 2 4 2" xfId="8086" xr:uid="{53B6CEE9-97C3-40E6-BBF7-9F7C16195F8F}"/>
    <cellStyle name="Millares 656 2 2 2 2 4 2 2" xfId="19538" xr:uid="{7EDA0CC2-63E1-4E07-84FC-2529BBAE4219}"/>
    <cellStyle name="Millares 656 2 2 2 2 4 2 2 2" xfId="42432" xr:uid="{68DD5695-44FE-415E-89E0-E6275BE07CF1}"/>
    <cellStyle name="Millares 656 2 2 2 2 4 2 3" xfId="30991" xr:uid="{1903ECA2-27CE-4676-B670-0D94B297944E}"/>
    <cellStyle name="Millares 656 2 2 2 2 4 2 4" xfId="53873" xr:uid="{A32BB5F3-7610-4BB6-AC30-E1693543512C}"/>
    <cellStyle name="Millares 656 2 2 2 2 4 3" xfId="15296" xr:uid="{891AF037-0988-4683-80B6-1222D4333215}"/>
    <cellStyle name="Millares 656 2 2 2 2 4 3 2" xfId="38190" xr:uid="{DC72B013-60AC-43D8-B997-A331F9DCC843}"/>
    <cellStyle name="Millares 656 2 2 2 2 4 4" xfId="26749" xr:uid="{BAAD05FD-C047-4F05-8F7A-81519DED897E}"/>
    <cellStyle name="Millares 656 2 2 2 2 4 5" xfId="49631" xr:uid="{C7BE3158-BB70-4055-8B12-335BDB258D2C}"/>
    <cellStyle name="Millares 656 2 2 2 2 5" xfId="4930" xr:uid="{B884B622-C614-4E91-ACFE-F0CADEB0EF48}"/>
    <cellStyle name="Millares 656 2 2 2 2 5 2" xfId="16382" xr:uid="{6EBB7061-8863-444A-B1A7-BACDE54E8092}"/>
    <cellStyle name="Millares 656 2 2 2 2 5 2 2" xfId="39276" xr:uid="{E8BBFF06-8544-4648-9C5E-DEEB6D288EBD}"/>
    <cellStyle name="Millares 656 2 2 2 2 5 3" xfId="27835" xr:uid="{F88EA834-C32B-4F80-BC67-B21B0354FB83}"/>
    <cellStyle name="Millares 656 2 2 2 2 5 4" xfId="50717" xr:uid="{612F67B8-AF27-4F24-97E7-725B4DF79021}"/>
    <cellStyle name="Millares 656 2 2 2 2 6" xfId="9991" xr:uid="{6A75B65A-ED4A-4A2B-8812-4594640994DD}"/>
    <cellStyle name="Millares 656 2 2 2 2 6 2" xfId="21434" xr:uid="{2F85FFC0-AF64-4088-96ED-DB81919DE99C}"/>
    <cellStyle name="Millares 656 2 2 2 2 6 2 2" xfId="44328" xr:uid="{14D20D7C-D93D-44B1-A888-6E6745A9D101}"/>
    <cellStyle name="Millares 656 2 2 2 2 6 3" xfId="32887" xr:uid="{0024B258-B752-405F-BDB3-C4D9540ED6CE}"/>
    <cellStyle name="Millares 656 2 2 2 2 7" xfId="11075" xr:uid="{52378BCB-376A-433C-949C-DC5F14693C6A}"/>
    <cellStyle name="Millares 656 2 2 2 2 7 2" xfId="22518" xr:uid="{5C9547A8-CE62-4139-A184-86773BD3D97D}"/>
    <cellStyle name="Millares 656 2 2 2 2 7 2 2" xfId="45412" xr:uid="{7913FB0F-1937-46E0-92EA-A6BE4C48034D}"/>
    <cellStyle name="Millares 656 2 2 2 2 7 3" xfId="33971" xr:uid="{BE7849CB-325F-4358-AD2B-A359E60F1A9F}"/>
    <cellStyle name="Millares 656 2 2 2 2 8" xfId="12140" xr:uid="{A63A0F93-6D3A-4ED5-8E2E-70ADD8AB1CC6}"/>
    <cellStyle name="Millares 656 2 2 2 2 8 2" xfId="35034" xr:uid="{4FFA7DA1-BA72-4D8A-9DEB-4E12F4D2B1CB}"/>
    <cellStyle name="Millares 656 2 2 2 2 9" xfId="23593" xr:uid="{B4CBCEAC-4C9A-42C1-975D-D26AB279420E}"/>
    <cellStyle name="Millares 656 2 2 2 3" xfId="947" xr:uid="{AB72186F-8EC8-418A-B000-94327559EF84}"/>
    <cellStyle name="Millares 656 2 2 2 3 2" xfId="2264" xr:uid="{05A7F8B2-8136-4372-89EC-1279193A70C0}"/>
    <cellStyle name="Millares 656 2 2 2 3 2 2" xfId="6511" xr:uid="{A11717F5-AC41-45FF-AE8D-DCE936FCE776}"/>
    <cellStyle name="Millares 656 2 2 2 3 2 2 2" xfId="17963" xr:uid="{8E7B371A-3DE2-4BC6-ACCC-03786F098C75}"/>
    <cellStyle name="Millares 656 2 2 2 3 2 2 2 2" xfId="40857" xr:uid="{3DF9FFC7-255D-43A3-9FBD-F8F28A5FC08F}"/>
    <cellStyle name="Millares 656 2 2 2 3 2 2 3" xfId="29416" xr:uid="{108B2E1A-3C08-47AA-96B1-EE6E5876A73B}"/>
    <cellStyle name="Millares 656 2 2 2 3 2 2 4" xfId="52298" xr:uid="{9E843030-2D5A-42FA-89A4-10B5E0BE11E5}"/>
    <cellStyle name="Millares 656 2 2 2 3 2 3" xfId="13721" xr:uid="{4C5F4899-D3DA-44AE-AE9C-55C5744CD31A}"/>
    <cellStyle name="Millares 656 2 2 2 3 2 3 2" xfId="36615" xr:uid="{61E48D05-0502-4311-A48E-2220702AABA1}"/>
    <cellStyle name="Millares 656 2 2 2 3 2 4" xfId="25174" xr:uid="{A12E27D5-05E5-4337-9A0C-3A9E34497014}"/>
    <cellStyle name="Millares 656 2 2 2 3 2 5" xfId="48057" xr:uid="{065FD0FB-39DE-4071-BAE8-06615851C617}"/>
    <cellStyle name="Millares 656 2 2 2 3 3" xfId="4107" xr:uid="{195D8069-2B49-41B8-A208-17051CB88754}"/>
    <cellStyle name="Millares 656 2 2 2 3 3 2" xfId="8350" xr:uid="{57C7C93B-8EB9-4AAD-8676-BC6B0A4CB55F}"/>
    <cellStyle name="Millares 656 2 2 2 3 3 2 2" xfId="19802" xr:uid="{B514C941-12CE-48EC-BB28-DEAF5D2692F9}"/>
    <cellStyle name="Millares 656 2 2 2 3 3 2 2 2" xfId="42696" xr:uid="{0521ABC6-2AA4-4952-A3F8-7B3ACBC2821B}"/>
    <cellStyle name="Millares 656 2 2 2 3 3 2 3" xfId="31255" xr:uid="{09429925-EC67-4CB2-A3A9-5CD195ACA0C9}"/>
    <cellStyle name="Millares 656 2 2 2 3 3 2 4" xfId="54137" xr:uid="{38D2F784-176E-43C0-86B2-33CBA7C4CF1C}"/>
    <cellStyle name="Millares 656 2 2 2 3 3 3" xfId="15560" xr:uid="{907007AE-3D42-4C59-82F8-8BE7AEC52AA9}"/>
    <cellStyle name="Millares 656 2 2 2 3 3 3 2" xfId="38454" xr:uid="{81D1EEE1-1681-4646-A70C-7FF09171839F}"/>
    <cellStyle name="Millares 656 2 2 2 3 3 4" xfId="27013" xr:uid="{DEEAD05E-5C52-44A1-ACE8-60EF4E56E891}"/>
    <cellStyle name="Millares 656 2 2 2 3 3 5" xfId="49895" xr:uid="{7996994F-B1E3-4132-B94C-4C64B5AC7198}"/>
    <cellStyle name="Millares 656 2 2 2 3 4" xfId="5194" xr:uid="{E8D5C47F-8969-4671-80A0-D872B3CBD87F}"/>
    <cellStyle name="Millares 656 2 2 2 3 4 2" xfId="16646" xr:uid="{420991E7-4E99-4DF1-9A76-80631E38CA52}"/>
    <cellStyle name="Millares 656 2 2 2 3 4 2 2" xfId="39540" xr:uid="{C587DD70-3FD3-45CC-B2EC-B529A854230B}"/>
    <cellStyle name="Millares 656 2 2 2 3 4 3" xfId="28099" xr:uid="{CD25C0B4-6A2E-4AD6-B97A-A8D218D2806F}"/>
    <cellStyle name="Millares 656 2 2 2 3 4 4" xfId="50981" xr:uid="{D16A4933-8EF9-49CC-9949-A15AFA16C5BB}"/>
    <cellStyle name="Millares 656 2 2 2 3 5" xfId="10255" xr:uid="{4A73D8FC-BA08-404A-B3F4-EF598E0B6155}"/>
    <cellStyle name="Millares 656 2 2 2 3 5 2" xfId="21698" xr:uid="{729851EB-3114-4FE5-AAE4-7034E05E27CA}"/>
    <cellStyle name="Millares 656 2 2 2 3 5 2 2" xfId="44592" xr:uid="{A935AB21-45E6-4F65-BB5C-1201474EF267}"/>
    <cellStyle name="Millares 656 2 2 2 3 5 3" xfId="33151" xr:uid="{BB465B5B-0840-492E-B14D-4976EEDF1198}"/>
    <cellStyle name="Millares 656 2 2 2 3 6" xfId="11339" xr:uid="{81D350A5-77B6-42C3-ADF6-96507873FB48}"/>
    <cellStyle name="Millares 656 2 2 2 3 6 2" xfId="22782" xr:uid="{53C34FE0-5190-4208-9F4F-833603D52E50}"/>
    <cellStyle name="Millares 656 2 2 2 3 6 2 2" xfId="45676" xr:uid="{7CA79C30-C56B-4553-8EB4-4F1AA3E282F5}"/>
    <cellStyle name="Millares 656 2 2 2 3 6 3" xfId="34235" xr:uid="{6061289E-A3F4-48E9-BA4F-BE35A9A15E11}"/>
    <cellStyle name="Millares 656 2 2 2 3 7" xfId="12404" xr:uid="{9AD8CF2E-2588-4321-8434-21AA07AD193F}"/>
    <cellStyle name="Millares 656 2 2 2 3 7 2" xfId="35298" xr:uid="{53D7DDB3-F252-472F-BE46-8410836870F1}"/>
    <cellStyle name="Millares 656 2 2 2 3 8" xfId="23857" xr:uid="{9CB1E36C-8145-4AC9-BE00-B80446619B91}"/>
    <cellStyle name="Millares 656 2 2 2 3 9" xfId="46740" xr:uid="{5E825F1B-AB8E-4D3E-A394-DB427F9C7657}"/>
    <cellStyle name="Millares 656 2 2 2 4" xfId="1475" xr:uid="{60F7859D-4853-40AE-BFC2-B2CD6AD05B3A}"/>
    <cellStyle name="Millares 656 2 2 2 4 2" xfId="2792" xr:uid="{08DBFF94-2040-42C9-88EB-37EC51A75A09}"/>
    <cellStyle name="Millares 656 2 2 2 4 2 2" xfId="7039" xr:uid="{F9E7D5AC-BD52-4C51-9C76-DC193B664C9B}"/>
    <cellStyle name="Millares 656 2 2 2 4 2 2 2" xfId="18491" xr:uid="{659F4005-CE68-465F-AACE-25B29DCEE522}"/>
    <cellStyle name="Millares 656 2 2 2 4 2 2 2 2" xfId="41385" xr:uid="{7C16B1DE-2304-4D1D-A261-45695AF9F5E4}"/>
    <cellStyle name="Millares 656 2 2 2 4 2 2 3" xfId="29944" xr:uid="{4623D708-47EE-406B-AE6E-015BF232AF8E}"/>
    <cellStyle name="Millares 656 2 2 2 4 2 2 4" xfId="52826" xr:uid="{D3A6AC7A-0EE9-4179-B481-B94E375F40F0}"/>
    <cellStyle name="Millares 656 2 2 2 4 2 3" xfId="14249" xr:uid="{F1DCB20D-2393-4EEA-A0D1-CA713E74998B}"/>
    <cellStyle name="Millares 656 2 2 2 4 2 3 2" xfId="37143" xr:uid="{0EDA2EE8-9404-43BC-8507-86BCAC96F910}"/>
    <cellStyle name="Millares 656 2 2 2 4 2 4" xfId="25702" xr:uid="{CC9AFEDA-8275-4044-874A-7C3D640C50BC}"/>
    <cellStyle name="Millares 656 2 2 2 4 2 5" xfId="48585" xr:uid="{6A5CCD89-E2A8-4914-BF79-2D4795BFDDE9}"/>
    <cellStyle name="Millares 656 2 2 2 4 3" xfId="5722" xr:uid="{36B2EDC2-C224-4CFE-9CDE-D6398A0D616E}"/>
    <cellStyle name="Millares 656 2 2 2 4 3 2" xfId="17174" xr:uid="{097C1974-3091-44ED-9D86-24BEB77F6D5E}"/>
    <cellStyle name="Millares 656 2 2 2 4 3 2 2" xfId="40068" xr:uid="{B84EE4F8-63D2-4477-BBE0-E331650584B3}"/>
    <cellStyle name="Millares 656 2 2 2 4 3 3" xfId="28627" xr:uid="{2C131CA1-816D-4AAE-A99E-9DEB4C8CF7E6}"/>
    <cellStyle name="Millares 656 2 2 2 4 3 4" xfId="51509" xr:uid="{D578AF1B-8E40-4836-BA71-3587A55BDF9D}"/>
    <cellStyle name="Millares 656 2 2 2 4 4" xfId="12932" xr:uid="{D00FF721-7B4A-4C47-8232-4BB51A4F2EA0}"/>
    <cellStyle name="Millares 656 2 2 2 4 4 2" xfId="35826" xr:uid="{5AE3C789-F2C1-4CD0-A569-6E164BED6C47}"/>
    <cellStyle name="Millares 656 2 2 2 4 5" xfId="24385" xr:uid="{B7E0F03A-C427-487D-9A66-C84C61AF8618}"/>
    <cellStyle name="Millares 656 2 2 2 4 6" xfId="47268" xr:uid="{D0A5CAA6-A942-4B16-88B1-F15DB462281F}"/>
    <cellStyle name="Millares 656 2 2 2 5" xfId="1737" xr:uid="{28E86C72-FF85-4B72-9E9E-7931B4082E64}"/>
    <cellStyle name="Millares 656 2 2 2 5 2" xfId="5984" xr:uid="{4A88A01F-A22D-4803-A8EA-8552259E9805}"/>
    <cellStyle name="Millares 656 2 2 2 5 2 2" xfId="17436" xr:uid="{66EF6C68-5712-411C-8CCF-FA7B12F17AE4}"/>
    <cellStyle name="Millares 656 2 2 2 5 2 2 2" xfId="40330" xr:uid="{A8C67679-CEFA-43CF-97B3-499D01BF786C}"/>
    <cellStyle name="Millares 656 2 2 2 5 2 3" xfId="28889" xr:uid="{462B0FF7-B291-40CF-B83D-550A8813BF7B}"/>
    <cellStyle name="Millares 656 2 2 2 5 2 4" xfId="51771" xr:uid="{E487CCB6-8CCA-42E7-9152-B45E2106E3E1}"/>
    <cellStyle name="Millares 656 2 2 2 5 3" xfId="13194" xr:uid="{A7B5A2DC-CE46-429F-8099-BAF21F8668E1}"/>
    <cellStyle name="Millares 656 2 2 2 5 3 2" xfId="36088" xr:uid="{420FE892-C23D-4018-BBAE-B901B064E94F}"/>
    <cellStyle name="Millares 656 2 2 2 5 4" xfId="24647" xr:uid="{DE17D4D1-4279-4EFB-AFD2-D1A34D6AFEA4}"/>
    <cellStyle name="Millares 656 2 2 2 5 5" xfId="47530" xr:uid="{659573A4-DD1F-443D-A8B2-74AE77DBA9B2}"/>
    <cellStyle name="Millares 656 2 2 2 6" xfId="3060" xr:uid="{A772F92B-70D9-426F-B4DC-261F36491F0A}"/>
    <cellStyle name="Millares 656 2 2 2 6 2" xfId="7302" xr:uid="{58EF63C2-8641-4F03-9F49-8C44D6982DF8}"/>
    <cellStyle name="Millares 656 2 2 2 6 2 2" xfId="18754" xr:uid="{C858F953-A958-4D4C-ACC9-BA87FAF5B149}"/>
    <cellStyle name="Millares 656 2 2 2 6 2 2 2" xfId="41648" xr:uid="{A2BE58C3-5EB0-4975-9C0B-C717E9001352}"/>
    <cellStyle name="Millares 656 2 2 2 6 2 3" xfId="30207" xr:uid="{81224BC2-8400-4D8D-85C7-D0E5E73F4CFA}"/>
    <cellStyle name="Millares 656 2 2 2 6 2 4" xfId="53089" xr:uid="{C9672704-A3EA-4735-8072-9F389FD0D126}"/>
    <cellStyle name="Millares 656 2 2 2 6 3" xfId="14512" xr:uid="{627F2E32-CDB9-467E-A591-17ED78957892}"/>
    <cellStyle name="Millares 656 2 2 2 6 3 2" xfId="37406" xr:uid="{8BDC0EDE-9D9D-426E-807F-FC366679617E}"/>
    <cellStyle name="Millares 656 2 2 2 6 4" xfId="25965" xr:uid="{FA83D4A7-FC16-4479-8853-FDBEE4FFE9D1}"/>
    <cellStyle name="Millares 656 2 2 2 6 5" xfId="48847" xr:uid="{DB3F13AD-2963-4351-9E6A-4588B8E01AAF}"/>
    <cellStyle name="Millares 656 2 2 2 7" xfId="3320" xr:uid="{05C6FB7E-2F83-415E-A32B-9DD7F11E6C50}"/>
    <cellStyle name="Millares 656 2 2 2 7 2" xfId="7562" xr:uid="{61D8E9EB-3CAE-4C02-8DE3-A571321AB6FE}"/>
    <cellStyle name="Millares 656 2 2 2 7 2 2" xfId="19014" xr:uid="{AC956303-E4E0-44A9-881E-880F09299599}"/>
    <cellStyle name="Millares 656 2 2 2 7 2 2 2" xfId="41908" xr:uid="{EFA3BA7E-9970-4ADB-98F7-2AE559FF4677}"/>
    <cellStyle name="Millares 656 2 2 2 7 2 3" xfId="30467" xr:uid="{CDDF05A1-FE9A-4F58-961E-EDA675870759}"/>
    <cellStyle name="Millares 656 2 2 2 7 2 4" xfId="53349" xr:uid="{97FDCEF5-7D1A-4D18-AAFB-76CF98D71A79}"/>
    <cellStyle name="Millares 656 2 2 2 7 3" xfId="14772" xr:uid="{7C07B6A3-E404-43B9-83DD-FF6815CCAE43}"/>
    <cellStyle name="Millares 656 2 2 2 7 3 2" xfId="37666" xr:uid="{5ADA1BC2-EC68-4561-8B0C-0F3DC0469AAB}"/>
    <cellStyle name="Millares 656 2 2 2 7 4" xfId="26225" xr:uid="{F585731C-0CF9-4ACF-9965-3DAADF91492B}"/>
    <cellStyle name="Millares 656 2 2 2 7 5" xfId="49107" xr:uid="{69A79D84-8C55-40C1-8937-892FDE634AD6}"/>
    <cellStyle name="Millares 656 2 2 2 8" xfId="3580" xr:uid="{30DD935B-5758-4980-88BF-5F1724263F0C}"/>
    <cellStyle name="Millares 656 2 2 2 8 2" xfId="7823" xr:uid="{1A62FFB8-70A4-4757-893F-B0621A12601A}"/>
    <cellStyle name="Millares 656 2 2 2 8 2 2" xfId="19275" xr:uid="{27804D57-1F8D-4DFC-BE21-BF62EEA2574E}"/>
    <cellStyle name="Millares 656 2 2 2 8 2 2 2" xfId="42169" xr:uid="{13CEAC1E-BDFC-4A8A-937F-6B7F2913C39F}"/>
    <cellStyle name="Millares 656 2 2 2 8 2 3" xfId="30728" xr:uid="{E7684C4C-922B-40DC-A144-C06B29A814D2}"/>
    <cellStyle name="Millares 656 2 2 2 8 2 4" xfId="53610" xr:uid="{22E97BB6-CC17-4BBF-AEB1-F9223C70E639}"/>
    <cellStyle name="Millares 656 2 2 2 8 3" xfId="15033" xr:uid="{BC56C110-D641-45BB-B7BE-9020BE212F3D}"/>
    <cellStyle name="Millares 656 2 2 2 8 3 2" xfId="37927" xr:uid="{B9854D86-AC94-41D3-9983-D8E87A98DF92}"/>
    <cellStyle name="Millares 656 2 2 2 8 4" xfId="26486" xr:uid="{24B8293A-60BF-4DFD-AC8E-5AB31D7B1913}"/>
    <cellStyle name="Millares 656 2 2 2 8 5" xfId="49368" xr:uid="{3420C4DA-2356-487E-8C17-2C0F36E83FDB}"/>
    <cellStyle name="Millares 656 2 2 2 9" xfId="4648" xr:uid="{60A12E76-871D-48B7-B335-D0B9D9D1DBEB}"/>
    <cellStyle name="Millares 656 2 2 2 9 2" xfId="16100" xr:uid="{909483F5-C5AE-4FD8-9562-2991C652C61A}"/>
    <cellStyle name="Millares 656 2 2 2 9 2 2" xfId="38994" xr:uid="{FE684BCC-B853-44F8-B38E-4651CE71ADB1}"/>
    <cellStyle name="Millares 656 2 2 2 9 3" xfId="27553" xr:uid="{E3C66BD8-5871-45C5-9E69-21006C7F2657}"/>
    <cellStyle name="Millares 656 2 2 2 9 4" xfId="50435" xr:uid="{F092E26A-9ACC-4ADF-BCB7-E74088D74D83}"/>
    <cellStyle name="Millares 656 2 2 3" xfId="566" xr:uid="{4225C36D-D199-4C28-83C5-764362F9C08A}"/>
    <cellStyle name="Millares 656 2 2 3 10" xfId="46360" xr:uid="{F156F778-207B-40A1-95EA-CF0DD188C255}"/>
    <cellStyle name="Millares 656 2 2 3 11" xfId="55704" xr:uid="{150B4246-172C-4C34-99C1-CBFC7765BA4F}"/>
    <cellStyle name="Millares 656 2 2 3 2" xfId="1094" xr:uid="{C6B2D23B-00EE-471D-AACE-B2C4E27DD1AB}"/>
    <cellStyle name="Millares 656 2 2 3 2 2" xfId="2411" xr:uid="{ADADE5E9-CBD1-4C45-AE3F-A424037C3E31}"/>
    <cellStyle name="Millares 656 2 2 3 2 2 2" xfId="6658" xr:uid="{5210B177-856D-4803-96B3-1E3E2E8DCCC7}"/>
    <cellStyle name="Millares 656 2 2 3 2 2 2 2" xfId="18110" xr:uid="{5DEB99C3-75D9-440B-BFDA-81A59B0CDA2F}"/>
    <cellStyle name="Millares 656 2 2 3 2 2 2 2 2" xfId="41004" xr:uid="{29B6D159-4F30-4BA9-A3B6-FB3C0331397E}"/>
    <cellStyle name="Millares 656 2 2 3 2 2 2 3" xfId="29563" xr:uid="{ABF4BBF8-9291-47DD-979E-B99E56D1E272}"/>
    <cellStyle name="Millares 656 2 2 3 2 2 2 4" xfId="52445" xr:uid="{C83A1633-53A8-442A-AB5E-EEDA28A62819}"/>
    <cellStyle name="Millares 656 2 2 3 2 2 3" xfId="13868" xr:uid="{A3D2963F-3062-4B66-B232-60BCBBE1E0B8}"/>
    <cellStyle name="Millares 656 2 2 3 2 2 3 2" xfId="36762" xr:uid="{98B3D47D-A110-4B22-ABEF-F877600BD765}"/>
    <cellStyle name="Millares 656 2 2 3 2 2 4" xfId="25321" xr:uid="{8D6368F8-3731-496E-A49C-DBDE96224694}"/>
    <cellStyle name="Millares 656 2 2 3 2 2 5" xfId="48204" xr:uid="{923E94FD-38EC-45EC-903B-6A9507D40ED9}"/>
    <cellStyle name="Millares 656 2 2 3 2 3" xfId="4254" xr:uid="{957B2926-1C4D-413D-8853-D949E73748CD}"/>
    <cellStyle name="Millares 656 2 2 3 2 3 2" xfId="8497" xr:uid="{60532555-4824-4523-AC57-CB3616B41D61}"/>
    <cellStyle name="Millares 656 2 2 3 2 3 2 2" xfId="19949" xr:uid="{A3E40DB2-A099-4A87-ADFF-1E78158359E8}"/>
    <cellStyle name="Millares 656 2 2 3 2 3 2 2 2" xfId="42843" xr:uid="{8787C2A3-7271-4DC3-8D16-6DD0AE498FF1}"/>
    <cellStyle name="Millares 656 2 2 3 2 3 2 3" xfId="31402" xr:uid="{70C2AE6D-964D-4A1E-B878-C56ABE3A7BC5}"/>
    <cellStyle name="Millares 656 2 2 3 2 3 2 4" xfId="54284" xr:uid="{9A92513A-B23C-404E-9536-990721D9BB05}"/>
    <cellStyle name="Millares 656 2 2 3 2 3 3" xfId="15707" xr:uid="{9DFD07CC-8F91-4B9E-A27B-EDD2FE0766F3}"/>
    <cellStyle name="Millares 656 2 2 3 2 3 3 2" xfId="38601" xr:uid="{D078B473-5D55-4A2C-9EF2-FF0738A77409}"/>
    <cellStyle name="Millares 656 2 2 3 2 3 4" xfId="27160" xr:uid="{9CEED52F-F38D-4C18-BA45-397237BAE2FD}"/>
    <cellStyle name="Millares 656 2 2 3 2 3 5" xfId="50042" xr:uid="{A2B0FCF2-14F8-445D-A5A1-49E08F2741C0}"/>
    <cellStyle name="Millares 656 2 2 3 2 4" xfId="5341" xr:uid="{904ECAB7-A4EE-4E69-83D5-8DCA8B04311E}"/>
    <cellStyle name="Millares 656 2 2 3 2 4 2" xfId="16793" xr:uid="{7A9ACF3B-E106-496C-9C20-B9600DCB2EFC}"/>
    <cellStyle name="Millares 656 2 2 3 2 4 2 2" xfId="39687" xr:uid="{C7296301-282E-4061-8780-F022DD378CF9}"/>
    <cellStyle name="Millares 656 2 2 3 2 4 3" xfId="28246" xr:uid="{EE97154D-F37F-485A-B36E-82D99952576D}"/>
    <cellStyle name="Millares 656 2 2 3 2 4 4" xfId="51128" xr:uid="{2F0FAA5E-000B-4722-A1C7-FDB34C48EE51}"/>
    <cellStyle name="Millares 656 2 2 3 2 5" xfId="10402" xr:uid="{C0695074-65E4-4EC4-B1ED-3E7FFF58B6B1}"/>
    <cellStyle name="Millares 656 2 2 3 2 5 2" xfId="21845" xr:uid="{786E9437-8164-480C-9468-002A19C267F9}"/>
    <cellStyle name="Millares 656 2 2 3 2 5 2 2" xfId="44739" xr:uid="{57A70734-78ED-4039-B6E2-3FA4C1C4BA09}"/>
    <cellStyle name="Millares 656 2 2 3 2 5 3" xfId="33298" xr:uid="{91F5E069-EA1F-49D7-94C8-14B8815D8DA4}"/>
    <cellStyle name="Millares 656 2 2 3 2 6" xfId="11486" xr:uid="{A291EAAF-EE85-4278-87A1-7F144DF0D204}"/>
    <cellStyle name="Millares 656 2 2 3 2 6 2" xfId="22929" xr:uid="{FF91A342-22BA-4A5D-8200-357726C089F8}"/>
    <cellStyle name="Millares 656 2 2 3 2 6 2 2" xfId="45823" xr:uid="{C9CA0F42-8A89-4528-93A2-FE2C5D9D8747}"/>
    <cellStyle name="Millares 656 2 2 3 2 6 3" xfId="34382" xr:uid="{F8792FD1-360D-46CE-9E8E-C1031653D623}"/>
    <cellStyle name="Millares 656 2 2 3 2 7" xfId="12551" xr:uid="{15D00922-7DD5-4D7D-B8D6-3BE455856F81}"/>
    <cellStyle name="Millares 656 2 2 3 2 7 2" xfId="35445" xr:uid="{31C3B73E-CDC8-44D2-A818-CE56C02DAD98}"/>
    <cellStyle name="Millares 656 2 2 3 2 8" xfId="24004" xr:uid="{0FA569CD-4DB5-475F-A432-D24B53F41875}"/>
    <cellStyle name="Millares 656 2 2 3 2 9" xfId="46887" xr:uid="{C6997335-3589-4436-9E19-3DEC4BA34E0F}"/>
    <cellStyle name="Millares 656 2 2 3 3" xfId="1884" xr:uid="{7D3C51C6-BA56-494F-BBE6-FCC65BC5355E}"/>
    <cellStyle name="Millares 656 2 2 3 3 2" xfId="6131" xr:uid="{277A9CFC-832B-470D-9F11-DF13511825C4}"/>
    <cellStyle name="Millares 656 2 2 3 3 2 2" xfId="17583" xr:uid="{7C17690F-C22B-43E7-BEE8-D7D8BA9E12C7}"/>
    <cellStyle name="Millares 656 2 2 3 3 2 2 2" xfId="40477" xr:uid="{54955E86-E772-4B6E-B5B5-316364F4D873}"/>
    <cellStyle name="Millares 656 2 2 3 3 2 3" xfId="29036" xr:uid="{58B83FDD-2465-4973-A3AC-FEE2B33860AB}"/>
    <cellStyle name="Millares 656 2 2 3 3 2 4" xfId="51918" xr:uid="{0304B2E7-B629-4011-84FC-5CDECB60D26B}"/>
    <cellStyle name="Millares 656 2 2 3 3 3" xfId="13341" xr:uid="{70302916-0ABE-4BDC-A4A6-24D1A5F37438}"/>
    <cellStyle name="Millares 656 2 2 3 3 3 2" xfId="36235" xr:uid="{7ECE8CF3-3943-4C37-AC3C-26DC69027C32}"/>
    <cellStyle name="Millares 656 2 2 3 3 4" xfId="24794" xr:uid="{C00CCCF2-1672-4B7C-AFC9-E8E457F578EB}"/>
    <cellStyle name="Millares 656 2 2 3 3 5" xfId="47677" xr:uid="{FAA22D77-A7A5-4F3C-82BA-2A6643F0438B}"/>
    <cellStyle name="Millares 656 2 2 3 4" xfId="3727" xr:uid="{24FCA2C7-0AAC-4AC8-B872-0F606259DF03}"/>
    <cellStyle name="Millares 656 2 2 3 4 2" xfId="7970" xr:uid="{3EC4F2E9-B78A-4825-8F14-C8E78E63096E}"/>
    <cellStyle name="Millares 656 2 2 3 4 2 2" xfId="19422" xr:uid="{3AEB22C0-FF57-49BD-828F-21E5DFB5E970}"/>
    <cellStyle name="Millares 656 2 2 3 4 2 2 2" xfId="42316" xr:uid="{10F8800D-4F4B-4F80-A04B-6EF075AADFDC}"/>
    <cellStyle name="Millares 656 2 2 3 4 2 3" xfId="30875" xr:uid="{201631F2-435B-492B-BA7C-414603BB19E4}"/>
    <cellStyle name="Millares 656 2 2 3 4 2 4" xfId="53757" xr:uid="{B3977F8F-52CD-4183-9146-6AEE0343C64C}"/>
    <cellStyle name="Millares 656 2 2 3 4 3" xfId="15180" xr:uid="{C132AB96-A07E-4DDB-BA52-398CA726B4BC}"/>
    <cellStyle name="Millares 656 2 2 3 4 3 2" xfId="38074" xr:uid="{D14DD6A3-2A64-4A03-9C89-57313CB0A5E4}"/>
    <cellStyle name="Millares 656 2 2 3 4 4" xfId="26633" xr:uid="{B82065E9-50B8-4C39-A4D1-EE45597B1BEA}"/>
    <cellStyle name="Millares 656 2 2 3 4 5" xfId="49515" xr:uid="{3C43641E-519A-4C96-8FAF-AF6B9B5195D5}"/>
    <cellStyle name="Millares 656 2 2 3 5" xfId="4814" xr:uid="{A177516C-BC7C-4F4E-AD94-B4DF423780CC}"/>
    <cellStyle name="Millares 656 2 2 3 5 2" xfId="16266" xr:uid="{DD104A92-AC20-4B8A-A83A-F403F5CCBE37}"/>
    <cellStyle name="Millares 656 2 2 3 5 2 2" xfId="39160" xr:uid="{618A187F-B6D9-464C-B9BB-EB413C777780}"/>
    <cellStyle name="Millares 656 2 2 3 5 3" xfId="27719" xr:uid="{E8764E10-6747-42D8-A3D3-28122D1F3EAA}"/>
    <cellStyle name="Millares 656 2 2 3 5 4" xfId="50601" xr:uid="{D1FF5231-57C3-41FB-8C8B-E9511B510525}"/>
    <cellStyle name="Millares 656 2 2 3 6" xfId="9875" xr:uid="{439A3E0B-CF24-42FE-9308-AAAB385DAE5F}"/>
    <cellStyle name="Millares 656 2 2 3 6 2" xfId="21318" xr:uid="{5E953891-016C-4036-8D11-861EE2F47169}"/>
    <cellStyle name="Millares 656 2 2 3 6 2 2" xfId="44212" xr:uid="{6FB2E0D5-6029-41B1-8C50-B7ED64D060F1}"/>
    <cellStyle name="Millares 656 2 2 3 6 3" xfId="32771" xr:uid="{544B1F6B-9D0A-4E67-B17A-6434AC131CA0}"/>
    <cellStyle name="Millares 656 2 2 3 7" xfId="10959" xr:uid="{B10EBB2B-0A6E-4AD5-9C57-20ACA0A3990E}"/>
    <cellStyle name="Millares 656 2 2 3 7 2" xfId="22402" xr:uid="{63DC79B7-C128-4377-9481-63735FE63C8E}"/>
    <cellStyle name="Millares 656 2 2 3 7 2 2" xfId="45296" xr:uid="{920E1F1C-EB92-49D3-A668-8D292114E667}"/>
    <cellStyle name="Millares 656 2 2 3 7 3" xfId="33855" xr:uid="{3336DC16-84DA-4354-8593-CFECD9CF988A}"/>
    <cellStyle name="Millares 656 2 2 3 8" xfId="12024" xr:uid="{8A2D1A1E-1B93-43B9-AC69-F09E9EE7CE9F}"/>
    <cellStyle name="Millares 656 2 2 3 8 2" xfId="34918" xr:uid="{38592072-A91D-413C-85B5-D37B159A9B4F}"/>
    <cellStyle name="Millares 656 2 2 3 9" xfId="23477" xr:uid="{6042BBEF-606D-44B7-8D2D-87A73CA8EAA7}"/>
    <cellStyle name="Millares 656 2 2 4" xfId="830" xr:uid="{16C19FEE-EDC6-4FFA-AFD4-FC0A9FA3B206}"/>
    <cellStyle name="Millares 656 2 2 4 2" xfId="2147" xr:uid="{6F5C2E6C-3FA5-4C84-B160-10297BBFF303}"/>
    <cellStyle name="Millares 656 2 2 4 2 2" xfId="6394" xr:uid="{C1F372A7-8705-41E4-BF57-65C2228DA280}"/>
    <cellStyle name="Millares 656 2 2 4 2 2 2" xfId="17846" xr:uid="{553AF94B-9AD9-4E38-A812-4271715DA099}"/>
    <cellStyle name="Millares 656 2 2 4 2 2 2 2" xfId="40740" xr:uid="{53FAB22E-A912-47B0-95D0-1611FFD524C0}"/>
    <cellStyle name="Millares 656 2 2 4 2 2 3" xfId="29299" xr:uid="{847F65E7-0055-4381-94CB-8238FD4B2907}"/>
    <cellStyle name="Millares 656 2 2 4 2 2 4" xfId="52181" xr:uid="{2B4DE540-ED95-4DA1-B177-CAC34FF85B0C}"/>
    <cellStyle name="Millares 656 2 2 4 2 3" xfId="13604" xr:uid="{E9A7A4AD-1CB4-4E6E-940A-47618BAF0618}"/>
    <cellStyle name="Millares 656 2 2 4 2 3 2" xfId="36498" xr:uid="{C12F9D72-1F3E-4BFF-A9AA-FEFC8A5831B0}"/>
    <cellStyle name="Millares 656 2 2 4 2 4" xfId="25057" xr:uid="{2CD46D99-FB68-4D85-9EAA-FD9C8EC5AD9F}"/>
    <cellStyle name="Millares 656 2 2 4 2 5" xfId="47940" xr:uid="{F6F31898-2AB9-4C9D-92DB-F52ADC384209}"/>
    <cellStyle name="Millares 656 2 2 4 3" xfId="3990" xr:uid="{BFCE99D5-43FC-498D-A2DA-C0AECBFE7DA9}"/>
    <cellStyle name="Millares 656 2 2 4 3 2" xfId="8233" xr:uid="{B108FE3E-4891-40ED-B906-518D8C14B294}"/>
    <cellStyle name="Millares 656 2 2 4 3 2 2" xfId="19685" xr:uid="{42EBC4ED-E1A0-465A-8DD9-79877FBB555F}"/>
    <cellStyle name="Millares 656 2 2 4 3 2 2 2" xfId="42579" xr:uid="{10A17215-9919-43E5-BB0C-33FC262BDFDD}"/>
    <cellStyle name="Millares 656 2 2 4 3 2 3" xfId="31138" xr:uid="{9DBA68D2-C0D8-499C-9D30-EA2327BA021B}"/>
    <cellStyle name="Millares 656 2 2 4 3 2 4" xfId="54020" xr:uid="{6BA2B3EA-2068-43DF-BFC8-2F56FA19772B}"/>
    <cellStyle name="Millares 656 2 2 4 3 3" xfId="15443" xr:uid="{16AC005C-6515-4282-95D9-1F6E6EB5AC45}"/>
    <cellStyle name="Millares 656 2 2 4 3 3 2" xfId="38337" xr:uid="{2E2D2C80-8CE4-409D-B08A-90D8FDBEBC46}"/>
    <cellStyle name="Millares 656 2 2 4 3 4" xfId="26896" xr:uid="{04F197F5-906C-42B5-98E9-A5E8B2012E41}"/>
    <cellStyle name="Millares 656 2 2 4 3 5" xfId="49778" xr:uid="{99BDE9C4-7725-4792-88EB-FBD2AEE9B15D}"/>
    <cellStyle name="Millares 656 2 2 4 4" xfId="5077" xr:uid="{3274AE94-D5A4-4AAB-8965-591A14C51764}"/>
    <cellStyle name="Millares 656 2 2 4 4 2" xfId="16529" xr:uid="{137245F1-3395-4D33-AF60-B7C79477E335}"/>
    <cellStyle name="Millares 656 2 2 4 4 2 2" xfId="39423" xr:uid="{699713ED-F567-448E-91F7-E5A4CF41DCFB}"/>
    <cellStyle name="Millares 656 2 2 4 4 3" xfId="27982" xr:uid="{BA160001-8F22-4248-BE8F-BA7BA8C56D21}"/>
    <cellStyle name="Millares 656 2 2 4 4 4" xfId="50864" xr:uid="{854FCDB9-D46F-4404-AEFF-8266C2083FAC}"/>
    <cellStyle name="Millares 656 2 2 4 5" xfId="10138" xr:uid="{226824B5-BEA9-4DAE-9610-66BC7E2DAD7F}"/>
    <cellStyle name="Millares 656 2 2 4 5 2" xfId="21581" xr:uid="{F41F0ECF-DE37-4D96-A3B8-53939A6DF5A9}"/>
    <cellStyle name="Millares 656 2 2 4 5 2 2" xfId="44475" xr:uid="{B5171A88-6D0C-4716-9B90-E2D01F9308B1}"/>
    <cellStyle name="Millares 656 2 2 4 5 3" xfId="33034" xr:uid="{4E143B2A-1F20-45EE-B9DD-4BE06D73E95F}"/>
    <cellStyle name="Millares 656 2 2 4 6" xfId="11222" xr:uid="{DEDD58C9-A2CC-4272-A4B4-033BF7DCD4E7}"/>
    <cellStyle name="Millares 656 2 2 4 6 2" xfId="22665" xr:uid="{72486E5C-011F-40F3-9415-750BA423C68F}"/>
    <cellStyle name="Millares 656 2 2 4 6 2 2" xfId="45559" xr:uid="{A8B2E0D9-03F1-4D9E-8505-9858360F1348}"/>
    <cellStyle name="Millares 656 2 2 4 6 3" xfId="34118" xr:uid="{63F95217-72DB-4BA3-AACF-C70A858F6AEB}"/>
    <cellStyle name="Millares 656 2 2 4 7" xfId="12287" xr:uid="{6812618F-4CA7-4DE9-8372-2C3DF9FDC61F}"/>
    <cellStyle name="Millares 656 2 2 4 7 2" xfId="35181" xr:uid="{585B474C-0CA4-43DB-9867-2288FD7A3388}"/>
    <cellStyle name="Millares 656 2 2 4 8" xfId="23740" xr:uid="{4AB98D87-F198-4154-B7E0-B1FE1C9D3658}"/>
    <cellStyle name="Millares 656 2 2 4 9" xfId="46623" xr:uid="{07B9A095-1A8B-4564-A3B0-D04143F44B5C}"/>
    <cellStyle name="Millares 656 2 2 5" xfId="1358" xr:uid="{E19BC7EC-5A6D-438F-867F-6D9D6D181CB6}"/>
    <cellStyle name="Millares 656 2 2 5 2" xfId="2675" xr:uid="{26E2225C-4926-435A-AB66-1C6B63754743}"/>
    <cellStyle name="Millares 656 2 2 5 2 2" xfId="6922" xr:uid="{26F4CB73-95BD-46D1-ADC6-6F7A9852B282}"/>
    <cellStyle name="Millares 656 2 2 5 2 2 2" xfId="18374" xr:uid="{CE3C4FC5-44E7-48DB-910D-A4A75D847C95}"/>
    <cellStyle name="Millares 656 2 2 5 2 2 2 2" xfId="41268" xr:uid="{58018D79-B3D0-4DA7-AB38-4B4B9E69DAF9}"/>
    <cellStyle name="Millares 656 2 2 5 2 2 3" xfId="29827" xr:uid="{23E491A6-C36E-4FA8-BD79-B1FC1661376C}"/>
    <cellStyle name="Millares 656 2 2 5 2 2 4" xfId="52709" xr:uid="{E561747C-D0B3-4A1B-AEB8-F162A1F30AAA}"/>
    <cellStyle name="Millares 656 2 2 5 2 3" xfId="14132" xr:uid="{52087F0C-F579-4E43-A8AD-2DFF989F397A}"/>
    <cellStyle name="Millares 656 2 2 5 2 3 2" xfId="37026" xr:uid="{EAEE3D92-C53F-439C-8C96-D77193092445}"/>
    <cellStyle name="Millares 656 2 2 5 2 4" xfId="25585" xr:uid="{2E3EB491-3F91-49D1-9E9F-07D6EE37166B}"/>
    <cellStyle name="Millares 656 2 2 5 2 5" xfId="48468" xr:uid="{4E6DAFF6-A443-4295-81C5-25E4204DACF8}"/>
    <cellStyle name="Millares 656 2 2 5 3" xfId="5605" xr:uid="{BBCE255C-7F2C-4EE2-99EF-0D1262763CF2}"/>
    <cellStyle name="Millares 656 2 2 5 3 2" xfId="17057" xr:uid="{EE37E0EA-B3A7-47D7-8479-3A2F2A5385FF}"/>
    <cellStyle name="Millares 656 2 2 5 3 2 2" xfId="39951" xr:uid="{60B9A925-7159-479D-8F6C-9F5DB4BD51F6}"/>
    <cellStyle name="Millares 656 2 2 5 3 3" xfId="28510" xr:uid="{7406195B-F877-464D-A69A-EE4F3540A717}"/>
    <cellStyle name="Millares 656 2 2 5 3 4" xfId="51392" xr:uid="{9AAAF471-1939-439C-9908-F1C03280AC2F}"/>
    <cellStyle name="Millares 656 2 2 5 4" xfId="12815" xr:uid="{C9040FD2-6E59-47CA-A8FE-24A0B34AFA10}"/>
    <cellStyle name="Millares 656 2 2 5 4 2" xfId="35709" xr:uid="{21E6CBC7-6747-48A8-879A-1BF43855676D}"/>
    <cellStyle name="Millares 656 2 2 5 5" xfId="24268" xr:uid="{B216FC30-1D0B-4EB1-BA67-8F0992809D45}"/>
    <cellStyle name="Millares 656 2 2 5 6" xfId="47151" xr:uid="{662052D1-8567-4536-8475-DEDD871578F4}"/>
    <cellStyle name="Millares 656 2 2 6" xfId="1621" xr:uid="{A50C9F17-61F8-4B72-AC83-124C5599A7A1}"/>
    <cellStyle name="Millares 656 2 2 6 2" xfId="5868" xr:uid="{46B60F6E-42AC-4D3E-A80C-2B262FA98C77}"/>
    <cellStyle name="Millares 656 2 2 6 2 2" xfId="17320" xr:uid="{AC003B3C-26A4-49C6-BD4D-0DD49B802CD4}"/>
    <cellStyle name="Millares 656 2 2 6 2 2 2" xfId="40214" xr:uid="{B01893DB-382C-4D86-88B5-08B9B99F320C}"/>
    <cellStyle name="Millares 656 2 2 6 2 3" xfId="28773" xr:uid="{1A2CDBEB-0DD3-4FE9-8ABF-0EC7F9259E4B}"/>
    <cellStyle name="Millares 656 2 2 6 2 4" xfId="51655" xr:uid="{80FE6FC5-DA52-48C0-9403-94AD2FD2B221}"/>
    <cellStyle name="Millares 656 2 2 6 3" xfId="13078" xr:uid="{008B4D7E-85FA-4BB6-A174-AC24EF003D5E}"/>
    <cellStyle name="Millares 656 2 2 6 3 2" xfId="35972" xr:uid="{B518D94F-80AF-4D46-B3B3-6BA69933E576}"/>
    <cellStyle name="Millares 656 2 2 6 4" xfId="24531" xr:uid="{D462F8D3-1C50-4FB6-943C-28A51F40B718}"/>
    <cellStyle name="Millares 656 2 2 6 5" xfId="47414" xr:uid="{C2323E8B-AD32-4EE8-98EB-BC7A1C3924FA}"/>
    <cellStyle name="Millares 656 2 2 7" xfId="2943" xr:uid="{8F8E60D8-CE02-4334-9481-E47B4E40D97E}"/>
    <cellStyle name="Millares 656 2 2 7 2" xfId="7186" xr:uid="{C5680893-FEF1-4B6D-886E-8951851E259D}"/>
    <cellStyle name="Millares 656 2 2 7 2 2" xfId="18638" xr:uid="{F51BBD6B-C136-4520-9E95-6F40ECF6D657}"/>
    <cellStyle name="Millares 656 2 2 7 2 2 2" xfId="41532" xr:uid="{9C21E9B3-F72D-4EA9-834E-1052C2C00B1F}"/>
    <cellStyle name="Millares 656 2 2 7 2 3" xfId="30091" xr:uid="{29EDF578-90CC-49FA-9F50-19C29BF439CC}"/>
    <cellStyle name="Millares 656 2 2 7 2 4" xfId="52973" xr:uid="{C041482F-4FD1-4754-A85B-A835DA5B3C66}"/>
    <cellStyle name="Millares 656 2 2 7 3" xfId="14396" xr:uid="{4CC1F701-0041-4F1A-9930-2937C4F10DCF}"/>
    <cellStyle name="Millares 656 2 2 7 3 2" xfId="37290" xr:uid="{37A4B225-A5E7-4111-93CA-1910CB3D71F1}"/>
    <cellStyle name="Millares 656 2 2 7 4" xfId="25849" xr:uid="{5433AF63-EA40-467A-9F26-D06D4FBE99AE}"/>
    <cellStyle name="Millares 656 2 2 7 5" xfId="48731" xr:uid="{A00B6753-6387-412D-BBA9-D2E754869C3F}"/>
    <cellStyle name="Millares 656 2 2 8" xfId="3203" xr:uid="{1D6F07B8-16D9-48BE-8E7E-A01DF81F99BB}"/>
    <cellStyle name="Millares 656 2 2 8 2" xfId="7445" xr:uid="{CF19FCAC-A041-4D63-8698-28C09062AC1E}"/>
    <cellStyle name="Millares 656 2 2 8 2 2" xfId="18897" xr:uid="{40CF6CA5-D92B-4B8B-BA57-927CA2CFDA2B}"/>
    <cellStyle name="Millares 656 2 2 8 2 2 2" xfId="41791" xr:uid="{9DA98232-92B8-4972-8813-1A45BA41D81B}"/>
    <cellStyle name="Millares 656 2 2 8 2 3" xfId="30350" xr:uid="{59527750-CE5B-4823-9908-6FEAE6BD1562}"/>
    <cellStyle name="Millares 656 2 2 8 2 4" xfId="53232" xr:uid="{F9E045D5-5CD3-4334-8575-B8ED5D8879B2}"/>
    <cellStyle name="Millares 656 2 2 8 3" xfId="14655" xr:uid="{81B155E5-5283-4267-8C3E-E40B4D3844B9}"/>
    <cellStyle name="Millares 656 2 2 8 3 2" xfId="37549" xr:uid="{360EA05A-531F-4BAE-8D46-FF1675348169}"/>
    <cellStyle name="Millares 656 2 2 8 4" xfId="26108" xr:uid="{5653916B-AACF-457E-B80F-EBEC854218BD}"/>
    <cellStyle name="Millares 656 2 2 8 5" xfId="48990" xr:uid="{FB9D6E5F-A1DC-4CE4-8C9C-E77020D1F4BE}"/>
    <cellStyle name="Millares 656 2 2 9" xfId="3464" xr:uid="{B5C256CB-D614-4CB8-97BB-932BB42CD0C5}"/>
    <cellStyle name="Millares 656 2 2 9 2" xfId="7707" xr:uid="{380BE82A-22AA-4939-BB9A-04DCC7887C20}"/>
    <cellStyle name="Millares 656 2 2 9 2 2" xfId="19159" xr:uid="{013DBF70-69D4-4DC0-9A93-03A99C0193F6}"/>
    <cellStyle name="Millares 656 2 2 9 2 2 2" xfId="42053" xr:uid="{B390EB37-94DE-46F1-8E9E-75E3BCF0C0F9}"/>
    <cellStyle name="Millares 656 2 2 9 2 3" xfId="30612" xr:uid="{D69C8E2A-60A3-4774-A43E-BFD5CFCF7B89}"/>
    <cellStyle name="Millares 656 2 2 9 2 4" xfId="53494" xr:uid="{95B94CBB-1F38-472E-84C6-3AD33B415E0A}"/>
    <cellStyle name="Millares 656 2 2 9 3" xfId="14917" xr:uid="{7BB58A19-E1EB-42A7-BECF-FD0E7C7D4A20}"/>
    <cellStyle name="Millares 656 2 2 9 3 2" xfId="37811" xr:uid="{1C691BD5-70A6-4C64-AC84-B8AE3969C487}"/>
    <cellStyle name="Millares 656 2 2 9 4" xfId="26370" xr:uid="{BBD3AD8B-DF66-474A-A084-390BBB3D025F}"/>
    <cellStyle name="Millares 656 2 2 9 5" xfId="49252" xr:uid="{39E151D7-AD07-40D8-8033-44BE33ED7994}"/>
    <cellStyle name="Millares 656 2 20" xfId="55396" xr:uid="{452CCF07-12FB-48AE-90AC-A5247339031D}"/>
    <cellStyle name="Millares 656 2 3" xfId="382" xr:uid="{2901EEA2-C2FE-454A-BAC7-8C64AC940BEF}"/>
    <cellStyle name="Millares 656 2 3 10" xfId="8890" xr:uid="{9257127E-C8B7-4E67-AF92-43FD20FD1E10}"/>
    <cellStyle name="Millares 656 2 3 10 2" xfId="20334" xr:uid="{52FA90D1-B036-4EE0-B85F-BDF860FA0359}"/>
    <cellStyle name="Millares 656 2 3 10 2 2" xfId="43228" xr:uid="{4DB4FC1F-9895-4D67-A9B1-A150C8B08B25}"/>
    <cellStyle name="Millares 656 2 3 10 3" xfId="31787" xr:uid="{C5DE1D3E-25C3-41C7-B0EE-99AF1A079EF0}"/>
    <cellStyle name="Millares 656 2 3 10 4" xfId="54669" xr:uid="{6A57C8E1-1FCA-4ED8-B0BE-FB720EDC776D}"/>
    <cellStyle name="Millares 656 2 3 11" xfId="9152" xr:uid="{4F7272C3-5B43-4B94-8080-940BBCA9A21D}"/>
    <cellStyle name="Millares 656 2 3 11 2" xfId="20596" xr:uid="{A7A3F70B-3DFB-4C48-B668-715DF3036AF3}"/>
    <cellStyle name="Millares 656 2 3 11 2 2" xfId="43490" xr:uid="{7E6BA28A-4640-4D99-8B78-D0C18172BBA5}"/>
    <cellStyle name="Millares 656 2 3 11 3" xfId="32049" xr:uid="{59C01AE3-33AB-476D-81C9-433DD9988961}"/>
    <cellStyle name="Millares 656 2 3 11 4" xfId="54931" xr:uid="{31EAF382-0A13-4F92-BFDE-8B481CA03EF1}"/>
    <cellStyle name="Millares 656 2 3 12" xfId="9419" xr:uid="{150A396B-B0F8-416B-B01D-2718834EBE2D}"/>
    <cellStyle name="Millares 656 2 3 12 2" xfId="20863" xr:uid="{9D98A706-D363-45DC-B225-84A33042CC1F}"/>
    <cellStyle name="Millares 656 2 3 12 2 2" xfId="43757" xr:uid="{793706CA-B9A5-4377-8E10-0A8524BD346D}"/>
    <cellStyle name="Millares 656 2 3 12 3" xfId="32316" xr:uid="{B9140407-2F6C-464F-B5B8-4C077BE544D0}"/>
    <cellStyle name="Millares 656 2 3 12 4" xfId="55198" xr:uid="{149F046E-C2DA-4027-9BD5-D231B344B862}"/>
    <cellStyle name="Millares 656 2 3 13" xfId="9691" xr:uid="{1D7048ED-CEF5-40D3-87AC-A9D3B251B7CB}"/>
    <cellStyle name="Millares 656 2 3 13 2" xfId="21134" xr:uid="{5C3CB079-95E0-42A9-A5A8-8DC1F5156F36}"/>
    <cellStyle name="Millares 656 2 3 13 2 2" xfId="44028" xr:uid="{2642B65F-70AF-4503-A626-BE4A67399FF4}"/>
    <cellStyle name="Millares 656 2 3 13 3" xfId="32587" xr:uid="{95958995-7238-4AF9-8F0E-8727B0C48BE7}"/>
    <cellStyle name="Millares 656 2 3 14" xfId="10775" xr:uid="{006E177D-9886-4343-8A8A-54D26E21995E}"/>
    <cellStyle name="Millares 656 2 3 14 2" xfId="22218" xr:uid="{55A3E690-213C-4C23-9509-1C3B35CF23A8}"/>
    <cellStyle name="Millares 656 2 3 14 2 2" xfId="45112" xr:uid="{8D5C869C-16A6-4443-8D5D-4957A017D230}"/>
    <cellStyle name="Millares 656 2 3 14 3" xfId="33671" xr:uid="{DBB26962-640C-4B39-8EAF-82C10C5667F0}"/>
    <cellStyle name="Millares 656 2 3 15" xfId="11840" xr:uid="{501FE88E-0D3D-4199-96A4-D65AECA48297}"/>
    <cellStyle name="Millares 656 2 3 15 2" xfId="34734" xr:uid="{C7D19927-D358-407E-8BF6-8CF708CC5124}"/>
    <cellStyle name="Millares 656 2 3 16" xfId="23293" xr:uid="{91E339BB-859B-4422-BBEF-00E90AC31692}"/>
    <cellStyle name="Millares 656 2 3 17" xfId="46176" xr:uid="{A6C224E8-6333-4425-9F66-89C872FB435D}"/>
    <cellStyle name="Millares 656 2 3 18" xfId="55515" xr:uid="{768CE838-2F9D-4A22-B8A3-2B67B24DC053}"/>
    <cellStyle name="Millares 656 2 3 2" xfId="645" xr:uid="{C5808FEC-E549-45B5-A305-1E268EAEA7E7}"/>
    <cellStyle name="Millares 656 2 3 2 10" xfId="46439" xr:uid="{E58DF087-1D45-4F75-A75C-153D589C443F}"/>
    <cellStyle name="Millares 656 2 3 2 11" xfId="55784" xr:uid="{B5B356B6-BB65-49AD-BED9-4E7F244178C1}"/>
    <cellStyle name="Millares 656 2 3 2 2" xfId="1173" xr:uid="{53ACB45C-8F25-4CE6-9526-D34613E6F941}"/>
    <cellStyle name="Millares 656 2 3 2 2 2" xfId="2490" xr:uid="{D962D264-486B-41EF-A9EC-29FBF8D391EA}"/>
    <cellStyle name="Millares 656 2 3 2 2 2 2" xfId="6737" xr:uid="{051D0FB8-C0D9-41C3-B1A5-835D4A3BF7C5}"/>
    <cellStyle name="Millares 656 2 3 2 2 2 2 2" xfId="18189" xr:uid="{7574FF66-92A3-480D-B858-3CFBE7F8F1A1}"/>
    <cellStyle name="Millares 656 2 3 2 2 2 2 2 2" xfId="41083" xr:uid="{BE8EC6A7-85A6-4BAA-94A1-52AE103887D6}"/>
    <cellStyle name="Millares 656 2 3 2 2 2 2 3" xfId="29642" xr:uid="{176A1141-59EC-4086-80C7-2718DF6FAAE3}"/>
    <cellStyle name="Millares 656 2 3 2 2 2 2 4" xfId="52524" xr:uid="{E27E3CC5-2307-42EA-AA99-FC0FEB54E7A0}"/>
    <cellStyle name="Millares 656 2 3 2 2 2 3" xfId="13947" xr:uid="{092D9EEB-9475-43EB-88E5-929E997B40DF}"/>
    <cellStyle name="Millares 656 2 3 2 2 2 3 2" xfId="36841" xr:uid="{4D3E3C92-30C5-460C-80CD-79A7E05C8F7B}"/>
    <cellStyle name="Millares 656 2 3 2 2 2 4" xfId="25400" xr:uid="{C03330C0-25AF-493B-A511-A9DEC6E1216F}"/>
    <cellStyle name="Millares 656 2 3 2 2 2 5" xfId="48283" xr:uid="{89358D25-6938-46E6-ABE2-983E3713C3CE}"/>
    <cellStyle name="Millares 656 2 3 2 2 3" xfId="4333" xr:uid="{4AB9812E-E2AE-464D-8026-76A82F06D0C4}"/>
    <cellStyle name="Millares 656 2 3 2 2 3 2" xfId="8576" xr:uid="{412A80E5-89E9-4B7B-A441-66885B9BA309}"/>
    <cellStyle name="Millares 656 2 3 2 2 3 2 2" xfId="20028" xr:uid="{8A34A65C-2328-4303-91F7-E98D10314785}"/>
    <cellStyle name="Millares 656 2 3 2 2 3 2 2 2" xfId="42922" xr:uid="{4A4FBDC6-3D6C-4617-8671-4D0638129A24}"/>
    <cellStyle name="Millares 656 2 3 2 2 3 2 3" xfId="31481" xr:uid="{ABE79ACB-357F-4ADC-8791-F245DB3BB3BD}"/>
    <cellStyle name="Millares 656 2 3 2 2 3 2 4" xfId="54363" xr:uid="{6FBDE40D-7260-4CCB-A426-003B53CF95FE}"/>
    <cellStyle name="Millares 656 2 3 2 2 3 3" xfId="15786" xr:uid="{87A5A7B9-42C8-4A5D-A9DF-CA9F03B3633D}"/>
    <cellStyle name="Millares 656 2 3 2 2 3 3 2" xfId="38680" xr:uid="{F2A99DA3-AE06-4E95-8169-CBBF488E4716}"/>
    <cellStyle name="Millares 656 2 3 2 2 3 4" xfId="27239" xr:uid="{931CE340-09E9-42B4-953D-4F11D314BDA6}"/>
    <cellStyle name="Millares 656 2 3 2 2 3 5" xfId="50121" xr:uid="{C0A8CEF8-4F85-4749-B35B-C04E3EB84A30}"/>
    <cellStyle name="Millares 656 2 3 2 2 4" xfId="5420" xr:uid="{38CC049C-F88A-4910-B35F-2980E59A7D70}"/>
    <cellStyle name="Millares 656 2 3 2 2 4 2" xfId="16872" xr:uid="{ADC33D6F-8072-45E2-91A0-639E92C37AF2}"/>
    <cellStyle name="Millares 656 2 3 2 2 4 2 2" xfId="39766" xr:uid="{05FA882F-B8E3-4918-B25B-2B0FE701DA7F}"/>
    <cellStyle name="Millares 656 2 3 2 2 4 3" xfId="28325" xr:uid="{DB500E43-4789-42F6-9D83-781AAE1937DF}"/>
    <cellStyle name="Millares 656 2 3 2 2 4 4" xfId="51207" xr:uid="{E01707FF-F957-48A5-87FD-AF4336F2037C}"/>
    <cellStyle name="Millares 656 2 3 2 2 5" xfId="10481" xr:uid="{1117C037-CDB2-401E-9F7A-76F16EAC2C1C}"/>
    <cellStyle name="Millares 656 2 3 2 2 5 2" xfId="21924" xr:uid="{ACFE6CD5-3A8F-4EE1-93FF-70021054007D}"/>
    <cellStyle name="Millares 656 2 3 2 2 5 2 2" xfId="44818" xr:uid="{6636870C-B615-4AB3-BCE5-E1AE3B1C9066}"/>
    <cellStyle name="Millares 656 2 3 2 2 5 3" xfId="33377" xr:uid="{9C1951A6-F0FF-4100-8139-1E10EA6E6F7B}"/>
    <cellStyle name="Millares 656 2 3 2 2 6" xfId="11565" xr:uid="{D9E4D64E-DE83-4039-A236-5BE9262E6B5E}"/>
    <cellStyle name="Millares 656 2 3 2 2 6 2" xfId="23008" xr:uid="{E6725981-D4BA-45C0-A9DA-651EBAEE63C2}"/>
    <cellStyle name="Millares 656 2 3 2 2 6 2 2" xfId="45902" xr:uid="{8021AE53-F56F-4CE9-89EC-D38A1239DCFD}"/>
    <cellStyle name="Millares 656 2 3 2 2 6 3" xfId="34461" xr:uid="{9E58536A-F055-488F-B860-A88351D88E8C}"/>
    <cellStyle name="Millares 656 2 3 2 2 7" xfId="12630" xr:uid="{73E0E31D-32DB-4FF2-90A3-8C669823FB77}"/>
    <cellStyle name="Millares 656 2 3 2 2 7 2" xfId="35524" xr:uid="{6B517420-80FB-4752-87A0-18357677E6E0}"/>
    <cellStyle name="Millares 656 2 3 2 2 8" xfId="24083" xr:uid="{446B46AC-A633-49A4-85F6-C99CB5EDB162}"/>
    <cellStyle name="Millares 656 2 3 2 2 9" xfId="46966" xr:uid="{41D7D086-A907-4C3C-A7DB-525330E9F080}"/>
    <cellStyle name="Millares 656 2 3 2 3" xfId="1963" xr:uid="{47F84C0F-B3D1-4961-B8AB-B72D75754962}"/>
    <cellStyle name="Millares 656 2 3 2 3 2" xfId="6210" xr:uid="{DF27DEA2-FBEA-49AA-AD67-7EC46A93F3F5}"/>
    <cellStyle name="Millares 656 2 3 2 3 2 2" xfId="17662" xr:uid="{2AC6647F-AC1E-4ABB-9444-D77D41942D30}"/>
    <cellStyle name="Millares 656 2 3 2 3 2 2 2" xfId="40556" xr:uid="{FE81C405-D322-4910-A8CC-F3C3E486A0DB}"/>
    <cellStyle name="Millares 656 2 3 2 3 2 3" xfId="29115" xr:uid="{1C61D435-FEF9-4E12-9267-FFF021284F66}"/>
    <cellStyle name="Millares 656 2 3 2 3 2 4" xfId="51997" xr:uid="{8A4D5A8B-B965-46CE-BF33-F568EA4387C2}"/>
    <cellStyle name="Millares 656 2 3 2 3 3" xfId="13420" xr:uid="{60E8037F-CB18-4444-BF63-3A5E9642CD5E}"/>
    <cellStyle name="Millares 656 2 3 2 3 3 2" xfId="36314" xr:uid="{3C9BDD87-7504-41E7-A36C-58FE3BD7709E}"/>
    <cellStyle name="Millares 656 2 3 2 3 4" xfId="24873" xr:uid="{EE3DB697-3A14-49B6-B56A-DE9ED7C61C72}"/>
    <cellStyle name="Millares 656 2 3 2 3 5" xfId="47756" xr:uid="{AF0C3294-07E3-4A18-99DA-F802C5109E81}"/>
    <cellStyle name="Millares 656 2 3 2 4" xfId="3806" xr:uid="{CECB470D-A5E2-44E7-BB42-EBCBDE3AF05A}"/>
    <cellStyle name="Millares 656 2 3 2 4 2" xfId="8049" xr:uid="{26451A51-8BFB-471C-B5A7-F4F03170514A}"/>
    <cellStyle name="Millares 656 2 3 2 4 2 2" xfId="19501" xr:uid="{33128F62-BAD6-4B2D-9ABA-014F7B6706A1}"/>
    <cellStyle name="Millares 656 2 3 2 4 2 2 2" xfId="42395" xr:uid="{C593F8B4-9818-4920-B0E4-89B211DB03BF}"/>
    <cellStyle name="Millares 656 2 3 2 4 2 3" xfId="30954" xr:uid="{B54B1E02-73D5-406A-B2AC-F7DFDB30C43F}"/>
    <cellStyle name="Millares 656 2 3 2 4 2 4" xfId="53836" xr:uid="{90409AEF-13C6-47CD-8E08-E307C4332337}"/>
    <cellStyle name="Millares 656 2 3 2 4 3" xfId="15259" xr:uid="{EA261442-7B31-444F-A943-8E83C7E81BB0}"/>
    <cellStyle name="Millares 656 2 3 2 4 3 2" xfId="38153" xr:uid="{FEE35E0A-8A90-4448-81FB-519B7CAEB447}"/>
    <cellStyle name="Millares 656 2 3 2 4 4" xfId="26712" xr:uid="{2703867F-0FBD-42C2-AECF-489D208EC4E8}"/>
    <cellStyle name="Millares 656 2 3 2 4 5" xfId="49594" xr:uid="{AA84B906-D378-48E5-ABAD-FBB63388AA35}"/>
    <cellStyle name="Millares 656 2 3 2 5" xfId="4893" xr:uid="{89BF8803-229D-4253-9F18-8B80F84697F9}"/>
    <cellStyle name="Millares 656 2 3 2 5 2" xfId="16345" xr:uid="{CDCB2E88-0074-4F2B-AB8D-7DD69229985B}"/>
    <cellStyle name="Millares 656 2 3 2 5 2 2" xfId="39239" xr:uid="{69CF9E93-E0A5-4A98-8923-CDBF2B9B578B}"/>
    <cellStyle name="Millares 656 2 3 2 5 3" xfId="27798" xr:uid="{C3632BB1-40BF-4CBA-B22A-A740C38A002F}"/>
    <cellStyle name="Millares 656 2 3 2 5 4" xfId="50680" xr:uid="{DB1C2C8A-B3DD-48DB-8F14-23AED0D08163}"/>
    <cellStyle name="Millares 656 2 3 2 6" xfId="9954" xr:uid="{DAB3ABE7-8390-4307-A2A1-250D20BD808B}"/>
    <cellStyle name="Millares 656 2 3 2 6 2" xfId="21397" xr:uid="{E3C59D93-0570-47A8-AA54-C79D7DE025D7}"/>
    <cellStyle name="Millares 656 2 3 2 6 2 2" xfId="44291" xr:uid="{0306E532-BEA9-45CD-8351-354B5CB30A0B}"/>
    <cellStyle name="Millares 656 2 3 2 6 3" xfId="32850" xr:uid="{206249F3-6CB7-435F-B1BC-CAB867C3156F}"/>
    <cellStyle name="Millares 656 2 3 2 7" xfId="11038" xr:uid="{97AD5E3A-6E79-46DF-883E-D70C0E52C825}"/>
    <cellStyle name="Millares 656 2 3 2 7 2" xfId="22481" xr:uid="{CD55CAF4-DC2F-4B78-B774-57527322EA4B}"/>
    <cellStyle name="Millares 656 2 3 2 7 2 2" xfId="45375" xr:uid="{201D6D6F-795C-436B-99C9-D8DABFD89727}"/>
    <cellStyle name="Millares 656 2 3 2 7 3" xfId="33934" xr:uid="{D74BC0B8-02F2-4305-B2C0-9B710EC8B54B}"/>
    <cellStyle name="Millares 656 2 3 2 8" xfId="12103" xr:uid="{3BC6EFDD-E03B-40A5-B9BD-58C1542D67BD}"/>
    <cellStyle name="Millares 656 2 3 2 8 2" xfId="34997" xr:uid="{BFE1F574-AE34-43AA-B220-B78C6C147CD8}"/>
    <cellStyle name="Millares 656 2 3 2 9" xfId="23556" xr:uid="{218061D0-A73C-4E75-9C96-E0736D77EA67}"/>
    <cellStyle name="Millares 656 2 3 3" xfId="910" xr:uid="{209DE49C-A8BE-4956-BB72-83F76C4D7BB7}"/>
    <cellStyle name="Millares 656 2 3 3 2" xfId="2227" xr:uid="{6FEAF1CA-5A82-4ECA-8C4E-26DFB7701BAB}"/>
    <cellStyle name="Millares 656 2 3 3 2 2" xfId="6474" xr:uid="{4D6EF9D6-7B48-4306-A967-C3E2BECA6099}"/>
    <cellStyle name="Millares 656 2 3 3 2 2 2" xfId="17926" xr:uid="{97F2A907-2B2F-49E2-AC88-7A52FB03D7E1}"/>
    <cellStyle name="Millares 656 2 3 3 2 2 2 2" xfId="40820" xr:uid="{2814BB67-97D5-4AD2-BE8D-8E96BA895B4F}"/>
    <cellStyle name="Millares 656 2 3 3 2 2 3" xfId="29379" xr:uid="{E6696709-00BD-40FC-9632-5D56D6AFEACD}"/>
    <cellStyle name="Millares 656 2 3 3 2 2 4" xfId="52261" xr:uid="{BDD15CFB-CAB1-45F0-982A-BA04AF441C85}"/>
    <cellStyle name="Millares 656 2 3 3 2 3" xfId="13684" xr:uid="{DCCDA616-07CD-4A3B-9C18-A252882C7B7B}"/>
    <cellStyle name="Millares 656 2 3 3 2 3 2" xfId="36578" xr:uid="{888C3913-CD93-4ED4-8FFE-DD73015C7AF3}"/>
    <cellStyle name="Millares 656 2 3 3 2 4" xfId="25137" xr:uid="{515A3A72-6D91-462D-8BB7-8DDDAB76F2F8}"/>
    <cellStyle name="Millares 656 2 3 3 2 5" xfId="48020" xr:uid="{DE51DA35-EDB5-4771-BAA5-47A902CC45EA}"/>
    <cellStyle name="Millares 656 2 3 3 3" xfId="4070" xr:uid="{6CBF2A38-3711-4EA5-A2A6-36F5BBF628F6}"/>
    <cellStyle name="Millares 656 2 3 3 3 2" xfId="8313" xr:uid="{B9AE2F45-209D-46B9-AB57-092C17F6AD47}"/>
    <cellStyle name="Millares 656 2 3 3 3 2 2" xfId="19765" xr:uid="{19D3347F-669D-40C9-9F7B-D221F18852F1}"/>
    <cellStyle name="Millares 656 2 3 3 3 2 2 2" xfId="42659" xr:uid="{79316D9A-2FCC-4060-9897-CB9B7A0A710F}"/>
    <cellStyle name="Millares 656 2 3 3 3 2 3" xfId="31218" xr:uid="{3E6B69B5-2CA1-49A9-B344-203295514B53}"/>
    <cellStyle name="Millares 656 2 3 3 3 2 4" xfId="54100" xr:uid="{50418D8F-B095-447A-8DB6-12C461E69BB0}"/>
    <cellStyle name="Millares 656 2 3 3 3 3" xfId="15523" xr:uid="{12F76E1E-575A-4C69-95A3-EA38E7985BD9}"/>
    <cellStyle name="Millares 656 2 3 3 3 3 2" xfId="38417" xr:uid="{F531BE91-6345-4A08-B396-F25AECE79E24}"/>
    <cellStyle name="Millares 656 2 3 3 3 4" xfId="26976" xr:uid="{0C9DB2C9-20F0-4A49-8063-22AFF3EB4EA1}"/>
    <cellStyle name="Millares 656 2 3 3 3 5" xfId="49858" xr:uid="{8CD60627-CB1B-49CD-9797-1903EF946EAF}"/>
    <cellStyle name="Millares 656 2 3 3 4" xfId="5157" xr:uid="{7E312BA9-11CD-40F0-A016-959A0B5E326F}"/>
    <cellStyle name="Millares 656 2 3 3 4 2" xfId="16609" xr:uid="{F8DF37B0-E2F4-4CEB-970D-63F0F1F84EF6}"/>
    <cellStyle name="Millares 656 2 3 3 4 2 2" xfId="39503" xr:uid="{DC1CE9C2-1512-4CED-9649-EAE5C94ED110}"/>
    <cellStyle name="Millares 656 2 3 3 4 3" xfId="28062" xr:uid="{6663631A-871F-411E-A0B4-1DEE85BEEB45}"/>
    <cellStyle name="Millares 656 2 3 3 4 4" xfId="50944" xr:uid="{337D1945-03FE-4344-B228-96747A05740B}"/>
    <cellStyle name="Millares 656 2 3 3 5" xfId="10218" xr:uid="{E98DA9F6-8A13-48F2-9A20-10279FB541A5}"/>
    <cellStyle name="Millares 656 2 3 3 5 2" xfId="21661" xr:uid="{831C6F9A-B5DC-46CC-8B2D-CD227EE66A17}"/>
    <cellStyle name="Millares 656 2 3 3 5 2 2" xfId="44555" xr:uid="{7ED02D9E-00F7-4B91-8AFE-58B9301D3713}"/>
    <cellStyle name="Millares 656 2 3 3 5 3" xfId="33114" xr:uid="{906DB016-FD9C-435E-B91E-2C1D72EC686C}"/>
    <cellStyle name="Millares 656 2 3 3 6" xfId="11302" xr:uid="{1B970EBA-4391-4F92-A4A1-1E668A40F94B}"/>
    <cellStyle name="Millares 656 2 3 3 6 2" xfId="22745" xr:uid="{522E72D7-21CC-466B-A16A-5EBF2B6A70CF}"/>
    <cellStyle name="Millares 656 2 3 3 6 2 2" xfId="45639" xr:uid="{93D16A86-026E-4ACB-9E02-C71F456FB616}"/>
    <cellStyle name="Millares 656 2 3 3 6 3" xfId="34198" xr:uid="{28590E53-4EDC-44E1-8B2E-E61D97B831E8}"/>
    <cellStyle name="Millares 656 2 3 3 7" xfId="12367" xr:uid="{3C9C616E-C86E-4F53-98CA-AEFE25B5E6EE}"/>
    <cellStyle name="Millares 656 2 3 3 7 2" xfId="35261" xr:uid="{3F7B8CB6-D191-402C-BA9E-F682519D9C5B}"/>
    <cellStyle name="Millares 656 2 3 3 8" xfId="23820" xr:uid="{B09C4063-6F01-469E-B1D7-26BE995B2171}"/>
    <cellStyle name="Millares 656 2 3 3 9" xfId="46703" xr:uid="{D6D28A99-2EBF-4FDD-9543-C40434506F59}"/>
    <cellStyle name="Millares 656 2 3 4" xfId="1438" xr:uid="{7C22E957-4585-4A46-BB2B-572000274905}"/>
    <cellStyle name="Millares 656 2 3 4 2" xfId="2755" xr:uid="{5400B456-193B-4212-904E-3F57123D9970}"/>
    <cellStyle name="Millares 656 2 3 4 2 2" xfId="7002" xr:uid="{D491943B-0D81-463E-97A3-9222FD19AAAE}"/>
    <cellStyle name="Millares 656 2 3 4 2 2 2" xfId="18454" xr:uid="{58C15751-3C76-4F12-A909-474DF6086CED}"/>
    <cellStyle name="Millares 656 2 3 4 2 2 2 2" xfId="41348" xr:uid="{9B2AEE36-917F-4664-9B2A-16A08113E0DD}"/>
    <cellStyle name="Millares 656 2 3 4 2 2 3" xfId="29907" xr:uid="{6E5C4D13-24F5-4997-B7FA-4388BADCB93D}"/>
    <cellStyle name="Millares 656 2 3 4 2 2 4" xfId="52789" xr:uid="{94CD8722-A78B-437E-B73B-F9903A8D5C3E}"/>
    <cellStyle name="Millares 656 2 3 4 2 3" xfId="14212" xr:uid="{72BCAC6E-2D74-4737-8C60-E9AF8C9E02ED}"/>
    <cellStyle name="Millares 656 2 3 4 2 3 2" xfId="37106" xr:uid="{DB15EC89-BAEB-486C-99E1-841ED63AB56E}"/>
    <cellStyle name="Millares 656 2 3 4 2 4" xfId="25665" xr:uid="{C8A6879E-A231-4C9D-92AE-1F1EBC446302}"/>
    <cellStyle name="Millares 656 2 3 4 2 5" xfId="48548" xr:uid="{EBD6F4AF-982A-4AB7-AD9C-594E4748F441}"/>
    <cellStyle name="Millares 656 2 3 4 3" xfId="5685" xr:uid="{C72E558E-F6D2-4044-9973-D384E65C5A22}"/>
    <cellStyle name="Millares 656 2 3 4 3 2" xfId="17137" xr:uid="{981E3334-2891-42BC-9C2A-129BD8BB8BA3}"/>
    <cellStyle name="Millares 656 2 3 4 3 2 2" xfId="40031" xr:uid="{A8EF1CD8-E362-4CF1-BCB1-B90E3280FC5A}"/>
    <cellStyle name="Millares 656 2 3 4 3 3" xfId="28590" xr:uid="{91A5CDCD-6F71-4A0E-8073-AE266CC6F078}"/>
    <cellStyle name="Millares 656 2 3 4 3 4" xfId="51472" xr:uid="{F0776991-52C3-44FB-8659-E48CAFC1BB79}"/>
    <cellStyle name="Millares 656 2 3 4 4" xfId="12895" xr:uid="{DC95C0A8-61F0-429D-A068-669DE99E0853}"/>
    <cellStyle name="Millares 656 2 3 4 4 2" xfId="35789" xr:uid="{0092800C-5579-453D-B39F-0F1FB38BC48A}"/>
    <cellStyle name="Millares 656 2 3 4 5" xfId="24348" xr:uid="{3D005681-7B5E-4BDA-BC59-5C619979E65B}"/>
    <cellStyle name="Millares 656 2 3 4 6" xfId="47231" xr:uid="{3A9AAD5B-74B1-47DF-91E8-219019ABBE25}"/>
    <cellStyle name="Millares 656 2 3 5" xfId="1700" xr:uid="{D13D4D66-0742-4AF4-8825-243FFFA1B19F}"/>
    <cellStyle name="Millares 656 2 3 5 2" xfId="5947" xr:uid="{2D40028B-05A3-45F3-BE28-818F0BEAEDEB}"/>
    <cellStyle name="Millares 656 2 3 5 2 2" xfId="17399" xr:uid="{6889D48A-9CFC-4537-AE44-6C3559B2D436}"/>
    <cellStyle name="Millares 656 2 3 5 2 2 2" xfId="40293" xr:uid="{D3519C09-9A53-4305-AD50-D7A7F1D79D2D}"/>
    <cellStyle name="Millares 656 2 3 5 2 3" xfId="28852" xr:uid="{F80F2C69-1757-4F9B-953E-B28E387E88FE}"/>
    <cellStyle name="Millares 656 2 3 5 2 4" xfId="51734" xr:uid="{C8F2E2D8-8D1F-485F-8D25-94DB42DC9578}"/>
    <cellStyle name="Millares 656 2 3 5 3" xfId="13157" xr:uid="{15182A59-95C8-4636-A451-ABD2A09206BE}"/>
    <cellStyle name="Millares 656 2 3 5 3 2" xfId="36051" xr:uid="{5A960F05-5573-4A7F-BE07-790173205CB5}"/>
    <cellStyle name="Millares 656 2 3 5 4" xfId="24610" xr:uid="{C7191209-13E4-4582-AB12-5620F1664E8F}"/>
    <cellStyle name="Millares 656 2 3 5 5" xfId="47493" xr:uid="{79671302-B652-42CE-A948-F6ED7350BF59}"/>
    <cellStyle name="Millares 656 2 3 6" xfId="3023" xr:uid="{D9B83489-AB5A-432E-B2F9-CD6BF46ABF5E}"/>
    <cellStyle name="Millares 656 2 3 6 2" xfId="7265" xr:uid="{0A3245FA-1BF7-403A-A9EB-E812DBA95979}"/>
    <cellStyle name="Millares 656 2 3 6 2 2" xfId="18717" xr:uid="{EEB5211A-638D-4A64-9832-A55CE1DAC12C}"/>
    <cellStyle name="Millares 656 2 3 6 2 2 2" xfId="41611" xr:uid="{9D3AFBF2-5757-48AE-A228-C02A6D1F33AD}"/>
    <cellStyle name="Millares 656 2 3 6 2 3" xfId="30170" xr:uid="{D13CBD16-3F3A-4D54-BD7A-D65E69BAA8CD}"/>
    <cellStyle name="Millares 656 2 3 6 2 4" xfId="53052" xr:uid="{B8F5C4C7-BE39-4D95-8895-A3920B092724}"/>
    <cellStyle name="Millares 656 2 3 6 3" xfId="14475" xr:uid="{7ADD016C-0E65-41A8-B9F4-1B01E36E2623}"/>
    <cellStyle name="Millares 656 2 3 6 3 2" xfId="37369" xr:uid="{E42B6712-6FDB-4D48-AE61-FF76CBA0E111}"/>
    <cellStyle name="Millares 656 2 3 6 4" xfId="25928" xr:uid="{44518BAE-EB52-4B71-B34D-0609460C7EB4}"/>
    <cellStyle name="Millares 656 2 3 6 5" xfId="48810" xr:uid="{B0B49BE4-54E1-48EC-9BBE-B25A008E7831}"/>
    <cellStyle name="Millares 656 2 3 7" xfId="3283" xr:uid="{FF2456E1-BB4F-4401-A491-F316EC236B5C}"/>
    <cellStyle name="Millares 656 2 3 7 2" xfId="7525" xr:uid="{48ACEDB1-DA6D-440A-B854-BD8F92B96F1C}"/>
    <cellStyle name="Millares 656 2 3 7 2 2" xfId="18977" xr:uid="{105A4147-F94A-4FCB-AD50-1096F4AEBD4C}"/>
    <cellStyle name="Millares 656 2 3 7 2 2 2" xfId="41871" xr:uid="{1FE5788A-0855-4AE9-A489-DA08C1E0186B}"/>
    <cellStyle name="Millares 656 2 3 7 2 3" xfId="30430" xr:uid="{639815F2-91EA-4B2C-AB85-FDA986275CB0}"/>
    <cellStyle name="Millares 656 2 3 7 2 4" xfId="53312" xr:uid="{78DD2423-C46E-4A4A-BB0B-43C89782E42B}"/>
    <cellStyle name="Millares 656 2 3 7 3" xfId="14735" xr:uid="{41F66498-45E8-4EBD-8A40-C29520C82513}"/>
    <cellStyle name="Millares 656 2 3 7 3 2" xfId="37629" xr:uid="{0F63B8A3-96DD-4AF5-A316-6DAD0E5B9E8A}"/>
    <cellStyle name="Millares 656 2 3 7 4" xfId="26188" xr:uid="{3CCB35DC-3C51-4E38-960E-3F6E059466F0}"/>
    <cellStyle name="Millares 656 2 3 7 5" xfId="49070" xr:uid="{A9895E67-4363-42D1-9C04-74747CF8279B}"/>
    <cellStyle name="Millares 656 2 3 8" xfId="3543" xr:uid="{ECC0B165-7286-46BE-87E4-9159B9EFE320}"/>
    <cellStyle name="Millares 656 2 3 8 2" xfId="7786" xr:uid="{8E68E4E6-2D84-4838-90A5-75B657CE8FA0}"/>
    <cellStyle name="Millares 656 2 3 8 2 2" xfId="19238" xr:uid="{95E1D2C4-29CA-4459-9899-709618833104}"/>
    <cellStyle name="Millares 656 2 3 8 2 2 2" xfId="42132" xr:uid="{A4850295-7562-4024-84C0-CD85F293E05E}"/>
    <cellStyle name="Millares 656 2 3 8 2 3" xfId="30691" xr:uid="{1DA09F49-65BC-4099-B87F-80ABA641C7FD}"/>
    <cellStyle name="Millares 656 2 3 8 2 4" xfId="53573" xr:uid="{403ECDB0-91A6-475F-875A-B49B6AC249F2}"/>
    <cellStyle name="Millares 656 2 3 8 3" xfId="14996" xr:uid="{3313A755-44C8-4DFD-9105-F69844708837}"/>
    <cellStyle name="Millares 656 2 3 8 3 2" xfId="37890" xr:uid="{9EA695E4-4379-4E31-927D-335B4E8B02E7}"/>
    <cellStyle name="Millares 656 2 3 8 4" xfId="26449" xr:uid="{5090C5D1-C636-4DFD-B203-B4F850643FDF}"/>
    <cellStyle name="Millares 656 2 3 8 5" xfId="49331" xr:uid="{9818A305-0528-4DE2-9C06-73DFB5F169EA}"/>
    <cellStyle name="Millares 656 2 3 9" xfId="4611" xr:uid="{A8F81620-BCD3-4621-B3EE-D9DF2DD9FF3B}"/>
    <cellStyle name="Millares 656 2 3 9 2" xfId="16063" xr:uid="{C2EBFD9D-A86A-4FBD-AAAA-4A0F98B76271}"/>
    <cellStyle name="Millares 656 2 3 9 2 2" xfId="38957" xr:uid="{70F75ED4-7331-448A-8CBE-D1A47B21B977}"/>
    <cellStyle name="Millares 656 2 3 9 3" xfId="27516" xr:uid="{81551478-54A7-40A4-B862-565B4F0535E9}"/>
    <cellStyle name="Millares 656 2 3 9 4" xfId="50398" xr:uid="{BB91705B-15A7-4C80-8938-A3C2A8731101}"/>
    <cellStyle name="Millares 656 2 4" xfId="529" xr:uid="{986022E3-862E-445B-A74E-49DEBE05B4CB}"/>
    <cellStyle name="Millares 656 2 4 10" xfId="46323" xr:uid="{8DF3509E-CEEB-4236-97A7-629F57E8DBBA}"/>
    <cellStyle name="Millares 656 2 4 11" xfId="55667" xr:uid="{6E60C5AD-BDB2-4499-8CBD-2955FD08EA35}"/>
    <cellStyle name="Millares 656 2 4 2" xfId="1057" xr:uid="{FB720937-3882-4821-9813-660FFF5BEFF5}"/>
    <cellStyle name="Millares 656 2 4 2 2" xfId="2374" xr:uid="{77135895-4180-4E11-8C30-CD1795931676}"/>
    <cellStyle name="Millares 656 2 4 2 2 2" xfId="6621" xr:uid="{2DBE78C9-E532-4BC5-900E-232D66B28C63}"/>
    <cellStyle name="Millares 656 2 4 2 2 2 2" xfId="18073" xr:uid="{BBB86C97-0DF6-4DC2-9B00-2FB6B645AE06}"/>
    <cellStyle name="Millares 656 2 4 2 2 2 2 2" xfId="40967" xr:uid="{E7A3C255-7433-4427-BDBD-3E61D5DBA0A4}"/>
    <cellStyle name="Millares 656 2 4 2 2 2 3" xfId="29526" xr:uid="{97393478-1CA4-41DF-A1D5-45A1CFA8E086}"/>
    <cellStyle name="Millares 656 2 4 2 2 2 4" xfId="52408" xr:uid="{8570501D-5BAF-4721-9820-3FE25766CE2C}"/>
    <cellStyle name="Millares 656 2 4 2 2 3" xfId="13831" xr:uid="{06896518-2197-434E-8608-B45FB532D774}"/>
    <cellStyle name="Millares 656 2 4 2 2 3 2" xfId="36725" xr:uid="{BB32C200-47B6-43BE-85C3-48C208DB337D}"/>
    <cellStyle name="Millares 656 2 4 2 2 4" xfId="25284" xr:uid="{4597A42C-EF33-4BDA-902A-FE32ACC170D7}"/>
    <cellStyle name="Millares 656 2 4 2 2 5" xfId="48167" xr:uid="{6EE81EBC-36EC-4B07-B3F5-F9BB3D6E441E}"/>
    <cellStyle name="Millares 656 2 4 2 3" xfId="4217" xr:uid="{7983A382-D83E-4F6A-AF80-26EAD9F496F2}"/>
    <cellStyle name="Millares 656 2 4 2 3 2" xfId="8460" xr:uid="{DCAE3112-37EB-4907-A1C4-5FE7D018F33B}"/>
    <cellStyle name="Millares 656 2 4 2 3 2 2" xfId="19912" xr:uid="{7605B6BA-1ACA-42B3-8EB7-9841031F3AB7}"/>
    <cellStyle name="Millares 656 2 4 2 3 2 2 2" xfId="42806" xr:uid="{F6DF222F-788E-41E9-90D7-62DAF895CE3F}"/>
    <cellStyle name="Millares 656 2 4 2 3 2 3" xfId="31365" xr:uid="{4E8E1EC0-4864-4FB9-B131-06CB3E57C802}"/>
    <cellStyle name="Millares 656 2 4 2 3 2 4" xfId="54247" xr:uid="{6714EE21-C08E-48B4-B604-BAD46CB94F7A}"/>
    <cellStyle name="Millares 656 2 4 2 3 3" xfId="15670" xr:uid="{5374F7A4-A88A-47B0-87A0-2D2FB3E9D483}"/>
    <cellStyle name="Millares 656 2 4 2 3 3 2" xfId="38564" xr:uid="{6B4A2A93-8AF2-4281-991A-EE6E407C4346}"/>
    <cellStyle name="Millares 656 2 4 2 3 4" xfId="27123" xr:uid="{914C4F61-DFB2-4087-85A4-3DEC04CC6C3A}"/>
    <cellStyle name="Millares 656 2 4 2 3 5" xfId="50005" xr:uid="{7CF7AC13-811A-4744-AF7D-F9EC6CC8674B}"/>
    <cellStyle name="Millares 656 2 4 2 4" xfId="5304" xr:uid="{CE9F248F-505C-40D8-AAB4-49EEE0E1845A}"/>
    <cellStyle name="Millares 656 2 4 2 4 2" xfId="16756" xr:uid="{46142B53-147C-4A55-BECF-867546292B7E}"/>
    <cellStyle name="Millares 656 2 4 2 4 2 2" xfId="39650" xr:uid="{8252026D-F8C3-4CC2-94F5-9AC5A9D77071}"/>
    <cellStyle name="Millares 656 2 4 2 4 3" xfId="28209" xr:uid="{9FB4380E-E336-4576-AEB1-B843F89BCBFC}"/>
    <cellStyle name="Millares 656 2 4 2 4 4" xfId="51091" xr:uid="{8846719C-39C2-4301-A44E-D337547F9E85}"/>
    <cellStyle name="Millares 656 2 4 2 5" xfId="10365" xr:uid="{2D86969A-706A-44CB-A546-E55764741AAD}"/>
    <cellStyle name="Millares 656 2 4 2 5 2" xfId="21808" xr:uid="{1F78C87A-34EB-4AEF-81FF-7E95D960406C}"/>
    <cellStyle name="Millares 656 2 4 2 5 2 2" xfId="44702" xr:uid="{47BCBA5E-D53B-40C5-8477-F865358628E4}"/>
    <cellStyle name="Millares 656 2 4 2 5 3" xfId="33261" xr:uid="{669A2D93-81D9-44C4-A4C0-D23A1F4E5EA0}"/>
    <cellStyle name="Millares 656 2 4 2 6" xfId="11449" xr:uid="{54CF1B11-1CB8-46FB-A85B-9B493C77412D}"/>
    <cellStyle name="Millares 656 2 4 2 6 2" xfId="22892" xr:uid="{CC313DF2-AC88-4380-BD0A-525725719848}"/>
    <cellStyle name="Millares 656 2 4 2 6 2 2" xfId="45786" xr:uid="{0CCED466-31B1-4CB2-A67E-FA6819D70360}"/>
    <cellStyle name="Millares 656 2 4 2 6 3" xfId="34345" xr:uid="{FA7913F2-AD75-4CA1-9592-0F2BE90D96CA}"/>
    <cellStyle name="Millares 656 2 4 2 7" xfId="12514" xr:uid="{F4B6FD0A-CE6F-4B10-A989-28C16BD47450}"/>
    <cellStyle name="Millares 656 2 4 2 7 2" xfId="35408" xr:uid="{16A499AF-5410-4BA5-B64B-04B3D090C27F}"/>
    <cellStyle name="Millares 656 2 4 2 8" xfId="23967" xr:uid="{C2C755B2-84F3-4E20-9FFB-2980B0C96564}"/>
    <cellStyle name="Millares 656 2 4 2 9" xfId="46850" xr:uid="{9EEA90A9-B74B-4900-AEAB-2F2AAF4D50BE}"/>
    <cellStyle name="Millares 656 2 4 3" xfId="1847" xr:uid="{BC4CB13E-C1F7-4DD0-BBC4-CDD34C3867C3}"/>
    <cellStyle name="Millares 656 2 4 3 2" xfId="6094" xr:uid="{F825D6A9-62E9-4AB4-A63F-A3827771144C}"/>
    <cellStyle name="Millares 656 2 4 3 2 2" xfId="17546" xr:uid="{3A108717-00E2-4186-A8F9-D9D706BD2068}"/>
    <cellStyle name="Millares 656 2 4 3 2 2 2" xfId="40440" xr:uid="{52670285-D09A-440A-9F4F-814A0122DC0B}"/>
    <cellStyle name="Millares 656 2 4 3 2 3" xfId="28999" xr:uid="{8A52797E-B6BA-474C-8F7D-1702E61075D0}"/>
    <cellStyle name="Millares 656 2 4 3 2 4" xfId="51881" xr:uid="{98DAFF18-26AE-4A30-92D6-218A6B59F66B}"/>
    <cellStyle name="Millares 656 2 4 3 3" xfId="13304" xr:uid="{CF81051A-8A7E-4BD5-A7D4-08C98E7C4861}"/>
    <cellStyle name="Millares 656 2 4 3 3 2" xfId="36198" xr:uid="{45923016-AC95-4634-9299-0BC296B0840A}"/>
    <cellStyle name="Millares 656 2 4 3 4" xfId="24757" xr:uid="{0BA23A53-BECE-49DE-8283-877600C9E085}"/>
    <cellStyle name="Millares 656 2 4 3 5" xfId="47640" xr:uid="{5AA1B293-C566-4DAD-A71D-599D7B787E28}"/>
    <cellStyle name="Millares 656 2 4 4" xfId="3690" xr:uid="{789CAB32-48FE-4EEA-9A33-4132D62AFA41}"/>
    <cellStyle name="Millares 656 2 4 4 2" xfId="7933" xr:uid="{BD272210-23EF-4BA1-9DD5-92E4A3FABF53}"/>
    <cellStyle name="Millares 656 2 4 4 2 2" xfId="19385" xr:uid="{591E5FE3-8F2D-4F5F-9661-4D6E8281214D}"/>
    <cellStyle name="Millares 656 2 4 4 2 2 2" xfId="42279" xr:uid="{71D78100-499F-4FC4-BF7A-10DCDF6066D3}"/>
    <cellStyle name="Millares 656 2 4 4 2 3" xfId="30838" xr:uid="{28F3A86E-9901-4353-BF75-0009487F7A05}"/>
    <cellStyle name="Millares 656 2 4 4 2 4" xfId="53720" xr:uid="{50305D1A-075A-4CB3-853C-FD0A032CD5E5}"/>
    <cellStyle name="Millares 656 2 4 4 3" xfId="15143" xr:uid="{C140BBF2-E159-4122-B2C2-BE925006AE72}"/>
    <cellStyle name="Millares 656 2 4 4 3 2" xfId="38037" xr:uid="{DAF8CE56-CDB1-46F1-AE81-D2FB049B6E1D}"/>
    <cellStyle name="Millares 656 2 4 4 4" xfId="26596" xr:uid="{6B66E01A-6360-4CC3-987A-3BBA5BD2BDCD}"/>
    <cellStyle name="Millares 656 2 4 4 5" xfId="49478" xr:uid="{538159DA-AE3E-419E-A7A2-44A7A622B164}"/>
    <cellStyle name="Millares 656 2 4 5" xfId="4777" xr:uid="{17A017FF-29E4-408A-912A-493C163966D9}"/>
    <cellStyle name="Millares 656 2 4 5 2" xfId="16229" xr:uid="{358DDBCE-BA23-4A3D-A843-AA52ABE48049}"/>
    <cellStyle name="Millares 656 2 4 5 2 2" xfId="39123" xr:uid="{DCF3FD44-82AE-4082-915A-E6184D120ED9}"/>
    <cellStyle name="Millares 656 2 4 5 3" xfId="27682" xr:uid="{7C23C0F9-B741-4144-8E1A-0D015249903B}"/>
    <cellStyle name="Millares 656 2 4 5 4" xfId="50564" xr:uid="{B3DAA51D-3D17-4BF9-A16F-3CE84C4B4EA1}"/>
    <cellStyle name="Millares 656 2 4 6" xfId="9838" xr:uid="{6BE9B272-1C21-44A8-84CE-F72D124D4965}"/>
    <cellStyle name="Millares 656 2 4 6 2" xfId="21281" xr:uid="{1CEDB249-0EB4-427B-8C1A-48317B6F75CF}"/>
    <cellStyle name="Millares 656 2 4 6 2 2" xfId="44175" xr:uid="{A6BCC8F9-F7EB-4282-BA19-D0C2E88CEF6B}"/>
    <cellStyle name="Millares 656 2 4 6 3" xfId="32734" xr:uid="{02CD8339-E1A3-4640-AB0C-38A2509CCC24}"/>
    <cellStyle name="Millares 656 2 4 7" xfId="10922" xr:uid="{C312BECC-48CE-4B45-9458-E6FE677667DB}"/>
    <cellStyle name="Millares 656 2 4 7 2" xfId="22365" xr:uid="{DDCD30E6-3D81-4C09-8A72-D18AF0A9BEFB}"/>
    <cellStyle name="Millares 656 2 4 7 2 2" xfId="45259" xr:uid="{5624FC1E-83B7-4461-AC8C-EEFCEA183C61}"/>
    <cellStyle name="Millares 656 2 4 7 3" xfId="33818" xr:uid="{D1BC2F38-27C9-47FE-8B97-63CEE5973870}"/>
    <cellStyle name="Millares 656 2 4 8" xfId="11987" xr:uid="{A0D7F40F-3C2A-4C43-AAB6-9A842517D4F1}"/>
    <cellStyle name="Millares 656 2 4 8 2" xfId="34881" xr:uid="{618E3103-2CB4-4446-A8C2-E12C022BF5EE}"/>
    <cellStyle name="Millares 656 2 4 9" xfId="23440" xr:uid="{232531D7-2F7A-4974-B638-99B241869A17}"/>
    <cellStyle name="Millares 656 2 5" xfId="793" xr:uid="{D909F541-E537-4D63-8FCA-53A9C430624E}"/>
    <cellStyle name="Millares 656 2 5 2" xfId="2110" xr:uid="{5092BC8C-BE52-4426-B010-2BC07F9A94B3}"/>
    <cellStyle name="Millares 656 2 5 2 2" xfId="6357" xr:uid="{973CD066-DCB9-4821-BB71-2EF14DB21027}"/>
    <cellStyle name="Millares 656 2 5 2 2 2" xfId="17809" xr:uid="{EE668674-1258-4B59-8F8B-1643B740FCD1}"/>
    <cellStyle name="Millares 656 2 5 2 2 2 2" xfId="40703" xr:uid="{B26200D8-534A-40DB-8AFE-A53DAF0862AB}"/>
    <cellStyle name="Millares 656 2 5 2 2 3" xfId="29262" xr:uid="{CA93B2F1-E332-44AD-BE1C-40B24EC31C90}"/>
    <cellStyle name="Millares 656 2 5 2 2 4" xfId="52144" xr:uid="{EF5A175A-5354-4D79-9821-4F04236D5A74}"/>
    <cellStyle name="Millares 656 2 5 2 3" xfId="13567" xr:uid="{F02681EC-1517-46AF-BA9A-A8A2A0725196}"/>
    <cellStyle name="Millares 656 2 5 2 3 2" xfId="36461" xr:uid="{BCBD9FF6-9ABC-456B-B975-1916DE2B9048}"/>
    <cellStyle name="Millares 656 2 5 2 4" xfId="25020" xr:uid="{8F941AD9-BEEC-416D-B285-BA44F0182200}"/>
    <cellStyle name="Millares 656 2 5 2 5" xfId="47903" xr:uid="{A62FB490-12BC-47FC-90CA-AE94EF51DF77}"/>
    <cellStyle name="Millares 656 2 5 3" xfId="3953" xr:uid="{B6CA3798-073B-4D6C-B105-63826F9250E2}"/>
    <cellStyle name="Millares 656 2 5 3 2" xfId="8196" xr:uid="{4848A520-28E5-443A-BB01-D5AC5F48AAB9}"/>
    <cellStyle name="Millares 656 2 5 3 2 2" xfId="19648" xr:uid="{EFDA3691-B8A6-4D87-9217-DBAFEEE6A12D}"/>
    <cellStyle name="Millares 656 2 5 3 2 2 2" xfId="42542" xr:uid="{B5C21A17-D9AC-47A2-A8D8-570D6E5A4DDC}"/>
    <cellStyle name="Millares 656 2 5 3 2 3" xfId="31101" xr:uid="{39F00DE0-C472-4259-8D25-C61EF7E8CFC3}"/>
    <cellStyle name="Millares 656 2 5 3 2 4" xfId="53983" xr:uid="{96C5C932-1748-4EA0-A9DC-C9F0193E1CD6}"/>
    <cellStyle name="Millares 656 2 5 3 3" xfId="15406" xr:uid="{BB0A76CA-C5F7-468C-BFC1-45EBE2AD7C73}"/>
    <cellStyle name="Millares 656 2 5 3 3 2" xfId="38300" xr:uid="{EC0768BA-17B7-447B-B88B-BF2F942A4D9B}"/>
    <cellStyle name="Millares 656 2 5 3 4" xfId="26859" xr:uid="{AADF9B81-3594-489C-8BA1-47E3E5CC9C7E}"/>
    <cellStyle name="Millares 656 2 5 3 5" xfId="49741" xr:uid="{A77B6050-9B29-4AA0-9049-ACF7435CB5BB}"/>
    <cellStyle name="Millares 656 2 5 4" xfId="5040" xr:uid="{D8E9E237-BDBC-4FAC-A377-147431987781}"/>
    <cellStyle name="Millares 656 2 5 4 2" xfId="16492" xr:uid="{EAD27976-E026-418C-A818-D958829CCEBA}"/>
    <cellStyle name="Millares 656 2 5 4 2 2" xfId="39386" xr:uid="{7D0D0F70-5BD1-4635-AEF1-7CD0FF479D5C}"/>
    <cellStyle name="Millares 656 2 5 4 3" xfId="27945" xr:uid="{E31F4461-F750-4EF7-9FCD-AF87417FB552}"/>
    <cellStyle name="Millares 656 2 5 4 4" xfId="50827" xr:uid="{E6593669-CC39-47D7-96D3-05A65A925C4F}"/>
    <cellStyle name="Millares 656 2 5 5" xfId="10101" xr:uid="{A3AE97B1-293C-4AED-82A8-2E01A82CB500}"/>
    <cellStyle name="Millares 656 2 5 5 2" xfId="21544" xr:uid="{5820B68E-85CA-4BA7-BFD4-AC1E3E6DD122}"/>
    <cellStyle name="Millares 656 2 5 5 2 2" xfId="44438" xr:uid="{45462FD3-B6C3-4711-93EA-01EC985CD521}"/>
    <cellStyle name="Millares 656 2 5 5 3" xfId="32997" xr:uid="{4C5EE937-7465-4F31-81EE-359271BC4708}"/>
    <cellStyle name="Millares 656 2 5 6" xfId="11185" xr:uid="{555590E1-8661-4941-9EAA-3177C876E964}"/>
    <cellStyle name="Millares 656 2 5 6 2" xfId="22628" xr:uid="{8A80838D-966D-4339-B47A-E7C34CD2E963}"/>
    <cellStyle name="Millares 656 2 5 6 2 2" xfId="45522" xr:uid="{0860546F-0668-4290-90D8-3FCC6054EA66}"/>
    <cellStyle name="Millares 656 2 5 6 3" xfId="34081" xr:uid="{DD1A9835-DD2D-421C-964B-71698027CB75}"/>
    <cellStyle name="Millares 656 2 5 7" xfId="12250" xr:uid="{58343518-BA2F-4F60-874F-0E9E0C4F1521}"/>
    <cellStyle name="Millares 656 2 5 7 2" xfId="35144" xr:uid="{90B7350A-53DF-4647-B02D-CCA52AD6A6BE}"/>
    <cellStyle name="Millares 656 2 5 8" xfId="23703" xr:uid="{F0175337-2FDF-4616-9A96-E0EFF475D678}"/>
    <cellStyle name="Millares 656 2 5 9" xfId="46586" xr:uid="{4E19E70A-E163-47FA-B459-26472873C1D1}"/>
    <cellStyle name="Millares 656 2 6" xfId="1321" xr:uid="{638B6EB0-0901-4F1B-B0A9-4CC0D1A007C5}"/>
    <cellStyle name="Millares 656 2 6 2" xfId="2638" xr:uid="{BAD615AF-4120-482E-86CC-B4E7159EDCED}"/>
    <cellStyle name="Millares 656 2 6 2 2" xfId="6885" xr:uid="{92EC93E1-4B21-427A-AFBB-DFE7E9A2F4FD}"/>
    <cellStyle name="Millares 656 2 6 2 2 2" xfId="18337" xr:uid="{57736C63-75DD-44E2-B6F2-92826996F347}"/>
    <cellStyle name="Millares 656 2 6 2 2 2 2" xfId="41231" xr:uid="{A2AA1C88-B80C-4D9E-BD27-499367C2A64B}"/>
    <cellStyle name="Millares 656 2 6 2 2 3" xfId="29790" xr:uid="{D38DB178-F5D7-464B-A2B5-26E4796F609A}"/>
    <cellStyle name="Millares 656 2 6 2 2 4" xfId="52672" xr:uid="{E327AFE5-9FC0-4C76-A392-E96DECE0827C}"/>
    <cellStyle name="Millares 656 2 6 2 3" xfId="14095" xr:uid="{7CBB6B48-AEB3-492F-9C64-E3A79DCDB2CA}"/>
    <cellStyle name="Millares 656 2 6 2 3 2" xfId="36989" xr:uid="{F0D3A4EC-CD0A-44B6-84E1-AA2230D86C8D}"/>
    <cellStyle name="Millares 656 2 6 2 4" xfId="25548" xr:uid="{F737B7C7-2029-489B-ABB3-A1AF38C10079}"/>
    <cellStyle name="Millares 656 2 6 2 5" xfId="48431" xr:uid="{8ED0727D-1C5F-4328-848A-AD4D5FD5F774}"/>
    <cellStyle name="Millares 656 2 6 3" xfId="5568" xr:uid="{F8C62FD5-64E8-449B-B2DE-08E3F0A0CE43}"/>
    <cellStyle name="Millares 656 2 6 3 2" xfId="17020" xr:uid="{9AA2937F-E406-4878-901E-5AA004F722B0}"/>
    <cellStyle name="Millares 656 2 6 3 2 2" xfId="39914" xr:uid="{52CAA164-592F-41AE-8FB9-9C4C20AA1920}"/>
    <cellStyle name="Millares 656 2 6 3 3" xfId="28473" xr:uid="{528A6FC7-7BD0-472A-A2D4-0240D0AD6FBA}"/>
    <cellStyle name="Millares 656 2 6 3 4" xfId="51355" xr:uid="{3BABDE0D-6191-4327-9B22-740F0998417C}"/>
    <cellStyle name="Millares 656 2 6 4" xfId="12778" xr:uid="{23CD37E1-A6C0-454D-BAB3-BDD3D889C7D7}"/>
    <cellStyle name="Millares 656 2 6 4 2" xfId="35672" xr:uid="{0F58C979-5748-4D66-BEEE-D4453516FA66}"/>
    <cellStyle name="Millares 656 2 6 5" xfId="24231" xr:uid="{1AF4578D-482F-4C70-A859-971C01636BF4}"/>
    <cellStyle name="Millares 656 2 6 6" xfId="47114" xr:uid="{F326A8DF-A017-42E7-81E5-9861CBBE8761}"/>
    <cellStyle name="Millares 656 2 7" xfId="1584" xr:uid="{BFF4547D-3AA3-42E1-9E94-4E7A5007FD92}"/>
    <cellStyle name="Millares 656 2 7 2" xfId="5831" xr:uid="{3EC06056-100E-4294-BDAD-C924519601E4}"/>
    <cellStyle name="Millares 656 2 7 2 2" xfId="17283" xr:uid="{BD965FA2-8BC8-4139-8CE5-2D97D17F5120}"/>
    <cellStyle name="Millares 656 2 7 2 2 2" xfId="40177" xr:uid="{4393B072-0929-40D0-9D84-4A8D6375A5E5}"/>
    <cellStyle name="Millares 656 2 7 2 3" xfId="28736" xr:uid="{98D714FC-C997-495B-ACB7-232BB8394AC1}"/>
    <cellStyle name="Millares 656 2 7 2 4" xfId="51618" xr:uid="{5D1250DB-5A52-4A13-93C3-379946986870}"/>
    <cellStyle name="Millares 656 2 7 3" xfId="13041" xr:uid="{3E7609B6-80DA-4B35-AF68-086183EEC6A2}"/>
    <cellStyle name="Millares 656 2 7 3 2" xfId="35935" xr:uid="{F26FA55E-75B4-4706-B7C9-9B177D931412}"/>
    <cellStyle name="Millares 656 2 7 4" xfId="24494" xr:uid="{475730BA-9D31-4E29-ACBE-990BC8BD7B39}"/>
    <cellStyle name="Millares 656 2 7 5" xfId="47377" xr:uid="{36439349-F99A-4B4E-8C4F-171D21139D68}"/>
    <cellStyle name="Millares 656 2 8" xfId="2906" xr:uid="{D1E90DEB-3793-4F84-91EB-AA5E910050CA}"/>
    <cellStyle name="Millares 656 2 8 2" xfId="7149" xr:uid="{2CA69890-F9B1-4F66-9ADB-0ACDF8D5DBD0}"/>
    <cellStyle name="Millares 656 2 8 2 2" xfId="18601" xr:uid="{4F08454A-58CA-454E-A428-04DEDC8B5AA1}"/>
    <cellStyle name="Millares 656 2 8 2 2 2" xfId="41495" xr:uid="{31101C4F-7953-4206-B0A1-239C7CD8D594}"/>
    <cellStyle name="Millares 656 2 8 2 3" xfId="30054" xr:uid="{76937420-8ECA-4D0C-9A0B-EE051153BB08}"/>
    <cellStyle name="Millares 656 2 8 2 4" xfId="52936" xr:uid="{AA4E9E6D-70A5-4867-9E6C-721684C6147B}"/>
    <cellStyle name="Millares 656 2 8 3" xfId="14359" xr:uid="{0B579AC0-A8E9-4A1E-B87A-5A28095F7608}"/>
    <cellStyle name="Millares 656 2 8 3 2" xfId="37253" xr:uid="{427B822A-B457-4ECF-ADCD-EB7C20143E7A}"/>
    <cellStyle name="Millares 656 2 8 4" xfId="25812" xr:uid="{124245BC-7EA2-4819-AC9C-93BA43193858}"/>
    <cellStyle name="Millares 656 2 8 5" xfId="48694" xr:uid="{4E1AB629-C6A1-474D-95CE-7E77AD6B7389}"/>
    <cellStyle name="Millares 656 2 9" xfId="3166" xr:uid="{C049BE46-AC20-4987-9892-631C80784B1A}"/>
    <cellStyle name="Millares 656 2 9 2" xfId="7408" xr:uid="{27A7DE32-8BC7-49D4-9D96-13A597088DC0}"/>
    <cellStyle name="Millares 656 2 9 2 2" xfId="18860" xr:uid="{1499A059-E5C9-4439-85E9-CCB23975BD17}"/>
    <cellStyle name="Millares 656 2 9 2 2 2" xfId="41754" xr:uid="{87D5ABC6-1E20-4A4D-9930-81136253C52A}"/>
    <cellStyle name="Millares 656 2 9 2 3" xfId="30313" xr:uid="{B166759E-47F2-489A-9CAD-9F2E41B20C80}"/>
    <cellStyle name="Millares 656 2 9 2 4" xfId="53195" xr:uid="{66A4ADB6-095C-45DF-A5EA-F48DA5A451BE}"/>
    <cellStyle name="Millares 656 2 9 3" xfId="14618" xr:uid="{2D517A57-4607-40D7-BAC7-0BC8CC46D5C1}"/>
    <cellStyle name="Millares 656 2 9 3 2" xfId="37512" xr:uid="{B92382A2-DB04-4785-B957-1ACEE79DB88F}"/>
    <cellStyle name="Millares 656 2 9 4" xfId="26071" xr:uid="{78E7B135-7E64-4D1E-A896-F1D6CF6F0774}"/>
    <cellStyle name="Millares 656 2 9 5" xfId="48953" xr:uid="{DF38844A-B8E2-42EF-8089-6479AEEAF124}"/>
    <cellStyle name="Millares 656 3" xfId="262" xr:uid="{349F0345-9023-4497-9FF2-FD9243A6D304}"/>
    <cellStyle name="Millares 656 3 10" xfId="4509" xr:uid="{4F04B8FC-8FC9-4846-BD69-ABB220134E3D}"/>
    <cellStyle name="Millares 656 3 10 2" xfId="15961" xr:uid="{898FA90A-A79F-418C-B689-56A6CD330E19}"/>
    <cellStyle name="Millares 656 3 10 2 2" xfId="38855" xr:uid="{94803CD8-F9E7-4BAA-B87F-9101A60B61D0}"/>
    <cellStyle name="Millares 656 3 10 3" xfId="27414" xr:uid="{D3DA9621-A8BA-487A-AF52-E7369D47B6A7}"/>
    <cellStyle name="Millares 656 3 10 4" xfId="50296" xr:uid="{E3D93E86-AA02-43FB-A27B-9F53A9C6F620}"/>
    <cellStyle name="Millares 656 3 11" xfId="8793" xr:uid="{FEA08274-9996-47ED-A72E-DD8BEDB39CC4}"/>
    <cellStyle name="Millares 656 3 11 2" xfId="20237" xr:uid="{05F8A572-4F4A-4569-B7FD-745125713B89}"/>
    <cellStyle name="Millares 656 3 11 2 2" xfId="43131" xr:uid="{CC69349F-6B4C-40B1-B3E2-D7BB4AEF1563}"/>
    <cellStyle name="Millares 656 3 11 3" xfId="31690" xr:uid="{A160A4F7-0548-4905-9C9B-1A4AFD4D5881}"/>
    <cellStyle name="Millares 656 3 11 4" xfId="54572" xr:uid="{75937F26-A141-4369-A0D6-EE97ECF92227}"/>
    <cellStyle name="Millares 656 3 12" xfId="9054" xr:uid="{041522F4-9A4C-42E8-A72B-DA47DF5FDB52}"/>
    <cellStyle name="Millares 656 3 12 2" xfId="20498" xr:uid="{EFD2F537-CD27-49B9-B676-2832439F5C97}"/>
    <cellStyle name="Millares 656 3 12 2 2" xfId="43392" xr:uid="{EBD498DE-9215-411C-899C-C665071CA08C}"/>
    <cellStyle name="Millares 656 3 12 3" xfId="31951" xr:uid="{4B5FF642-EE15-4585-BB5B-D5E93FB93452}"/>
    <cellStyle name="Millares 656 3 12 4" xfId="54833" xr:uid="{B5B2481A-E73D-4946-849E-BDB2110666F7}"/>
    <cellStyle name="Millares 656 3 13" xfId="9321" xr:uid="{882EC3D6-3582-4F23-B7FB-AA65B5EC2207}"/>
    <cellStyle name="Millares 656 3 13 2" xfId="20765" xr:uid="{F60F4219-7210-4923-BE30-3D1EDEF3E06D}"/>
    <cellStyle name="Millares 656 3 13 2 2" xfId="43659" xr:uid="{C0F7C3AE-FC6E-4311-A6AB-B7B10ECBA7DF}"/>
    <cellStyle name="Millares 656 3 13 3" xfId="32218" xr:uid="{D9C3887A-4425-4F3F-A190-68B0A290FFB0}"/>
    <cellStyle name="Millares 656 3 13 4" xfId="55100" xr:uid="{8CA0E15C-9F2A-45C4-8EE3-A0260E601CD9}"/>
    <cellStyle name="Millares 656 3 14" xfId="9592" xr:uid="{98F28A3E-DD0E-4BE2-A116-EFF3A7328FF0}"/>
    <cellStyle name="Millares 656 3 14 2" xfId="21035" xr:uid="{BEF80AE0-0D14-4250-81BE-48E51DBA1D88}"/>
    <cellStyle name="Millares 656 3 14 2 2" xfId="43929" xr:uid="{8723D8D3-A825-40AC-BA80-344B021C9515}"/>
    <cellStyle name="Millares 656 3 14 3" xfId="32488" xr:uid="{CFE23493-BBEC-4754-A843-35442BC9F78B}"/>
    <cellStyle name="Millares 656 3 15" xfId="10678" xr:uid="{5E1EA6EF-1D70-414A-8CE2-87D839FE244E}"/>
    <cellStyle name="Millares 656 3 15 2" xfId="22121" xr:uid="{5D726AE7-2AEF-4B29-9C51-71E34646B409}"/>
    <cellStyle name="Millares 656 3 15 2 2" xfId="45015" xr:uid="{FB2CBB32-50D8-4F8D-A920-08E1E1F7ED5F}"/>
    <cellStyle name="Millares 656 3 15 3" xfId="33574" xr:uid="{394460FD-7CC1-4F7A-AEAC-AD32441B7F79}"/>
    <cellStyle name="Millares 656 3 16" xfId="11743" xr:uid="{A155EAA7-64AD-4168-B41F-189B2D25B41D}"/>
    <cellStyle name="Millares 656 3 16 2" xfId="34637" xr:uid="{88F76EF5-A663-4217-AF14-C1B95E960873}"/>
    <cellStyle name="Millares 656 3 17" xfId="23196" xr:uid="{2B774416-A1B6-487F-85CC-F690F5F2369F}"/>
    <cellStyle name="Millares 656 3 18" xfId="46079" xr:uid="{E35B2C0F-DBDB-422A-8980-D31CE98ED47D}"/>
    <cellStyle name="Millares 656 3 19" xfId="55415" xr:uid="{B5273EEE-B696-4AC9-BFC0-FC5D972DEB35}"/>
    <cellStyle name="Millares 656 3 2" xfId="401" xr:uid="{7FD5C7F7-59DD-4E8C-8B69-7005C54B649B}"/>
    <cellStyle name="Millares 656 3 2 10" xfId="8909" xr:uid="{DBC93E2F-226E-471C-A8EA-3F85C80A10D9}"/>
    <cellStyle name="Millares 656 3 2 10 2" xfId="20353" xr:uid="{8C04C6EA-3E9E-4422-B2D6-69615FF23809}"/>
    <cellStyle name="Millares 656 3 2 10 2 2" xfId="43247" xr:uid="{D6948BFE-2FDA-41C0-A25A-97721BC2CB06}"/>
    <cellStyle name="Millares 656 3 2 10 3" xfId="31806" xr:uid="{1C022D97-B149-4F4B-8638-8742A3C4D96F}"/>
    <cellStyle name="Millares 656 3 2 10 4" xfId="54688" xr:uid="{3EC997EF-F138-492F-AEE3-96D8A38B5415}"/>
    <cellStyle name="Millares 656 3 2 11" xfId="9171" xr:uid="{358B07DA-E99D-4E0B-B321-5B2D67DDB820}"/>
    <cellStyle name="Millares 656 3 2 11 2" xfId="20615" xr:uid="{1E07CEE2-AE72-44C6-9472-9B039E1241F0}"/>
    <cellStyle name="Millares 656 3 2 11 2 2" xfId="43509" xr:uid="{20477279-CE8C-4859-ACF5-308B0057D236}"/>
    <cellStyle name="Millares 656 3 2 11 3" xfId="32068" xr:uid="{57019969-A654-4513-8318-6AB4E13F3E47}"/>
    <cellStyle name="Millares 656 3 2 11 4" xfId="54950" xr:uid="{9404FCD5-22CB-40CC-A7EE-640DF7E603B8}"/>
    <cellStyle name="Millares 656 3 2 12" xfId="9438" xr:uid="{A573504B-F3CB-48CF-B53E-A5F97311685C}"/>
    <cellStyle name="Millares 656 3 2 12 2" xfId="20882" xr:uid="{7C1DB20A-C80D-425D-8C9A-FAB427F08F85}"/>
    <cellStyle name="Millares 656 3 2 12 2 2" xfId="43776" xr:uid="{ABB6CFC6-9980-47AD-991F-9E9904281454}"/>
    <cellStyle name="Millares 656 3 2 12 3" xfId="32335" xr:uid="{E7C1F8E3-8C2F-49E1-BEB5-13812FD7E470}"/>
    <cellStyle name="Millares 656 3 2 12 4" xfId="55217" xr:uid="{CD603C7D-1CE2-44B5-AD53-B31F49E77F28}"/>
    <cellStyle name="Millares 656 3 2 13" xfId="9710" xr:uid="{2534B766-5367-4F92-AADF-18AEB3613797}"/>
    <cellStyle name="Millares 656 3 2 13 2" xfId="21153" xr:uid="{2C7CB513-C9DC-4336-AB1C-65F7871DF3BC}"/>
    <cellStyle name="Millares 656 3 2 13 2 2" xfId="44047" xr:uid="{3C427B9E-0166-4F27-BF2D-06A4AE0D8B85}"/>
    <cellStyle name="Millares 656 3 2 13 3" xfId="32606" xr:uid="{2E41E492-1D20-450B-95F8-ED66E4914F0C}"/>
    <cellStyle name="Millares 656 3 2 14" xfId="10794" xr:uid="{36FA7316-69AA-4C8E-BBE5-DA7A39B0EF34}"/>
    <cellStyle name="Millares 656 3 2 14 2" xfId="22237" xr:uid="{CFFCB365-CAF7-4589-9D9F-606206ACB2CC}"/>
    <cellStyle name="Millares 656 3 2 14 2 2" xfId="45131" xr:uid="{46E4A69B-8B65-4B63-BA56-2F8B5EAEA5B9}"/>
    <cellStyle name="Millares 656 3 2 14 3" xfId="33690" xr:uid="{210A7C6F-5FE4-4492-A2FA-8C13A3B3856A}"/>
    <cellStyle name="Millares 656 3 2 15" xfId="11859" xr:uid="{6032E3E1-85B6-47D8-A405-D035C56BCA68}"/>
    <cellStyle name="Millares 656 3 2 15 2" xfId="34753" xr:uid="{A31CAF0D-19FD-4A7B-A4D3-E867D2864A64}"/>
    <cellStyle name="Millares 656 3 2 16" xfId="23312" xr:uid="{8A8CBA5A-9431-4280-814C-59438A439377}"/>
    <cellStyle name="Millares 656 3 2 17" xfId="46195" xr:uid="{9EB1A15B-B298-42AB-B2D3-7829F23ADCDD}"/>
    <cellStyle name="Millares 656 3 2 18" xfId="55534" xr:uid="{66701152-A3D2-4FD4-B4E2-61169F6F771D}"/>
    <cellStyle name="Millares 656 3 2 2" xfId="664" xr:uid="{38530FA7-67A9-4DE5-8EF6-878E01AE6BAB}"/>
    <cellStyle name="Millares 656 3 2 2 10" xfId="46458" xr:uid="{E543245D-52A0-4C2C-8EF8-3E017658E4CE}"/>
    <cellStyle name="Millares 656 3 2 2 11" xfId="55803" xr:uid="{69483BEC-E660-4950-B058-A30B5CF5DA30}"/>
    <cellStyle name="Millares 656 3 2 2 2" xfId="1192" xr:uid="{A2BE7983-3351-4EDF-8A97-D563FA2795B3}"/>
    <cellStyle name="Millares 656 3 2 2 2 2" xfId="2509" xr:uid="{BE763B1A-5220-4C24-8850-5484A31DC7BA}"/>
    <cellStyle name="Millares 656 3 2 2 2 2 2" xfId="6756" xr:uid="{608608C2-AF4C-494E-9C3A-1E2BE934BEC1}"/>
    <cellStyle name="Millares 656 3 2 2 2 2 2 2" xfId="18208" xr:uid="{BCCBE4DF-D5F3-4D54-9126-ACE39AEA4530}"/>
    <cellStyle name="Millares 656 3 2 2 2 2 2 2 2" xfId="41102" xr:uid="{A7E3F6FA-1ED4-4D77-A666-AAFDB1D72234}"/>
    <cellStyle name="Millares 656 3 2 2 2 2 2 3" xfId="29661" xr:uid="{C4F98D85-937D-4A4B-B305-1F9FDC8891E2}"/>
    <cellStyle name="Millares 656 3 2 2 2 2 2 4" xfId="52543" xr:uid="{7B1AEC12-8D32-4FF5-AC30-588158A04C83}"/>
    <cellStyle name="Millares 656 3 2 2 2 2 3" xfId="13966" xr:uid="{A8963682-311A-419B-B619-CBE38DD780A5}"/>
    <cellStyle name="Millares 656 3 2 2 2 2 3 2" xfId="36860" xr:uid="{0836161E-E7EC-44FB-A7B9-7BE45B014104}"/>
    <cellStyle name="Millares 656 3 2 2 2 2 4" xfId="25419" xr:uid="{9D40C02F-56EE-4650-B706-903181B90855}"/>
    <cellStyle name="Millares 656 3 2 2 2 2 5" xfId="48302" xr:uid="{E814D2E1-34A2-4A94-A1FD-8B5509E6F31F}"/>
    <cellStyle name="Millares 656 3 2 2 2 3" xfId="4352" xr:uid="{80C1A12B-21CB-4164-8DF4-732576C9BE61}"/>
    <cellStyle name="Millares 656 3 2 2 2 3 2" xfId="8595" xr:uid="{728C5650-FD0F-491F-B63F-8CC8CEF64774}"/>
    <cellStyle name="Millares 656 3 2 2 2 3 2 2" xfId="20047" xr:uid="{EB667C8D-16BD-41BE-B01A-87103BB970EE}"/>
    <cellStyle name="Millares 656 3 2 2 2 3 2 2 2" xfId="42941" xr:uid="{6E6400CE-2035-461E-89FD-026B86028C58}"/>
    <cellStyle name="Millares 656 3 2 2 2 3 2 3" xfId="31500" xr:uid="{36393157-D31E-4EFC-A675-0FCC51B23366}"/>
    <cellStyle name="Millares 656 3 2 2 2 3 2 4" xfId="54382" xr:uid="{12600E84-BC15-4347-BA5F-8A8254440BD0}"/>
    <cellStyle name="Millares 656 3 2 2 2 3 3" xfId="15805" xr:uid="{A079B9B5-96C7-4FAF-8BDE-9433D4C59D70}"/>
    <cellStyle name="Millares 656 3 2 2 2 3 3 2" xfId="38699" xr:uid="{9AD1AD89-A148-499A-A1CA-62FBB136D772}"/>
    <cellStyle name="Millares 656 3 2 2 2 3 4" xfId="27258" xr:uid="{2A19F438-1D82-4DE6-A72A-EC6ABD9D5EE5}"/>
    <cellStyle name="Millares 656 3 2 2 2 3 5" xfId="50140" xr:uid="{9196C65B-83F0-4B2E-AD85-0F8E48109DB8}"/>
    <cellStyle name="Millares 656 3 2 2 2 4" xfId="5439" xr:uid="{3E966FCD-72DD-4EC3-9146-2189DF919A4A}"/>
    <cellStyle name="Millares 656 3 2 2 2 4 2" xfId="16891" xr:uid="{4A67DB9F-660C-4BC9-82DE-DED6E8CAF7F5}"/>
    <cellStyle name="Millares 656 3 2 2 2 4 2 2" xfId="39785" xr:uid="{A5FDDA2D-2D16-4651-AF23-0F0F9AA59108}"/>
    <cellStyle name="Millares 656 3 2 2 2 4 3" xfId="28344" xr:uid="{3C210BC3-407D-47C0-A499-29EF9B009B37}"/>
    <cellStyle name="Millares 656 3 2 2 2 4 4" xfId="51226" xr:uid="{A649A9D3-C21F-4AA7-BDAE-610C150E83D8}"/>
    <cellStyle name="Millares 656 3 2 2 2 5" xfId="10500" xr:uid="{EF810CF8-B964-4D72-8412-30EF2C5AB17C}"/>
    <cellStyle name="Millares 656 3 2 2 2 5 2" xfId="21943" xr:uid="{EE32C871-668B-417E-A405-B7DBB04A98B9}"/>
    <cellStyle name="Millares 656 3 2 2 2 5 2 2" xfId="44837" xr:uid="{F82BF50E-8640-4662-AE95-3A7A4B8A56E3}"/>
    <cellStyle name="Millares 656 3 2 2 2 5 3" xfId="33396" xr:uid="{F16DA7C9-CFEF-4382-8F5C-7992185857B1}"/>
    <cellStyle name="Millares 656 3 2 2 2 6" xfId="11584" xr:uid="{7E6853D1-E4A5-4A7F-84F4-EDBF8658FCAE}"/>
    <cellStyle name="Millares 656 3 2 2 2 6 2" xfId="23027" xr:uid="{57C38235-DC47-4589-AB33-6307E4A53977}"/>
    <cellStyle name="Millares 656 3 2 2 2 6 2 2" xfId="45921" xr:uid="{CF68AD98-5563-4074-875C-84F488138E8A}"/>
    <cellStyle name="Millares 656 3 2 2 2 6 3" xfId="34480" xr:uid="{ACD2A31B-867A-43EB-982D-5ACB9A6FD2E6}"/>
    <cellStyle name="Millares 656 3 2 2 2 7" xfId="12649" xr:uid="{11A7C718-C234-4D9F-8E75-9965C366043D}"/>
    <cellStyle name="Millares 656 3 2 2 2 7 2" xfId="35543" xr:uid="{436B51B8-CF20-491C-BDA9-3B8063FACBDB}"/>
    <cellStyle name="Millares 656 3 2 2 2 8" xfId="24102" xr:uid="{9E4879F2-4C79-4C81-89F2-EFF2E528D68B}"/>
    <cellStyle name="Millares 656 3 2 2 2 9" xfId="46985" xr:uid="{22AAE08B-D23F-4F85-9F73-A3706FAF614C}"/>
    <cellStyle name="Millares 656 3 2 2 3" xfId="1982" xr:uid="{B87CD429-A61A-4151-BDD5-85E804ECFA2E}"/>
    <cellStyle name="Millares 656 3 2 2 3 2" xfId="6229" xr:uid="{FB3362B3-78A9-43D1-91DC-7ADE6DB89C25}"/>
    <cellStyle name="Millares 656 3 2 2 3 2 2" xfId="17681" xr:uid="{CE10426E-A006-4699-8036-2548615A31D4}"/>
    <cellStyle name="Millares 656 3 2 2 3 2 2 2" xfId="40575" xr:uid="{AD63BA41-9CA0-43D9-A90F-5ECD0342662C}"/>
    <cellStyle name="Millares 656 3 2 2 3 2 3" xfId="29134" xr:uid="{A22DD33E-CAAC-452A-A635-6CF6F26D4229}"/>
    <cellStyle name="Millares 656 3 2 2 3 2 4" xfId="52016" xr:uid="{704C2B3B-C84B-4CC4-8136-F0F42023A58A}"/>
    <cellStyle name="Millares 656 3 2 2 3 3" xfId="13439" xr:uid="{826515B7-F503-465C-AC2A-ED8A34A78E97}"/>
    <cellStyle name="Millares 656 3 2 2 3 3 2" xfId="36333" xr:uid="{CC0820E3-6A31-423D-8AD7-33A7394A6E7C}"/>
    <cellStyle name="Millares 656 3 2 2 3 4" xfId="24892" xr:uid="{B5E21101-0A28-4E25-B39C-0327D60C7481}"/>
    <cellStyle name="Millares 656 3 2 2 3 5" xfId="47775" xr:uid="{D19B721D-4824-441F-B805-B8145B48615E}"/>
    <cellStyle name="Millares 656 3 2 2 4" xfId="3825" xr:uid="{B17FC2FC-7E31-4744-B2FC-55C020A67984}"/>
    <cellStyle name="Millares 656 3 2 2 4 2" xfId="8068" xr:uid="{E7B860FA-3357-40A4-9ABF-1B91807F20D7}"/>
    <cellStyle name="Millares 656 3 2 2 4 2 2" xfId="19520" xr:uid="{091A24A8-AA70-49C7-8D54-00D3BF243043}"/>
    <cellStyle name="Millares 656 3 2 2 4 2 2 2" xfId="42414" xr:uid="{D76021E7-9577-4288-937F-FD773D359CC8}"/>
    <cellStyle name="Millares 656 3 2 2 4 2 3" xfId="30973" xr:uid="{4781671A-0AFA-4A0E-888A-99B9AE0AE49B}"/>
    <cellStyle name="Millares 656 3 2 2 4 2 4" xfId="53855" xr:uid="{064797A5-3543-4070-A557-222981FDDA66}"/>
    <cellStyle name="Millares 656 3 2 2 4 3" xfId="15278" xr:uid="{E7FA3E0E-2EB4-4810-B8B2-966A8913CFAE}"/>
    <cellStyle name="Millares 656 3 2 2 4 3 2" xfId="38172" xr:uid="{E0BF9FC3-A916-45C3-85B6-5FA0C0CAE558}"/>
    <cellStyle name="Millares 656 3 2 2 4 4" xfId="26731" xr:uid="{161A9A93-32F8-40E0-95FB-C004712EFCB3}"/>
    <cellStyle name="Millares 656 3 2 2 4 5" xfId="49613" xr:uid="{FC46DD44-1D8A-458F-9595-A27B87C99424}"/>
    <cellStyle name="Millares 656 3 2 2 5" xfId="4912" xr:uid="{AC1F151D-4D9F-406E-AF85-FC6CEFC37CD2}"/>
    <cellStyle name="Millares 656 3 2 2 5 2" xfId="16364" xr:uid="{498A4B55-A267-4BEF-B24F-60A9C252F995}"/>
    <cellStyle name="Millares 656 3 2 2 5 2 2" xfId="39258" xr:uid="{444DAE01-34A3-4F6A-A357-A930F603B645}"/>
    <cellStyle name="Millares 656 3 2 2 5 3" xfId="27817" xr:uid="{2315FD43-097E-44C0-8FA4-6CC0257D71C1}"/>
    <cellStyle name="Millares 656 3 2 2 5 4" xfId="50699" xr:uid="{073A02C8-5FC5-4A5C-98B7-79753364E28C}"/>
    <cellStyle name="Millares 656 3 2 2 6" xfId="9973" xr:uid="{81414B47-DB5F-43BB-8C33-21B5F0FF8C06}"/>
    <cellStyle name="Millares 656 3 2 2 6 2" xfId="21416" xr:uid="{FBBC5660-7C6B-4C48-B528-99755F02BAA9}"/>
    <cellStyle name="Millares 656 3 2 2 6 2 2" xfId="44310" xr:uid="{0AD340E4-0D17-4B24-9115-2AEE0F8A01C1}"/>
    <cellStyle name="Millares 656 3 2 2 6 3" xfId="32869" xr:uid="{F5E0B100-07E2-4535-8514-92195F37F3BA}"/>
    <cellStyle name="Millares 656 3 2 2 7" xfId="11057" xr:uid="{B945FB4D-AD1C-4B1E-B7DB-4EEDA876F84A}"/>
    <cellStyle name="Millares 656 3 2 2 7 2" xfId="22500" xr:uid="{9D362D17-0BEF-401F-920B-71540A4485AF}"/>
    <cellStyle name="Millares 656 3 2 2 7 2 2" xfId="45394" xr:uid="{CF2E21BF-CB9F-40B5-BA67-2E686125289F}"/>
    <cellStyle name="Millares 656 3 2 2 7 3" xfId="33953" xr:uid="{8CAEE145-C196-43C2-91CE-D394A1EF0FF7}"/>
    <cellStyle name="Millares 656 3 2 2 8" xfId="12122" xr:uid="{B8C73F1A-73C6-47F9-87F7-46217C724301}"/>
    <cellStyle name="Millares 656 3 2 2 8 2" xfId="35016" xr:uid="{473CA142-9A4F-44C8-B4A2-3E50770CDBEF}"/>
    <cellStyle name="Millares 656 3 2 2 9" xfId="23575" xr:uid="{C62B6F90-9DF4-47C5-AD08-8DBAC11D7C33}"/>
    <cellStyle name="Millares 656 3 2 3" xfId="929" xr:uid="{C0F5165F-111C-47FD-A231-3DF17816C039}"/>
    <cellStyle name="Millares 656 3 2 3 2" xfId="2246" xr:uid="{17DD7337-8EAF-49BF-86F3-E92D87A5291C}"/>
    <cellStyle name="Millares 656 3 2 3 2 2" xfId="6493" xr:uid="{AFC3D995-E191-4B49-8E6D-7A1B78FE2932}"/>
    <cellStyle name="Millares 656 3 2 3 2 2 2" xfId="17945" xr:uid="{045F4CE4-EA04-47E5-A966-06D16914BA58}"/>
    <cellStyle name="Millares 656 3 2 3 2 2 2 2" xfId="40839" xr:uid="{3ACFFF69-CDC3-4C05-BE9D-6E9E95C57F4C}"/>
    <cellStyle name="Millares 656 3 2 3 2 2 3" xfId="29398" xr:uid="{A6D6F4D7-230C-4A9D-819C-11FC00849F06}"/>
    <cellStyle name="Millares 656 3 2 3 2 2 4" xfId="52280" xr:uid="{84BCB706-A3BE-43E3-A07E-230054C7868A}"/>
    <cellStyle name="Millares 656 3 2 3 2 3" xfId="13703" xr:uid="{0B3BB1B3-A2CE-45AC-8BE4-762AF2B31358}"/>
    <cellStyle name="Millares 656 3 2 3 2 3 2" xfId="36597" xr:uid="{E6CB6222-7A4D-4580-8D41-BB05FF20E706}"/>
    <cellStyle name="Millares 656 3 2 3 2 4" xfId="25156" xr:uid="{F6D0CDEB-67D4-43E4-AA8B-E22C2162C87A}"/>
    <cellStyle name="Millares 656 3 2 3 2 5" xfId="48039" xr:uid="{23B2E842-FD23-497E-9E07-F257F60DB84A}"/>
    <cellStyle name="Millares 656 3 2 3 3" xfId="4089" xr:uid="{B2253C76-3CB2-4A17-B6E1-3FA9F3DC4E42}"/>
    <cellStyle name="Millares 656 3 2 3 3 2" xfId="8332" xr:uid="{369399BB-987A-4A2F-8DE4-D58C044D8D92}"/>
    <cellStyle name="Millares 656 3 2 3 3 2 2" xfId="19784" xr:uid="{49D43CAE-13C2-4929-9324-9F5D4E2E6010}"/>
    <cellStyle name="Millares 656 3 2 3 3 2 2 2" xfId="42678" xr:uid="{EA105AA9-AC49-4903-BB9D-6D884283ED96}"/>
    <cellStyle name="Millares 656 3 2 3 3 2 3" xfId="31237" xr:uid="{BD4AC89B-7D71-4CEA-8DF4-E0DFB4A17BD3}"/>
    <cellStyle name="Millares 656 3 2 3 3 2 4" xfId="54119" xr:uid="{658A5D9E-96B2-4447-B64A-73EF025886BB}"/>
    <cellStyle name="Millares 656 3 2 3 3 3" xfId="15542" xr:uid="{BBD26006-A826-4305-82B3-8AE891A92320}"/>
    <cellStyle name="Millares 656 3 2 3 3 3 2" xfId="38436" xr:uid="{597846EB-48CA-4593-8CF2-48D8D8C5FC57}"/>
    <cellStyle name="Millares 656 3 2 3 3 4" xfId="26995" xr:uid="{006516A5-CD53-4C65-9A6B-A78D0F1E2FFF}"/>
    <cellStyle name="Millares 656 3 2 3 3 5" xfId="49877" xr:uid="{EEE9652A-EA77-473B-87E4-A15029BFF2C0}"/>
    <cellStyle name="Millares 656 3 2 3 4" xfId="5176" xr:uid="{398A2CE8-885F-4E61-B6E6-D638C992B837}"/>
    <cellStyle name="Millares 656 3 2 3 4 2" xfId="16628" xr:uid="{9341E08B-9B9A-42AD-A373-747569314706}"/>
    <cellStyle name="Millares 656 3 2 3 4 2 2" xfId="39522" xr:uid="{8AC0FE3A-5A05-4C87-AE45-7AA03FC2796B}"/>
    <cellStyle name="Millares 656 3 2 3 4 3" xfId="28081" xr:uid="{2D4AD737-C662-4041-8A2C-993F4977E3FA}"/>
    <cellStyle name="Millares 656 3 2 3 4 4" xfId="50963" xr:uid="{065FF385-BBC7-4BF2-9A91-8521AFEF05AD}"/>
    <cellStyle name="Millares 656 3 2 3 5" xfId="10237" xr:uid="{309C6028-A82C-4829-A6DE-87F5A49D582F}"/>
    <cellStyle name="Millares 656 3 2 3 5 2" xfId="21680" xr:uid="{073B93E9-AB33-4A79-B686-D38D109B9976}"/>
    <cellStyle name="Millares 656 3 2 3 5 2 2" xfId="44574" xr:uid="{1A92C28E-6E46-4629-A245-92DCD7C33406}"/>
    <cellStyle name="Millares 656 3 2 3 5 3" xfId="33133" xr:uid="{611BB121-B2A6-4F6E-94D3-425909C716A7}"/>
    <cellStyle name="Millares 656 3 2 3 6" xfId="11321" xr:uid="{C0E32716-0A1D-412E-A3A9-6B540228868D}"/>
    <cellStyle name="Millares 656 3 2 3 6 2" xfId="22764" xr:uid="{D04166B0-8447-4E6F-B2CA-2CB14B8EA67C}"/>
    <cellStyle name="Millares 656 3 2 3 6 2 2" xfId="45658" xr:uid="{ECAE73A4-386C-4A20-B4B5-477DA4DE4CC5}"/>
    <cellStyle name="Millares 656 3 2 3 6 3" xfId="34217" xr:uid="{9FEC1EEA-0CBC-42F0-824D-892C92D6B902}"/>
    <cellStyle name="Millares 656 3 2 3 7" xfId="12386" xr:uid="{9F9D7795-1CB3-4E40-9906-36EB8FD9AC2A}"/>
    <cellStyle name="Millares 656 3 2 3 7 2" xfId="35280" xr:uid="{EE1707EB-2AAF-485A-9AD2-3AB76548F277}"/>
    <cellStyle name="Millares 656 3 2 3 8" xfId="23839" xr:uid="{EAE99CCD-2746-4789-84BC-966D7403FFB3}"/>
    <cellStyle name="Millares 656 3 2 3 9" xfId="46722" xr:uid="{7350CBEB-65B8-498F-A8E1-7FFCFC68B93F}"/>
    <cellStyle name="Millares 656 3 2 4" xfId="1457" xr:uid="{A7A187B4-9D9A-4C00-91D1-17211813E056}"/>
    <cellStyle name="Millares 656 3 2 4 2" xfId="2774" xr:uid="{B588C5BF-E165-4AE3-B7A4-32E3126F4B22}"/>
    <cellStyle name="Millares 656 3 2 4 2 2" xfId="7021" xr:uid="{500E8575-DD18-4C3B-A1DF-A31966B40538}"/>
    <cellStyle name="Millares 656 3 2 4 2 2 2" xfId="18473" xr:uid="{F313DC06-6DA6-4CBE-852C-013E02D86164}"/>
    <cellStyle name="Millares 656 3 2 4 2 2 2 2" xfId="41367" xr:uid="{F697E363-B97C-4BBE-900E-CBCAD82B7642}"/>
    <cellStyle name="Millares 656 3 2 4 2 2 3" xfId="29926" xr:uid="{0808E3B7-490D-4C9D-B3A4-01B2C031C5D0}"/>
    <cellStyle name="Millares 656 3 2 4 2 2 4" xfId="52808" xr:uid="{95DC798D-A036-405B-A3FB-0EE88E9A315E}"/>
    <cellStyle name="Millares 656 3 2 4 2 3" xfId="14231" xr:uid="{E16712FF-75D6-4F74-BCDB-41BF6257247D}"/>
    <cellStyle name="Millares 656 3 2 4 2 3 2" xfId="37125" xr:uid="{222CD3D0-E256-46B3-A757-BA3BDAA1C690}"/>
    <cellStyle name="Millares 656 3 2 4 2 4" xfId="25684" xr:uid="{0FD2FF53-9949-4FF2-87DD-99C4F8CDE04F}"/>
    <cellStyle name="Millares 656 3 2 4 2 5" xfId="48567" xr:uid="{015126AE-1619-48BD-AC09-824159240775}"/>
    <cellStyle name="Millares 656 3 2 4 3" xfId="5704" xr:uid="{0DEE3734-5147-49A5-81BB-65367C8D4026}"/>
    <cellStyle name="Millares 656 3 2 4 3 2" xfId="17156" xr:uid="{78F0891D-F1C6-41EA-8F4B-EE37518627B8}"/>
    <cellStyle name="Millares 656 3 2 4 3 2 2" xfId="40050" xr:uid="{20E7AC10-FD74-490B-8756-E556461F6123}"/>
    <cellStyle name="Millares 656 3 2 4 3 3" xfId="28609" xr:uid="{57492C2B-70F7-4AE4-839C-CBBAF0101B04}"/>
    <cellStyle name="Millares 656 3 2 4 3 4" xfId="51491" xr:uid="{F4D83F1C-9F87-442A-A672-796C53178E01}"/>
    <cellStyle name="Millares 656 3 2 4 4" xfId="12914" xr:uid="{22733BAB-08B5-4C79-92C9-E9C0FC399048}"/>
    <cellStyle name="Millares 656 3 2 4 4 2" xfId="35808" xr:uid="{560BF6A3-05B5-4E71-BBFD-2E2CE831DCF7}"/>
    <cellStyle name="Millares 656 3 2 4 5" xfId="24367" xr:uid="{6C4F2E92-9F86-46E1-859E-AF1DDF42F56F}"/>
    <cellStyle name="Millares 656 3 2 4 6" xfId="47250" xr:uid="{141B7842-29F2-4767-B070-99863E85C9D5}"/>
    <cellStyle name="Millares 656 3 2 5" xfId="1719" xr:uid="{40F1B451-C513-477E-8267-1DE71332B94F}"/>
    <cellStyle name="Millares 656 3 2 5 2" xfId="5966" xr:uid="{3836B4CD-DBB8-474D-80A0-5CAFC51556AD}"/>
    <cellStyle name="Millares 656 3 2 5 2 2" xfId="17418" xr:uid="{12A21F91-02BF-4112-889A-6BE34F9FEC71}"/>
    <cellStyle name="Millares 656 3 2 5 2 2 2" xfId="40312" xr:uid="{32604965-74DC-4E76-A20C-1D05FF1AD127}"/>
    <cellStyle name="Millares 656 3 2 5 2 3" xfId="28871" xr:uid="{4B5BC196-431B-4010-84DF-56E7A6B3DDB0}"/>
    <cellStyle name="Millares 656 3 2 5 2 4" xfId="51753" xr:uid="{BFAC5E10-0133-44BF-B490-648F0F3B4F0D}"/>
    <cellStyle name="Millares 656 3 2 5 3" xfId="13176" xr:uid="{2273354A-3522-4E24-BCF4-F2567E3C76D5}"/>
    <cellStyle name="Millares 656 3 2 5 3 2" xfId="36070" xr:uid="{C407F505-7B1A-4F5A-9D1B-54BA0878D68D}"/>
    <cellStyle name="Millares 656 3 2 5 4" xfId="24629" xr:uid="{E1E06A64-72B2-4771-8C3B-A806A86FED08}"/>
    <cellStyle name="Millares 656 3 2 5 5" xfId="47512" xr:uid="{9E8C5926-19DC-4396-8BA7-A08F37A7F281}"/>
    <cellStyle name="Millares 656 3 2 6" xfId="3042" xr:uid="{0D70ACE4-4381-4910-B2D3-1C648DC2D03C}"/>
    <cellStyle name="Millares 656 3 2 6 2" xfId="7284" xr:uid="{F298192C-7844-4FA0-AA5F-6453981995A6}"/>
    <cellStyle name="Millares 656 3 2 6 2 2" xfId="18736" xr:uid="{6099349A-85E6-4962-99BD-5DEA19EE6259}"/>
    <cellStyle name="Millares 656 3 2 6 2 2 2" xfId="41630" xr:uid="{FE2FDB32-7807-4CFF-9915-C1275A8E3F96}"/>
    <cellStyle name="Millares 656 3 2 6 2 3" xfId="30189" xr:uid="{AA8228BB-D82C-459A-A7C3-1B90D8DDAC61}"/>
    <cellStyle name="Millares 656 3 2 6 2 4" xfId="53071" xr:uid="{50D19E3F-9BDF-4F01-A817-FF050F24CD5E}"/>
    <cellStyle name="Millares 656 3 2 6 3" xfId="14494" xr:uid="{915523B5-73CF-4FBF-A5CB-62B4C93AD871}"/>
    <cellStyle name="Millares 656 3 2 6 3 2" xfId="37388" xr:uid="{6B299A22-7B50-44E1-B1A0-7A86C1D9CCF4}"/>
    <cellStyle name="Millares 656 3 2 6 4" xfId="25947" xr:uid="{1B3D3D96-EC60-4561-891D-74B7E27FEBE1}"/>
    <cellStyle name="Millares 656 3 2 6 5" xfId="48829" xr:uid="{872FB7CC-694F-44A4-AFF9-41FD964C35FC}"/>
    <cellStyle name="Millares 656 3 2 7" xfId="3302" xr:uid="{8AFCE232-A0E1-4326-A9F6-768B3F420FB2}"/>
    <cellStyle name="Millares 656 3 2 7 2" xfId="7544" xr:uid="{584C34B8-29BA-4B70-978C-AB2F40AC5AAA}"/>
    <cellStyle name="Millares 656 3 2 7 2 2" xfId="18996" xr:uid="{9CC32FD3-A017-4122-95D0-387061E7C1FF}"/>
    <cellStyle name="Millares 656 3 2 7 2 2 2" xfId="41890" xr:uid="{F3A0F02E-0EEE-4635-9D68-AE12466AF796}"/>
    <cellStyle name="Millares 656 3 2 7 2 3" xfId="30449" xr:uid="{6E2FF150-D293-4DB6-994B-0C4B8DA3CA3C}"/>
    <cellStyle name="Millares 656 3 2 7 2 4" xfId="53331" xr:uid="{BBFC91BC-DE8C-4478-BC7A-061E7D2156F2}"/>
    <cellStyle name="Millares 656 3 2 7 3" xfId="14754" xr:uid="{A94CEC52-0CBF-4532-A0EC-B3C2C9D847EF}"/>
    <cellStyle name="Millares 656 3 2 7 3 2" xfId="37648" xr:uid="{C6272C26-9BC1-4DA1-8B72-66B792E3B6AC}"/>
    <cellStyle name="Millares 656 3 2 7 4" xfId="26207" xr:uid="{00F1FB88-8E5E-44BE-BC66-646462464345}"/>
    <cellStyle name="Millares 656 3 2 7 5" xfId="49089" xr:uid="{EF4E8C54-8137-46FE-9FE5-BA814A0C13B1}"/>
    <cellStyle name="Millares 656 3 2 8" xfId="3562" xr:uid="{FADDA85D-37A2-4DEB-A26A-E1C2FD6F4E1B}"/>
    <cellStyle name="Millares 656 3 2 8 2" xfId="7805" xr:uid="{CEB06A2E-3EA1-4051-B50C-17662E5EA00C}"/>
    <cellStyle name="Millares 656 3 2 8 2 2" xfId="19257" xr:uid="{52C0BAE3-CFA7-4B93-9E0E-7F9D0D9BEF67}"/>
    <cellStyle name="Millares 656 3 2 8 2 2 2" xfId="42151" xr:uid="{5E078BC7-1E76-420C-8616-CE3B4D373543}"/>
    <cellStyle name="Millares 656 3 2 8 2 3" xfId="30710" xr:uid="{11210D22-AE28-4056-B9BC-0F1076CCA636}"/>
    <cellStyle name="Millares 656 3 2 8 2 4" xfId="53592" xr:uid="{A8AD4E00-021D-486B-8B0C-4A1F086D4230}"/>
    <cellStyle name="Millares 656 3 2 8 3" xfId="15015" xr:uid="{D408DC74-8C4C-43EC-93A0-13C2FE34C177}"/>
    <cellStyle name="Millares 656 3 2 8 3 2" xfId="37909" xr:uid="{8AD1D44A-C5DA-40AA-B3E1-FE1F803689F1}"/>
    <cellStyle name="Millares 656 3 2 8 4" xfId="26468" xr:uid="{C0119E05-DCC6-40D8-ABC9-4AF2CE891262}"/>
    <cellStyle name="Millares 656 3 2 8 5" xfId="49350" xr:uid="{F95BED52-A75E-4C18-8B48-696E7C95D5E0}"/>
    <cellStyle name="Millares 656 3 2 9" xfId="4630" xr:uid="{DD63A806-99C7-4AAB-879F-D74D74E6C46B}"/>
    <cellStyle name="Millares 656 3 2 9 2" xfId="16082" xr:uid="{0FFFEEEB-C1E8-4AF3-8C38-8584372F88C0}"/>
    <cellStyle name="Millares 656 3 2 9 2 2" xfId="38976" xr:uid="{B2E9202B-0F6C-4CA1-936B-5023D53D98ED}"/>
    <cellStyle name="Millares 656 3 2 9 3" xfId="27535" xr:uid="{C7E25CDB-CAE1-4718-8229-A02A384C2FC4}"/>
    <cellStyle name="Millares 656 3 2 9 4" xfId="50417" xr:uid="{73176E5E-80B9-44C3-99A6-3D22D2C5420C}"/>
    <cellStyle name="Millares 656 3 3" xfId="548" xr:uid="{B679D415-6E23-4DF2-B11B-68281B33E43A}"/>
    <cellStyle name="Millares 656 3 3 10" xfId="46342" xr:uid="{3115A96D-F7FA-4024-8E10-F35A57EBF4D9}"/>
    <cellStyle name="Millares 656 3 3 11" xfId="55686" xr:uid="{619D45C7-5B43-408B-B468-CD3C3596597F}"/>
    <cellStyle name="Millares 656 3 3 2" xfId="1076" xr:uid="{254E7B9A-F68F-4C20-B6F5-CB1B950F5565}"/>
    <cellStyle name="Millares 656 3 3 2 2" xfId="2393" xr:uid="{AF3FAB93-A987-4C1F-9E4F-66B44F121CD0}"/>
    <cellStyle name="Millares 656 3 3 2 2 2" xfId="6640" xr:uid="{4BC8D4F4-F03F-41FB-9CD3-1D3E8EA50BA7}"/>
    <cellStyle name="Millares 656 3 3 2 2 2 2" xfId="18092" xr:uid="{DF0C90E1-9D41-4C8A-9437-CEC2EFE791D7}"/>
    <cellStyle name="Millares 656 3 3 2 2 2 2 2" xfId="40986" xr:uid="{4538BAD6-F785-44CA-ABB6-D3D5CEC1B35F}"/>
    <cellStyle name="Millares 656 3 3 2 2 2 3" xfId="29545" xr:uid="{A83CCDFA-8319-4DC4-A0DA-886BB9606D1B}"/>
    <cellStyle name="Millares 656 3 3 2 2 2 4" xfId="52427" xr:uid="{233147A4-E59B-45DF-B7D0-6DFECB2BAB95}"/>
    <cellStyle name="Millares 656 3 3 2 2 3" xfId="13850" xr:uid="{948BB628-B0B0-4B6F-9ED9-2B8D47522D92}"/>
    <cellStyle name="Millares 656 3 3 2 2 3 2" xfId="36744" xr:uid="{02FF1C03-EF8D-4D54-B2C8-F389337C4954}"/>
    <cellStyle name="Millares 656 3 3 2 2 4" xfId="25303" xr:uid="{411469BE-13BD-436E-8205-B0FDC18F2C78}"/>
    <cellStyle name="Millares 656 3 3 2 2 5" xfId="48186" xr:uid="{5D370687-A215-46E1-BEF1-4D5AD6619D8F}"/>
    <cellStyle name="Millares 656 3 3 2 3" xfId="4236" xr:uid="{655533B5-A8D5-426B-9058-13D3DE782B73}"/>
    <cellStyle name="Millares 656 3 3 2 3 2" xfId="8479" xr:uid="{05C7492B-37CD-4A01-8F69-C12A35661B81}"/>
    <cellStyle name="Millares 656 3 3 2 3 2 2" xfId="19931" xr:uid="{39328683-D0E2-4019-AD72-A71A5A0A0747}"/>
    <cellStyle name="Millares 656 3 3 2 3 2 2 2" xfId="42825" xr:uid="{0E542EA0-B4FB-4A78-8E5A-8BEE392DA4A8}"/>
    <cellStyle name="Millares 656 3 3 2 3 2 3" xfId="31384" xr:uid="{47658FD5-F6EF-4F5B-A607-45C2BB9A78F1}"/>
    <cellStyle name="Millares 656 3 3 2 3 2 4" xfId="54266" xr:uid="{5C0B3740-D4FB-4769-98FC-AE55C30E50AD}"/>
    <cellStyle name="Millares 656 3 3 2 3 3" xfId="15689" xr:uid="{897B29BE-C930-469F-8DBA-658AEA2B8CC3}"/>
    <cellStyle name="Millares 656 3 3 2 3 3 2" xfId="38583" xr:uid="{52EFFBC7-9133-41F3-A641-6E0E203374A2}"/>
    <cellStyle name="Millares 656 3 3 2 3 4" xfId="27142" xr:uid="{BA7456E3-FB05-4A02-8897-97B38F3D84CD}"/>
    <cellStyle name="Millares 656 3 3 2 3 5" xfId="50024" xr:uid="{2043C5C3-EC28-4A08-A1F5-47B72E862416}"/>
    <cellStyle name="Millares 656 3 3 2 4" xfId="5323" xr:uid="{F9210DE7-7775-4D25-B21F-2B74181F1183}"/>
    <cellStyle name="Millares 656 3 3 2 4 2" xfId="16775" xr:uid="{C61EDC91-D494-4C78-A9E4-B541A66E3F68}"/>
    <cellStyle name="Millares 656 3 3 2 4 2 2" xfId="39669" xr:uid="{FC61ED1F-ED86-4B39-BDF3-EA0087A16054}"/>
    <cellStyle name="Millares 656 3 3 2 4 3" xfId="28228" xr:uid="{FA931C7E-4271-49AE-AF43-58F9161BFC3C}"/>
    <cellStyle name="Millares 656 3 3 2 4 4" xfId="51110" xr:uid="{5E043A22-A3BD-4AF5-8BAD-66A0FBFAFC6B}"/>
    <cellStyle name="Millares 656 3 3 2 5" xfId="10384" xr:uid="{835B3B53-5CB5-4C0F-A7FA-7C5C78547013}"/>
    <cellStyle name="Millares 656 3 3 2 5 2" xfId="21827" xr:uid="{3236956B-82C9-42A5-84B3-3538DFF30B27}"/>
    <cellStyle name="Millares 656 3 3 2 5 2 2" xfId="44721" xr:uid="{705774B7-7BAE-4035-A359-272F4DF0966D}"/>
    <cellStyle name="Millares 656 3 3 2 5 3" xfId="33280" xr:uid="{77CADCDE-3DD0-4B81-A971-1FB190883A7B}"/>
    <cellStyle name="Millares 656 3 3 2 6" xfId="11468" xr:uid="{0321E758-7E3B-4D7B-96D8-C5EC634FC5AF}"/>
    <cellStyle name="Millares 656 3 3 2 6 2" xfId="22911" xr:uid="{BBEC3E63-E078-44D4-A98D-D173B8927639}"/>
    <cellStyle name="Millares 656 3 3 2 6 2 2" xfId="45805" xr:uid="{616B24CD-FA8C-459D-806E-16BEDA7A4AA5}"/>
    <cellStyle name="Millares 656 3 3 2 6 3" xfId="34364" xr:uid="{100D265D-C2D6-4BE1-B90B-2528DDECA4BB}"/>
    <cellStyle name="Millares 656 3 3 2 7" xfId="12533" xr:uid="{CA986970-37C3-4685-8E5F-995DC43D1911}"/>
    <cellStyle name="Millares 656 3 3 2 7 2" xfId="35427" xr:uid="{2F0D1FA6-F532-4A1C-A3EE-77A20EC25988}"/>
    <cellStyle name="Millares 656 3 3 2 8" xfId="23986" xr:uid="{46C9FB6A-11A6-4A6C-9A27-561456DCC23C}"/>
    <cellStyle name="Millares 656 3 3 2 9" xfId="46869" xr:uid="{1A57937E-947B-42CC-9B4E-168BAEABF0AD}"/>
    <cellStyle name="Millares 656 3 3 3" xfId="1866" xr:uid="{894816B3-BD5F-463F-9560-21B7B17302C7}"/>
    <cellStyle name="Millares 656 3 3 3 2" xfId="6113" xr:uid="{ED082A88-1C90-4739-B158-DA835FE76759}"/>
    <cellStyle name="Millares 656 3 3 3 2 2" xfId="17565" xr:uid="{A8D47B29-3EC4-4DBD-83E7-A0BF35517442}"/>
    <cellStyle name="Millares 656 3 3 3 2 2 2" xfId="40459" xr:uid="{7B765826-C856-4409-9A23-325A3BAD4B57}"/>
    <cellStyle name="Millares 656 3 3 3 2 3" xfId="29018" xr:uid="{D67BB83B-6591-4DA9-94BC-48B60DE1A9E2}"/>
    <cellStyle name="Millares 656 3 3 3 2 4" xfId="51900" xr:uid="{D9BE09E6-9EEE-49A6-BC9C-DC1C19A75B36}"/>
    <cellStyle name="Millares 656 3 3 3 3" xfId="13323" xr:uid="{A692B589-7D38-4307-AC2E-BAAA54EC5FFA}"/>
    <cellStyle name="Millares 656 3 3 3 3 2" xfId="36217" xr:uid="{AA25BE68-70FF-4981-A5B6-A5637B71487D}"/>
    <cellStyle name="Millares 656 3 3 3 4" xfId="24776" xr:uid="{53EB618C-BB8A-4DA1-9F21-ACC61EA30D74}"/>
    <cellStyle name="Millares 656 3 3 3 5" xfId="47659" xr:uid="{C3E948F8-CDAC-49A4-AA17-94ADF8FB66E9}"/>
    <cellStyle name="Millares 656 3 3 4" xfId="3709" xr:uid="{935B3880-E6CA-43E7-9BA8-B6D31AC85870}"/>
    <cellStyle name="Millares 656 3 3 4 2" xfId="7952" xr:uid="{8504B71C-947C-4B44-954A-089B955D3FA6}"/>
    <cellStyle name="Millares 656 3 3 4 2 2" xfId="19404" xr:uid="{2B0E908B-D9B7-4B8A-9536-3E1E7CA28A65}"/>
    <cellStyle name="Millares 656 3 3 4 2 2 2" xfId="42298" xr:uid="{5C954E4A-E17F-4EA4-AE47-FEB4BEB38A5C}"/>
    <cellStyle name="Millares 656 3 3 4 2 3" xfId="30857" xr:uid="{FA8B03F5-955A-4114-A972-0DD05DAF15F7}"/>
    <cellStyle name="Millares 656 3 3 4 2 4" xfId="53739" xr:uid="{63715467-E6E6-4E80-94C2-AF2D69E51A7C}"/>
    <cellStyle name="Millares 656 3 3 4 3" xfId="15162" xr:uid="{A590BA54-662D-4480-A2E3-53401C70CE7E}"/>
    <cellStyle name="Millares 656 3 3 4 3 2" xfId="38056" xr:uid="{E07A14D8-07A7-4EDF-8677-CB942430F720}"/>
    <cellStyle name="Millares 656 3 3 4 4" xfId="26615" xr:uid="{8BDC2C30-0972-46E2-A2FD-5D0B91C075C9}"/>
    <cellStyle name="Millares 656 3 3 4 5" xfId="49497" xr:uid="{9990D408-D347-43F6-B836-E4A2E7B9AB07}"/>
    <cellStyle name="Millares 656 3 3 5" xfId="4796" xr:uid="{DC821CA6-2778-473C-B6D2-0D9F3A0478CD}"/>
    <cellStyle name="Millares 656 3 3 5 2" xfId="16248" xr:uid="{98164369-3B8D-4E12-BC39-CC869B56767E}"/>
    <cellStyle name="Millares 656 3 3 5 2 2" xfId="39142" xr:uid="{7C3B0B31-B49D-4F3D-8C84-73B225E73ECA}"/>
    <cellStyle name="Millares 656 3 3 5 3" xfId="27701" xr:uid="{85280411-4B31-42AF-94C8-A5C54482161A}"/>
    <cellStyle name="Millares 656 3 3 5 4" xfId="50583" xr:uid="{4DF9FB36-31C2-406B-8A51-239C5D641E92}"/>
    <cellStyle name="Millares 656 3 3 6" xfId="9857" xr:uid="{2F0F70D0-4BF0-47D8-B99A-151C511BD583}"/>
    <cellStyle name="Millares 656 3 3 6 2" xfId="21300" xr:uid="{F42CB83B-A4D4-42C6-B77A-48B6598938D0}"/>
    <cellStyle name="Millares 656 3 3 6 2 2" xfId="44194" xr:uid="{071462D3-AC39-4EEF-BDC2-C04235B6189B}"/>
    <cellStyle name="Millares 656 3 3 6 3" xfId="32753" xr:uid="{3890F0CC-C083-4D8B-A315-05E51253624F}"/>
    <cellStyle name="Millares 656 3 3 7" xfId="10941" xr:uid="{B6A02EE7-E9EF-4669-A64D-1915A71C119D}"/>
    <cellStyle name="Millares 656 3 3 7 2" xfId="22384" xr:uid="{A367B8D2-74B5-4148-94F0-B49274E180CE}"/>
    <cellStyle name="Millares 656 3 3 7 2 2" xfId="45278" xr:uid="{4D931891-AC18-4EFA-A534-9F6255A77EAE}"/>
    <cellStyle name="Millares 656 3 3 7 3" xfId="33837" xr:uid="{647E655A-A17F-4C6C-90FD-9B46516F9B10}"/>
    <cellStyle name="Millares 656 3 3 8" xfId="12006" xr:uid="{43541307-04B3-4B6C-9952-22326350F3C6}"/>
    <cellStyle name="Millares 656 3 3 8 2" xfId="34900" xr:uid="{60F67124-D0B9-4FE9-9896-DC4535B97737}"/>
    <cellStyle name="Millares 656 3 3 9" xfId="23459" xr:uid="{07DC6036-24F2-41E9-A107-18E42E6296F6}"/>
    <cellStyle name="Millares 656 3 4" xfId="812" xr:uid="{FED667B0-005E-4464-BC0C-11F5422E7A3B}"/>
    <cellStyle name="Millares 656 3 4 2" xfId="2129" xr:uid="{CCDCE747-63C6-4265-9ABD-09F964567266}"/>
    <cellStyle name="Millares 656 3 4 2 2" xfId="6376" xr:uid="{0D8A3C0D-2B54-4DBF-B0C3-571EF8B1916E}"/>
    <cellStyle name="Millares 656 3 4 2 2 2" xfId="17828" xr:uid="{F60FC435-9ADD-4CA9-B8D4-E2650C4F49EE}"/>
    <cellStyle name="Millares 656 3 4 2 2 2 2" xfId="40722" xr:uid="{C968AD17-8BB6-4C58-BBA6-0DF2968D23B2}"/>
    <cellStyle name="Millares 656 3 4 2 2 3" xfId="29281" xr:uid="{5A965220-F38D-44A0-B82F-3CF1387F2215}"/>
    <cellStyle name="Millares 656 3 4 2 2 4" xfId="52163" xr:uid="{5D03BC67-4826-4317-BB29-FA096B1464C4}"/>
    <cellStyle name="Millares 656 3 4 2 3" xfId="13586" xr:uid="{FC2252C8-C4BF-4D32-A9D5-5B5127D9A938}"/>
    <cellStyle name="Millares 656 3 4 2 3 2" xfId="36480" xr:uid="{522AE835-91C7-4625-95D0-E5565E22C909}"/>
    <cellStyle name="Millares 656 3 4 2 4" xfId="25039" xr:uid="{655C1E99-3337-4AC9-A4E7-0C3E030F6A5D}"/>
    <cellStyle name="Millares 656 3 4 2 5" xfId="47922" xr:uid="{E719000F-7445-4BC3-898C-DDDDE8FE33CD}"/>
    <cellStyle name="Millares 656 3 4 3" xfId="3972" xr:uid="{6682470A-847F-496B-BC8E-4BA1982E38B6}"/>
    <cellStyle name="Millares 656 3 4 3 2" xfId="8215" xr:uid="{4600D274-2392-49E0-AA10-5EDD46A07646}"/>
    <cellStyle name="Millares 656 3 4 3 2 2" xfId="19667" xr:uid="{18A91B16-C3CD-459C-A211-34F12E0BE032}"/>
    <cellStyle name="Millares 656 3 4 3 2 2 2" xfId="42561" xr:uid="{61B308CA-C403-4425-B713-8E24D93E0F47}"/>
    <cellStyle name="Millares 656 3 4 3 2 3" xfId="31120" xr:uid="{EA70B267-DB39-47D1-987C-AF65F99DA357}"/>
    <cellStyle name="Millares 656 3 4 3 2 4" xfId="54002" xr:uid="{47FB228D-5D51-4141-AFBD-4DFFBDEC5F44}"/>
    <cellStyle name="Millares 656 3 4 3 3" xfId="15425" xr:uid="{6169B92A-59F2-43EE-A09F-730D753A092B}"/>
    <cellStyle name="Millares 656 3 4 3 3 2" xfId="38319" xr:uid="{2C219676-4A5D-4992-86F0-40393487A7CC}"/>
    <cellStyle name="Millares 656 3 4 3 4" xfId="26878" xr:uid="{E3B9D067-BBCE-45A4-BD92-58B32953EFAF}"/>
    <cellStyle name="Millares 656 3 4 3 5" xfId="49760" xr:uid="{E45CBDE7-DCBC-47B5-B9D3-D824A6A0E3E3}"/>
    <cellStyle name="Millares 656 3 4 4" xfId="5059" xr:uid="{886ACF0B-C24D-4623-9D84-07DCF3130D40}"/>
    <cellStyle name="Millares 656 3 4 4 2" xfId="16511" xr:uid="{9A702B9B-6576-446A-B9E4-222C916B1998}"/>
    <cellStyle name="Millares 656 3 4 4 2 2" xfId="39405" xr:uid="{783E6C7E-DFDE-49B6-B6CD-F55D915EC77C}"/>
    <cellStyle name="Millares 656 3 4 4 3" xfId="27964" xr:uid="{2F42D43D-5D4B-45A5-B6CE-49758B6ADB05}"/>
    <cellStyle name="Millares 656 3 4 4 4" xfId="50846" xr:uid="{EB0197C9-C54A-4867-B667-5D2F84E6B2F4}"/>
    <cellStyle name="Millares 656 3 4 5" xfId="10120" xr:uid="{842D1367-CD8C-495B-BEE3-B301A2CB0B3F}"/>
    <cellStyle name="Millares 656 3 4 5 2" xfId="21563" xr:uid="{3A473B8F-AC4F-4B21-8D27-18112C50A52B}"/>
    <cellStyle name="Millares 656 3 4 5 2 2" xfId="44457" xr:uid="{64EE18B1-9BE1-46F5-917F-858C8E701994}"/>
    <cellStyle name="Millares 656 3 4 5 3" xfId="33016" xr:uid="{63AABA08-856C-4F5D-89E1-A6DB04865E01}"/>
    <cellStyle name="Millares 656 3 4 6" xfId="11204" xr:uid="{762EBAF8-C56A-4FEF-8591-2B843F1908FE}"/>
    <cellStyle name="Millares 656 3 4 6 2" xfId="22647" xr:uid="{64F63BA3-1F9F-48F2-884C-ADDDB9401EE0}"/>
    <cellStyle name="Millares 656 3 4 6 2 2" xfId="45541" xr:uid="{F8D0C812-ADB2-448B-AB1C-D1FB4350B5E7}"/>
    <cellStyle name="Millares 656 3 4 6 3" xfId="34100" xr:uid="{24B75EC6-069B-4494-8627-65EBE7A197F2}"/>
    <cellStyle name="Millares 656 3 4 7" xfId="12269" xr:uid="{F94841B3-BB2E-42FD-B1DF-600C3435E9D9}"/>
    <cellStyle name="Millares 656 3 4 7 2" xfId="35163" xr:uid="{9553DCEE-0424-4D74-AAAD-1437FC2856BC}"/>
    <cellStyle name="Millares 656 3 4 8" xfId="23722" xr:uid="{4702DC71-279A-4B52-9DEC-30D11EE8BF1B}"/>
    <cellStyle name="Millares 656 3 4 9" xfId="46605" xr:uid="{89690E84-3F37-4CC4-A088-371CC8477BDF}"/>
    <cellStyle name="Millares 656 3 5" xfId="1340" xr:uid="{7CD4FCDC-24FD-4782-9E4A-97214667B9FA}"/>
    <cellStyle name="Millares 656 3 5 2" xfId="2657" xr:uid="{7A290403-9466-42B0-91D9-B056AD472B41}"/>
    <cellStyle name="Millares 656 3 5 2 2" xfId="6904" xr:uid="{CFE5664F-EB5A-44A9-8227-1C0070809360}"/>
    <cellStyle name="Millares 656 3 5 2 2 2" xfId="18356" xr:uid="{01A68E7D-2BCB-403F-A6AE-58176390A104}"/>
    <cellStyle name="Millares 656 3 5 2 2 2 2" xfId="41250" xr:uid="{7D63BE32-A2AC-46C4-9F59-94FECB417D92}"/>
    <cellStyle name="Millares 656 3 5 2 2 3" xfId="29809" xr:uid="{CE8BB71F-FB0A-4E90-9AD4-56AA8CA03E43}"/>
    <cellStyle name="Millares 656 3 5 2 2 4" xfId="52691" xr:uid="{AADE5101-7410-4A9C-84F4-A2E9B3035804}"/>
    <cellStyle name="Millares 656 3 5 2 3" xfId="14114" xr:uid="{4E0ED617-53DB-461E-850B-27322A0B80FF}"/>
    <cellStyle name="Millares 656 3 5 2 3 2" xfId="37008" xr:uid="{7F86126E-E3C7-42F7-8225-ADD5547D2011}"/>
    <cellStyle name="Millares 656 3 5 2 4" xfId="25567" xr:uid="{A20A47AD-AE2D-4B2A-B6F0-38F6B97674DE}"/>
    <cellStyle name="Millares 656 3 5 2 5" xfId="48450" xr:uid="{F98E5999-E44B-45B8-9776-962275C34144}"/>
    <cellStyle name="Millares 656 3 5 3" xfId="5587" xr:uid="{80A3FD1B-F164-4ADA-969C-41EEADED7533}"/>
    <cellStyle name="Millares 656 3 5 3 2" xfId="17039" xr:uid="{D727146E-26E7-4E68-83E8-5B7FF3E98500}"/>
    <cellStyle name="Millares 656 3 5 3 2 2" xfId="39933" xr:uid="{08312A21-32EC-438D-AF6F-28342F038CD4}"/>
    <cellStyle name="Millares 656 3 5 3 3" xfId="28492" xr:uid="{AC4BA6F1-CCDD-4CB7-A0F2-7D5C06705C27}"/>
    <cellStyle name="Millares 656 3 5 3 4" xfId="51374" xr:uid="{B1A26B18-7563-46CB-8755-C93DBBE43687}"/>
    <cellStyle name="Millares 656 3 5 4" xfId="12797" xr:uid="{5CC9BC6F-97F1-456E-8DA5-399919C39834}"/>
    <cellStyle name="Millares 656 3 5 4 2" xfId="35691" xr:uid="{7C3BDBFB-CBCF-40ED-B6F7-FB1BCDB35DE1}"/>
    <cellStyle name="Millares 656 3 5 5" xfId="24250" xr:uid="{08F97627-0269-45C8-AF63-3CA2E7438E6B}"/>
    <cellStyle name="Millares 656 3 5 6" xfId="47133" xr:uid="{158FE201-92A1-48B6-A3EE-5203FAD0BA8C}"/>
    <cellStyle name="Millares 656 3 6" xfId="1603" xr:uid="{2CB09DE0-2BBF-4DBA-9360-28397B272FBC}"/>
    <cellStyle name="Millares 656 3 6 2" xfId="5850" xr:uid="{F3E99100-F0B9-4868-B703-18E60D72072C}"/>
    <cellStyle name="Millares 656 3 6 2 2" xfId="17302" xr:uid="{0B5168A5-3E3A-4DFF-880C-15EA08BB76FC}"/>
    <cellStyle name="Millares 656 3 6 2 2 2" xfId="40196" xr:uid="{D1DF6005-34C2-4488-B8B9-3208CB59D3F0}"/>
    <cellStyle name="Millares 656 3 6 2 3" xfId="28755" xr:uid="{E2E59DD7-8E17-4BC3-AFFC-8C86E9272B7F}"/>
    <cellStyle name="Millares 656 3 6 2 4" xfId="51637" xr:uid="{3EA009CD-2CE1-4E84-86B5-80D33219CE20}"/>
    <cellStyle name="Millares 656 3 6 3" xfId="13060" xr:uid="{F0B88E95-36E6-4738-BF48-05D3627A26DF}"/>
    <cellStyle name="Millares 656 3 6 3 2" xfId="35954" xr:uid="{A3BB9625-BF30-49C4-A407-ABAD57A84BF2}"/>
    <cellStyle name="Millares 656 3 6 4" xfId="24513" xr:uid="{EA7B8055-E5B4-4096-A1EF-46CCE8B030AB}"/>
    <cellStyle name="Millares 656 3 6 5" xfId="47396" xr:uid="{0FE16FFC-EEAF-4ECE-8DC8-A9515E53BF79}"/>
    <cellStyle name="Millares 656 3 7" xfId="2925" xr:uid="{FA760E51-467C-4E05-907A-0565AB1922A5}"/>
    <cellStyle name="Millares 656 3 7 2" xfId="7168" xr:uid="{08B8C02B-62A4-4EA3-A8FF-4D98DCA9DDBB}"/>
    <cellStyle name="Millares 656 3 7 2 2" xfId="18620" xr:uid="{7EE7A1C7-943C-41AE-AFBA-F702A41A88C3}"/>
    <cellStyle name="Millares 656 3 7 2 2 2" xfId="41514" xr:uid="{CA1F1AB2-020F-4E3C-B070-50C134F3D0DF}"/>
    <cellStyle name="Millares 656 3 7 2 3" xfId="30073" xr:uid="{CB5DA88B-F905-4AA9-9520-9D9CCB729915}"/>
    <cellStyle name="Millares 656 3 7 2 4" xfId="52955" xr:uid="{F9CF61F7-A2B6-47D9-ABF7-A1CA56C5EC77}"/>
    <cellStyle name="Millares 656 3 7 3" xfId="14378" xr:uid="{2BEB61C1-C0E2-4473-A1DE-FC899A6E9CF9}"/>
    <cellStyle name="Millares 656 3 7 3 2" xfId="37272" xr:uid="{C75795E6-DBAD-433D-BDB8-E12CCDF5EDAC}"/>
    <cellStyle name="Millares 656 3 7 4" xfId="25831" xr:uid="{11638743-2727-423C-94F8-47C9A6FDFF51}"/>
    <cellStyle name="Millares 656 3 7 5" xfId="48713" xr:uid="{993941A3-B06D-4ABF-876C-B6F2F17C306B}"/>
    <cellStyle name="Millares 656 3 8" xfId="3185" xr:uid="{E08FEB2D-95F5-4931-86BA-9E6AFF27E67C}"/>
    <cellStyle name="Millares 656 3 8 2" xfId="7427" xr:uid="{7330108F-79CD-4A4C-A611-5D10A346AB46}"/>
    <cellStyle name="Millares 656 3 8 2 2" xfId="18879" xr:uid="{E4540930-2901-4582-B8DF-54101FAB8774}"/>
    <cellStyle name="Millares 656 3 8 2 2 2" xfId="41773" xr:uid="{44FDACF9-D7E6-45FD-9162-D59DC39A7827}"/>
    <cellStyle name="Millares 656 3 8 2 3" xfId="30332" xr:uid="{2F32E578-8664-44F0-B586-158934EF87CC}"/>
    <cellStyle name="Millares 656 3 8 2 4" xfId="53214" xr:uid="{0DD36FFC-CB7D-44B1-9E2C-4CD7127D0010}"/>
    <cellStyle name="Millares 656 3 8 3" xfId="14637" xr:uid="{53FCA8FE-5A9E-4540-8D4B-9415DB9C30F6}"/>
    <cellStyle name="Millares 656 3 8 3 2" xfId="37531" xr:uid="{40B49892-66BA-421F-B0B8-8A90B762590E}"/>
    <cellStyle name="Millares 656 3 8 4" xfId="26090" xr:uid="{80653675-4C3D-470E-AEA7-0D0C8C33A3D5}"/>
    <cellStyle name="Millares 656 3 8 5" xfId="48972" xr:uid="{30863F43-2A85-46B1-9467-3510A42AA688}"/>
    <cellStyle name="Millares 656 3 9" xfId="3446" xr:uid="{221E3B4A-9761-44F2-8594-74114CB034C2}"/>
    <cellStyle name="Millares 656 3 9 2" xfId="7689" xr:uid="{A8E1ECB5-3A3A-4A0E-B8D6-2B723F0FF277}"/>
    <cellStyle name="Millares 656 3 9 2 2" xfId="19141" xr:uid="{57BCD698-3886-4954-BB65-BD0823C93AF5}"/>
    <cellStyle name="Millares 656 3 9 2 2 2" xfId="42035" xr:uid="{41828C70-7ACF-4598-844F-9C7C0E5818E3}"/>
    <cellStyle name="Millares 656 3 9 2 3" xfId="30594" xr:uid="{2020CD9D-9E70-49FA-B5B3-C4578AFE41C5}"/>
    <cellStyle name="Millares 656 3 9 2 4" xfId="53476" xr:uid="{EC715278-E3F8-4A25-9B0D-542A583A18CB}"/>
    <cellStyle name="Millares 656 3 9 3" xfId="14899" xr:uid="{7F3EB87E-0102-404B-B20B-A81217A42BE6}"/>
    <cellStyle name="Millares 656 3 9 3 2" xfId="37793" xr:uid="{9E8B1ACD-CFEA-48AF-8670-CFEB19009C44}"/>
    <cellStyle name="Millares 656 3 9 4" xfId="26352" xr:uid="{311EF87C-9992-4B63-B07B-662A2F3E4F03}"/>
    <cellStyle name="Millares 656 3 9 5" xfId="49234" xr:uid="{34568706-E353-4A5E-BBE3-F07178983189}"/>
    <cellStyle name="Millares 656 4" xfId="321" xr:uid="{E416E467-1777-4AC6-B3C6-4D6735BFD3FB}"/>
    <cellStyle name="Millares 656 4 10" xfId="4554" xr:uid="{834D51A9-164E-446F-8437-43400EBC09DF}"/>
    <cellStyle name="Millares 656 4 10 2" xfId="16006" xr:uid="{1806CE91-2B30-42DD-9CCD-0A19421D8A62}"/>
    <cellStyle name="Millares 656 4 10 2 2" xfId="38900" xr:uid="{C568A268-31E3-468E-BD1B-B1EA21EBBF33}"/>
    <cellStyle name="Millares 656 4 10 3" xfId="27459" xr:uid="{88B280C0-35EF-448D-A443-C1CCE9DA5C7E}"/>
    <cellStyle name="Millares 656 4 10 4" xfId="50341" xr:uid="{12E7CEE8-BDB1-495B-AF0F-B8261880B416}"/>
    <cellStyle name="Millares 656 4 11" xfId="8834" xr:uid="{47D736F5-8A51-48D2-B484-F9A84377E405}"/>
    <cellStyle name="Millares 656 4 11 2" xfId="20278" xr:uid="{43325F8A-04BE-4398-A23E-21266896CC34}"/>
    <cellStyle name="Millares 656 4 11 2 2" xfId="43172" xr:uid="{20B73C3D-0FB5-4BBD-88B8-0FE2F145CA31}"/>
    <cellStyle name="Millares 656 4 11 3" xfId="31731" xr:uid="{18F24CAD-D1C0-4A7D-B05C-7B0E1CE13086}"/>
    <cellStyle name="Millares 656 4 11 4" xfId="54613" xr:uid="{7B68E3B7-6BEC-494A-80FA-1C938A9A0889}"/>
    <cellStyle name="Millares 656 4 12" xfId="9096" xr:uid="{DF20A020-83B9-4981-B567-82BBF7D05082}"/>
    <cellStyle name="Millares 656 4 12 2" xfId="20540" xr:uid="{4ACA8AF9-C33B-4392-B23B-D65AFF4FE2C2}"/>
    <cellStyle name="Millares 656 4 12 2 2" xfId="43434" xr:uid="{DA645FB0-3B78-45C0-A2C0-E1A0F1EC79BA}"/>
    <cellStyle name="Millares 656 4 12 3" xfId="31993" xr:uid="{3FEEB864-5EA1-4638-A91B-1E0BF5024D9E}"/>
    <cellStyle name="Millares 656 4 12 4" xfId="54875" xr:uid="{038C2CEE-FE7D-4DDA-91B2-55D609E53452}"/>
    <cellStyle name="Millares 656 4 13" xfId="9363" xr:uid="{B336AA24-E4CA-47F0-9349-541417BCB14D}"/>
    <cellStyle name="Millares 656 4 13 2" xfId="20807" xr:uid="{A7CB0FC6-387C-40C5-A9A2-62BEECDC4661}"/>
    <cellStyle name="Millares 656 4 13 2 2" xfId="43701" xr:uid="{CE3A158A-7F23-415A-ABB2-A59D0AAAA45B}"/>
    <cellStyle name="Millares 656 4 13 3" xfId="32260" xr:uid="{BF58308D-439D-4985-A2D6-F6C5878C9395}"/>
    <cellStyle name="Millares 656 4 13 4" xfId="55142" xr:uid="{FFDC454C-A6AA-4A1A-9F25-0525325BEFBD}"/>
    <cellStyle name="Millares 656 4 14" xfId="9635" xr:uid="{3CBC87F0-4CAC-4141-B895-FDB02520D6D2}"/>
    <cellStyle name="Millares 656 4 14 2" xfId="21078" xr:uid="{EF9C0434-D4EB-45BC-92E5-1D11E671E8E6}"/>
    <cellStyle name="Millares 656 4 14 2 2" xfId="43972" xr:uid="{3EFAB77C-401B-44B3-8FA9-27494707CDF2}"/>
    <cellStyle name="Millares 656 4 14 3" xfId="32531" xr:uid="{66E1B6C7-0DD4-4436-99AF-7FC720E831FF}"/>
    <cellStyle name="Millares 656 4 15" xfId="10719" xr:uid="{AE36BEF5-89B3-46E2-8C9E-0A9C7C16B5F9}"/>
    <cellStyle name="Millares 656 4 15 2" xfId="22162" xr:uid="{652251C6-3B03-461E-9B5A-16D677F90D41}"/>
    <cellStyle name="Millares 656 4 15 2 2" xfId="45056" xr:uid="{5AAD951B-49A7-48E7-89E8-C69E2942075C}"/>
    <cellStyle name="Millares 656 4 15 3" xfId="33615" xr:uid="{4CD4E96C-08D8-48C4-ACBA-A3ACB5D36E6C}"/>
    <cellStyle name="Millares 656 4 16" xfId="11784" xr:uid="{27ACC484-C340-4C4B-8C82-D0C63F5C6896}"/>
    <cellStyle name="Millares 656 4 16 2" xfId="34678" xr:uid="{D910C869-1EB6-493D-BE0E-E62829C7B0E2}"/>
    <cellStyle name="Millares 656 4 17" xfId="23237" xr:uid="{38244EEA-5627-44D7-865E-693DD4212BDF}"/>
    <cellStyle name="Millares 656 4 18" xfId="46120" xr:uid="{DF07D7AC-B5DF-4529-9368-C93B65F2A360}"/>
    <cellStyle name="Millares 656 4 19" xfId="55459" xr:uid="{E435E04C-5E61-43AD-8E50-07DA90A3BD52}"/>
    <cellStyle name="Millares 656 4 2" xfId="442" xr:uid="{043AD307-8DA9-46C8-80E9-3941078F4339}"/>
    <cellStyle name="Millares 656 4 2 10" xfId="8950" xr:uid="{524A3F20-48DF-41A5-B814-84B95F70D776}"/>
    <cellStyle name="Millares 656 4 2 10 2" xfId="20394" xr:uid="{C475156D-9F1D-4E0D-ABBC-A659976F08EF}"/>
    <cellStyle name="Millares 656 4 2 10 2 2" xfId="43288" xr:uid="{35757E54-A188-46A8-AE15-122A321DD72F}"/>
    <cellStyle name="Millares 656 4 2 10 3" xfId="31847" xr:uid="{D97B905A-22A6-44D2-9A98-D1521E2011A4}"/>
    <cellStyle name="Millares 656 4 2 10 4" xfId="54729" xr:uid="{A52CE466-9FDD-4FF3-B965-64F6D770A31E}"/>
    <cellStyle name="Millares 656 4 2 11" xfId="9212" xr:uid="{D81B42CD-6A29-4B33-B97B-3CC7AD44DDE3}"/>
    <cellStyle name="Millares 656 4 2 11 2" xfId="20656" xr:uid="{ADBC885F-1EBD-43F7-B900-9AA1D23C4F9F}"/>
    <cellStyle name="Millares 656 4 2 11 2 2" xfId="43550" xr:uid="{C249021E-E050-4A01-88DC-D81AAC76D5CE}"/>
    <cellStyle name="Millares 656 4 2 11 3" xfId="32109" xr:uid="{5E708411-A47F-438A-B068-4754E8A69278}"/>
    <cellStyle name="Millares 656 4 2 11 4" xfId="54991" xr:uid="{220DFBED-01AE-465C-849B-C532329C5A3C}"/>
    <cellStyle name="Millares 656 4 2 12" xfId="9479" xr:uid="{0C4FC545-03CF-44CF-81B9-626262F015F8}"/>
    <cellStyle name="Millares 656 4 2 12 2" xfId="20923" xr:uid="{B6FACFDD-14E8-48F0-B9D8-4CCD679C9CD5}"/>
    <cellStyle name="Millares 656 4 2 12 2 2" xfId="43817" xr:uid="{8839AF92-F9D3-4FF8-A0D6-B7144519DECB}"/>
    <cellStyle name="Millares 656 4 2 12 3" xfId="32376" xr:uid="{BB48834D-B8AE-4EFA-8537-0D9C4EF3E15E}"/>
    <cellStyle name="Millares 656 4 2 12 4" xfId="55258" xr:uid="{D2867CF0-2CAE-4A96-B871-761F35E270C8}"/>
    <cellStyle name="Millares 656 4 2 13" xfId="9751" xr:uid="{49375322-6E7B-49D4-A078-856FCA9EC723}"/>
    <cellStyle name="Millares 656 4 2 13 2" xfId="21194" xr:uid="{1AFC97BB-670C-4D9F-8F24-72EB7AA9E371}"/>
    <cellStyle name="Millares 656 4 2 13 2 2" xfId="44088" xr:uid="{A2B88EBF-D042-41ED-8EA8-C42E06BC0520}"/>
    <cellStyle name="Millares 656 4 2 13 3" xfId="32647" xr:uid="{BC1589CA-98C2-438D-924C-D87EE750E42A}"/>
    <cellStyle name="Millares 656 4 2 14" xfId="10835" xr:uid="{D7840B80-5391-42E3-8F11-C684A2E116C9}"/>
    <cellStyle name="Millares 656 4 2 14 2" xfId="22278" xr:uid="{BA3999F9-32A6-4A9C-851B-1330FF730109}"/>
    <cellStyle name="Millares 656 4 2 14 2 2" xfId="45172" xr:uid="{FED02190-5F16-49D5-9C2E-638EDA11C58A}"/>
    <cellStyle name="Millares 656 4 2 14 3" xfId="33731" xr:uid="{068A8529-FB21-44F1-B3A1-C6F31D1C3456}"/>
    <cellStyle name="Millares 656 4 2 15" xfId="11900" xr:uid="{A2AA5E93-5D92-4D73-AC30-0D842481EC31}"/>
    <cellStyle name="Millares 656 4 2 15 2" xfId="34794" xr:uid="{B952E190-36D7-4668-BF37-20C45C09874C}"/>
    <cellStyle name="Millares 656 4 2 16" xfId="23353" xr:uid="{6730218D-3E63-48CB-850A-853B6569B9B4}"/>
    <cellStyle name="Millares 656 4 2 17" xfId="46236" xr:uid="{FA6C3195-70EE-42A2-94D1-0FD0AA0CBD1E}"/>
    <cellStyle name="Millares 656 4 2 18" xfId="55575" xr:uid="{821FE4C8-00DA-46DE-BF42-96AD794DBF35}"/>
    <cellStyle name="Millares 656 4 2 2" xfId="705" xr:uid="{C28A2712-8AA4-4DF7-9EEC-C82BE2CDCE03}"/>
    <cellStyle name="Millares 656 4 2 2 10" xfId="46499" xr:uid="{B96FA71E-5B4F-4E41-8F96-6F935188230F}"/>
    <cellStyle name="Millares 656 4 2 2 11" xfId="55844" xr:uid="{4194D590-98B1-41D4-8604-96D0FAC32BC7}"/>
    <cellStyle name="Millares 656 4 2 2 2" xfId="1233" xr:uid="{7848ED66-AA19-4EE5-8795-56B5974EC4E6}"/>
    <cellStyle name="Millares 656 4 2 2 2 2" xfId="2550" xr:uid="{03D62842-B0C6-48CD-B08A-D456F089808A}"/>
    <cellStyle name="Millares 656 4 2 2 2 2 2" xfId="6797" xr:uid="{F4D0036E-413D-41D9-9DA3-D8AE5A58ACBE}"/>
    <cellStyle name="Millares 656 4 2 2 2 2 2 2" xfId="18249" xr:uid="{4ABD9408-96ED-44B9-AEAF-76D3B657B1C3}"/>
    <cellStyle name="Millares 656 4 2 2 2 2 2 2 2" xfId="41143" xr:uid="{C1551312-B58D-4235-8F0F-9458CE20FF4E}"/>
    <cellStyle name="Millares 656 4 2 2 2 2 2 3" xfId="29702" xr:uid="{9BCBA2B3-F352-4F02-AF6C-85A1A42D82F4}"/>
    <cellStyle name="Millares 656 4 2 2 2 2 2 4" xfId="52584" xr:uid="{C3DC1B91-CEBC-4F03-9A43-48E03C2B5093}"/>
    <cellStyle name="Millares 656 4 2 2 2 2 3" xfId="14007" xr:uid="{BF38FFA3-4D34-4CCE-AC03-AEE04C6522ED}"/>
    <cellStyle name="Millares 656 4 2 2 2 2 3 2" xfId="36901" xr:uid="{16F2CD46-C32C-444C-8D2D-2DBBC0FDE04D}"/>
    <cellStyle name="Millares 656 4 2 2 2 2 4" xfId="25460" xr:uid="{BD425BEB-A8A3-4F48-A900-FBAA84323E70}"/>
    <cellStyle name="Millares 656 4 2 2 2 2 5" xfId="48343" xr:uid="{36391F8C-FC06-453C-900B-A4FC3C8175BC}"/>
    <cellStyle name="Millares 656 4 2 2 2 3" xfId="4393" xr:uid="{844C900E-6122-4282-B37D-FD1888DB3A9C}"/>
    <cellStyle name="Millares 656 4 2 2 2 3 2" xfId="8636" xr:uid="{C8FF5B8C-60C0-4B34-8D9B-82B3CAC83E41}"/>
    <cellStyle name="Millares 656 4 2 2 2 3 2 2" xfId="20088" xr:uid="{6F5E7C88-E499-46D2-9A6E-6468FA0DA0A9}"/>
    <cellStyle name="Millares 656 4 2 2 2 3 2 2 2" xfId="42982" xr:uid="{04C04C30-1780-476A-9773-AF2B79E831EC}"/>
    <cellStyle name="Millares 656 4 2 2 2 3 2 3" xfId="31541" xr:uid="{C62A8C94-0533-4CDA-A617-F8ACEB5C948B}"/>
    <cellStyle name="Millares 656 4 2 2 2 3 2 4" xfId="54423" xr:uid="{F25222F5-1944-43BB-8BA9-A6F26F9DEFCD}"/>
    <cellStyle name="Millares 656 4 2 2 2 3 3" xfId="15846" xr:uid="{5355FB56-A946-42A3-B08F-C0F1AB55316C}"/>
    <cellStyle name="Millares 656 4 2 2 2 3 3 2" xfId="38740" xr:uid="{7D7A88A8-BCDF-4C9C-B6EE-8863B58B6A08}"/>
    <cellStyle name="Millares 656 4 2 2 2 3 4" xfId="27299" xr:uid="{DD19747B-3275-413F-9036-A1C91DB25B53}"/>
    <cellStyle name="Millares 656 4 2 2 2 3 5" xfId="50181" xr:uid="{36C5EA6F-1C1B-458F-853D-AE4E66D6FF24}"/>
    <cellStyle name="Millares 656 4 2 2 2 4" xfId="5480" xr:uid="{2F530603-A84D-4017-98E7-5F27F30F6AD0}"/>
    <cellStyle name="Millares 656 4 2 2 2 4 2" xfId="16932" xr:uid="{BB4D9801-297A-41EC-BD90-C846226AFB23}"/>
    <cellStyle name="Millares 656 4 2 2 2 4 2 2" xfId="39826" xr:uid="{FE99651B-908B-4393-9262-7527F8E0E70A}"/>
    <cellStyle name="Millares 656 4 2 2 2 4 3" xfId="28385" xr:uid="{EE20B3C4-37C1-400E-A64C-D20D752640B1}"/>
    <cellStyle name="Millares 656 4 2 2 2 4 4" xfId="51267" xr:uid="{E7DC4EE2-84EB-44D3-98A2-4314C763A725}"/>
    <cellStyle name="Millares 656 4 2 2 2 5" xfId="10541" xr:uid="{B13B020F-A7E9-4528-AA72-728B1B516C99}"/>
    <cellStyle name="Millares 656 4 2 2 2 5 2" xfId="21984" xr:uid="{AF4A2321-B978-4618-A27F-B4D24F8568C0}"/>
    <cellStyle name="Millares 656 4 2 2 2 5 2 2" xfId="44878" xr:uid="{5798E90C-DF20-4BFD-BCA2-6B214678B8BC}"/>
    <cellStyle name="Millares 656 4 2 2 2 5 3" xfId="33437" xr:uid="{92415455-2A61-49D8-B4EC-6AD33B18D74D}"/>
    <cellStyle name="Millares 656 4 2 2 2 6" xfId="11625" xr:uid="{2E10AB7E-D4C1-4DCF-B689-9489671DE1A4}"/>
    <cellStyle name="Millares 656 4 2 2 2 6 2" xfId="23068" xr:uid="{F71F3B65-C24F-4B79-B0A3-024F30C4A6F3}"/>
    <cellStyle name="Millares 656 4 2 2 2 6 2 2" xfId="45962" xr:uid="{ED55C067-72AF-40E2-BED3-0847AA5AE29E}"/>
    <cellStyle name="Millares 656 4 2 2 2 6 3" xfId="34521" xr:uid="{C0A4D60D-9EBE-47D3-9056-14F445EF6D91}"/>
    <cellStyle name="Millares 656 4 2 2 2 7" xfId="12690" xr:uid="{0FC32118-93C8-4A65-94BD-E8FE627687EC}"/>
    <cellStyle name="Millares 656 4 2 2 2 7 2" xfId="35584" xr:uid="{75A55FB8-FFD7-4CBB-9A75-14775C8BC035}"/>
    <cellStyle name="Millares 656 4 2 2 2 8" xfId="24143" xr:uid="{1006B13A-8206-4FEB-A072-2E2BF7F51AF5}"/>
    <cellStyle name="Millares 656 4 2 2 2 9" xfId="47026" xr:uid="{426A8914-0F8B-42B4-93AE-2F64D35E2589}"/>
    <cellStyle name="Millares 656 4 2 2 3" xfId="2023" xr:uid="{DA171AFA-159A-4638-80B0-249762093596}"/>
    <cellStyle name="Millares 656 4 2 2 3 2" xfId="6270" xr:uid="{2A41BC3F-8F0A-44FE-9EEB-BED5E63F6F28}"/>
    <cellStyle name="Millares 656 4 2 2 3 2 2" xfId="17722" xr:uid="{4BC9B80B-965F-4F7F-B72E-03C586FB7BBF}"/>
    <cellStyle name="Millares 656 4 2 2 3 2 2 2" xfId="40616" xr:uid="{C05DDA9A-4274-4AD5-A258-915BAAB60036}"/>
    <cellStyle name="Millares 656 4 2 2 3 2 3" xfId="29175" xr:uid="{39827642-8FCE-4BD2-A251-D1E9335ED977}"/>
    <cellStyle name="Millares 656 4 2 2 3 2 4" xfId="52057" xr:uid="{94050872-BA20-40C4-8910-029656B307FB}"/>
    <cellStyle name="Millares 656 4 2 2 3 3" xfId="13480" xr:uid="{BFE8BAC2-07A7-4B70-AB76-172E6954A569}"/>
    <cellStyle name="Millares 656 4 2 2 3 3 2" xfId="36374" xr:uid="{235FBCC1-546D-4759-AE97-BDF4BF50C2FC}"/>
    <cellStyle name="Millares 656 4 2 2 3 4" xfId="24933" xr:uid="{9315A34B-557F-429D-9863-B4AD008902EA}"/>
    <cellStyle name="Millares 656 4 2 2 3 5" xfId="47816" xr:uid="{41A8F018-0B05-4957-B02B-AB9C6AD02FFB}"/>
    <cellStyle name="Millares 656 4 2 2 4" xfId="3866" xr:uid="{E43E8D43-0F8D-4DA5-8EB4-D70249D4571C}"/>
    <cellStyle name="Millares 656 4 2 2 4 2" xfId="8109" xr:uid="{2BE21810-4E49-4402-AAD5-EEA349EE9BC3}"/>
    <cellStyle name="Millares 656 4 2 2 4 2 2" xfId="19561" xr:uid="{CEAC32AD-C55B-4756-BEE9-C09FAEEE5467}"/>
    <cellStyle name="Millares 656 4 2 2 4 2 2 2" xfId="42455" xr:uid="{C7CCE704-BEC3-4183-841A-C4221955CBFF}"/>
    <cellStyle name="Millares 656 4 2 2 4 2 3" xfId="31014" xr:uid="{65DF025D-08AD-4DCB-ABDF-DC3A023D64A2}"/>
    <cellStyle name="Millares 656 4 2 2 4 2 4" xfId="53896" xr:uid="{790DD905-01FE-4FA1-BE2A-B5FCBC8FF301}"/>
    <cellStyle name="Millares 656 4 2 2 4 3" xfId="15319" xr:uid="{B63EA102-5052-439D-80BF-E592D3212EC7}"/>
    <cellStyle name="Millares 656 4 2 2 4 3 2" xfId="38213" xr:uid="{FFB103B3-6D6C-4F00-89BB-4B624F6A13B7}"/>
    <cellStyle name="Millares 656 4 2 2 4 4" xfId="26772" xr:uid="{FA0339BB-1F77-42B4-A3C7-ED6B3774B30E}"/>
    <cellStyle name="Millares 656 4 2 2 4 5" xfId="49654" xr:uid="{7E2A29D8-2878-4A01-A43C-736A67A223B3}"/>
    <cellStyle name="Millares 656 4 2 2 5" xfId="4953" xr:uid="{978197BE-41D4-4396-9349-166B6D6238EE}"/>
    <cellStyle name="Millares 656 4 2 2 5 2" xfId="16405" xr:uid="{17AFDFB5-A5C6-4889-8511-F0925B26FB70}"/>
    <cellStyle name="Millares 656 4 2 2 5 2 2" xfId="39299" xr:uid="{8DADBA3B-84A0-4B6F-B7D5-6BA130ADE615}"/>
    <cellStyle name="Millares 656 4 2 2 5 3" xfId="27858" xr:uid="{AB11FFE5-B23E-4E00-BAAE-367C784D444B}"/>
    <cellStyle name="Millares 656 4 2 2 5 4" xfId="50740" xr:uid="{52F1F3E6-5FC1-468A-AF24-0A6D2B69817B}"/>
    <cellStyle name="Millares 656 4 2 2 6" xfId="10014" xr:uid="{9186E653-1EB0-48D2-BB62-FF734707D39C}"/>
    <cellStyle name="Millares 656 4 2 2 6 2" xfId="21457" xr:uid="{0A235975-9113-4D8D-977D-2452A69BB28B}"/>
    <cellStyle name="Millares 656 4 2 2 6 2 2" xfId="44351" xr:uid="{08DAF47F-366D-4D3B-943C-39AE2AE47220}"/>
    <cellStyle name="Millares 656 4 2 2 6 3" xfId="32910" xr:uid="{43148BA2-2117-4E2B-8FFD-D7540B631C2F}"/>
    <cellStyle name="Millares 656 4 2 2 7" xfId="11098" xr:uid="{9D09A77C-F9F4-4B87-BA01-DC3FE13E9AA8}"/>
    <cellStyle name="Millares 656 4 2 2 7 2" xfId="22541" xr:uid="{D1E03593-A301-409A-8274-E4649B80FA68}"/>
    <cellStyle name="Millares 656 4 2 2 7 2 2" xfId="45435" xr:uid="{70BEC663-8976-4BD4-8312-268375DF0C76}"/>
    <cellStyle name="Millares 656 4 2 2 7 3" xfId="33994" xr:uid="{C63DF85E-022D-4A0D-A3F1-4C97239FA813}"/>
    <cellStyle name="Millares 656 4 2 2 8" xfId="12163" xr:uid="{43FDDBF9-7249-47E4-A153-8C5C29A0F176}"/>
    <cellStyle name="Millares 656 4 2 2 8 2" xfId="35057" xr:uid="{E1A40717-672F-4801-9B9C-04CF16C7F4FF}"/>
    <cellStyle name="Millares 656 4 2 2 9" xfId="23616" xr:uid="{4DA76D39-735D-4BEB-A3A7-DB7765BA00DA}"/>
    <cellStyle name="Millares 656 4 2 3" xfId="970" xr:uid="{21C95FFF-B2FA-48C2-A773-CEA1AE79F59B}"/>
    <cellStyle name="Millares 656 4 2 3 2" xfId="2287" xr:uid="{A9B7BA64-3363-4E13-8E1A-3B993C2A2719}"/>
    <cellStyle name="Millares 656 4 2 3 2 2" xfId="6534" xr:uid="{291ECCA3-E790-4DFE-86F9-8E2A316069E9}"/>
    <cellStyle name="Millares 656 4 2 3 2 2 2" xfId="17986" xr:uid="{49ECBD0B-2061-47DA-AB64-99E6A6D572B6}"/>
    <cellStyle name="Millares 656 4 2 3 2 2 2 2" xfId="40880" xr:uid="{46ECAF81-2FF4-409D-AF67-0F5301A4F43F}"/>
    <cellStyle name="Millares 656 4 2 3 2 2 3" xfId="29439" xr:uid="{745802E9-7440-40CA-B333-B916F211D1E4}"/>
    <cellStyle name="Millares 656 4 2 3 2 2 4" xfId="52321" xr:uid="{A3829805-7183-4661-AD3D-EE59705A848F}"/>
    <cellStyle name="Millares 656 4 2 3 2 3" xfId="13744" xr:uid="{3B81B042-09BE-475E-BFB9-717DCCB69A81}"/>
    <cellStyle name="Millares 656 4 2 3 2 3 2" xfId="36638" xr:uid="{2D7D8F7B-596C-4509-A6A7-E972956B4899}"/>
    <cellStyle name="Millares 656 4 2 3 2 4" xfId="25197" xr:uid="{52BE59EC-55AB-4C58-8731-EE9E16AC0DF1}"/>
    <cellStyle name="Millares 656 4 2 3 2 5" xfId="48080" xr:uid="{D7B30ABE-CE85-40BE-A2FA-66FF53FB552A}"/>
    <cellStyle name="Millares 656 4 2 3 3" xfId="4130" xr:uid="{30CA86D0-860F-48A6-AD44-72A328DE3AD1}"/>
    <cellStyle name="Millares 656 4 2 3 3 2" xfId="8373" xr:uid="{0250AA82-ABB7-41E6-B8B4-D83FB047C736}"/>
    <cellStyle name="Millares 656 4 2 3 3 2 2" xfId="19825" xr:uid="{6227DF8F-9F0D-4C8A-97C1-1D6291426E59}"/>
    <cellStyle name="Millares 656 4 2 3 3 2 2 2" xfId="42719" xr:uid="{1705FA38-A7F4-41EF-A435-D500719F02A5}"/>
    <cellStyle name="Millares 656 4 2 3 3 2 3" xfId="31278" xr:uid="{16B9F30D-3B94-4904-8BF5-D63AC41D792D}"/>
    <cellStyle name="Millares 656 4 2 3 3 2 4" xfId="54160" xr:uid="{681AD8D9-320C-4713-A4F9-03B060FE9003}"/>
    <cellStyle name="Millares 656 4 2 3 3 3" xfId="15583" xr:uid="{89209A1B-1CB0-4AC6-AD49-FCD0B141BFC9}"/>
    <cellStyle name="Millares 656 4 2 3 3 3 2" xfId="38477" xr:uid="{9514F600-322E-4601-B8E4-EFE464150363}"/>
    <cellStyle name="Millares 656 4 2 3 3 4" xfId="27036" xr:uid="{D929A6EE-0ACC-4C66-984E-71D1EA9D2B17}"/>
    <cellStyle name="Millares 656 4 2 3 3 5" xfId="49918" xr:uid="{1E105FCC-6C78-4364-8222-20507CE2234B}"/>
    <cellStyle name="Millares 656 4 2 3 4" xfId="5217" xr:uid="{A976BDF4-346A-448B-878F-B1E11F119BDE}"/>
    <cellStyle name="Millares 656 4 2 3 4 2" xfId="16669" xr:uid="{A5DDBCBD-9E2C-4753-992D-A3CBB319B511}"/>
    <cellStyle name="Millares 656 4 2 3 4 2 2" xfId="39563" xr:uid="{6A6EAC1B-AE1C-4463-A661-3677293A9E24}"/>
    <cellStyle name="Millares 656 4 2 3 4 3" xfId="28122" xr:uid="{FFE8C983-F102-479A-92D1-249329394118}"/>
    <cellStyle name="Millares 656 4 2 3 4 4" xfId="51004" xr:uid="{847311B8-10B5-406E-9328-A642CFE03221}"/>
    <cellStyle name="Millares 656 4 2 3 5" xfId="10278" xr:uid="{4B6B8A41-65B8-49D4-ABE1-078BF24EC4C5}"/>
    <cellStyle name="Millares 656 4 2 3 5 2" xfId="21721" xr:uid="{A23BA014-653E-42DA-944A-1F7F4AEFCAF6}"/>
    <cellStyle name="Millares 656 4 2 3 5 2 2" xfId="44615" xr:uid="{D4DE1EB6-1D53-43A7-B555-5649DB904D0C}"/>
    <cellStyle name="Millares 656 4 2 3 5 3" xfId="33174" xr:uid="{90055BDF-AA2B-4250-BAE6-28FB85C3C381}"/>
    <cellStyle name="Millares 656 4 2 3 6" xfId="11362" xr:uid="{44F6BCE4-FD6F-4FC6-A8EA-3697F3DFDAD1}"/>
    <cellStyle name="Millares 656 4 2 3 6 2" xfId="22805" xr:uid="{BF79F424-A722-4105-8024-C73D2CB6AA4A}"/>
    <cellStyle name="Millares 656 4 2 3 6 2 2" xfId="45699" xr:uid="{F1CAC627-7542-427E-BD7A-1E4C6E6A6FFC}"/>
    <cellStyle name="Millares 656 4 2 3 6 3" xfId="34258" xr:uid="{D1F4CA19-7673-44E9-A4EE-4885E1F7962C}"/>
    <cellStyle name="Millares 656 4 2 3 7" xfId="12427" xr:uid="{63C178FA-136E-4B85-A225-A75FA78D311A}"/>
    <cellStyle name="Millares 656 4 2 3 7 2" xfId="35321" xr:uid="{9EBD0562-D171-4610-92F6-07424E23688A}"/>
    <cellStyle name="Millares 656 4 2 3 8" xfId="23880" xr:uid="{F43923BD-FD9F-4FAB-8266-385261EAB0BF}"/>
    <cellStyle name="Millares 656 4 2 3 9" xfId="46763" xr:uid="{3D106771-C000-4C22-8CD4-5818513FB4BC}"/>
    <cellStyle name="Millares 656 4 2 4" xfId="1498" xr:uid="{66E66606-E588-4117-927E-366711658E54}"/>
    <cellStyle name="Millares 656 4 2 4 2" xfId="2815" xr:uid="{38E099DD-20A9-4EEE-905D-2A76CD8E9F6C}"/>
    <cellStyle name="Millares 656 4 2 4 2 2" xfId="7062" xr:uid="{AC6AF425-9D99-4E8F-BC40-FC79A2C8E9CF}"/>
    <cellStyle name="Millares 656 4 2 4 2 2 2" xfId="18514" xr:uid="{F573FA9E-DA50-43B0-90DA-DD7A21900DD0}"/>
    <cellStyle name="Millares 656 4 2 4 2 2 2 2" xfId="41408" xr:uid="{699000BF-7F33-4943-AAC5-DC5831AE24F3}"/>
    <cellStyle name="Millares 656 4 2 4 2 2 3" xfId="29967" xr:uid="{1FA2106C-2B18-430F-8F4C-DD8D96508C33}"/>
    <cellStyle name="Millares 656 4 2 4 2 2 4" xfId="52849" xr:uid="{F6ACE578-EA82-412C-904F-053898B9BDE6}"/>
    <cellStyle name="Millares 656 4 2 4 2 3" xfId="14272" xr:uid="{F22D1DA8-428D-4EC6-8C35-D368289DACE8}"/>
    <cellStyle name="Millares 656 4 2 4 2 3 2" xfId="37166" xr:uid="{929EC196-E3D5-4006-AFD3-4140CC8D2EE0}"/>
    <cellStyle name="Millares 656 4 2 4 2 4" xfId="25725" xr:uid="{5BE5C64D-A2FB-49FC-9A97-54C281B96256}"/>
    <cellStyle name="Millares 656 4 2 4 2 5" xfId="48608" xr:uid="{F25A8044-C900-4B66-AA81-F704E3ECCA4B}"/>
    <cellStyle name="Millares 656 4 2 4 3" xfId="5745" xr:uid="{5749A41F-19FE-4F9E-A11F-2DBADBD10D09}"/>
    <cellStyle name="Millares 656 4 2 4 3 2" xfId="17197" xr:uid="{73355CA5-433B-4A94-B72C-8A476730390D}"/>
    <cellStyle name="Millares 656 4 2 4 3 2 2" xfId="40091" xr:uid="{036FC842-0687-4BBD-BA3F-D8CC3D21066F}"/>
    <cellStyle name="Millares 656 4 2 4 3 3" xfId="28650" xr:uid="{9946D767-2D29-4F48-B6CF-A7004590598F}"/>
    <cellStyle name="Millares 656 4 2 4 3 4" xfId="51532" xr:uid="{F61E3DC6-F7C2-4CBF-951E-1032435B877A}"/>
    <cellStyle name="Millares 656 4 2 4 4" xfId="12955" xr:uid="{BDB5FA25-AAFA-4A15-94AA-215E3153FCAC}"/>
    <cellStyle name="Millares 656 4 2 4 4 2" xfId="35849" xr:uid="{FF6FBFEC-DF3E-4F93-8484-309813E9D73C}"/>
    <cellStyle name="Millares 656 4 2 4 5" xfId="24408" xr:uid="{A1AFE097-B345-4CDC-8A81-C5749A628429}"/>
    <cellStyle name="Millares 656 4 2 4 6" xfId="47291" xr:uid="{3EDAC358-B397-4899-9760-87C1811B39CE}"/>
    <cellStyle name="Millares 656 4 2 5" xfId="1760" xr:uid="{F0B66565-E488-418C-962F-8C535BB910C1}"/>
    <cellStyle name="Millares 656 4 2 5 2" xfId="6007" xr:uid="{900195CD-7EC0-4A9D-93E4-FF67B1937CD5}"/>
    <cellStyle name="Millares 656 4 2 5 2 2" xfId="17459" xr:uid="{09FA1AD7-877B-403E-A912-11F3EC9196C1}"/>
    <cellStyle name="Millares 656 4 2 5 2 2 2" xfId="40353" xr:uid="{45A2FDA5-93C3-4EAD-95C2-99DDE8818319}"/>
    <cellStyle name="Millares 656 4 2 5 2 3" xfId="28912" xr:uid="{FEB71C3E-9FDE-45BE-9DC8-812692C460CB}"/>
    <cellStyle name="Millares 656 4 2 5 2 4" xfId="51794" xr:uid="{0DA27C0B-0AB7-4F69-B0A8-344565802FF1}"/>
    <cellStyle name="Millares 656 4 2 5 3" xfId="13217" xr:uid="{257F3D7D-5C6D-4AB1-A823-AA4AF0F98281}"/>
    <cellStyle name="Millares 656 4 2 5 3 2" xfId="36111" xr:uid="{1F2233D0-DCB9-4F93-B1D6-1031ABBD1F39}"/>
    <cellStyle name="Millares 656 4 2 5 4" xfId="24670" xr:uid="{D6989B8C-9AB7-4B7E-ACCB-4AE7E3A0D4E3}"/>
    <cellStyle name="Millares 656 4 2 5 5" xfId="47553" xr:uid="{C4C34317-518B-433E-BA16-8B190879C9A8}"/>
    <cellStyle name="Millares 656 4 2 6" xfId="3083" xr:uid="{E2C8D3D7-7D99-4453-8621-8D3FD614FF19}"/>
    <cellStyle name="Millares 656 4 2 6 2" xfId="7325" xr:uid="{4E682952-9DDB-4C67-9CFF-C9C91476AE3C}"/>
    <cellStyle name="Millares 656 4 2 6 2 2" xfId="18777" xr:uid="{3E4D4E11-45F7-491B-A56C-1E9B1899AA2A}"/>
    <cellStyle name="Millares 656 4 2 6 2 2 2" xfId="41671" xr:uid="{46ADB4B7-69F6-43CE-B9EB-F2542B9B13CE}"/>
    <cellStyle name="Millares 656 4 2 6 2 3" xfId="30230" xr:uid="{8F51A7BF-79A4-459D-9552-FD1449EFB86C}"/>
    <cellStyle name="Millares 656 4 2 6 2 4" xfId="53112" xr:uid="{357E8FBA-9DCE-42A6-9129-C52E6488C869}"/>
    <cellStyle name="Millares 656 4 2 6 3" xfId="14535" xr:uid="{22676826-D394-4A44-8EDF-EEF690622953}"/>
    <cellStyle name="Millares 656 4 2 6 3 2" xfId="37429" xr:uid="{C576E7F9-2FE0-4881-B9E8-60695FEC1D47}"/>
    <cellStyle name="Millares 656 4 2 6 4" xfId="25988" xr:uid="{EA41C6B1-0780-40C8-A8CA-E2E3E2BC1C00}"/>
    <cellStyle name="Millares 656 4 2 6 5" xfId="48870" xr:uid="{8C1113E7-7748-4E59-8A09-62C08892F241}"/>
    <cellStyle name="Millares 656 4 2 7" xfId="3343" xr:uid="{CD3A0E27-E374-4DF3-85F8-BD8E16DD3A80}"/>
    <cellStyle name="Millares 656 4 2 7 2" xfId="7585" xr:uid="{46C5D75D-6127-4D81-8E18-EB329937EB17}"/>
    <cellStyle name="Millares 656 4 2 7 2 2" xfId="19037" xr:uid="{3C79E501-05CB-4FD3-A56F-4A79D3F20F36}"/>
    <cellStyle name="Millares 656 4 2 7 2 2 2" xfId="41931" xr:uid="{3F911342-9234-4ACA-8CB5-75B3EC96CCE3}"/>
    <cellStyle name="Millares 656 4 2 7 2 3" xfId="30490" xr:uid="{13E78DF0-7C25-4BCA-8ED3-9FD31E7E1D16}"/>
    <cellStyle name="Millares 656 4 2 7 2 4" xfId="53372" xr:uid="{14E01977-A591-4AF4-AA97-F7911493507A}"/>
    <cellStyle name="Millares 656 4 2 7 3" xfId="14795" xr:uid="{73BCCA5A-2683-461C-9806-91C4710F2C3F}"/>
    <cellStyle name="Millares 656 4 2 7 3 2" xfId="37689" xr:uid="{5804E129-6938-4919-81A1-19BDAEB423E4}"/>
    <cellStyle name="Millares 656 4 2 7 4" xfId="26248" xr:uid="{EA0A5DD4-9614-4B3A-BDBB-20372A8F8F2A}"/>
    <cellStyle name="Millares 656 4 2 7 5" xfId="49130" xr:uid="{B0987EDB-F476-4B13-A73A-E938E1F6A673}"/>
    <cellStyle name="Millares 656 4 2 8" xfId="3603" xr:uid="{4DA0CA50-7D39-491A-AE9C-B3895A096627}"/>
    <cellStyle name="Millares 656 4 2 8 2" xfId="7846" xr:uid="{44637393-F93F-4240-96F9-125358D4ACBF}"/>
    <cellStyle name="Millares 656 4 2 8 2 2" xfId="19298" xr:uid="{6387A2BB-B1E9-4A3F-9629-938AE4C78909}"/>
    <cellStyle name="Millares 656 4 2 8 2 2 2" xfId="42192" xr:uid="{E329657E-7067-456A-94A7-888EBF1C725C}"/>
    <cellStyle name="Millares 656 4 2 8 2 3" xfId="30751" xr:uid="{856EBC7A-E55E-4EFC-AC54-0A87303148E0}"/>
    <cellStyle name="Millares 656 4 2 8 2 4" xfId="53633" xr:uid="{A5F5E89B-F1F6-4AE5-9B18-6CD420A29420}"/>
    <cellStyle name="Millares 656 4 2 8 3" xfId="15056" xr:uid="{9D012E31-6D84-4B10-9C81-97A5564FC4FE}"/>
    <cellStyle name="Millares 656 4 2 8 3 2" xfId="37950" xr:uid="{EB89B96B-9F65-4418-BEA4-9FD433104095}"/>
    <cellStyle name="Millares 656 4 2 8 4" xfId="26509" xr:uid="{65F125FA-5B42-4C92-9600-B1F5D8902B87}"/>
    <cellStyle name="Millares 656 4 2 8 5" xfId="49391" xr:uid="{736CCA39-C6A9-493F-8477-9B8A0E7FDA11}"/>
    <cellStyle name="Millares 656 4 2 9" xfId="4671" xr:uid="{2A69C50A-D785-42E2-951A-A0B4582C0F9D}"/>
    <cellStyle name="Millares 656 4 2 9 2" xfId="16123" xr:uid="{DA8BB17F-C998-4B7E-8341-18D657247278}"/>
    <cellStyle name="Millares 656 4 2 9 2 2" xfId="39017" xr:uid="{921F2989-2D75-4F1A-902B-DF128E3587C8}"/>
    <cellStyle name="Millares 656 4 2 9 3" xfId="27576" xr:uid="{2834E1C0-3922-4A0A-A575-D82C56A9AA68}"/>
    <cellStyle name="Millares 656 4 2 9 4" xfId="50458" xr:uid="{364BE7FB-69F4-411C-AFC2-54D9E0AA8A5C}"/>
    <cellStyle name="Millares 656 4 3" xfId="589" xr:uid="{1A91800B-08D9-4B8F-8A92-C71E80478E49}"/>
    <cellStyle name="Millares 656 4 3 10" xfId="46383" xr:uid="{DC3D98E5-1E80-4109-BE09-C6AFC3D95162}"/>
    <cellStyle name="Millares 656 4 3 11" xfId="55728" xr:uid="{08827249-D339-4440-9E01-B15436ADB434}"/>
    <cellStyle name="Millares 656 4 3 2" xfId="1117" xr:uid="{C273B31E-7339-472F-815E-9455919D70D3}"/>
    <cellStyle name="Millares 656 4 3 2 2" xfId="2434" xr:uid="{D8C8FB6F-2E52-442E-B55A-026B0F28F5D5}"/>
    <cellStyle name="Millares 656 4 3 2 2 2" xfId="6681" xr:uid="{FB124426-3C59-4086-AA83-307DB7BAD218}"/>
    <cellStyle name="Millares 656 4 3 2 2 2 2" xfId="18133" xr:uid="{06BC71A4-896A-4DB0-BE68-710CC8149645}"/>
    <cellStyle name="Millares 656 4 3 2 2 2 2 2" xfId="41027" xr:uid="{A00219FC-7F0D-4DE0-B2A8-2FFF4E3B7B64}"/>
    <cellStyle name="Millares 656 4 3 2 2 2 3" xfId="29586" xr:uid="{9913F660-E04A-405C-AB0A-115D9A22DD8D}"/>
    <cellStyle name="Millares 656 4 3 2 2 2 4" xfId="52468" xr:uid="{54DE579E-095E-4E73-B9C2-A2DC6356E37A}"/>
    <cellStyle name="Millares 656 4 3 2 2 3" xfId="13891" xr:uid="{AA5AD540-64E6-408C-A32D-069CC7F04CD8}"/>
    <cellStyle name="Millares 656 4 3 2 2 3 2" xfId="36785" xr:uid="{3CBF2CFF-64F4-4E94-B688-8DCACA749F00}"/>
    <cellStyle name="Millares 656 4 3 2 2 4" xfId="25344" xr:uid="{1FE16EB0-E26C-4DE1-BEE9-334DBF7ECA3B}"/>
    <cellStyle name="Millares 656 4 3 2 2 5" xfId="48227" xr:uid="{DDECD889-9215-4BE8-8397-3EAB097A37A8}"/>
    <cellStyle name="Millares 656 4 3 2 3" xfId="4277" xr:uid="{99966887-3B3C-472E-8420-4651AF7F4FB2}"/>
    <cellStyle name="Millares 656 4 3 2 3 2" xfId="8520" xr:uid="{F905A7FC-9BFD-43E1-9C96-67EDACD341F9}"/>
    <cellStyle name="Millares 656 4 3 2 3 2 2" xfId="19972" xr:uid="{BFBD27D4-B2BD-4E44-A256-175BC68DABD4}"/>
    <cellStyle name="Millares 656 4 3 2 3 2 2 2" xfId="42866" xr:uid="{CBA048D1-7880-4E2A-96C3-B216B62533DB}"/>
    <cellStyle name="Millares 656 4 3 2 3 2 3" xfId="31425" xr:uid="{D1B00307-38F2-4F11-8318-868D7A1F0974}"/>
    <cellStyle name="Millares 656 4 3 2 3 2 4" xfId="54307" xr:uid="{92E7BAD5-83EF-4E14-81F7-D972F9F3F173}"/>
    <cellStyle name="Millares 656 4 3 2 3 3" xfId="15730" xr:uid="{6FB0BC57-0878-4574-84B9-CB65F7AD6220}"/>
    <cellStyle name="Millares 656 4 3 2 3 3 2" xfId="38624" xr:uid="{3C40E772-0AB4-4008-AF16-B79B22358AC6}"/>
    <cellStyle name="Millares 656 4 3 2 3 4" xfId="27183" xr:uid="{8B3974B2-27C7-4713-A934-014D99410740}"/>
    <cellStyle name="Millares 656 4 3 2 3 5" xfId="50065" xr:uid="{A88FF65C-FFAC-4209-A1AD-32C970C9E42A}"/>
    <cellStyle name="Millares 656 4 3 2 4" xfId="5364" xr:uid="{93F3F14F-4285-4DB8-8D83-AA5FD48EA6E5}"/>
    <cellStyle name="Millares 656 4 3 2 4 2" xfId="16816" xr:uid="{642E142E-4E01-41A3-A1A0-1E72F772888D}"/>
    <cellStyle name="Millares 656 4 3 2 4 2 2" xfId="39710" xr:uid="{D53F9B26-141B-446C-973C-316FEDCE950B}"/>
    <cellStyle name="Millares 656 4 3 2 4 3" xfId="28269" xr:uid="{3BD96F3D-FC08-488F-94C2-F73BFC356BDF}"/>
    <cellStyle name="Millares 656 4 3 2 4 4" xfId="51151" xr:uid="{B178BF89-3638-4704-8076-B81CDE9FD2DB}"/>
    <cellStyle name="Millares 656 4 3 2 5" xfId="10425" xr:uid="{CFCF2FB8-AD37-494C-8484-ECFA8E5EDB15}"/>
    <cellStyle name="Millares 656 4 3 2 5 2" xfId="21868" xr:uid="{1A55DB99-DB32-4F41-9777-BA329B316024}"/>
    <cellStyle name="Millares 656 4 3 2 5 2 2" xfId="44762" xr:uid="{1D28973C-49F9-44A6-9741-03925604C1E1}"/>
    <cellStyle name="Millares 656 4 3 2 5 3" xfId="33321" xr:uid="{58E2D8D8-E381-42C4-86CA-EF2CE4AF7C93}"/>
    <cellStyle name="Millares 656 4 3 2 6" xfId="11509" xr:uid="{96E923A4-EAD0-47D6-ACE8-D7BBCE728FE1}"/>
    <cellStyle name="Millares 656 4 3 2 6 2" xfId="22952" xr:uid="{0B88A60C-003A-4EFF-93C8-A86635F049C1}"/>
    <cellStyle name="Millares 656 4 3 2 6 2 2" xfId="45846" xr:uid="{0BDB2BBB-3C32-4813-A48A-4DFBAE4C0D0F}"/>
    <cellStyle name="Millares 656 4 3 2 6 3" xfId="34405" xr:uid="{6E25EEB2-9509-4876-89DB-2F05C7C6C3D2}"/>
    <cellStyle name="Millares 656 4 3 2 7" xfId="12574" xr:uid="{60572BE0-1189-4761-B115-4D273C530827}"/>
    <cellStyle name="Millares 656 4 3 2 7 2" xfId="35468" xr:uid="{637F8D2C-FC9C-4007-B231-E67D66360AEF}"/>
    <cellStyle name="Millares 656 4 3 2 8" xfId="24027" xr:uid="{0DFEE223-0991-4017-A482-80FB31D9D7A9}"/>
    <cellStyle name="Millares 656 4 3 2 9" xfId="46910" xr:uid="{539825C0-9DA1-45AF-97B5-43426F86DF49}"/>
    <cellStyle name="Millares 656 4 3 3" xfId="1907" xr:uid="{FB1328D3-81D2-4BAF-A3D1-967175BBA29C}"/>
    <cellStyle name="Millares 656 4 3 3 2" xfId="6154" xr:uid="{D79C0608-F299-4B2F-89D1-BA86C1DF9750}"/>
    <cellStyle name="Millares 656 4 3 3 2 2" xfId="17606" xr:uid="{0E78BAC4-3067-4151-A252-4929E9CE9B24}"/>
    <cellStyle name="Millares 656 4 3 3 2 2 2" xfId="40500" xr:uid="{36111480-9B45-48C5-AAE5-B5B40AD28E0F}"/>
    <cellStyle name="Millares 656 4 3 3 2 3" xfId="29059" xr:uid="{C41BCA6D-5584-47EF-96E7-80739F87C5BE}"/>
    <cellStyle name="Millares 656 4 3 3 2 4" xfId="51941" xr:uid="{37A41607-C3B9-4A6C-8E8E-932FC82207D6}"/>
    <cellStyle name="Millares 656 4 3 3 3" xfId="13364" xr:uid="{95198D79-2F2A-44B6-9ECB-AEB92399BA3B}"/>
    <cellStyle name="Millares 656 4 3 3 3 2" xfId="36258" xr:uid="{FE4D7B2F-8578-4433-BA65-D6B6570D9FCC}"/>
    <cellStyle name="Millares 656 4 3 3 4" xfId="24817" xr:uid="{52AA1F37-0DD0-4264-84AE-D966D22662A6}"/>
    <cellStyle name="Millares 656 4 3 3 5" xfId="47700" xr:uid="{A734F32F-DB9E-4C38-B49A-6CF91064BF92}"/>
    <cellStyle name="Millares 656 4 3 4" xfId="3750" xr:uid="{DA89B0E0-249C-40E9-9CB3-4A86C4555D39}"/>
    <cellStyle name="Millares 656 4 3 4 2" xfId="7993" xr:uid="{4E339F81-0953-4E65-BC31-A36312E6E7B7}"/>
    <cellStyle name="Millares 656 4 3 4 2 2" xfId="19445" xr:uid="{2A1D59D2-091A-4472-9EE2-85BCEF90D502}"/>
    <cellStyle name="Millares 656 4 3 4 2 2 2" xfId="42339" xr:uid="{75C33185-E5B5-43BC-A4ED-3093F9C4E929}"/>
    <cellStyle name="Millares 656 4 3 4 2 3" xfId="30898" xr:uid="{BA3A65E5-0DA5-4412-8BB9-985D5A0618AB}"/>
    <cellStyle name="Millares 656 4 3 4 2 4" xfId="53780" xr:uid="{0BD2077A-D993-4262-B789-289D851B884A}"/>
    <cellStyle name="Millares 656 4 3 4 3" xfId="15203" xr:uid="{2A1D2086-1CBF-4A32-ABA2-60634935A3C1}"/>
    <cellStyle name="Millares 656 4 3 4 3 2" xfId="38097" xr:uid="{CF4A07E6-D995-42AC-AEAA-0DF5312D75D2}"/>
    <cellStyle name="Millares 656 4 3 4 4" xfId="26656" xr:uid="{4F4F4F7F-C3A0-4EC4-9CB8-B1F0791115F1}"/>
    <cellStyle name="Millares 656 4 3 4 5" xfId="49538" xr:uid="{810893E3-8F35-4F4B-8179-039ECCE2DCE4}"/>
    <cellStyle name="Millares 656 4 3 5" xfId="4837" xr:uid="{17040E6E-287C-4B03-AA21-F873E875DCD1}"/>
    <cellStyle name="Millares 656 4 3 5 2" xfId="16289" xr:uid="{91AACC1B-4F28-4C08-85C0-800FA2B9E473}"/>
    <cellStyle name="Millares 656 4 3 5 2 2" xfId="39183" xr:uid="{D4CDF7CE-BC00-4772-A702-9D112D3E6D4E}"/>
    <cellStyle name="Millares 656 4 3 5 3" xfId="27742" xr:uid="{FA500C63-93AD-4BDF-A74D-23FA2FF5FC9B}"/>
    <cellStyle name="Millares 656 4 3 5 4" xfId="50624" xr:uid="{B162652E-04A0-4825-ABFD-B1B885BE3F91}"/>
    <cellStyle name="Millares 656 4 3 6" xfId="9898" xr:uid="{AD314036-28B2-48F2-AF66-09E3DF55B702}"/>
    <cellStyle name="Millares 656 4 3 6 2" xfId="21341" xr:uid="{9307795D-01A8-40FB-BBA2-14A3FEFCDD90}"/>
    <cellStyle name="Millares 656 4 3 6 2 2" xfId="44235" xr:uid="{CC172D6B-64A8-43A6-A749-AAF923000871}"/>
    <cellStyle name="Millares 656 4 3 6 3" xfId="32794" xr:uid="{E3817608-87E1-4FDA-B795-641CF0377AD3}"/>
    <cellStyle name="Millares 656 4 3 7" xfId="10982" xr:uid="{7DB21D22-70F0-471C-B35E-8162DAC40753}"/>
    <cellStyle name="Millares 656 4 3 7 2" xfId="22425" xr:uid="{DB8FA0BC-87DB-41BA-8489-BAE5E3F3F035}"/>
    <cellStyle name="Millares 656 4 3 7 2 2" xfId="45319" xr:uid="{4E2574BB-82A5-427B-A169-241924B1D290}"/>
    <cellStyle name="Millares 656 4 3 7 3" xfId="33878" xr:uid="{DF56CB81-6DA4-49F3-83A0-AB5FD2B544E9}"/>
    <cellStyle name="Millares 656 4 3 8" xfId="12047" xr:uid="{B4C0D8C0-CE23-4D6D-BAA6-C2F7F72FBA48}"/>
    <cellStyle name="Millares 656 4 3 8 2" xfId="34941" xr:uid="{2F8C4BDA-6520-4659-950C-F95AE597808A}"/>
    <cellStyle name="Millares 656 4 3 9" xfId="23500" xr:uid="{E204EB11-51D1-41E5-84AB-96B3E58C898B}"/>
    <cellStyle name="Millares 656 4 4" xfId="854" xr:uid="{4B6B0B1A-0810-489E-9009-8EE3FD4E50A3}"/>
    <cellStyle name="Millares 656 4 4 2" xfId="2171" xr:uid="{1E13B415-7121-4436-A5BD-31A8077D619B}"/>
    <cellStyle name="Millares 656 4 4 2 2" xfId="6418" xr:uid="{A19242B2-4024-4C07-9F6D-A20571E1F70F}"/>
    <cellStyle name="Millares 656 4 4 2 2 2" xfId="17870" xr:uid="{2D692B8E-A158-4C2E-BB0E-07BB2FFCFEDC}"/>
    <cellStyle name="Millares 656 4 4 2 2 2 2" xfId="40764" xr:uid="{86DA8166-B98C-4571-B4EF-A58BE72E8AF2}"/>
    <cellStyle name="Millares 656 4 4 2 2 3" xfId="29323" xr:uid="{AF7F5DCD-065E-4D3D-AC7C-BF21E5CAE509}"/>
    <cellStyle name="Millares 656 4 4 2 2 4" xfId="52205" xr:uid="{E34DCE1E-B132-4836-91BB-6CD07038A12F}"/>
    <cellStyle name="Millares 656 4 4 2 3" xfId="13628" xr:uid="{7E300160-BC92-435C-9F00-A259E90EA330}"/>
    <cellStyle name="Millares 656 4 4 2 3 2" xfId="36522" xr:uid="{28C36275-FA2D-463C-BF1A-AF3A2F7B7ED3}"/>
    <cellStyle name="Millares 656 4 4 2 4" xfId="25081" xr:uid="{8434EF00-D433-429D-840C-331334003150}"/>
    <cellStyle name="Millares 656 4 4 2 5" xfId="47964" xr:uid="{2044D643-39E5-4C47-8848-4D42502F914D}"/>
    <cellStyle name="Millares 656 4 4 3" xfId="4014" xr:uid="{0067DADF-F205-4B8B-A3BD-4CE0C21D35A9}"/>
    <cellStyle name="Millares 656 4 4 3 2" xfId="8257" xr:uid="{A3D66604-37A7-45E0-A059-717054C8067B}"/>
    <cellStyle name="Millares 656 4 4 3 2 2" xfId="19709" xr:uid="{E2FB0523-540E-4F6C-AE7F-0EB63DC02F90}"/>
    <cellStyle name="Millares 656 4 4 3 2 2 2" xfId="42603" xr:uid="{9A6A7E7F-2D33-4EA3-8808-EE176CCB322A}"/>
    <cellStyle name="Millares 656 4 4 3 2 3" xfId="31162" xr:uid="{AF720165-F696-4A9E-8A82-B827B969B246}"/>
    <cellStyle name="Millares 656 4 4 3 2 4" xfId="54044" xr:uid="{C325C505-F207-4692-9144-1702B7D56DDB}"/>
    <cellStyle name="Millares 656 4 4 3 3" xfId="15467" xr:uid="{13395828-6DD5-4C39-A5F2-F95E90785CA1}"/>
    <cellStyle name="Millares 656 4 4 3 3 2" xfId="38361" xr:uid="{DD08BF74-D229-4D8A-8378-287A33F53DA1}"/>
    <cellStyle name="Millares 656 4 4 3 4" xfId="26920" xr:uid="{6C6DE93B-D2AB-4979-B40F-BC3C2CCA2BF6}"/>
    <cellStyle name="Millares 656 4 4 3 5" xfId="49802" xr:uid="{6040ED98-9755-4550-9B82-D901E3910B7A}"/>
    <cellStyle name="Millares 656 4 4 4" xfId="5101" xr:uid="{0B8F7AB7-195D-4E7F-8C1B-D4E5B6CDCE65}"/>
    <cellStyle name="Millares 656 4 4 4 2" xfId="16553" xr:uid="{8C94BD89-409D-4C41-B634-82E34740FD0B}"/>
    <cellStyle name="Millares 656 4 4 4 2 2" xfId="39447" xr:uid="{3557472C-1545-41C1-BC4A-038F68851C09}"/>
    <cellStyle name="Millares 656 4 4 4 3" xfId="28006" xr:uid="{D08EAF32-5876-4B4A-A363-E010574EC8D9}"/>
    <cellStyle name="Millares 656 4 4 4 4" xfId="50888" xr:uid="{4D4265A2-C0E9-4A3C-BE55-1F33C6A1E019}"/>
    <cellStyle name="Millares 656 4 4 5" xfId="10162" xr:uid="{935FEC73-69D3-47CB-97A9-3647C49D72D1}"/>
    <cellStyle name="Millares 656 4 4 5 2" xfId="21605" xr:uid="{E823BA7F-106F-4C27-9E60-47CCF8096B7F}"/>
    <cellStyle name="Millares 656 4 4 5 2 2" xfId="44499" xr:uid="{AA1B898E-7B5C-43AD-BA1D-D7C0A751BBFE}"/>
    <cellStyle name="Millares 656 4 4 5 3" xfId="33058" xr:uid="{0033020A-BC3B-48A1-A157-DCC77247158D}"/>
    <cellStyle name="Millares 656 4 4 6" xfId="11246" xr:uid="{0BC7B7DF-B2E1-4B16-9CA1-341F1E5BDB1B}"/>
    <cellStyle name="Millares 656 4 4 6 2" xfId="22689" xr:uid="{AF51473B-294A-4216-A7DE-E195195B5D50}"/>
    <cellStyle name="Millares 656 4 4 6 2 2" xfId="45583" xr:uid="{39F8B14B-051E-49DE-8BAA-FE9C5510A977}"/>
    <cellStyle name="Millares 656 4 4 6 3" xfId="34142" xr:uid="{70FC91DF-BCA9-4DCA-A20A-92A3D9946317}"/>
    <cellStyle name="Millares 656 4 4 7" xfId="12311" xr:uid="{2CB8694E-F72C-4A69-B7CF-124C33DA1488}"/>
    <cellStyle name="Millares 656 4 4 7 2" xfId="35205" xr:uid="{5BDB303A-BC22-4802-8B6A-A994E734B589}"/>
    <cellStyle name="Millares 656 4 4 8" xfId="23764" xr:uid="{B7413935-4005-4CA4-AE65-6D7AA2685F67}"/>
    <cellStyle name="Millares 656 4 4 9" xfId="46647" xr:uid="{345CF1A8-9982-4E84-93BF-EDD18C445AFB}"/>
    <cellStyle name="Millares 656 4 5" xfId="1382" xr:uid="{ED068492-1495-45B2-BB1B-255D663D30FB}"/>
    <cellStyle name="Millares 656 4 5 2" xfId="2699" xr:uid="{EC1633E8-037D-423E-8305-A68B2057F175}"/>
    <cellStyle name="Millares 656 4 5 2 2" xfId="6946" xr:uid="{357E81ED-9B23-4DD3-BCBB-2FA479E8C5FC}"/>
    <cellStyle name="Millares 656 4 5 2 2 2" xfId="18398" xr:uid="{CABAA56E-660C-471F-A03A-4B2DE1270559}"/>
    <cellStyle name="Millares 656 4 5 2 2 2 2" xfId="41292" xr:uid="{8F371157-6C22-4175-9610-D8B36DB9D238}"/>
    <cellStyle name="Millares 656 4 5 2 2 3" xfId="29851" xr:uid="{14DEE8C7-3CB4-44D5-84CB-1672AA43E7FE}"/>
    <cellStyle name="Millares 656 4 5 2 2 4" xfId="52733" xr:uid="{72919E9A-2F19-41F3-B696-BAFAEAD246D2}"/>
    <cellStyle name="Millares 656 4 5 2 3" xfId="14156" xr:uid="{83A1EA71-C81D-463B-B80C-6E92B74F7595}"/>
    <cellStyle name="Millares 656 4 5 2 3 2" xfId="37050" xr:uid="{F0B8B0A6-16CA-4CD9-8425-AF569DCC8CE4}"/>
    <cellStyle name="Millares 656 4 5 2 4" xfId="25609" xr:uid="{73CF704A-1C90-42A5-89F6-4DC4F8CDABCA}"/>
    <cellStyle name="Millares 656 4 5 2 5" xfId="48492" xr:uid="{F2114D87-95A4-4955-9D1C-EC25EC904423}"/>
    <cellStyle name="Millares 656 4 5 3" xfId="5629" xr:uid="{79566813-CA8A-463C-AA88-1AAF5335AF3D}"/>
    <cellStyle name="Millares 656 4 5 3 2" xfId="17081" xr:uid="{C06682FB-3981-40B7-8591-F0DD6DE91F7D}"/>
    <cellStyle name="Millares 656 4 5 3 2 2" xfId="39975" xr:uid="{DAD29EF3-B8C0-4E02-B309-2B08305C9B82}"/>
    <cellStyle name="Millares 656 4 5 3 3" xfId="28534" xr:uid="{3482B2A9-285D-483F-BB80-26BE79DC6831}"/>
    <cellStyle name="Millares 656 4 5 3 4" xfId="51416" xr:uid="{8B2E36A4-073B-42D1-86D0-8999E443F8DE}"/>
    <cellStyle name="Millares 656 4 5 4" xfId="12839" xr:uid="{A883E101-A7DD-449C-9B51-5B575EB4A01A}"/>
    <cellStyle name="Millares 656 4 5 4 2" xfId="35733" xr:uid="{C0DE91B5-8508-485B-B7E5-FDA0F271A4F3}"/>
    <cellStyle name="Millares 656 4 5 5" xfId="24292" xr:uid="{1EB881DF-8B38-49A7-842E-06E0100D196F}"/>
    <cellStyle name="Millares 656 4 5 6" xfId="47175" xr:uid="{3B925805-8071-4E6C-8362-A34231DFF905}"/>
    <cellStyle name="Millares 656 4 6" xfId="1644" xr:uid="{3081D1C3-84E2-4BA5-BF7B-6A3B3EE0EBBE}"/>
    <cellStyle name="Millares 656 4 6 2" xfId="5891" xr:uid="{D9F857DD-B5B5-4EAB-858A-10C6CC9D956D}"/>
    <cellStyle name="Millares 656 4 6 2 2" xfId="17343" xr:uid="{FBBF2D26-4C79-496C-BEE3-7CF00B91A187}"/>
    <cellStyle name="Millares 656 4 6 2 2 2" xfId="40237" xr:uid="{C87C5DE6-A846-4AA8-A339-22A2BF6C8FD3}"/>
    <cellStyle name="Millares 656 4 6 2 3" xfId="28796" xr:uid="{190950B2-2922-4F81-A65A-58D11200022F}"/>
    <cellStyle name="Millares 656 4 6 2 4" xfId="51678" xr:uid="{E1A78650-90CC-4C2F-B384-99492E4305B9}"/>
    <cellStyle name="Millares 656 4 6 3" xfId="13101" xr:uid="{21144618-3B11-4CE7-A822-83BF20734B69}"/>
    <cellStyle name="Millares 656 4 6 3 2" xfId="35995" xr:uid="{1EA58844-E47A-4A22-AE2D-7A43F90927C0}"/>
    <cellStyle name="Millares 656 4 6 4" xfId="24554" xr:uid="{F5D3B307-85D6-4168-962A-60D13696555C}"/>
    <cellStyle name="Millares 656 4 6 5" xfId="47437" xr:uid="{F6D0BBD1-B437-4424-964F-7DDAD0BD9224}"/>
    <cellStyle name="Millares 656 4 7" xfId="2967" xr:uid="{1A2ED60B-EBDC-4486-9FA0-7013B769E38E}"/>
    <cellStyle name="Millares 656 4 7 2" xfId="7209" xr:uid="{B30EFC9D-3BC6-46ED-B812-FDC62B0389EE}"/>
    <cellStyle name="Millares 656 4 7 2 2" xfId="18661" xr:uid="{6FD89066-428D-41F7-8389-072628BB2B57}"/>
    <cellStyle name="Millares 656 4 7 2 2 2" xfId="41555" xr:uid="{AD9414D8-08DA-45F9-87E7-26392DCF13BC}"/>
    <cellStyle name="Millares 656 4 7 2 3" xfId="30114" xr:uid="{1231292C-8458-4468-8164-6F7A46512D90}"/>
    <cellStyle name="Millares 656 4 7 2 4" xfId="52996" xr:uid="{E51B4B64-B71F-40A3-997F-C8309ACFFD3C}"/>
    <cellStyle name="Millares 656 4 7 3" xfId="14419" xr:uid="{FABC6783-4640-4A13-8F4E-B87E27EB8F82}"/>
    <cellStyle name="Millares 656 4 7 3 2" xfId="37313" xr:uid="{959F86A7-04F4-433B-AC63-8E0B0855D20C}"/>
    <cellStyle name="Millares 656 4 7 4" xfId="25872" xr:uid="{413EBBD6-B4A6-4C24-B0D7-964D3594BEA6}"/>
    <cellStyle name="Millares 656 4 7 5" xfId="48754" xr:uid="{ED7B43FD-A5FE-449B-A5A3-DDD560FF7417}"/>
    <cellStyle name="Millares 656 4 8" xfId="3227" xr:uid="{1D127BC1-084F-44B7-B13E-A8BC646703C2}"/>
    <cellStyle name="Millares 656 4 8 2" xfId="7469" xr:uid="{61167A1B-AF8A-487E-8A39-840812CC2A80}"/>
    <cellStyle name="Millares 656 4 8 2 2" xfId="18921" xr:uid="{AD2E1B43-F9C6-4123-869C-1E506EE49635}"/>
    <cellStyle name="Millares 656 4 8 2 2 2" xfId="41815" xr:uid="{2409EB6D-4949-4CCF-A330-E7AC9BAAB7B2}"/>
    <cellStyle name="Millares 656 4 8 2 3" xfId="30374" xr:uid="{2CA3111D-E1F5-48E1-96EF-6C5F01043B5B}"/>
    <cellStyle name="Millares 656 4 8 2 4" xfId="53256" xr:uid="{CF272C41-3E92-4C90-B430-9BE5D7C654CF}"/>
    <cellStyle name="Millares 656 4 8 3" xfId="14679" xr:uid="{1D33560A-4D28-4672-B32A-2AC59553B93F}"/>
    <cellStyle name="Millares 656 4 8 3 2" xfId="37573" xr:uid="{BE1AD539-7A2C-4F8F-9668-C866AEC062B7}"/>
    <cellStyle name="Millares 656 4 8 4" xfId="26132" xr:uid="{AFCEC844-1E04-48C2-8D84-BFE4C92D7ACD}"/>
    <cellStyle name="Millares 656 4 8 5" xfId="49014" xr:uid="{8840A7F9-2C92-45CD-86B0-7B683389967C}"/>
    <cellStyle name="Millares 656 4 9" xfId="3487" xr:uid="{BC1427BD-C029-433C-977A-7FFD17B433A1}"/>
    <cellStyle name="Millares 656 4 9 2" xfId="7730" xr:uid="{85FCA475-011F-4F1C-B9BC-F8174EDAF08B}"/>
    <cellStyle name="Millares 656 4 9 2 2" xfId="19182" xr:uid="{2749C4E5-7228-417A-92D2-B8572AF1150F}"/>
    <cellStyle name="Millares 656 4 9 2 2 2" xfId="42076" xr:uid="{928CE265-BE89-4768-8F3B-B81F80B49DA1}"/>
    <cellStyle name="Millares 656 4 9 2 3" xfId="30635" xr:uid="{FB698E1E-BC78-4173-8393-B18599014E58}"/>
    <cellStyle name="Millares 656 4 9 2 4" xfId="53517" xr:uid="{6B01BAB4-0FF8-45F0-9629-87CC9654CFC2}"/>
    <cellStyle name="Millares 656 4 9 3" xfId="14940" xr:uid="{9E2A9E9E-B852-4D61-9DC7-67DC0E00ADFB}"/>
    <cellStyle name="Millares 656 4 9 3 2" xfId="37834" xr:uid="{F8DBCEAD-0FA8-4443-AA06-1A3D697C7638}"/>
    <cellStyle name="Millares 656 4 9 4" xfId="26393" xr:uid="{33DDEDD3-28B5-4C56-9599-8E12810DFA7E}"/>
    <cellStyle name="Millares 656 4 9 5" xfId="49275" xr:uid="{D056D4B5-2EBB-4F3A-B5B4-36B2A49CA16A}"/>
    <cellStyle name="Millares 656 5" xfId="356" xr:uid="{3ECC4690-CA3E-4565-9C78-760A891A3035}"/>
    <cellStyle name="Millares 656 5 10" xfId="4585" xr:uid="{F585359C-413C-4ACA-8FF0-7923D351C627}"/>
    <cellStyle name="Millares 656 5 10 2" xfId="16037" xr:uid="{381B6263-1D56-4630-AAB8-1C813CC0F295}"/>
    <cellStyle name="Millares 656 5 10 2 2" xfId="38931" xr:uid="{2F4201C9-88C6-4A2D-962F-88510A14D88B}"/>
    <cellStyle name="Millares 656 5 10 3" xfId="27490" xr:uid="{A80FAA4D-AED0-429A-9E7F-7D0E96B767C4}"/>
    <cellStyle name="Millares 656 5 10 4" xfId="50372" xr:uid="{1DDF2937-B502-402D-86D0-D261F673638C}"/>
    <cellStyle name="Millares 656 5 11" xfId="8864" xr:uid="{82F635B2-B332-4AB3-AB45-2F47F15A5A79}"/>
    <cellStyle name="Millares 656 5 11 2" xfId="20308" xr:uid="{0F6D8E69-DD71-4FA6-A7A3-AD08FDA536BD}"/>
    <cellStyle name="Millares 656 5 11 2 2" xfId="43202" xr:uid="{425C23FE-23E8-49B2-8E85-F78F9CE710F0}"/>
    <cellStyle name="Millares 656 5 11 3" xfId="31761" xr:uid="{1E7D1D98-277A-4DA2-BEA4-3D2B046222C3}"/>
    <cellStyle name="Millares 656 5 11 4" xfId="54643" xr:uid="{EA1E4A54-28D3-4F11-88C5-5EC91B1BABA5}"/>
    <cellStyle name="Millares 656 5 12" xfId="9126" xr:uid="{EA1507DA-3AAB-4F41-B742-731750D41FAA}"/>
    <cellStyle name="Millares 656 5 12 2" xfId="20570" xr:uid="{529E14EE-931B-4231-9B8A-0E1E8648E4E6}"/>
    <cellStyle name="Millares 656 5 12 2 2" xfId="43464" xr:uid="{A3EE6841-0ECE-4871-8464-EE1964B17DC8}"/>
    <cellStyle name="Millares 656 5 12 3" xfId="32023" xr:uid="{483B8C37-D68C-47A6-B563-EE4AECD6F2BD}"/>
    <cellStyle name="Millares 656 5 12 4" xfId="54905" xr:uid="{C63A4BC8-3BE0-429C-ABC8-135CDC51412B}"/>
    <cellStyle name="Millares 656 5 13" xfId="9393" xr:uid="{2AE44545-9F5A-4EE9-82B5-4A48DA92E333}"/>
    <cellStyle name="Millares 656 5 13 2" xfId="20837" xr:uid="{8AF8A786-3C7A-4667-BBA9-C4698EB43173}"/>
    <cellStyle name="Millares 656 5 13 2 2" xfId="43731" xr:uid="{825A5344-D973-423B-8538-B8DBD0D6CB7C}"/>
    <cellStyle name="Millares 656 5 13 3" xfId="32290" xr:uid="{04955B7A-C008-461F-B8C1-49A503DCC377}"/>
    <cellStyle name="Millares 656 5 13 4" xfId="55172" xr:uid="{810EA308-F513-4956-B81E-21918E6EB527}"/>
    <cellStyle name="Millares 656 5 14" xfId="9665" xr:uid="{2B710FF5-E6A0-4758-8883-180214F7B92E}"/>
    <cellStyle name="Millares 656 5 14 2" xfId="21108" xr:uid="{F8848603-867B-49F4-A20D-2544AD59EA9D}"/>
    <cellStyle name="Millares 656 5 14 2 2" xfId="44002" xr:uid="{76C49EF8-A1CA-4B73-9291-C9314316C5F4}"/>
    <cellStyle name="Millares 656 5 14 3" xfId="32561" xr:uid="{EDEAB10E-C6DB-4726-B582-510CC621D976}"/>
    <cellStyle name="Millares 656 5 15" xfId="10749" xr:uid="{1C0E9C4F-CA76-452E-9848-07F70B641AA9}"/>
    <cellStyle name="Millares 656 5 15 2" xfId="22192" xr:uid="{F0D6E119-A30E-450B-AE29-18E7DBB20F98}"/>
    <cellStyle name="Millares 656 5 15 2 2" xfId="45086" xr:uid="{C38B2760-0388-4C84-8D0C-7194BD3ED078}"/>
    <cellStyle name="Millares 656 5 15 3" xfId="33645" xr:uid="{361B995D-4668-40C6-AE70-17285CFAADA4}"/>
    <cellStyle name="Millares 656 5 16" xfId="11814" xr:uid="{0B2DA079-0196-499D-99FB-A96F4F1061C9}"/>
    <cellStyle name="Millares 656 5 16 2" xfId="34708" xr:uid="{2D4E8CD5-BD76-4727-810F-F6BA26578B87}"/>
    <cellStyle name="Millares 656 5 17" xfId="23267" xr:uid="{31A7FF61-6281-43B5-AF2D-38955C98F586}"/>
    <cellStyle name="Millares 656 5 18" xfId="46150" xr:uid="{F25EFE44-6F54-41F0-BB68-702BDC09C614}"/>
    <cellStyle name="Millares 656 5 19" xfId="55489" xr:uid="{C03CEC7F-1CFD-4169-A912-FC8C168E7836}"/>
    <cellStyle name="Millares 656 5 2" xfId="472" xr:uid="{27B5EA4D-266E-41C4-9247-F4F507FE10D2}"/>
    <cellStyle name="Millares 656 5 2 10" xfId="8980" xr:uid="{DA1D10A0-7D87-4C9E-9E6D-E69A2D9792B9}"/>
    <cellStyle name="Millares 656 5 2 10 2" xfId="20424" xr:uid="{66EB050A-4325-4C72-8E1F-88574B9662E8}"/>
    <cellStyle name="Millares 656 5 2 10 2 2" xfId="43318" xr:uid="{98AF0820-4033-49DA-B394-DA1F98EB14DD}"/>
    <cellStyle name="Millares 656 5 2 10 3" xfId="31877" xr:uid="{D0E56752-9E72-4D46-A74B-59D8FB0C1C5A}"/>
    <cellStyle name="Millares 656 5 2 10 4" xfId="54759" xr:uid="{4F00BBB6-78BF-4DCB-9D52-1235B44B9591}"/>
    <cellStyle name="Millares 656 5 2 11" xfId="9242" xr:uid="{6339599A-CE0C-4087-BA1B-5AF2900035D4}"/>
    <cellStyle name="Millares 656 5 2 11 2" xfId="20686" xr:uid="{C5F73E93-F040-4FD4-8714-6A9FE6DE065F}"/>
    <cellStyle name="Millares 656 5 2 11 2 2" xfId="43580" xr:uid="{FCB7BE61-F892-4275-BBDD-FF6737D74BAD}"/>
    <cellStyle name="Millares 656 5 2 11 3" xfId="32139" xr:uid="{6BF6D385-E315-4EF4-AB3B-EBAA4DBC67EF}"/>
    <cellStyle name="Millares 656 5 2 11 4" xfId="55021" xr:uid="{B6BBBA50-CAB3-4505-A248-D97C301F2414}"/>
    <cellStyle name="Millares 656 5 2 12" xfId="9509" xr:uid="{890580D2-2078-43EF-A636-73C7F54EB604}"/>
    <cellStyle name="Millares 656 5 2 12 2" xfId="20953" xr:uid="{EC57EC17-F8D8-40B6-B36B-B33A7A89C669}"/>
    <cellStyle name="Millares 656 5 2 12 2 2" xfId="43847" xr:uid="{EC9F4BC2-9EBE-4692-8FCF-64C09FDB9C87}"/>
    <cellStyle name="Millares 656 5 2 12 3" xfId="32406" xr:uid="{0F156B40-63FD-4BC4-89AB-0FB31DB78C0F}"/>
    <cellStyle name="Millares 656 5 2 12 4" xfId="55288" xr:uid="{6A9395CB-3685-4BF8-80F1-6CD75CB8DDE5}"/>
    <cellStyle name="Millares 656 5 2 13" xfId="9781" xr:uid="{097E6862-CF3E-4AB5-80E9-0FAE8E56ACB8}"/>
    <cellStyle name="Millares 656 5 2 13 2" xfId="21224" xr:uid="{A9B4B269-7B4E-4AAA-9F3E-38997B0989D3}"/>
    <cellStyle name="Millares 656 5 2 13 2 2" xfId="44118" xr:uid="{8220C7F2-9A81-4B26-B0B2-A0A31E1DAB78}"/>
    <cellStyle name="Millares 656 5 2 13 3" xfId="32677" xr:uid="{306E9677-284F-4F17-A842-0475A9C3C65A}"/>
    <cellStyle name="Millares 656 5 2 14" xfId="10865" xr:uid="{B6B17703-8D66-429D-90C7-03763A3FE417}"/>
    <cellStyle name="Millares 656 5 2 14 2" xfId="22308" xr:uid="{41433084-076A-4F32-A932-1CCE2630013A}"/>
    <cellStyle name="Millares 656 5 2 14 2 2" xfId="45202" xr:uid="{7DB469D1-EDE6-48CA-B583-FE0E5A707AAD}"/>
    <cellStyle name="Millares 656 5 2 14 3" xfId="33761" xr:uid="{F142E7B7-971F-4C63-B86B-4B65ABA88769}"/>
    <cellStyle name="Millares 656 5 2 15" xfId="11930" xr:uid="{12F09192-DFD1-4F7F-B681-378E843084CA}"/>
    <cellStyle name="Millares 656 5 2 15 2" xfId="34824" xr:uid="{7BE2A585-8389-4B9E-A435-8D664438548E}"/>
    <cellStyle name="Millares 656 5 2 16" xfId="23383" xr:uid="{D5F837C4-B576-411C-9148-2FE45D62F45F}"/>
    <cellStyle name="Millares 656 5 2 17" xfId="46266" xr:uid="{6B3BA8D2-64AA-4221-8273-DD9C7156264E}"/>
    <cellStyle name="Millares 656 5 2 18" xfId="55604" xr:uid="{0089EBD0-42C7-4C5B-ACB8-DA54971E4BFD}"/>
    <cellStyle name="Millares 656 5 2 2" xfId="735" xr:uid="{9B6CD319-26FE-404D-B43F-5721A3FBA33A}"/>
    <cellStyle name="Millares 656 5 2 2 10" xfId="46529" xr:uid="{9C31746F-6591-4115-ABB6-49AEEA3EDB27}"/>
    <cellStyle name="Millares 656 5 2 2 11" xfId="55874" xr:uid="{36897D85-FC8F-4D95-808A-D1B2B984B999}"/>
    <cellStyle name="Millares 656 5 2 2 2" xfId="1263" xr:uid="{94CC422A-D379-4E6A-BEC9-F42C2A5D8998}"/>
    <cellStyle name="Millares 656 5 2 2 2 2" xfId="2580" xr:uid="{7C863693-BD30-45BF-8080-F21A021E03D2}"/>
    <cellStyle name="Millares 656 5 2 2 2 2 2" xfId="6827" xr:uid="{2DD98FC9-333D-4963-9E04-6D69B3B62C62}"/>
    <cellStyle name="Millares 656 5 2 2 2 2 2 2" xfId="18279" xr:uid="{22DCA477-7C0E-4317-A9F8-FC6C6FFD6130}"/>
    <cellStyle name="Millares 656 5 2 2 2 2 2 2 2" xfId="41173" xr:uid="{F20A7AF7-5875-4268-AABF-DBE99E4DD3B8}"/>
    <cellStyle name="Millares 656 5 2 2 2 2 2 3" xfId="29732" xr:uid="{CE6E5F29-DB22-4732-915D-1F539CFD00E7}"/>
    <cellStyle name="Millares 656 5 2 2 2 2 2 4" xfId="52614" xr:uid="{0161B7C0-2F1E-4D46-879D-C86A21862994}"/>
    <cellStyle name="Millares 656 5 2 2 2 2 3" xfId="14037" xr:uid="{8E4BA734-7FA1-4ED5-9854-8838CE9D7BE4}"/>
    <cellStyle name="Millares 656 5 2 2 2 2 3 2" xfId="36931" xr:uid="{64C29806-8A39-4863-B6AE-1A43F7CAB069}"/>
    <cellStyle name="Millares 656 5 2 2 2 2 4" xfId="25490" xr:uid="{698AB023-56E7-4DDD-8A31-6613C1D8F9AC}"/>
    <cellStyle name="Millares 656 5 2 2 2 2 5" xfId="48373" xr:uid="{E5140F79-ABA5-4735-8DC4-63207F527ECC}"/>
    <cellStyle name="Millares 656 5 2 2 2 3" xfId="4423" xr:uid="{CB734143-70B8-454E-BABF-720BFBB9E69E}"/>
    <cellStyle name="Millares 656 5 2 2 2 3 2" xfId="8666" xr:uid="{6A371070-902B-4CF9-8212-D570BA90D91E}"/>
    <cellStyle name="Millares 656 5 2 2 2 3 2 2" xfId="20118" xr:uid="{231E19CD-259D-4EFB-A532-45AC6F6DCEC0}"/>
    <cellStyle name="Millares 656 5 2 2 2 3 2 2 2" xfId="43012" xr:uid="{26C01AE2-5672-4DEF-98E3-51B48BB4AF64}"/>
    <cellStyle name="Millares 656 5 2 2 2 3 2 3" xfId="31571" xr:uid="{72F5F28E-A921-4A98-AC51-36FD7ABB5ECC}"/>
    <cellStyle name="Millares 656 5 2 2 2 3 2 4" xfId="54453" xr:uid="{6D388B78-3C10-438F-B192-755C649F6611}"/>
    <cellStyle name="Millares 656 5 2 2 2 3 3" xfId="15876" xr:uid="{7C80E1E6-32DD-4AD6-971E-B07382777A05}"/>
    <cellStyle name="Millares 656 5 2 2 2 3 3 2" xfId="38770" xr:uid="{AF43FA96-5BE1-4B2A-8690-793B88EEDCF9}"/>
    <cellStyle name="Millares 656 5 2 2 2 3 4" xfId="27329" xr:uid="{1CE4E523-431B-40C0-B652-6C27AD2D0AA6}"/>
    <cellStyle name="Millares 656 5 2 2 2 3 5" xfId="50211" xr:uid="{62374AAC-F2BE-413A-AB75-664863465B1E}"/>
    <cellStyle name="Millares 656 5 2 2 2 4" xfId="5510" xr:uid="{E324ABE1-DDF3-4275-BBDA-5632CFCD8B01}"/>
    <cellStyle name="Millares 656 5 2 2 2 4 2" xfId="16962" xr:uid="{EFFC6300-BF4D-42AE-911E-4CE0816C0152}"/>
    <cellStyle name="Millares 656 5 2 2 2 4 2 2" xfId="39856" xr:uid="{A9A37F9B-4DF0-41E5-951D-5EF520BF88EE}"/>
    <cellStyle name="Millares 656 5 2 2 2 4 3" xfId="28415" xr:uid="{D288D813-B598-47B8-B0C6-4951615DBB1F}"/>
    <cellStyle name="Millares 656 5 2 2 2 4 4" xfId="51297" xr:uid="{279FAD17-B4B9-4DEA-86FC-38F13F30C96F}"/>
    <cellStyle name="Millares 656 5 2 2 2 5" xfId="10571" xr:uid="{9F5BF72E-8203-4FC1-8608-A1E49567F4F5}"/>
    <cellStyle name="Millares 656 5 2 2 2 5 2" xfId="22014" xr:uid="{258B64B8-13D3-4B16-83A9-B604022AE831}"/>
    <cellStyle name="Millares 656 5 2 2 2 5 2 2" xfId="44908" xr:uid="{37CB8292-B920-4120-B5A2-4A646479792C}"/>
    <cellStyle name="Millares 656 5 2 2 2 5 3" xfId="33467" xr:uid="{3F0C838B-59A9-4817-A66B-1D407465CED6}"/>
    <cellStyle name="Millares 656 5 2 2 2 6" xfId="11655" xr:uid="{228503FF-441C-45E0-8A0C-EF07E4B5CFAF}"/>
    <cellStyle name="Millares 656 5 2 2 2 6 2" xfId="23098" xr:uid="{98867CA1-F592-4D0F-B4D5-BF71D5186141}"/>
    <cellStyle name="Millares 656 5 2 2 2 6 2 2" xfId="45992" xr:uid="{E916C9B0-AAB0-4773-BF53-49EBB9FE13A5}"/>
    <cellStyle name="Millares 656 5 2 2 2 6 3" xfId="34551" xr:uid="{0BA4077A-5DCD-48CE-A59A-A00F45002009}"/>
    <cellStyle name="Millares 656 5 2 2 2 7" xfId="12720" xr:uid="{2575FAC2-F39F-4EA1-B5A8-8E6E3209CACF}"/>
    <cellStyle name="Millares 656 5 2 2 2 7 2" xfId="35614" xr:uid="{815BDDE5-D701-4FCD-B3CB-A6F1D9FA3968}"/>
    <cellStyle name="Millares 656 5 2 2 2 8" xfId="24173" xr:uid="{16B7D22E-1263-4D0A-96BE-D769F7AC4EEF}"/>
    <cellStyle name="Millares 656 5 2 2 2 9" xfId="47056" xr:uid="{AF34243B-FC7F-4D58-BC53-014A828EA270}"/>
    <cellStyle name="Millares 656 5 2 2 3" xfId="2053" xr:uid="{11C97113-8F16-412D-A2CF-5F9EAEDF10A7}"/>
    <cellStyle name="Millares 656 5 2 2 3 2" xfId="6300" xr:uid="{ACC83DCB-9312-4D9F-8F10-34157F8E524E}"/>
    <cellStyle name="Millares 656 5 2 2 3 2 2" xfId="17752" xr:uid="{1F3D9860-8AD9-4E66-BF3F-DDE066505F76}"/>
    <cellStyle name="Millares 656 5 2 2 3 2 2 2" xfId="40646" xr:uid="{854DC16A-AA7E-4F8A-8CB7-5674B38547E8}"/>
    <cellStyle name="Millares 656 5 2 2 3 2 3" xfId="29205" xr:uid="{AB6F7BBD-7B2A-46FD-B1D8-E1F427B2FDD0}"/>
    <cellStyle name="Millares 656 5 2 2 3 2 4" xfId="52087" xr:uid="{2AFE739E-7C0E-47E8-B340-534E156A4162}"/>
    <cellStyle name="Millares 656 5 2 2 3 3" xfId="13510" xr:uid="{E89AA468-5994-46CF-80C9-03A0F8645A6E}"/>
    <cellStyle name="Millares 656 5 2 2 3 3 2" xfId="36404" xr:uid="{07A2E3F6-E1AF-42CC-A9F6-02AC149865EA}"/>
    <cellStyle name="Millares 656 5 2 2 3 4" xfId="24963" xr:uid="{C81A4913-C218-4833-B3B1-B6E1C93F0E62}"/>
    <cellStyle name="Millares 656 5 2 2 3 5" xfId="47846" xr:uid="{48B64013-815A-4EA9-84C8-9F6D58E82F46}"/>
    <cellStyle name="Millares 656 5 2 2 4" xfId="3896" xr:uid="{6660822D-B3FA-49B9-9D67-B7F3473180FD}"/>
    <cellStyle name="Millares 656 5 2 2 4 2" xfId="8139" xr:uid="{425185E6-5D4C-4360-96CC-7FE36C69836F}"/>
    <cellStyle name="Millares 656 5 2 2 4 2 2" xfId="19591" xr:uid="{AD386404-6A1F-4111-918C-CD292DBF0C68}"/>
    <cellStyle name="Millares 656 5 2 2 4 2 2 2" xfId="42485" xr:uid="{16C87562-89DE-40B6-B50E-197B60429038}"/>
    <cellStyle name="Millares 656 5 2 2 4 2 3" xfId="31044" xr:uid="{DC140C80-1D5B-45CF-9C2C-81C835533743}"/>
    <cellStyle name="Millares 656 5 2 2 4 2 4" xfId="53926" xr:uid="{57199273-EC07-47CA-8279-6F61FC106114}"/>
    <cellStyle name="Millares 656 5 2 2 4 3" xfId="15349" xr:uid="{72C98563-BF9E-4E02-ABBD-F524179DF17F}"/>
    <cellStyle name="Millares 656 5 2 2 4 3 2" xfId="38243" xr:uid="{4C8ADF3F-68D7-4DA8-BDBE-10429590CB61}"/>
    <cellStyle name="Millares 656 5 2 2 4 4" xfId="26802" xr:uid="{0EFF2BD7-E94D-4308-A62D-BC5777984394}"/>
    <cellStyle name="Millares 656 5 2 2 4 5" xfId="49684" xr:uid="{8E65A145-6960-45E2-9941-DCBC9DD4C9A0}"/>
    <cellStyle name="Millares 656 5 2 2 5" xfId="4983" xr:uid="{B2D6340F-CB90-44E8-BD5E-2F931D6CD483}"/>
    <cellStyle name="Millares 656 5 2 2 5 2" xfId="16435" xr:uid="{439A78C6-D366-4D5C-B96E-A29EA31080CD}"/>
    <cellStyle name="Millares 656 5 2 2 5 2 2" xfId="39329" xr:uid="{A8C7141F-371F-441B-BD2C-36F6F582FA6B}"/>
    <cellStyle name="Millares 656 5 2 2 5 3" xfId="27888" xr:uid="{C77D56C6-C343-460B-9CED-33C31E01FE18}"/>
    <cellStyle name="Millares 656 5 2 2 5 4" xfId="50770" xr:uid="{2E1AAD72-C419-4B56-B01E-1312BEA1C489}"/>
    <cellStyle name="Millares 656 5 2 2 6" xfId="10044" xr:uid="{4E25D0B7-F9E9-4F41-9AC6-5874D5A51138}"/>
    <cellStyle name="Millares 656 5 2 2 6 2" xfId="21487" xr:uid="{835917F9-92D4-4669-B011-D1E7F1859818}"/>
    <cellStyle name="Millares 656 5 2 2 6 2 2" xfId="44381" xr:uid="{CFCF33EE-5081-40C6-B71D-9BE861B2B35E}"/>
    <cellStyle name="Millares 656 5 2 2 6 3" xfId="32940" xr:uid="{01DD8E89-2930-4B44-A7C2-2D66AED28E7B}"/>
    <cellStyle name="Millares 656 5 2 2 7" xfId="11128" xr:uid="{B826D885-889E-4989-9F0E-AAC1201BECB3}"/>
    <cellStyle name="Millares 656 5 2 2 7 2" xfId="22571" xr:uid="{3D23B1D7-A044-4BA6-B383-743B7E860C6E}"/>
    <cellStyle name="Millares 656 5 2 2 7 2 2" xfId="45465" xr:uid="{10205DA0-4AA9-41FF-B74D-0E4B55756AF9}"/>
    <cellStyle name="Millares 656 5 2 2 7 3" xfId="34024" xr:uid="{3DA5DCB2-D689-414C-B402-54D57DF86F14}"/>
    <cellStyle name="Millares 656 5 2 2 8" xfId="12193" xr:uid="{876D9BEE-5703-4343-B9DD-F91379F027A9}"/>
    <cellStyle name="Millares 656 5 2 2 8 2" xfId="35087" xr:uid="{7EC48679-69B9-48DB-A6DF-E93591FE04A2}"/>
    <cellStyle name="Millares 656 5 2 2 9" xfId="23646" xr:uid="{29F747BA-562F-4239-A350-88552E479274}"/>
    <cellStyle name="Millares 656 5 2 3" xfId="1000" xr:uid="{7F758B25-8B4C-45EC-AF3F-BA0B88504892}"/>
    <cellStyle name="Millares 656 5 2 3 2" xfId="2317" xr:uid="{834CF082-4DAF-473E-B7F2-65CB09A9692B}"/>
    <cellStyle name="Millares 656 5 2 3 2 2" xfId="6564" xr:uid="{FE8764E6-B02C-4FB8-BB8E-C4CFE56AD874}"/>
    <cellStyle name="Millares 656 5 2 3 2 2 2" xfId="18016" xr:uid="{D7506F0C-BD5D-4A08-B39D-BEB14DEC964A}"/>
    <cellStyle name="Millares 656 5 2 3 2 2 2 2" xfId="40910" xr:uid="{4B6AF993-4B9D-48AE-B648-702105B6C583}"/>
    <cellStyle name="Millares 656 5 2 3 2 2 3" xfId="29469" xr:uid="{23810E52-138C-447D-B277-EF00E25FCD0D}"/>
    <cellStyle name="Millares 656 5 2 3 2 2 4" xfId="52351" xr:uid="{E825CD71-9E33-4DAC-AE78-50B4AA50E405}"/>
    <cellStyle name="Millares 656 5 2 3 2 3" xfId="13774" xr:uid="{FDA59CAA-80DC-437C-A48D-EDD52DE226CE}"/>
    <cellStyle name="Millares 656 5 2 3 2 3 2" xfId="36668" xr:uid="{01D1FEDC-7950-4246-99F3-01D4969A7D14}"/>
    <cellStyle name="Millares 656 5 2 3 2 4" xfId="25227" xr:uid="{AE453513-9CE8-44B7-BBE2-439FC4F00707}"/>
    <cellStyle name="Millares 656 5 2 3 2 5" xfId="48110" xr:uid="{0D7A4EDC-239C-487B-94B1-7B4D7DD19C43}"/>
    <cellStyle name="Millares 656 5 2 3 3" xfId="4160" xr:uid="{9D43E799-E5CA-4393-A24A-EE6B0ED1A21A}"/>
    <cellStyle name="Millares 656 5 2 3 3 2" xfId="8403" xr:uid="{3C383A04-D713-4A80-A58B-C6C50BFC5784}"/>
    <cellStyle name="Millares 656 5 2 3 3 2 2" xfId="19855" xr:uid="{0BE5E7FC-917C-4356-BFEC-FE9C8AE48988}"/>
    <cellStyle name="Millares 656 5 2 3 3 2 2 2" xfId="42749" xr:uid="{CA98FBE8-022E-49FA-A7EE-30BA7783C1EA}"/>
    <cellStyle name="Millares 656 5 2 3 3 2 3" xfId="31308" xr:uid="{1AC9533D-0F00-4E83-B687-56371F2C1BB1}"/>
    <cellStyle name="Millares 656 5 2 3 3 2 4" xfId="54190" xr:uid="{599FDEF1-7F66-4FDE-B465-0E29952263CD}"/>
    <cellStyle name="Millares 656 5 2 3 3 3" xfId="15613" xr:uid="{EE4F4F07-EE65-4A22-8463-9786E4F692E4}"/>
    <cellStyle name="Millares 656 5 2 3 3 3 2" xfId="38507" xr:uid="{9DB47B20-9C54-446A-B9C5-BB31695BCAD3}"/>
    <cellStyle name="Millares 656 5 2 3 3 4" xfId="27066" xr:uid="{6D210A7C-1CBE-4D3E-9DFB-77483D21E0C5}"/>
    <cellStyle name="Millares 656 5 2 3 3 5" xfId="49948" xr:uid="{0D0001E1-62BE-478F-9BF4-082082E2DA89}"/>
    <cellStyle name="Millares 656 5 2 3 4" xfId="5247" xr:uid="{6B678A16-F3B0-4723-A65A-07D819D10FE0}"/>
    <cellStyle name="Millares 656 5 2 3 4 2" xfId="16699" xr:uid="{C18E69CF-BB5D-413A-A499-D5521BAE3CD8}"/>
    <cellStyle name="Millares 656 5 2 3 4 2 2" xfId="39593" xr:uid="{521A444F-41CF-4D9C-B2C1-AA70024812B2}"/>
    <cellStyle name="Millares 656 5 2 3 4 3" xfId="28152" xr:uid="{231C320A-8989-46B9-ACE3-EDCAA32C5320}"/>
    <cellStyle name="Millares 656 5 2 3 4 4" xfId="51034" xr:uid="{33C9F72D-1AD3-4511-99A1-D6C63263A51A}"/>
    <cellStyle name="Millares 656 5 2 3 5" xfId="10308" xr:uid="{011686A0-F29E-4BDF-9898-4DAC71663F87}"/>
    <cellStyle name="Millares 656 5 2 3 5 2" xfId="21751" xr:uid="{C6652ED9-113A-45DB-AEEE-929FC43AE2E9}"/>
    <cellStyle name="Millares 656 5 2 3 5 2 2" xfId="44645" xr:uid="{1F2713BA-4C56-4A2E-AA82-F924E1B96F19}"/>
    <cellStyle name="Millares 656 5 2 3 5 3" xfId="33204" xr:uid="{3734C52F-D91C-4C76-B217-E21C7D03295A}"/>
    <cellStyle name="Millares 656 5 2 3 6" xfId="11392" xr:uid="{B039AD6C-DB4B-40C4-8064-BDCA01A297E3}"/>
    <cellStyle name="Millares 656 5 2 3 6 2" xfId="22835" xr:uid="{A1EE13BB-44D0-484B-A0F3-007EC948445B}"/>
    <cellStyle name="Millares 656 5 2 3 6 2 2" xfId="45729" xr:uid="{5A669EEB-729C-4D58-850F-610BBAE55742}"/>
    <cellStyle name="Millares 656 5 2 3 6 3" xfId="34288" xr:uid="{4193DF01-D63A-4A16-8A1F-15AB705330E5}"/>
    <cellStyle name="Millares 656 5 2 3 7" xfId="12457" xr:uid="{433D22C7-3DA8-46D6-9C7B-4509421B4CB4}"/>
    <cellStyle name="Millares 656 5 2 3 7 2" xfId="35351" xr:uid="{7A797C07-1744-4293-9ECE-0D30FDDD6946}"/>
    <cellStyle name="Millares 656 5 2 3 8" xfId="23910" xr:uid="{39BF6A3C-99FE-4E06-9B78-E9FAFB2490AF}"/>
    <cellStyle name="Millares 656 5 2 3 9" xfId="46793" xr:uid="{DEF172F8-0974-4762-95D4-6C136191E92E}"/>
    <cellStyle name="Millares 656 5 2 4" xfId="1528" xr:uid="{829C6343-7BFB-4132-83E0-82749FEA975A}"/>
    <cellStyle name="Millares 656 5 2 4 2" xfId="2845" xr:uid="{96DCE254-7B3E-44D7-8D18-593E104AA987}"/>
    <cellStyle name="Millares 656 5 2 4 2 2" xfId="7092" xr:uid="{3BB6495D-7BB3-4BBE-B25B-5E4AE798633A}"/>
    <cellStyle name="Millares 656 5 2 4 2 2 2" xfId="18544" xr:uid="{33C85D8A-8F6B-43C0-AE6C-3270424A1E2A}"/>
    <cellStyle name="Millares 656 5 2 4 2 2 2 2" xfId="41438" xr:uid="{56296030-FF04-41E9-88D1-254DC6ED288E}"/>
    <cellStyle name="Millares 656 5 2 4 2 2 3" xfId="29997" xr:uid="{255F5609-AB17-43E1-88C9-5E37F3875A52}"/>
    <cellStyle name="Millares 656 5 2 4 2 2 4" xfId="52879" xr:uid="{9DF14A96-6CE5-4277-88BE-8767A5252C8E}"/>
    <cellStyle name="Millares 656 5 2 4 2 3" xfId="14302" xr:uid="{DB0507AE-0C0B-4DA7-AB50-7690F03F211F}"/>
    <cellStyle name="Millares 656 5 2 4 2 3 2" xfId="37196" xr:uid="{8C9E0766-CFCA-491A-B9BA-0AC66957CCAF}"/>
    <cellStyle name="Millares 656 5 2 4 2 4" xfId="25755" xr:uid="{76D5083E-FAB7-4148-8365-F265A148D84E}"/>
    <cellStyle name="Millares 656 5 2 4 2 5" xfId="48638" xr:uid="{0FDDB4E3-CE87-4EB4-A690-3F8BC1C7F2CC}"/>
    <cellStyle name="Millares 656 5 2 4 3" xfId="5775" xr:uid="{EEEEDBC9-378D-43BF-8CF2-38DE26167C42}"/>
    <cellStyle name="Millares 656 5 2 4 3 2" xfId="17227" xr:uid="{7EF4E4C8-4EA1-4FA5-8309-ACB21B31DBF8}"/>
    <cellStyle name="Millares 656 5 2 4 3 2 2" xfId="40121" xr:uid="{0C8AE4C0-F6A6-434E-90BB-43497A194A2E}"/>
    <cellStyle name="Millares 656 5 2 4 3 3" xfId="28680" xr:uid="{051EDB17-208A-4647-B720-A87E98D3B549}"/>
    <cellStyle name="Millares 656 5 2 4 3 4" xfId="51562" xr:uid="{4E2B0419-87DC-45F0-8051-4DAD751D0448}"/>
    <cellStyle name="Millares 656 5 2 4 4" xfId="12985" xr:uid="{DA408FE1-57B1-411C-ADA5-0EF3207C3465}"/>
    <cellStyle name="Millares 656 5 2 4 4 2" xfId="35879" xr:uid="{CDE4487E-D46E-48CF-A1E3-5DF44DB7FA92}"/>
    <cellStyle name="Millares 656 5 2 4 5" xfId="24438" xr:uid="{B8DC6938-CFCB-43EC-994F-8860C4BE59C5}"/>
    <cellStyle name="Millares 656 5 2 4 6" xfId="47321" xr:uid="{7D9D378E-84BA-44D3-B097-DAD9ACEC3014}"/>
    <cellStyle name="Millares 656 5 2 5" xfId="1790" xr:uid="{590C2AAA-A857-46B4-9F64-F3E0685F245F}"/>
    <cellStyle name="Millares 656 5 2 5 2" xfId="6037" xr:uid="{740B4C46-CAEE-4936-B31B-83535FE94D48}"/>
    <cellStyle name="Millares 656 5 2 5 2 2" xfId="17489" xr:uid="{3A44C118-E181-46C3-BBE3-4EA9093A6365}"/>
    <cellStyle name="Millares 656 5 2 5 2 2 2" xfId="40383" xr:uid="{55E25C3C-83B9-4D26-A6C2-EA8A5884E8B5}"/>
    <cellStyle name="Millares 656 5 2 5 2 3" xfId="28942" xr:uid="{C631406A-F8DD-411C-8413-A22529E0A21E}"/>
    <cellStyle name="Millares 656 5 2 5 2 4" xfId="51824" xr:uid="{E680D30C-3638-450B-B010-7C3ECD29A1CA}"/>
    <cellStyle name="Millares 656 5 2 5 3" xfId="13247" xr:uid="{1136A26C-2E41-43E5-892B-9C7A231E4839}"/>
    <cellStyle name="Millares 656 5 2 5 3 2" xfId="36141" xr:uid="{0E524A9C-5167-4078-A14A-AD72F8CC974B}"/>
    <cellStyle name="Millares 656 5 2 5 4" xfId="24700" xr:uid="{2C7719E5-B159-4DA7-98B5-D4290B6D2D4E}"/>
    <cellStyle name="Millares 656 5 2 5 5" xfId="47583" xr:uid="{7505B8E5-DAEB-4561-AF0A-6F009EDFD2BA}"/>
    <cellStyle name="Millares 656 5 2 6" xfId="3113" xr:uid="{15C6262B-8052-4C22-BAE5-C936F1A0F01C}"/>
    <cellStyle name="Millares 656 5 2 6 2" xfId="7355" xr:uid="{C6C56DD7-75BD-4A4A-B14A-45B7A7848903}"/>
    <cellStyle name="Millares 656 5 2 6 2 2" xfId="18807" xr:uid="{73A8D39C-A07F-4655-B757-AFCEFEB34830}"/>
    <cellStyle name="Millares 656 5 2 6 2 2 2" xfId="41701" xr:uid="{B9F907D8-B112-4F02-BF6D-DCD2749F1728}"/>
    <cellStyle name="Millares 656 5 2 6 2 3" xfId="30260" xr:uid="{0AEBD08E-C79B-4674-A960-ADEE05CD4BD7}"/>
    <cellStyle name="Millares 656 5 2 6 2 4" xfId="53142" xr:uid="{D2BDCB9A-4044-4FCA-9AFD-792B7BB15ADB}"/>
    <cellStyle name="Millares 656 5 2 6 3" xfId="14565" xr:uid="{D4B45514-D65C-40A4-82D3-23348AA64909}"/>
    <cellStyle name="Millares 656 5 2 6 3 2" xfId="37459" xr:uid="{422501FA-6148-4570-91AB-DE4CD5525AE6}"/>
    <cellStyle name="Millares 656 5 2 6 4" xfId="26018" xr:uid="{F4207793-DE11-4ED0-B060-FF758E2822C7}"/>
    <cellStyle name="Millares 656 5 2 6 5" xfId="48900" xr:uid="{6C1D1F16-EE2B-40A5-8AB7-514621B61BCA}"/>
    <cellStyle name="Millares 656 5 2 7" xfId="3372" xr:uid="{0602988F-EF60-4151-9C34-99A6889BA3B5}"/>
    <cellStyle name="Millares 656 5 2 7 2" xfId="7615" xr:uid="{72321C8E-0BE1-4021-BD4D-5323DC39A0CC}"/>
    <cellStyle name="Millares 656 5 2 7 2 2" xfId="19067" xr:uid="{D2FAF0B9-1CA0-424E-983B-BF24E8E6CF62}"/>
    <cellStyle name="Millares 656 5 2 7 2 2 2" xfId="41961" xr:uid="{B4C309DA-9263-49AC-A0EA-22E29F38CAB9}"/>
    <cellStyle name="Millares 656 5 2 7 2 3" xfId="30520" xr:uid="{96E827C1-9998-47AA-8172-3C05D7C532B7}"/>
    <cellStyle name="Millares 656 5 2 7 2 4" xfId="53402" xr:uid="{E42E8E51-DE04-425B-87E3-DA094654B32A}"/>
    <cellStyle name="Millares 656 5 2 7 3" xfId="14825" xr:uid="{03F6586A-86B3-40D0-892E-B0F0915A3CC3}"/>
    <cellStyle name="Millares 656 5 2 7 3 2" xfId="37719" xr:uid="{86945325-0360-4B15-A250-54A88E8DDAB3}"/>
    <cellStyle name="Millares 656 5 2 7 4" xfId="26278" xr:uid="{3A9BA933-8FFF-4CA2-ABCC-29560D1D476A}"/>
    <cellStyle name="Millares 656 5 2 7 5" xfId="49160" xr:uid="{B953E9D6-34C8-425D-A2F4-C2CC7D81BA88}"/>
    <cellStyle name="Millares 656 5 2 8" xfId="3633" xr:uid="{EED1A260-5AE7-403A-847D-88E6742BC65D}"/>
    <cellStyle name="Millares 656 5 2 8 2" xfId="7876" xr:uid="{1D45D681-B4D4-4776-BD8A-4DCA88AB69D9}"/>
    <cellStyle name="Millares 656 5 2 8 2 2" xfId="19328" xr:uid="{24063CA7-81A9-44BD-A96A-20188F809F6E}"/>
    <cellStyle name="Millares 656 5 2 8 2 2 2" xfId="42222" xr:uid="{40729B8D-0CBD-416E-8B87-3B1A975976FD}"/>
    <cellStyle name="Millares 656 5 2 8 2 3" xfId="30781" xr:uid="{CCE20970-9CA6-45D5-B91A-FBFC9E7FFC88}"/>
    <cellStyle name="Millares 656 5 2 8 2 4" xfId="53663" xr:uid="{4BBB814E-5DCE-4952-8AB9-0ECF281E5855}"/>
    <cellStyle name="Millares 656 5 2 8 3" xfId="15086" xr:uid="{F6FFDDC0-9C22-4DF2-A620-4DE98798B7F3}"/>
    <cellStyle name="Millares 656 5 2 8 3 2" xfId="37980" xr:uid="{8117D293-7781-47BC-9387-2FE9ADA1E000}"/>
    <cellStyle name="Millares 656 5 2 8 4" xfId="26539" xr:uid="{30B134EB-2395-4324-BF0C-28B0A8161A21}"/>
    <cellStyle name="Millares 656 5 2 8 5" xfId="49421" xr:uid="{861F2180-0268-425B-8A4D-4B14FA246652}"/>
    <cellStyle name="Millares 656 5 2 9" xfId="4701" xr:uid="{F48DC136-CD3E-48F1-9CE7-04F313B84E0C}"/>
    <cellStyle name="Millares 656 5 2 9 2" xfId="16153" xr:uid="{F1707679-99AA-4E8A-9FD9-7CFAEC990888}"/>
    <cellStyle name="Millares 656 5 2 9 2 2" xfId="39047" xr:uid="{8974C301-8927-489D-8C10-1CB3A22D1178}"/>
    <cellStyle name="Millares 656 5 2 9 3" xfId="27606" xr:uid="{666636CA-C2E2-411C-94DF-466C46DD398F}"/>
    <cellStyle name="Millares 656 5 2 9 4" xfId="50488" xr:uid="{50F60DBE-4833-403A-897D-59108A9A1172}"/>
    <cellStyle name="Millares 656 5 3" xfId="619" xr:uid="{3D6BB7AC-30BB-41FC-951C-6A753F22B438}"/>
    <cellStyle name="Millares 656 5 3 10" xfId="46413" xr:uid="{DADEA955-3983-43CA-80C8-09D720CF579B}"/>
    <cellStyle name="Millares 656 5 3 11" xfId="55758" xr:uid="{B9484030-42A7-47C3-9AEE-02CCFB1FF397}"/>
    <cellStyle name="Millares 656 5 3 2" xfId="1147" xr:uid="{6A2DCC3C-3501-4DE7-B6C8-A5103DD2A225}"/>
    <cellStyle name="Millares 656 5 3 2 2" xfId="2464" xr:uid="{AE1AC88F-2C60-48DE-95B3-0A0071A2AFC9}"/>
    <cellStyle name="Millares 656 5 3 2 2 2" xfId="6711" xr:uid="{EFE7DEC0-080F-4E9F-B42B-360B40DF633C}"/>
    <cellStyle name="Millares 656 5 3 2 2 2 2" xfId="18163" xr:uid="{DD09883E-AF68-4A41-9876-46F26CE832A2}"/>
    <cellStyle name="Millares 656 5 3 2 2 2 2 2" xfId="41057" xr:uid="{F590DF2C-C300-43DF-8092-00ADEF9DB751}"/>
    <cellStyle name="Millares 656 5 3 2 2 2 3" xfId="29616" xr:uid="{EBA15DFB-7339-4500-AC54-8AA514953129}"/>
    <cellStyle name="Millares 656 5 3 2 2 2 4" xfId="52498" xr:uid="{102603C2-CAAA-4DAD-80F0-8E480F517E1E}"/>
    <cellStyle name="Millares 656 5 3 2 2 3" xfId="13921" xr:uid="{6D9648DD-8BE5-4BFB-A03C-F13C12DC4C73}"/>
    <cellStyle name="Millares 656 5 3 2 2 3 2" xfId="36815" xr:uid="{1ADEDEB1-F64B-456F-B63A-96660B3A704F}"/>
    <cellStyle name="Millares 656 5 3 2 2 4" xfId="25374" xr:uid="{9257C779-E985-4632-BDE9-DEFC31FB3081}"/>
    <cellStyle name="Millares 656 5 3 2 2 5" xfId="48257" xr:uid="{595D7673-943F-4D40-A61C-079265D85EF5}"/>
    <cellStyle name="Millares 656 5 3 2 3" xfId="4307" xr:uid="{DF332457-D304-44F2-BB53-DCCA93A47075}"/>
    <cellStyle name="Millares 656 5 3 2 3 2" xfId="8550" xr:uid="{44CEE3F0-3FE7-498D-AD79-0F44F1921109}"/>
    <cellStyle name="Millares 656 5 3 2 3 2 2" xfId="20002" xr:uid="{F333B432-A154-4B0E-A675-889CB298EA92}"/>
    <cellStyle name="Millares 656 5 3 2 3 2 2 2" xfId="42896" xr:uid="{839B2EAF-52A7-41D4-9A00-474228A6A5D9}"/>
    <cellStyle name="Millares 656 5 3 2 3 2 3" xfId="31455" xr:uid="{35DF41B6-A9E4-4285-BE7E-A9D2C4CD8C25}"/>
    <cellStyle name="Millares 656 5 3 2 3 2 4" xfId="54337" xr:uid="{763AC148-6975-4A5C-B3B8-80C84969FCB5}"/>
    <cellStyle name="Millares 656 5 3 2 3 3" xfId="15760" xr:uid="{F3A724E8-3FCD-433C-B500-3C763C85EB97}"/>
    <cellStyle name="Millares 656 5 3 2 3 3 2" xfId="38654" xr:uid="{DFE13864-F68A-44C8-8B3C-9ABEA6AB810D}"/>
    <cellStyle name="Millares 656 5 3 2 3 4" xfId="27213" xr:uid="{39E203E8-5E18-41A5-8400-C3A28C053483}"/>
    <cellStyle name="Millares 656 5 3 2 3 5" xfId="50095" xr:uid="{77BC02E8-B20A-4091-940A-379F36885D3D}"/>
    <cellStyle name="Millares 656 5 3 2 4" xfId="5394" xr:uid="{DD5E806E-144B-4A8B-A60B-027F605D0828}"/>
    <cellStyle name="Millares 656 5 3 2 4 2" xfId="16846" xr:uid="{A70FF707-3128-4B29-A8CB-268ABB465B73}"/>
    <cellStyle name="Millares 656 5 3 2 4 2 2" xfId="39740" xr:uid="{469D4A59-9D3A-4723-9A32-5A4CC626FCEA}"/>
    <cellStyle name="Millares 656 5 3 2 4 3" xfId="28299" xr:uid="{38B73A51-AFA4-404C-941A-66D2B6847F44}"/>
    <cellStyle name="Millares 656 5 3 2 4 4" xfId="51181" xr:uid="{9BA625C6-D1FB-4A0F-A313-A36222B91E48}"/>
    <cellStyle name="Millares 656 5 3 2 5" xfId="10455" xr:uid="{D812EC06-E876-4D80-8491-057307BCDE91}"/>
    <cellStyle name="Millares 656 5 3 2 5 2" xfId="21898" xr:uid="{9D9D3A00-5ED8-4237-BA8E-D407181FDDCD}"/>
    <cellStyle name="Millares 656 5 3 2 5 2 2" xfId="44792" xr:uid="{72F84BCF-AAA2-4405-AF07-A46E1735A867}"/>
    <cellStyle name="Millares 656 5 3 2 5 3" xfId="33351" xr:uid="{31012049-BDBF-4E37-BCE4-BF390A15672F}"/>
    <cellStyle name="Millares 656 5 3 2 6" xfId="11539" xr:uid="{5EECE2D0-82FE-419D-BEFE-FF72B2B04B61}"/>
    <cellStyle name="Millares 656 5 3 2 6 2" xfId="22982" xr:uid="{011B1C8F-5F55-4688-AB09-3AA1ED963627}"/>
    <cellStyle name="Millares 656 5 3 2 6 2 2" xfId="45876" xr:uid="{1AB04217-A3A4-4762-A7E3-4A2615F12D05}"/>
    <cellStyle name="Millares 656 5 3 2 6 3" xfId="34435" xr:uid="{1EA5BCD9-52CA-4F07-BEE1-1D3EBB7711C7}"/>
    <cellStyle name="Millares 656 5 3 2 7" xfId="12604" xr:uid="{B957B322-F3DC-412D-B806-AE7028AAFB1B}"/>
    <cellStyle name="Millares 656 5 3 2 7 2" xfId="35498" xr:uid="{37672CB1-BBEF-4E23-9604-BFA241EDF854}"/>
    <cellStyle name="Millares 656 5 3 2 8" xfId="24057" xr:uid="{6620B827-BD69-483B-A1E0-B80B6F95705D}"/>
    <cellStyle name="Millares 656 5 3 2 9" xfId="46940" xr:uid="{4A355324-5735-42E1-A8D9-C40009CB7585}"/>
    <cellStyle name="Millares 656 5 3 3" xfId="1937" xr:uid="{6F4249C3-5670-4C35-8B24-FAED39D6D057}"/>
    <cellStyle name="Millares 656 5 3 3 2" xfId="6184" xr:uid="{9DA55958-33F4-4B11-B930-AE734FAF5B86}"/>
    <cellStyle name="Millares 656 5 3 3 2 2" xfId="17636" xr:uid="{8FB11BEA-6A90-45E3-B330-587AF496B805}"/>
    <cellStyle name="Millares 656 5 3 3 2 2 2" xfId="40530" xr:uid="{0449B00D-1EF6-4B2C-A0FB-4121AA58C6FE}"/>
    <cellStyle name="Millares 656 5 3 3 2 3" xfId="29089" xr:uid="{7A4F895B-1FA9-412D-A2C1-12A8C233CC52}"/>
    <cellStyle name="Millares 656 5 3 3 2 4" xfId="51971" xr:uid="{485B091B-10A1-496D-9294-63A127159A0E}"/>
    <cellStyle name="Millares 656 5 3 3 3" xfId="13394" xr:uid="{CE343511-273E-4777-9EBD-ADFF8656E88E}"/>
    <cellStyle name="Millares 656 5 3 3 3 2" xfId="36288" xr:uid="{BF8AF3C5-AED6-4567-8FA9-5AAD6943A8D0}"/>
    <cellStyle name="Millares 656 5 3 3 4" xfId="24847" xr:uid="{54DFA059-853E-4CA1-97A3-A9B86F8503A9}"/>
    <cellStyle name="Millares 656 5 3 3 5" xfId="47730" xr:uid="{2671131B-9999-49EC-989E-AA7254B3C3D5}"/>
    <cellStyle name="Millares 656 5 3 4" xfId="3780" xr:uid="{4BA23619-A55E-4F67-A99F-FCFB0F8C08F3}"/>
    <cellStyle name="Millares 656 5 3 4 2" xfId="8023" xr:uid="{2F09E4FD-F047-449B-8B1E-D4937449A5E2}"/>
    <cellStyle name="Millares 656 5 3 4 2 2" xfId="19475" xr:uid="{DB557F7A-D524-445E-91EA-29ACBAB79905}"/>
    <cellStyle name="Millares 656 5 3 4 2 2 2" xfId="42369" xr:uid="{D33A409E-485C-4B2F-9FE9-CDF380C56046}"/>
    <cellStyle name="Millares 656 5 3 4 2 3" xfId="30928" xr:uid="{33E5B507-1C43-490C-B40E-310204534A84}"/>
    <cellStyle name="Millares 656 5 3 4 2 4" xfId="53810" xr:uid="{6E037589-6B43-4E2F-9E5C-3DE635250924}"/>
    <cellStyle name="Millares 656 5 3 4 3" xfId="15233" xr:uid="{F8253ABE-10DA-4769-9313-60DAAB683D06}"/>
    <cellStyle name="Millares 656 5 3 4 3 2" xfId="38127" xr:uid="{F69D2DE5-B027-4A9A-80B6-C7D9FC52CC10}"/>
    <cellStyle name="Millares 656 5 3 4 4" xfId="26686" xr:uid="{667861BA-F9F6-4365-AB33-26D4697DF449}"/>
    <cellStyle name="Millares 656 5 3 4 5" xfId="49568" xr:uid="{FBE75F76-3A77-4BAE-AAD1-15E0D07EC878}"/>
    <cellStyle name="Millares 656 5 3 5" xfId="4867" xr:uid="{00FC3968-77B0-434A-BC18-A5097EB4D100}"/>
    <cellStyle name="Millares 656 5 3 5 2" xfId="16319" xr:uid="{D19300BF-7E6B-47AE-9FB3-EF09B356EF6E}"/>
    <cellStyle name="Millares 656 5 3 5 2 2" xfId="39213" xr:uid="{1403235F-3AEB-4AD9-A7FD-37DC0178BB3A}"/>
    <cellStyle name="Millares 656 5 3 5 3" xfId="27772" xr:uid="{15AE720C-A3F6-4A75-8699-6C27C8220D58}"/>
    <cellStyle name="Millares 656 5 3 5 4" xfId="50654" xr:uid="{22A40284-7C30-400C-A9AD-E81CAC2228B4}"/>
    <cellStyle name="Millares 656 5 3 6" xfId="9928" xr:uid="{905448AE-C48C-461A-AE60-77F8CD5B9C43}"/>
    <cellStyle name="Millares 656 5 3 6 2" xfId="21371" xr:uid="{A7519819-3848-4B0B-BB51-E177AF0F54F9}"/>
    <cellStyle name="Millares 656 5 3 6 2 2" xfId="44265" xr:uid="{5AB040F1-447A-4C67-A43E-AA7FC41393CF}"/>
    <cellStyle name="Millares 656 5 3 6 3" xfId="32824" xr:uid="{2B9F7C0C-D1BF-4293-9B0B-A787DF004389}"/>
    <cellStyle name="Millares 656 5 3 7" xfId="11012" xr:uid="{7D2FEEB5-4778-4026-BA4B-D267711BB9A4}"/>
    <cellStyle name="Millares 656 5 3 7 2" xfId="22455" xr:uid="{1F51B07A-00D4-4BFB-9D93-54D9AF7A3F70}"/>
    <cellStyle name="Millares 656 5 3 7 2 2" xfId="45349" xr:uid="{BE616BB5-E454-4797-A1CF-258471995858}"/>
    <cellStyle name="Millares 656 5 3 7 3" xfId="33908" xr:uid="{4830B642-A41C-48F4-8A11-7FAAF8EE3FC2}"/>
    <cellStyle name="Millares 656 5 3 8" xfId="12077" xr:uid="{7117151C-6689-4568-9901-B337251747B0}"/>
    <cellStyle name="Millares 656 5 3 8 2" xfId="34971" xr:uid="{2D330930-BB11-4821-BBCD-9C60D288E18A}"/>
    <cellStyle name="Millares 656 5 3 9" xfId="23530" xr:uid="{0C854E00-16C8-4B59-9F58-50CC48C02A1E}"/>
    <cellStyle name="Millares 656 5 4" xfId="884" xr:uid="{F25DE155-E3E7-48C9-9596-51C41A9BA929}"/>
    <cellStyle name="Millares 656 5 4 2" xfId="2201" xr:uid="{B4929B69-857D-45DD-BB60-D2BE15F5F039}"/>
    <cellStyle name="Millares 656 5 4 2 2" xfId="6448" xr:uid="{08DAAB95-6FA4-428A-9A60-64F8B600359B}"/>
    <cellStyle name="Millares 656 5 4 2 2 2" xfId="17900" xr:uid="{086B1A48-AB87-48DC-8398-69C27F94635C}"/>
    <cellStyle name="Millares 656 5 4 2 2 2 2" xfId="40794" xr:uid="{3EED0FD0-8D88-4380-81E5-2CA7F8905504}"/>
    <cellStyle name="Millares 656 5 4 2 2 3" xfId="29353" xr:uid="{05986A8B-4AE4-4524-98A1-FEDC7264393F}"/>
    <cellStyle name="Millares 656 5 4 2 2 4" xfId="52235" xr:uid="{67B41D3F-93A2-4F96-A7C8-17034B0E671D}"/>
    <cellStyle name="Millares 656 5 4 2 3" xfId="13658" xr:uid="{0CBC56F6-D0E7-48D7-BBD3-B19E47060152}"/>
    <cellStyle name="Millares 656 5 4 2 3 2" xfId="36552" xr:uid="{ECA06B9A-4EEF-4A0C-91D2-B3F842E5C339}"/>
    <cellStyle name="Millares 656 5 4 2 4" xfId="25111" xr:uid="{F66DB977-1B62-41E7-9617-42246FEC6CB7}"/>
    <cellStyle name="Millares 656 5 4 2 5" xfId="47994" xr:uid="{AC38234A-9BA4-47C0-8A3F-C33C062F28C9}"/>
    <cellStyle name="Millares 656 5 4 3" xfId="4044" xr:uid="{32DA31F4-3EB2-4EE9-B18B-DE7D9A845EBE}"/>
    <cellStyle name="Millares 656 5 4 3 2" xfId="8287" xr:uid="{CE429ADB-D4CC-44B0-BD41-31A4046E5521}"/>
    <cellStyle name="Millares 656 5 4 3 2 2" xfId="19739" xr:uid="{97D81F18-7A92-47B6-8F40-256162FA2C7D}"/>
    <cellStyle name="Millares 656 5 4 3 2 2 2" xfId="42633" xr:uid="{D07EE9E4-2D5E-4F5F-A907-48957BF368E7}"/>
    <cellStyle name="Millares 656 5 4 3 2 3" xfId="31192" xr:uid="{A6DD14BB-8592-4C34-A2EF-64BA8AA4DB02}"/>
    <cellStyle name="Millares 656 5 4 3 2 4" xfId="54074" xr:uid="{C89F99E7-3978-4F65-B178-FCD76878E9AA}"/>
    <cellStyle name="Millares 656 5 4 3 3" xfId="15497" xr:uid="{1A660F81-8593-4457-9D85-A4AC8BAD8C1D}"/>
    <cellStyle name="Millares 656 5 4 3 3 2" xfId="38391" xr:uid="{CECE0FB2-6C92-4444-9548-20079F2CBFB5}"/>
    <cellStyle name="Millares 656 5 4 3 4" xfId="26950" xr:uid="{CD2B85FC-880A-466B-9875-7C19526FEA86}"/>
    <cellStyle name="Millares 656 5 4 3 5" xfId="49832" xr:uid="{F8E8C2FD-3458-4786-8FDE-49D164E8D962}"/>
    <cellStyle name="Millares 656 5 4 4" xfId="5131" xr:uid="{F3C5F06F-B614-4611-ABD0-EC0D35EAEE8A}"/>
    <cellStyle name="Millares 656 5 4 4 2" xfId="16583" xr:uid="{813A655F-9DCC-487B-9C0A-9A7E6D497AFA}"/>
    <cellStyle name="Millares 656 5 4 4 2 2" xfId="39477" xr:uid="{769E7525-9FBD-408E-9BC3-1ED9C6B9CB1D}"/>
    <cellStyle name="Millares 656 5 4 4 3" xfId="28036" xr:uid="{05CAE4E6-4A55-4D2C-90C5-74FAB91449FD}"/>
    <cellStyle name="Millares 656 5 4 4 4" xfId="50918" xr:uid="{34207F20-8DAE-475A-A25A-33B377E506DE}"/>
    <cellStyle name="Millares 656 5 4 5" xfId="10192" xr:uid="{1E8C06F8-1F4B-40F0-A260-468207904CEA}"/>
    <cellStyle name="Millares 656 5 4 5 2" xfId="21635" xr:uid="{4981313F-3CCC-4DA9-986D-00C4725B17E1}"/>
    <cellStyle name="Millares 656 5 4 5 2 2" xfId="44529" xr:uid="{5A0E68F3-47F4-4AC1-B2FC-F4143C26F0BD}"/>
    <cellStyle name="Millares 656 5 4 5 3" xfId="33088" xr:uid="{27C7D6A8-28E3-4917-A278-9831799ECE48}"/>
    <cellStyle name="Millares 656 5 4 6" xfId="11276" xr:uid="{A67B88FA-8AF3-40E2-8477-4974D0849EE4}"/>
    <cellStyle name="Millares 656 5 4 6 2" xfId="22719" xr:uid="{BEFBFA95-AB40-49F0-9C63-10DED0A4A33E}"/>
    <cellStyle name="Millares 656 5 4 6 2 2" xfId="45613" xr:uid="{F2C04068-FA19-4E13-ACD9-384AF97D459B}"/>
    <cellStyle name="Millares 656 5 4 6 3" xfId="34172" xr:uid="{444E623B-4113-4B20-B9A3-E8FF70A66D46}"/>
    <cellStyle name="Millares 656 5 4 7" xfId="12341" xr:uid="{F42BA54A-C891-45DB-A34F-CFD211DC0527}"/>
    <cellStyle name="Millares 656 5 4 7 2" xfId="35235" xr:uid="{E1140DA5-12CE-4EAC-8954-E720D0A0A37F}"/>
    <cellStyle name="Millares 656 5 4 8" xfId="23794" xr:uid="{76A3042A-7216-4A73-BD44-915532A36D11}"/>
    <cellStyle name="Millares 656 5 4 9" xfId="46677" xr:uid="{88882F1E-6CF1-4F87-B271-5FA79399DDB7}"/>
    <cellStyle name="Millares 656 5 5" xfId="1412" xr:uid="{2C5DFB76-5CFA-4335-A772-8D41A038ABA7}"/>
    <cellStyle name="Millares 656 5 5 2" xfId="2729" xr:uid="{B56835A6-27F4-4CE5-906B-4B95BCC77B17}"/>
    <cellStyle name="Millares 656 5 5 2 2" xfId="6976" xr:uid="{D8D9B1BE-91D6-43CC-AD64-FE0C99062257}"/>
    <cellStyle name="Millares 656 5 5 2 2 2" xfId="18428" xr:uid="{28A4E647-1C0E-4B94-8805-B33C709DB8F1}"/>
    <cellStyle name="Millares 656 5 5 2 2 2 2" xfId="41322" xr:uid="{9DEFE2C3-F78E-43A7-98FE-FE824D51A408}"/>
    <cellStyle name="Millares 656 5 5 2 2 3" xfId="29881" xr:uid="{02AAE5E0-6B29-42F8-BD8C-253832BFCD79}"/>
    <cellStyle name="Millares 656 5 5 2 2 4" xfId="52763" xr:uid="{C4921D00-A80B-4AC8-824C-77182A861655}"/>
    <cellStyle name="Millares 656 5 5 2 3" xfId="14186" xr:uid="{8AB15B95-3AE1-4A09-B55B-98C4B091B1B3}"/>
    <cellStyle name="Millares 656 5 5 2 3 2" xfId="37080" xr:uid="{BE49E956-C59E-4773-BDE0-D6FC8957AE4B}"/>
    <cellStyle name="Millares 656 5 5 2 4" xfId="25639" xr:uid="{C0436574-70CA-4875-AE54-F4DDBEF8E9CE}"/>
    <cellStyle name="Millares 656 5 5 2 5" xfId="48522" xr:uid="{404768B1-4C06-4153-BB04-305939CEF9D3}"/>
    <cellStyle name="Millares 656 5 5 3" xfId="5659" xr:uid="{BAAE4877-F128-4B34-B1F4-59DCDB661DC5}"/>
    <cellStyle name="Millares 656 5 5 3 2" xfId="17111" xr:uid="{3CD3C3C4-D164-4B53-AC6F-04649767D407}"/>
    <cellStyle name="Millares 656 5 5 3 2 2" xfId="40005" xr:uid="{17FCB453-0B4D-4C66-BB9A-0F2D7DBA3D7E}"/>
    <cellStyle name="Millares 656 5 5 3 3" xfId="28564" xr:uid="{6B38CAC3-453A-4448-A00F-DE6EE872979A}"/>
    <cellStyle name="Millares 656 5 5 3 4" xfId="51446" xr:uid="{76A21E0F-3706-4141-BF70-8AD20473AD7D}"/>
    <cellStyle name="Millares 656 5 5 4" xfId="12869" xr:uid="{5B795C6A-589E-4947-8201-26837E9D3E1B}"/>
    <cellStyle name="Millares 656 5 5 4 2" xfId="35763" xr:uid="{82B81B1E-42C7-4EE4-ABF3-668E86010BBB}"/>
    <cellStyle name="Millares 656 5 5 5" xfId="24322" xr:uid="{3B156E16-91AF-4DEB-870F-F9A736FBEEAD}"/>
    <cellStyle name="Millares 656 5 5 6" xfId="47205" xr:uid="{F784C8CF-8930-4CE9-A584-3863F20C2D69}"/>
    <cellStyle name="Millares 656 5 6" xfId="1674" xr:uid="{A16C7CC3-5DFE-4519-871F-59E3CE6C349B}"/>
    <cellStyle name="Millares 656 5 6 2" xfId="5921" xr:uid="{73BD360D-7695-4A0D-9471-CB9041AD453C}"/>
    <cellStyle name="Millares 656 5 6 2 2" xfId="17373" xr:uid="{D2561CEF-41CB-403A-A109-4AF0B174FBBB}"/>
    <cellStyle name="Millares 656 5 6 2 2 2" xfId="40267" xr:uid="{5649A7FA-0826-4F8B-868F-5B54C7D1B738}"/>
    <cellStyle name="Millares 656 5 6 2 3" xfId="28826" xr:uid="{E7D732A3-0BB0-412B-A2E3-DBDF1892BE5A}"/>
    <cellStyle name="Millares 656 5 6 2 4" xfId="51708" xr:uid="{FAC77554-4B4B-4A34-9233-779FD5A547A0}"/>
    <cellStyle name="Millares 656 5 6 3" xfId="13131" xr:uid="{266F5270-2C9F-4B96-B609-A932E167027E}"/>
    <cellStyle name="Millares 656 5 6 3 2" xfId="36025" xr:uid="{C37FC17E-0FD2-44E4-BEE6-67A1D56F9B5A}"/>
    <cellStyle name="Millares 656 5 6 4" xfId="24584" xr:uid="{BFB20480-5812-4566-96CD-DFEA4FC23265}"/>
    <cellStyle name="Millares 656 5 6 5" xfId="47467" xr:uid="{9D7AD6AE-FACF-4544-A0CD-A6A1C4006492}"/>
    <cellStyle name="Millares 656 5 7" xfId="2997" xr:uid="{11B353CE-058B-4CCB-8997-FD618E7E8372}"/>
    <cellStyle name="Millares 656 5 7 2" xfId="7239" xr:uid="{3FAE869F-1851-4843-B489-A45898607EEB}"/>
    <cellStyle name="Millares 656 5 7 2 2" xfId="18691" xr:uid="{1BEE9110-107C-44C8-A263-CB5F5F69B572}"/>
    <cellStyle name="Millares 656 5 7 2 2 2" xfId="41585" xr:uid="{46F82C9A-3EA7-4D1F-BA5E-C69314741BEA}"/>
    <cellStyle name="Millares 656 5 7 2 3" xfId="30144" xr:uid="{01CC4D0E-225B-41F5-A8E0-71EB3CDA748D}"/>
    <cellStyle name="Millares 656 5 7 2 4" xfId="53026" xr:uid="{8B284B08-8C7D-440D-80CC-869EB6308ADE}"/>
    <cellStyle name="Millares 656 5 7 3" xfId="14449" xr:uid="{A727F4F2-B9DA-41D9-B03F-751093FC845B}"/>
    <cellStyle name="Millares 656 5 7 3 2" xfId="37343" xr:uid="{70A51093-5B62-4235-958E-EBF3E1B6D0B3}"/>
    <cellStyle name="Millares 656 5 7 4" xfId="25902" xr:uid="{45F3376C-492B-4D5B-990F-ABFE0193561A}"/>
    <cellStyle name="Millares 656 5 7 5" xfId="48784" xr:uid="{62A54504-D6D5-4D7D-8EB7-EBEF3BD87798}"/>
    <cellStyle name="Millares 656 5 8" xfId="3257" xr:uid="{0BFC28BD-2975-406E-9CCB-FAA24442C190}"/>
    <cellStyle name="Millares 656 5 8 2" xfId="7499" xr:uid="{8A23EF39-4ECD-4ADA-84D7-7052F5D3FA87}"/>
    <cellStyle name="Millares 656 5 8 2 2" xfId="18951" xr:uid="{402093E7-2FCB-4CFC-87B0-143CC4B060AA}"/>
    <cellStyle name="Millares 656 5 8 2 2 2" xfId="41845" xr:uid="{0615A218-7EDC-475B-9794-29F35EE0D7F1}"/>
    <cellStyle name="Millares 656 5 8 2 3" xfId="30404" xr:uid="{C18CDAC6-CCD6-4973-ABD4-E5113413BE91}"/>
    <cellStyle name="Millares 656 5 8 2 4" xfId="53286" xr:uid="{C9D5999A-D12B-4103-9ACC-F49627C68A55}"/>
    <cellStyle name="Millares 656 5 8 3" xfId="14709" xr:uid="{F890584E-C684-4828-B5E2-8DDE42C1AAC7}"/>
    <cellStyle name="Millares 656 5 8 3 2" xfId="37603" xr:uid="{2403EAD5-2403-4D38-840B-5A3E1E717DAA}"/>
    <cellStyle name="Millares 656 5 8 4" xfId="26162" xr:uid="{002B90B0-A3BC-4499-97EF-7C73CA7DE51D}"/>
    <cellStyle name="Millares 656 5 8 5" xfId="49044" xr:uid="{CA69ED4C-FEAA-428C-9472-18E0F0556036}"/>
    <cellStyle name="Millares 656 5 9" xfId="3517" xr:uid="{43DE2E6D-71BB-4D3A-9F47-3E7E6A953D36}"/>
    <cellStyle name="Millares 656 5 9 2" xfId="7760" xr:uid="{7DD6B33C-C300-4C66-89CC-2BAB6385BF4B}"/>
    <cellStyle name="Millares 656 5 9 2 2" xfId="19212" xr:uid="{ADC3ABBF-2764-48AE-B44A-9488764DE3A9}"/>
    <cellStyle name="Millares 656 5 9 2 2 2" xfId="42106" xr:uid="{202E0213-D2CA-45CC-9E91-0064903D82BA}"/>
    <cellStyle name="Millares 656 5 9 2 3" xfId="30665" xr:uid="{322BA009-0DA8-4E5B-9EF1-5E68001445D9}"/>
    <cellStyle name="Millares 656 5 9 2 4" xfId="53547" xr:uid="{ECBE64C8-7068-4418-A5D1-E7DD4DA7F64D}"/>
    <cellStyle name="Millares 656 5 9 3" xfId="14970" xr:uid="{A4C59377-1717-42DF-9374-57F0E5AF5730}"/>
    <cellStyle name="Millares 656 5 9 3 2" xfId="37864" xr:uid="{43D9B83E-13A0-4324-80B2-F9DF39EE9987}"/>
    <cellStyle name="Millares 656 5 9 4" xfId="26423" xr:uid="{415E2319-F90A-49A3-B040-9C380C527AF6}"/>
    <cellStyle name="Millares 656 5 9 5" xfId="49305" xr:uid="{84ADD2DD-83E5-41FB-BC23-9AACB1298581}"/>
    <cellStyle name="Millares 656 6" xfId="203" xr:uid="{DD94F78D-056C-4F61-991B-C588142A554A}"/>
    <cellStyle name="Millares 656 6 10" xfId="8756" xr:uid="{E86C57CA-ECBD-4098-86CC-0ECE775D915C}"/>
    <cellStyle name="Millares 656 6 10 2" xfId="20200" xr:uid="{14808668-6DAF-4568-84C8-0ECB4D686638}"/>
    <cellStyle name="Millares 656 6 10 2 2" xfId="43094" xr:uid="{13C9942C-34C9-4C72-97B5-C2FEDAEAF8CC}"/>
    <cellStyle name="Millares 656 6 10 3" xfId="31653" xr:uid="{D50382EB-E0C8-4906-AF29-2BCEF11AF9FA}"/>
    <cellStyle name="Millares 656 6 10 4" xfId="54535" xr:uid="{4485F6B3-A9A3-4C97-8942-CFCD33BEA7D6}"/>
    <cellStyle name="Millares 656 6 11" xfId="9017" xr:uid="{765E0735-38AA-4B98-88F4-A4D5D1FF46E0}"/>
    <cellStyle name="Millares 656 6 11 2" xfId="20461" xr:uid="{FFDB8E02-B2B0-4E77-A45E-D2BB411D3D57}"/>
    <cellStyle name="Millares 656 6 11 2 2" xfId="43355" xr:uid="{C69D7432-93A6-48B1-A6B2-251B1CCD6E90}"/>
    <cellStyle name="Millares 656 6 11 3" xfId="31914" xr:uid="{2AF96E4A-AA70-4AC5-BD86-CF71E271D75B}"/>
    <cellStyle name="Millares 656 6 11 4" xfId="54796" xr:uid="{14FBCA03-1D30-4A02-97CF-7D3910373F54}"/>
    <cellStyle name="Millares 656 6 12" xfId="9283" xr:uid="{8FD7DF88-56BF-43C3-9CD0-2DD10C4CF1C3}"/>
    <cellStyle name="Millares 656 6 12 2" xfId="20727" xr:uid="{BD09EDCD-B707-4C90-845C-A5D26BEB9E6C}"/>
    <cellStyle name="Millares 656 6 12 2 2" xfId="43621" xr:uid="{94E0C8F7-8277-49A3-AE9C-803AED543FD6}"/>
    <cellStyle name="Millares 656 6 12 3" xfId="32180" xr:uid="{489FC872-E245-4546-A1BF-C554A297038B}"/>
    <cellStyle name="Millares 656 6 12 4" xfId="55062" xr:uid="{99CCD965-5F70-4349-AA45-D6CF336237D1}"/>
    <cellStyle name="Millares 656 6 13" xfId="9554" xr:uid="{54CE608D-2FFA-45A4-A635-39B29113B041}"/>
    <cellStyle name="Millares 656 6 13 2" xfId="20997" xr:uid="{781FAD7F-6BDD-4DCE-B93C-0B5631D13AE0}"/>
    <cellStyle name="Millares 656 6 13 2 2" xfId="43891" xr:uid="{74AAA647-5AA4-420A-AC2A-1B79955E5BFB}"/>
    <cellStyle name="Millares 656 6 13 3" xfId="32450" xr:uid="{A53CBD9A-2FD7-4099-8638-5FAA60F5CDDC}"/>
    <cellStyle name="Millares 656 6 14" xfId="10641" xr:uid="{44B4C612-DCD4-41BD-8341-9183959A4499}"/>
    <cellStyle name="Millares 656 6 14 2" xfId="22084" xr:uid="{B541CFA8-FA09-4F9F-9933-9DE716D6DAC8}"/>
    <cellStyle name="Millares 656 6 14 2 2" xfId="44978" xr:uid="{8B391CF0-8C11-4F2D-9D7B-5B7B42A78B31}"/>
    <cellStyle name="Millares 656 6 14 3" xfId="33537" xr:uid="{7ACC6420-A83E-447A-8BB2-375B19FA4D53}"/>
    <cellStyle name="Millares 656 6 15" xfId="11706" xr:uid="{AC768A4F-B6F9-4C0C-A85E-EFDB7C664FBB}"/>
    <cellStyle name="Millares 656 6 15 2" xfId="34600" xr:uid="{A20F6F7D-6AA1-45C1-BF54-6BD35B387100}"/>
    <cellStyle name="Millares 656 6 16" xfId="23159" xr:uid="{4FEE6631-0E28-4514-8605-28E426EDB4DD}"/>
    <cellStyle name="Millares 656 6 17" xfId="46042" xr:uid="{CFBD6DBB-C30A-43C3-9C62-B49F2676A834}"/>
    <cellStyle name="Millares 656 6 18" xfId="55373" xr:uid="{FADA9853-1BBE-4E95-8411-341A331366D7}"/>
    <cellStyle name="Millares 656 6 2" xfId="511" xr:uid="{3FE962F6-1839-4714-8FC4-8284C27B0E62}"/>
    <cellStyle name="Millares 656 6 2 10" xfId="46305" xr:uid="{15F747BF-B13D-4F06-BEE2-63F7110E5CBA}"/>
    <cellStyle name="Millares 656 6 2 11" xfId="55647" xr:uid="{571E99AA-3519-4030-AA07-9CBF5FD327E4}"/>
    <cellStyle name="Millares 656 6 2 2" xfId="1039" xr:uid="{BAE5FECC-65A0-4F6D-84A1-5A71458DA34D}"/>
    <cellStyle name="Millares 656 6 2 2 2" xfId="2356" xr:uid="{67E8B354-0956-4459-8C8F-901484CF1265}"/>
    <cellStyle name="Millares 656 6 2 2 2 2" xfId="6603" xr:uid="{FBB97A86-BD79-4BDC-803F-3162E1DEB0F4}"/>
    <cellStyle name="Millares 656 6 2 2 2 2 2" xfId="18055" xr:uid="{C78222AA-CF60-496F-99D6-E7BFE26BE45A}"/>
    <cellStyle name="Millares 656 6 2 2 2 2 2 2" xfId="40949" xr:uid="{B7B3C513-48A1-4AA6-A962-3D0B24A459B5}"/>
    <cellStyle name="Millares 656 6 2 2 2 2 3" xfId="29508" xr:uid="{5918DECD-0695-444A-86FB-145C67C4426F}"/>
    <cellStyle name="Millares 656 6 2 2 2 2 4" xfId="52390" xr:uid="{AB03D7A3-A642-4C34-9A0B-C28A5ECEDB65}"/>
    <cellStyle name="Millares 656 6 2 2 2 3" xfId="13813" xr:uid="{D7E78EA1-84A0-440D-9BD1-C1A59725BFCF}"/>
    <cellStyle name="Millares 656 6 2 2 2 3 2" xfId="36707" xr:uid="{D640B228-8307-4B03-B93C-FE8205778089}"/>
    <cellStyle name="Millares 656 6 2 2 2 4" xfId="25266" xr:uid="{DD2B001A-A0A9-44CF-B014-A3CF46E19A7E}"/>
    <cellStyle name="Millares 656 6 2 2 2 5" xfId="48149" xr:uid="{B61E4736-EF9D-48BD-83E7-CDBC8797198D}"/>
    <cellStyle name="Millares 656 6 2 2 3" xfId="4199" xr:uid="{CF34222F-D0DE-4544-87FE-FA9C954A2F87}"/>
    <cellStyle name="Millares 656 6 2 2 3 2" xfId="8442" xr:uid="{756E1130-76C9-4451-AF67-C6692CEBC156}"/>
    <cellStyle name="Millares 656 6 2 2 3 2 2" xfId="19894" xr:uid="{2C842237-44DC-4BEF-A400-025C2C295850}"/>
    <cellStyle name="Millares 656 6 2 2 3 2 2 2" xfId="42788" xr:uid="{D7D4156E-329A-4CBF-8121-E5AC26B500D2}"/>
    <cellStyle name="Millares 656 6 2 2 3 2 3" xfId="31347" xr:uid="{1724A93F-D585-49B9-9E41-1C062C012598}"/>
    <cellStyle name="Millares 656 6 2 2 3 2 4" xfId="54229" xr:uid="{D4C9DDB1-6A86-454D-B3BF-F6D2052711BC}"/>
    <cellStyle name="Millares 656 6 2 2 3 3" xfId="15652" xr:uid="{8BE79BA5-E1CF-41AD-85DD-A92534A6F2F8}"/>
    <cellStyle name="Millares 656 6 2 2 3 3 2" xfId="38546" xr:uid="{6CB9EED3-4790-4D41-8AD7-9234CE5864F2}"/>
    <cellStyle name="Millares 656 6 2 2 3 4" xfId="27105" xr:uid="{CE45E13D-DDE3-4D04-BF84-282D51DB870A}"/>
    <cellStyle name="Millares 656 6 2 2 3 5" xfId="49987" xr:uid="{4F0FBEDB-08B1-440F-9661-EC4975F9A2B4}"/>
    <cellStyle name="Millares 656 6 2 2 4" xfId="5286" xr:uid="{DE30DA4A-40D2-415E-BE23-0B2B59D42172}"/>
    <cellStyle name="Millares 656 6 2 2 4 2" xfId="16738" xr:uid="{CC04B079-6B0C-4D6E-8BA8-7938EA1FE0FA}"/>
    <cellStyle name="Millares 656 6 2 2 4 2 2" xfId="39632" xr:uid="{91AB9AFC-44F3-4597-BAF5-681EAA864BC5}"/>
    <cellStyle name="Millares 656 6 2 2 4 3" xfId="28191" xr:uid="{C71F45D9-C8BC-43B5-881B-4014834D4510}"/>
    <cellStyle name="Millares 656 6 2 2 4 4" xfId="51073" xr:uid="{38FF623E-52A7-4DCE-A4F3-4CD7294C107F}"/>
    <cellStyle name="Millares 656 6 2 2 5" xfId="10347" xr:uid="{69E37326-8B7D-4F9C-8441-6B8D853543B2}"/>
    <cellStyle name="Millares 656 6 2 2 5 2" xfId="21790" xr:uid="{3C5F43BD-1698-457C-B030-FDEA0C746095}"/>
    <cellStyle name="Millares 656 6 2 2 5 2 2" xfId="44684" xr:uid="{23DC8B63-C346-4C98-AAC4-DF927C53F6B7}"/>
    <cellStyle name="Millares 656 6 2 2 5 3" xfId="33243" xr:uid="{FBB1C3A6-77D7-425B-B2F6-B4FFB91C885F}"/>
    <cellStyle name="Millares 656 6 2 2 6" xfId="11431" xr:uid="{9FF376EE-7159-4D86-AEA6-5DCC2AFDC0D9}"/>
    <cellStyle name="Millares 656 6 2 2 6 2" xfId="22874" xr:uid="{BE68472F-6CD6-4ABA-8739-008B4EDB98B4}"/>
    <cellStyle name="Millares 656 6 2 2 6 2 2" xfId="45768" xr:uid="{9DE530BF-11BF-4926-8BEF-2A9D5B1AE471}"/>
    <cellStyle name="Millares 656 6 2 2 6 3" xfId="34327" xr:uid="{61597106-44B2-4E08-9D5D-4ACC263D80C0}"/>
    <cellStyle name="Millares 656 6 2 2 7" xfId="12496" xr:uid="{A667AE4A-B2FB-4C4C-B1FF-81560ED46B80}"/>
    <cellStyle name="Millares 656 6 2 2 7 2" xfId="35390" xr:uid="{C2D0D9EA-2254-4098-8025-50395A0402FF}"/>
    <cellStyle name="Millares 656 6 2 2 8" xfId="23949" xr:uid="{9BA5D358-814F-45F4-9DB3-B409FF2833FF}"/>
    <cellStyle name="Millares 656 6 2 2 9" xfId="46832" xr:uid="{111146B7-7BB2-4C19-BE9C-05AE15710153}"/>
    <cellStyle name="Millares 656 6 2 3" xfId="1829" xr:uid="{390B075C-EBC6-4173-94E8-8F8863FA3A37}"/>
    <cellStyle name="Millares 656 6 2 3 2" xfId="6076" xr:uid="{98E097B1-FC44-44D5-B18B-91D540D670A6}"/>
    <cellStyle name="Millares 656 6 2 3 2 2" xfId="17528" xr:uid="{C76E98D6-8FD2-4565-AEC7-AA6809CE804D}"/>
    <cellStyle name="Millares 656 6 2 3 2 2 2" xfId="40422" xr:uid="{E28460CF-EF1A-45A2-BC70-309F1B8FDBF4}"/>
    <cellStyle name="Millares 656 6 2 3 2 3" xfId="28981" xr:uid="{61D8A67A-A5F1-4C5D-A063-55BA53C0B148}"/>
    <cellStyle name="Millares 656 6 2 3 2 4" xfId="51863" xr:uid="{3AC06CC3-B162-464D-9364-1ABB95A86791}"/>
    <cellStyle name="Millares 656 6 2 3 3" xfId="13286" xr:uid="{29530A3F-46C8-48D0-A241-3180CB04A695}"/>
    <cellStyle name="Millares 656 6 2 3 3 2" xfId="36180" xr:uid="{168EE0F9-2B0C-4A36-9A4E-5795E702ED46}"/>
    <cellStyle name="Millares 656 6 2 3 4" xfId="24739" xr:uid="{0B334A02-EE9B-425A-B11C-B1E7D0B0DB95}"/>
    <cellStyle name="Millares 656 6 2 3 5" xfId="47622" xr:uid="{9CBC7C02-793A-4CB0-BFBF-296196AD4E5D}"/>
    <cellStyle name="Millares 656 6 2 4" xfId="3672" xr:uid="{A203AE0E-F9A5-4F95-968A-D86CE87A3088}"/>
    <cellStyle name="Millares 656 6 2 4 2" xfId="7915" xr:uid="{29BBF9A3-2801-453B-B8C1-94C672BD6CF8}"/>
    <cellStyle name="Millares 656 6 2 4 2 2" xfId="19367" xr:uid="{5E69EDC2-0582-4888-B6AE-1317984AE8B0}"/>
    <cellStyle name="Millares 656 6 2 4 2 2 2" xfId="42261" xr:uid="{884CC8B8-4117-4C6C-9CCB-1D194B50259C}"/>
    <cellStyle name="Millares 656 6 2 4 2 3" xfId="30820" xr:uid="{CC68A8AB-6501-466E-B39E-C30C3F037C84}"/>
    <cellStyle name="Millares 656 6 2 4 2 4" xfId="53702" xr:uid="{0473C017-C34F-46DD-B131-53C0A06E0DC0}"/>
    <cellStyle name="Millares 656 6 2 4 3" xfId="15125" xr:uid="{C5A82393-6F40-48A4-90E2-218AE9703EEA}"/>
    <cellStyle name="Millares 656 6 2 4 3 2" xfId="38019" xr:uid="{BC0D2A23-7328-4D52-B239-36EC65DD5800}"/>
    <cellStyle name="Millares 656 6 2 4 4" xfId="26578" xr:uid="{D5DDDBBE-318D-4BDC-829F-F37B9B51730A}"/>
    <cellStyle name="Millares 656 6 2 4 5" xfId="49460" xr:uid="{F5D9F5AB-5F54-4B00-8226-DC9ED000692B}"/>
    <cellStyle name="Millares 656 6 2 5" xfId="4759" xr:uid="{6A6DE0F8-5FC4-487E-96D9-507AC8839A72}"/>
    <cellStyle name="Millares 656 6 2 5 2" xfId="16211" xr:uid="{A76224B5-7D47-46A2-8D0B-0932A9365EA7}"/>
    <cellStyle name="Millares 656 6 2 5 2 2" xfId="39105" xr:uid="{7335687D-A73D-4B77-AE6C-E97CF2B09C31}"/>
    <cellStyle name="Millares 656 6 2 5 3" xfId="27664" xr:uid="{C8E37205-E169-4944-9273-96554A0D6855}"/>
    <cellStyle name="Millares 656 6 2 5 4" xfId="50546" xr:uid="{A3B5B331-ED4D-4D28-AF43-4EADBB7BB60A}"/>
    <cellStyle name="Millares 656 6 2 6" xfId="9820" xr:uid="{3A0E9DA6-DFC8-42C8-B09E-72A318E80E5B}"/>
    <cellStyle name="Millares 656 6 2 6 2" xfId="21263" xr:uid="{1F210D14-2C4D-4D37-BCAD-B566604AB25E}"/>
    <cellStyle name="Millares 656 6 2 6 2 2" xfId="44157" xr:uid="{420A686C-D600-4E73-8A3A-A09A52F251E4}"/>
    <cellStyle name="Millares 656 6 2 6 3" xfId="32716" xr:uid="{68931BC5-831B-43EE-AC05-39B580D57EE3}"/>
    <cellStyle name="Millares 656 6 2 7" xfId="10904" xr:uid="{F5288246-11AB-499F-A49B-7901BACAB6B4}"/>
    <cellStyle name="Millares 656 6 2 7 2" xfId="22347" xr:uid="{C90D7F19-5A25-4CE6-8084-9F453209EB58}"/>
    <cellStyle name="Millares 656 6 2 7 2 2" xfId="45241" xr:uid="{CC7E438F-903D-4CD9-8221-8B7BBBB5B358}"/>
    <cellStyle name="Millares 656 6 2 7 3" xfId="33800" xr:uid="{84F14546-D204-4946-967F-68EEAD7BABB4}"/>
    <cellStyle name="Millares 656 6 2 8" xfId="11969" xr:uid="{E78E7B99-8002-45A0-8931-67050F6C4BD9}"/>
    <cellStyle name="Millares 656 6 2 8 2" xfId="34863" xr:uid="{31992B81-2CC9-4F68-A23D-1AF037407C10}"/>
    <cellStyle name="Millares 656 6 2 9" xfId="23422" xr:uid="{990B0C85-9DEB-4F41-8452-92500CAED66B}"/>
    <cellStyle name="Millares 656 6 3" xfId="775" xr:uid="{6C57EA6C-D5B0-4D75-B0FF-5CCB600E7C4C}"/>
    <cellStyle name="Millares 656 6 3 2" xfId="2092" xr:uid="{D73DCEDA-5E20-422E-BD72-008DF8F60C0B}"/>
    <cellStyle name="Millares 656 6 3 2 2" xfId="6339" xr:uid="{6460D007-30C7-47AD-92BC-8ED966FE2755}"/>
    <cellStyle name="Millares 656 6 3 2 2 2" xfId="17791" xr:uid="{25214695-88A1-43CE-A43D-693BBAB69D02}"/>
    <cellStyle name="Millares 656 6 3 2 2 2 2" xfId="40685" xr:uid="{ED117568-0877-49C2-B208-710D8759F890}"/>
    <cellStyle name="Millares 656 6 3 2 2 3" xfId="29244" xr:uid="{323DBFAC-84C0-4A2C-A092-B6861F1E9332}"/>
    <cellStyle name="Millares 656 6 3 2 2 4" xfId="52126" xr:uid="{DA774A83-C1E0-40BE-BE20-678A4A0CD706}"/>
    <cellStyle name="Millares 656 6 3 2 3" xfId="13549" xr:uid="{B9D198BB-34B6-4675-8D0A-6D84FAFD63EC}"/>
    <cellStyle name="Millares 656 6 3 2 3 2" xfId="36443" xr:uid="{82F3D81D-1A27-460F-B964-5C44C44FB74C}"/>
    <cellStyle name="Millares 656 6 3 2 4" xfId="25002" xr:uid="{7B1CC541-3C8E-4018-8AFF-8617DE782880}"/>
    <cellStyle name="Millares 656 6 3 2 5" xfId="47885" xr:uid="{049A88B4-2C27-49BA-9030-407579509D4C}"/>
    <cellStyle name="Millares 656 6 3 3" xfId="3935" xr:uid="{8B8CBF6C-3607-469A-80DC-2405DD45A613}"/>
    <cellStyle name="Millares 656 6 3 3 2" xfId="8178" xr:uid="{7A6DB59F-8F2A-42C1-84A2-88436AEAB221}"/>
    <cellStyle name="Millares 656 6 3 3 2 2" xfId="19630" xr:uid="{6D72EAC8-2BDC-4683-92A0-ECCEE861EDCF}"/>
    <cellStyle name="Millares 656 6 3 3 2 2 2" xfId="42524" xr:uid="{8AF008F8-55E4-4B31-8CC1-4A9805A6F0F5}"/>
    <cellStyle name="Millares 656 6 3 3 2 3" xfId="31083" xr:uid="{6E75447E-7328-46CB-8CB5-0E86CDE3E980}"/>
    <cellStyle name="Millares 656 6 3 3 2 4" xfId="53965" xr:uid="{742A1DF6-8F68-4340-ABFB-6D2F8391FC48}"/>
    <cellStyle name="Millares 656 6 3 3 3" xfId="15388" xr:uid="{DAC4289C-4887-43FA-A901-6988D2DF6AD4}"/>
    <cellStyle name="Millares 656 6 3 3 3 2" xfId="38282" xr:uid="{C487C7AB-CCA4-48CD-B6FE-0C3D3DE2D96A}"/>
    <cellStyle name="Millares 656 6 3 3 4" xfId="26841" xr:uid="{F60E216B-26D8-4631-93F4-234B63FBC9EA}"/>
    <cellStyle name="Millares 656 6 3 3 5" xfId="49723" xr:uid="{3126B44B-C7E9-4CA4-B65C-686EBD54558F}"/>
    <cellStyle name="Millares 656 6 3 4" xfId="5022" xr:uid="{FCA8A7AA-8D63-4C61-9326-6E5E38AA6CA8}"/>
    <cellStyle name="Millares 656 6 3 4 2" xfId="16474" xr:uid="{C996CA24-A077-4FE4-B81F-68C7DB04A9C0}"/>
    <cellStyle name="Millares 656 6 3 4 2 2" xfId="39368" xr:uid="{340538D0-2B8B-4FD8-8A3F-5DF347054596}"/>
    <cellStyle name="Millares 656 6 3 4 3" xfId="27927" xr:uid="{4C91EEAF-3774-4E47-805D-DC80A3963038}"/>
    <cellStyle name="Millares 656 6 3 4 4" xfId="50809" xr:uid="{884A7469-05C9-42C3-AF10-0351E004DE5C}"/>
    <cellStyle name="Millares 656 6 3 5" xfId="10083" xr:uid="{69117A53-75DB-4CB0-B419-3F96C6CEAF8E}"/>
    <cellStyle name="Millares 656 6 3 5 2" xfId="21526" xr:uid="{88AA3A4F-C6FC-4B4C-A1ED-FFD3C7010D54}"/>
    <cellStyle name="Millares 656 6 3 5 2 2" xfId="44420" xr:uid="{ABC0693D-6D78-4930-A2A3-A112F7D51F2A}"/>
    <cellStyle name="Millares 656 6 3 5 3" xfId="32979" xr:uid="{D4329D83-EAEA-46DF-A504-C53E821B0907}"/>
    <cellStyle name="Millares 656 6 3 6" xfId="11167" xr:uid="{0F9F181A-B179-43D5-BEF8-747EB5F44B52}"/>
    <cellStyle name="Millares 656 6 3 6 2" xfId="22610" xr:uid="{664CDC62-F5D1-41F7-A5A4-26D4D736BCFF}"/>
    <cellStyle name="Millares 656 6 3 6 2 2" xfId="45504" xr:uid="{0D6DBA09-21CB-486B-BC9F-D1F4645DE472}"/>
    <cellStyle name="Millares 656 6 3 6 3" xfId="34063" xr:uid="{CAE23576-1AC4-4B93-9786-8BEE82C26EF2}"/>
    <cellStyle name="Millares 656 6 3 7" xfId="12232" xr:uid="{1ED1CA51-349C-4CE3-83A1-536F6E9364E1}"/>
    <cellStyle name="Millares 656 6 3 7 2" xfId="35126" xr:uid="{1D06CAC0-A0AA-4CF2-9378-F11C5103BEDC}"/>
    <cellStyle name="Millares 656 6 3 8" xfId="23685" xr:uid="{1731D054-8F5B-44B0-BF27-0072561EC7DA}"/>
    <cellStyle name="Millares 656 6 3 9" xfId="46568" xr:uid="{8B0FC021-166F-4AEA-BCB4-9488BB100603}"/>
    <cellStyle name="Millares 656 6 4" xfId="1303" xr:uid="{EFD16AEE-7788-475E-8F59-33F7EAD77F3A}"/>
    <cellStyle name="Millares 656 6 4 2" xfId="2620" xr:uid="{CB8294E3-A014-487A-8C69-8BBF6962343C}"/>
    <cellStyle name="Millares 656 6 4 2 2" xfId="6867" xr:uid="{33FDE10E-D06B-49B7-B85D-820E69D3DDF6}"/>
    <cellStyle name="Millares 656 6 4 2 2 2" xfId="18319" xr:uid="{A01C3FD4-6681-430E-900A-7BB5CFD524AA}"/>
    <cellStyle name="Millares 656 6 4 2 2 2 2" xfId="41213" xr:uid="{C6731856-54E5-4A7A-86E4-3502C169BFA1}"/>
    <cellStyle name="Millares 656 6 4 2 2 3" xfId="29772" xr:uid="{ACC46CE2-2E9D-48E9-9681-A60F22D40140}"/>
    <cellStyle name="Millares 656 6 4 2 2 4" xfId="52654" xr:uid="{192AC08D-B359-4CA1-B0BC-4CF7A96A5912}"/>
    <cellStyle name="Millares 656 6 4 2 3" xfId="14077" xr:uid="{C6FABA0D-7A91-4863-998E-E453C4EF8C82}"/>
    <cellStyle name="Millares 656 6 4 2 3 2" xfId="36971" xr:uid="{396282BA-2F26-4623-A230-6ED31A1320B2}"/>
    <cellStyle name="Millares 656 6 4 2 4" xfId="25530" xr:uid="{F3A4D558-9D78-4E4A-9C48-49507D2F003C}"/>
    <cellStyle name="Millares 656 6 4 2 5" xfId="48413" xr:uid="{5B979AAB-FAC0-4344-947B-7FF11CB8E842}"/>
    <cellStyle name="Millares 656 6 4 3" xfId="5550" xr:uid="{4EBC39F9-91D6-4337-B387-E311080C4A8B}"/>
    <cellStyle name="Millares 656 6 4 3 2" xfId="17002" xr:uid="{CE334F9C-D37A-4603-81B3-BAAD9812792E}"/>
    <cellStyle name="Millares 656 6 4 3 2 2" xfId="39896" xr:uid="{5EA14633-099E-43B5-85EB-D7E0DAD46FFD}"/>
    <cellStyle name="Millares 656 6 4 3 3" xfId="28455" xr:uid="{0D36E8A5-0402-471F-83F4-07609A4BF341}"/>
    <cellStyle name="Millares 656 6 4 3 4" xfId="51337" xr:uid="{F0212F11-37D5-4C97-962B-BBF20307634B}"/>
    <cellStyle name="Millares 656 6 4 4" xfId="12760" xr:uid="{33A7CA9C-7221-4505-8B98-9A3BF5A7D94D}"/>
    <cellStyle name="Millares 656 6 4 4 2" xfId="35654" xr:uid="{899A87B5-50FB-4462-A131-ED7F70C45C4C}"/>
    <cellStyle name="Millares 656 6 4 5" xfId="24213" xr:uid="{96286B1F-63E8-4F15-B2D9-E8870265B8D6}"/>
    <cellStyle name="Millares 656 6 4 6" xfId="47096" xr:uid="{A17DBB54-1722-45D1-A9A1-08A10C668E4E}"/>
    <cellStyle name="Millares 656 6 5" xfId="1566" xr:uid="{D81EA213-D561-47C3-990F-48EACDA0DA04}"/>
    <cellStyle name="Millares 656 6 5 2" xfId="5813" xr:uid="{3F8B709E-8D0E-4E4D-B52B-ADF14798AF56}"/>
    <cellStyle name="Millares 656 6 5 2 2" xfId="17265" xr:uid="{C6CFBCC7-9789-4C3A-B974-1BF440460BC7}"/>
    <cellStyle name="Millares 656 6 5 2 2 2" xfId="40159" xr:uid="{CFFC6666-0019-4B76-9BF0-BBFA66C6DDE6}"/>
    <cellStyle name="Millares 656 6 5 2 3" xfId="28718" xr:uid="{B424A9A5-E766-42AE-96C5-207552F4604B}"/>
    <cellStyle name="Millares 656 6 5 2 4" xfId="51600" xr:uid="{0A9850B5-FAEB-4B5E-BA45-405A3E0CC80A}"/>
    <cellStyle name="Millares 656 6 5 3" xfId="13023" xr:uid="{83B22E75-26D1-4BE0-8338-4A0709270153}"/>
    <cellStyle name="Millares 656 6 5 3 2" xfId="35917" xr:uid="{4D174B72-CCD4-4B7F-9BD4-BBC7B1813F10}"/>
    <cellStyle name="Millares 656 6 5 4" xfId="24476" xr:uid="{E2C21906-980D-4B64-AC27-850F20732FD4}"/>
    <cellStyle name="Millares 656 6 5 5" xfId="47359" xr:uid="{90E9C473-8648-46D1-84A1-40CC937D87DF}"/>
    <cellStyle name="Millares 656 6 6" xfId="2887" xr:uid="{844F5792-92DB-4E55-B455-AF844952881F}"/>
    <cellStyle name="Millares 656 6 6 2" xfId="7131" xr:uid="{3EC03EA3-B76D-4659-9744-985C1DC1B8A7}"/>
    <cellStyle name="Millares 656 6 6 2 2" xfId="18583" xr:uid="{1F8C19CD-BD67-4ACD-B233-A63B5F08A72A}"/>
    <cellStyle name="Millares 656 6 6 2 2 2" xfId="41477" xr:uid="{A8EFE27F-D895-4DA4-B188-9BDEB848DBA2}"/>
    <cellStyle name="Millares 656 6 6 2 3" xfId="30036" xr:uid="{FCA20122-CFDE-4B42-8FA3-CC918A07DF76}"/>
    <cellStyle name="Millares 656 6 6 2 4" xfId="52918" xr:uid="{09FEA416-39E7-4E06-8356-972D329EF160}"/>
    <cellStyle name="Millares 656 6 6 3" xfId="14341" xr:uid="{415E2382-E3DE-423A-95BB-8136214BAA3F}"/>
    <cellStyle name="Millares 656 6 6 3 2" xfId="37235" xr:uid="{6DC74F7E-CDF1-428E-A055-B156B28F9967}"/>
    <cellStyle name="Millares 656 6 6 4" xfId="25794" xr:uid="{4C06A143-D9A3-48F5-A02E-23C37E1C87BD}"/>
    <cellStyle name="Millares 656 6 6 5" xfId="48676" xr:uid="{48F20C56-5012-4220-A625-CD5857EB3E28}"/>
    <cellStyle name="Millares 656 6 7" xfId="3148" xr:uid="{9E050F03-594A-4BCB-BB6A-BE721C3D1135}"/>
    <cellStyle name="Millares 656 6 7 2" xfId="7390" xr:uid="{0CF10582-FCE3-4F1E-BD07-70E01528C61D}"/>
    <cellStyle name="Millares 656 6 7 2 2" xfId="18842" xr:uid="{F7A815F6-CBB1-44E0-B7ED-FCD043DEDBBA}"/>
    <cellStyle name="Millares 656 6 7 2 2 2" xfId="41736" xr:uid="{D6B062DB-2688-463D-A448-5A6C28F98FAA}"/>
    <cellStyle name="Millares 656 6 7 2 3" xfId="30295" xr:uid="{ECAE7274-BA5D-4766-A6FA-51E2AA1679D3}"/>
    <cellStyle name="Millares 656 6 7 2 4" xfId="53177" xr:uid="{3FAC45C3-633C-4EB2-86DC-ADA3C9F279D3}"/>
    <cellStyle name="Millares 656 6 7 3" xfId="14600" xr:uid="{20495A5C-D706-412A-BAE4-8376BAA0F5CD}"/>
    <cellStyle name="Millares 656 6 7 3 2" xfId="37494" xr:uid="{41B7DA70-1D5C-46BD-BB8F-7F363E36891E}"/>
    <cellStyle name="Millares 656 6 7 4" xfId="26053" xr:uid="{559885D6-89E9-4848-889E-9A301075E42A}"/>
    <cellStyle name="Millares 656 6 7 5" xfId="48935" xr:uid="{F796C113-2274-4288-8D93-34FF10944909}"/>
    <cellStyle name="Millares 656 6 8" xfId="3409" xr:uid="{A7A13C80-B0C1-4873-BF73-C143DF788006}"/>
    <cellStyle name="Millares 656 6 8 2" xfId="7652" xr:uid="{8B7B04D8-134A-4979-A2DC-96AB0AAA0BB5}"/>
    <cellStyle name="Millares 656 6 8 2 2" xfId="19104" xr:uid="{3360F425-33B2-4373-A2A3-DFEBD199218B}"/>
    <cellStyle name="Millares 656 6 8 2 2 2" xfId="41998" xr:uid="{877FE206-7CCB-4D1E-80EE-8F02872C3898}"/>
    <cellStyle name="Millares 656 6 8 2 3" xfId="30557" xr:uid="{1D85401F-1712-48C7-841A-28634653B38A}"/>
    <cellStyle name="Millares 656 6 8 2 4" xfId="53439" xr:uid="{2C412C30-5B65-4504-9F4B-FEAD14F56BFD}"/>
    <cellStyle name="Millares 656 6 8 3" xfId="14862" xr:uid="{BE3D9FF9-FD11-48DE-B479-734B0EDE35FF}"/>
    <cellStyle name="Millares 656 6 8 3 2" xfId="37756" xr:uid="{7ED694ED-7352-41B5-BBB5-F5F49BBC6908}"/>
    <cellStyle name="Millares 656 6 8 4" xfId="26315" xr:uid="{B5BB6BE1-9A91-4CA6-8916-B2143EA0A290}"/>
    <cellStyle name="Millares 656 6 8 5" xfId="49197" xr:uid="{03FA3A18-05AA-42D6-8D4A-F8E89193CDDE}"/>
    <cellStyle name="Millares 656 6 9" xfId="4469" xr:uid="{38B02C4E-3E4E-4C67-B412-0A903DEA6A77}"/>
    <cellStyle name="Millares 656 6 9 2" xfId="15921" xr:uid="{2D53FC98-6366-4D85-9813-944718905B4D}"/>
    <cellStyle name="Millares 656 6 9 2 2" xfId="38815" xr:uid="{2EFFCD9D-2722-4D02-8B75-3611F88D4189}"/>
    <cellStyle name="Millares 656 6 9 3" xfId="27374" xr:uid="{98C6A8E7-1C9A-4E88-B901-E7872C9D37BF}"/>
    <cellStyle name="Millares 656 6 9 4" xfId="50256" xr:uid="{143C99E8-6898-4E7A-8424-7782A02DFE1A}"/>
    <cellStyle name="Millares 656 7" xfId="190" xr:uid="{99B2752E-BEAA-492C-9F5B-3045F796B3AF}"/>
    <cellStyle name="Millares 656 7 10" xfId="8744" xr:uid="{01441B65-C9E6-4012-A41C-817C297A1B44}"/>
    <cellStyle name="Millares 656 7 10 2" xfId="20188" xr:uid="{B8AB4F49-35D9-4F75-A69B-C02218E25121}"/>
    <cellStyle name="Millares 656 7 10 2 2" xfId="43082" xr:uid="{BC1F9A5D-5195-4104-A2A8-5D63124CD33B}"/>
    <cellStyle name="Millares 656 7 10 3" xfId="31641" xr:uid="{83C09FD9-2DF4-4D4D-958C-A61D9C573A6B}"/>
    <cellStyle name="Millares 656 7 10 4" xfId="54523" xr:uid="{4C70AA4D-8B89-4429-87D0-77702A40BBFD}"/>
    <cellStyle name="Millares 656 7 11" xfId="9005" xr:uid="{9994D405-ACE2-4D0D-8C8E-B388FAF05D42}"/>
    <cellStyle name="Millares 656 7 11 2" xfId="20449" xr:uid="{4998F23B-2A18-4F8A-874B-14EC820B3210}"/>
    <cellStyle name="Millares 656 7 11 2 2" xfId="43343" xr:uid="{926B2D58-6366-4D29-A81C-215415197BE1}"/>
    <cellStyle name="Millares 656 7 11 3" xfId="31902" xr:uid="{D050469E-44D7-4B1E-A1B2-12451164C8E9}"/>
    <cellStyle name="Millares 656 7 11 4" xfId="54784" xr:uid="{5F6269D3-AB58-4C07-B423-7925227706FD}"/>
    <cellStyle name="Millares 656 7 12" xfId="9271" xr:uid="{7D4C0377-1B1F-48BA-B4AD-42DE9E4D80B9}"/>
    <cellStyle name="Millares 656 7 12 2" xfId="20715" xr:uid="{7520B95A-E71C-48DA-AA5C-D7AF7744E4B6}"/>
    <cellStyle name="Millares 656 7 12 2 2" xfId="43609" xr:uid="{E961927E-5A0B-4A45-B2DC-19C98CBF1B5B}"/>
    <cellStyle name="Millares 656 7 12 3" xfId="32168" xr:uid="{4BBED7DD-D6E8-4AC2-878A-26752EAD80FB}"/>
    <cellStyle name="Millares 656 7 12 4" xfId="55050" xr:uid="{746D1529-BD4E-4E0E-8ACC-D598FD354DCD}"/>
    <cellStyle name="Millares 656 7 13" xfId="9542" xr:uid="{4F9FA36F-F637-4386-8EB9-2B3D16E0567D}"/>
    <cellStyle name="Millares 656 7 13 2" xfId="20985" xr:uid="{1C887CF6-6063-49B9-8A27-BFCF86CBCE9F}"/>
    <cellStyle name="Millares 656 7 13 2 2" xfId="43879" xr:uid="{396851B6-3E19-4917-AFA1-12714BC3DBD6}"/>
    <cellStyle name="Millares 656 7 13 3" xfId="32438" xr:uid="{920FB1A0-DEB3-471B-BDD3-A48F96053566}"/>
    <cellStyle name="Millares 656 7 14" xfId="10629" xr:uid="{D792F4DB-D50B-4EE3-A911-843971A4E2DF}"/>
    <cellStyle name="Millares 656 7 14 2" xfId="22072" xr:uid="{89F75DB6-848F-4E25-BA18-01A79D6CCB79}"/>
    <cellStyle name="Millares 656 7 14 2 2" xfId="44966" xr:uid="{8BACADAD-65CD-45A0-9697-B6FFF0D36342}"/>
    <cellStyle name="Millares 656 7 14 3" xfId="33525" xr:uid="{818C7847-28A4-4A2A-B81C-A20385A1B149}"/>
    <cellStyle name="Millares 656 7 15" xfId="11694" xr:uid="{0D0D2AFB-47F2-49E6-B291-363A5F4EDECA}"/>
    <cellStyle name="Millares 656 7 15 2" xfId="34588" xr:uid="{A78C3B0D-3D77-42C1-B4C2-077A5E424E8B}"/>
    <cellStyle name="Millares 656 7 16" xfId="23147" xr:uid="{5EE4128D-9040-42BF-B0E3-FA66746AA178}"/>
    <cellStyle name="Millares 656 7 17" xfId="46030" xr:uid="{850CECF5-7693-405F-8D43-F4F90BB45B5B}"/>
    <cellStyle name="Millares 656 7 18" xfId="55635" xr:uid="{53D6F70B-2BD0-463E-8AE4-B0A593EFDF9F}"/>
    <cellStyle name="Millares 656 7 2" xfId="499" xr:uid="{D1D6093B-2950-4951-B677-5D4AC7DC54C2}"/>
    <cellStyle name="Millares 656 7 2 10" xfId="46293" xr:uid="{9F1AF8C0-47D8-4CC9-92E1-78D9BF14B7B8}"/>
    <cellStyle name="Millares 656 7 2 2" xfId="1027" xr:uid="{F7A49374-BB7F-4B29-9915-BCF78BD5E6D3}"/>
    <cellStyle name="Millares 656 7 2 2 2" xfId="2344" xr:uid="{FE9FDA77-5E42-4EFE-91EB-B65ECB3ACFDB}"/>
    <cellStyle name="Millares 656 7 2 2 2 2" xfId="6591" xr:uid="{14CDFCA7-8992-44A7-A0DC-9C196609753F}"/>
    <cellStyle name="Millares 656 7 2 2 2 2 2" xfId="18043" xr:uid="{D3BE453B-392E-462A-9C2E-C622850B7736}"/>
    <cellStyle name="Millares 656 7 2 2 2 2 2 2" xfId="40937" xr:uid="{6B3BEB8F-8F28-4EE0-B7B3-E5F8327165F4}"/>
    <cellStyle name="Millares 656 7 2 2 2 2 3" xfId="29496" xr:uid="{D2FEE3D7-6BCA-4A1D-BD8B-C58BBC41C1B5}"/>
    <cellStyle name="Millares 656 7 2 2 2 2 4" xfId="52378" xr:uid="{781EDCBB-8FC3-43E4-A5F2-C9FDF1EA757E}"/>
    <cellStyle name="Millares 656 7 2 2 2 3" xfId="13801" xr:uid="{6FC92B1B-0012-44CA-8574-4210B0088D95}"/>
    <cellStyle name="Millares 656 7 2 2 2 3 2" xfId="36695" xr:uid="{2981ADC7-2834-4D85-BC4D-D663D80DB397}"/>
    <cellStyle name="Millares 656 7 2 2 2 4" xfId="25254" xr:uid="{2568370B-B3F3-4DBF-91C5-085BC107917B}"/>
    <cellStyle name="Millares 656 7 2 2 2 5" xfId="48137" xr:uid="{6CF3FB6A-DB98-42DF-BC38-FDA8FCFA122B}"/>
    <cellStyle name="Millares 656 7 2 2 3" xfId="4187" xr:uid="{EB8F5752-E138-47BD-B2A9-FF0DFF2685C0}"/>
    <cellStyle name="Millares 656 7 2 2 3 2" xfId="8430" xr:uid="{78DF547E-1BAA-49A3-A653-DC0C184DF4B5}"/>
    <cellStyle name="Millares 656 7 2 2 3 2 2" xfId="19882" xr:uid="{8BAD821A-29AD-4DD8-BC82-37496A1B31FB}"/>
    <cellStyle name="Millares 656 7 2 2 3 2 2 2" xfId="42776" xr:uid="{04B42499-40AF-4BE5-AEDC-830F04ED72E7}"/>
    <cellStyle name="Millares 656 7 2 2 3 2 3" xfId="31335" xr:uid="{AF901E73-E025-408F-8603-62BDD048FE41}"/>
    <cellStyle name="Millares 656 7 2 2 3 2 4" xfId="54217" xr:uid="{DBF09AD9-A985-4621-A708-7E7155DB7C65}"/>
    <cellStyle name="Millares 656 7 2 2 3 3" xfId="15640" xr:uid="{BC5B0E65-7A24-496D-B4BD-D68629B9CBE8}"/>
    <cellStyle name="Millares 656 7 2 2 3 3 2" xfId="38534" xr:uid="{FB8B4390-7BEA-4BC2-83A0-947FD3169173}"/>
    <cellStyle name="Millares 656 7 2 2 3 4" xfId="27093" xr:uid="{14B58A1C-B8F5-4616-99E8-B9AB67B46632}"/>
    <cellStyle name="Millares 656 7 2 2 3 5" xfId="49975" xr:uid="{AF3FC172-65D4-4047-BB4E-C4A776CDEEDE}"/>
    <cellStyle name="Millares 656 7 2 2 4" xfId="5274" xr:uid="{25B215F6-5809-4A74-9F4A-47054119BCC0}"/>
    <cellStyle name="Millares 656 7 2 2 4 2" xfId="16726" xr:uid="{D5E77362-5C9D-4181-B498-094D6379F33B}"/>
    <cellStyle name="Millares 656 7 2 2 4 2 2" xfId="39620" xr:uid="{FB05865A-F630-4235-8B96-A0D705320841}"/>
    <cellStyle name="Millares 656 7 2 2 4 3" xfId="28179" xr:uid="{D0EF3531-8B28-40AC-AA3F-EE20AC3F94E3}"/>
    <cellStyle name="Millares 656 7 2 2 4 4" xfId="51061" xr:uid="{57AFB323-64F0-48B1-88EA-05F947E9E4DB}"/>
    <cellStyle name="Millares 656 7 2 2 5" xfId="10335" xr:uid="{27FD3A1C-00C2-4CF9-94D9-54F0679AC9CF}"/>
    <cellStyle name="Millares 656 7 2 2 5 2" xfId="21778" xr:uid="{242A1631-84FE-4FE6-9042-4F2EB65D0677}"/>
    <cellStyle name="Millares 656 7 2 2 5 2 2" xfId="44672" xr:uid="{3E3D796C-937D-4809-BB29-ADCF93A1B173}"/>
    <cellStyle name="Millares 656 7 2 2 5 3" xfId="33231" xr:uid="{35DD7D68-7F83-49B1-8F60-3B454811216E}"/>
    <cellStyle name="Millares 656 7 2 2 6" xfId="11419" xr:uid="{CD4BBB94-1DEB-4379-960C-F0224B99D884}"/>
    <cellStyle name="Millares 656 7 2 2 6 2" xfId="22862" xr:uid="{BEE5D08C-B0E8-4936-9AFD-054735C15FA0}"/>
    <cellStyle name="Millares 656 7 2 2 6 2 2" xfId="45756" xr:uid="{26A01496-DD9D-43C6-ADA8-778D0D865CA7}"/>
    <cellStyle name="Millares 656 7 2 2 6 3" xfId="34315" xr:uid="{B9CF5B01-6C23-4CDC-9F3A-97D92731DF1B}"/>
    <cellStyle name="Millares 656 7 2 2 7" xfId="12484" xr:uid="{C20647AC-2BEE-4975-A542-CBE191CF6AAF}"/>
    <cellStyle name="Millares 656 7 2 2 7 2" xfId="35378" xr:uid="{5A25A869-96FC-4626-8136-B53B17F91466}"/>
    <cellStyle name="Millares 656 7 2 2 8" xfId="23937" xr:uid="{ACED8A99-2E71-4C09-83F0-D24865AF1882}"/>
    <cellStyle name="Millares 656 7 2 2 9" xfId="46820" xr:uid="{C70E70F5-AEE9-42F8-B92E-0103924948BF}"/>
    <cellStyle name="Millares 656 7 2 3" xfId="1817" xr:uid="{537505A2-ABEA-4499-94ED-7D9DC1CC91F5}"/>
    <cellStyle name="Millares 656 7 2 3 2" xfId="6064" xr:uid="{560A0524-70CC-48F8-923D-49D8ACD57BA1}"/>
    <cellStyle name="Millares 656 7 2 3 2 2" xfId="17516" xr:uid="{4FBB031E-2A0C-4880-815A-F682A4A29485}"/>
    <cellStyle name="Millares 656 7 2 3 2 2 2" xfId="40410" xr:uid="{C5723E66-E362-42B2-949F-CC0AD0FD2C37}"/>
    <cellStyle name="Millares 656 7 2 3 2 3" xfId="28969" xr:uid="{93D56029-D72A-46A0-BC28-A43B00DE541B}"/>
    <cellStyle name="Millares 656 7 2 3 2 4" xfId="51851" xr:uid="{DE6F7FF0-B8C2-4C16-A043-668746157213}"/>
    <cellStyle name="Millares 656 7 2 3 3" xfId="13274" xr:uid="{EDD08650-06C6-462A-BD7D-8D3E97C8F0B6}"/>
    <cellStyle name="Millares 656 7 2 3 3 2" xfId="36168" xr:uid="{A556863F-5161-45DA-ADCC-0AC45711F52C}"/>
    <cellStyle name="Millares 656 7 2 3 4" xfId="24727" xr:uid="{D3DCB2EA-CEAB-46BC-84E6-79049B21C1B8}"/>
    <cellStyle name="Millares 656 7 2 3 5" xfId="47610" xr:uid="{7938269D-5EEF-490A-88B4-AA89EBD52D51}"/>
    <cellStyle name="Millares 656 7 2 4" xfId="3660" xr:uid="{10B7A74E-8B4C-499A-978C-D8935A614851}"/>
    <cellStyle name="Millares 656 7 2 4 2" xfId="7903" xr:uid="{1AA21A5B-9B69-4521-9A80-C442244C4137}"/>
    <cellStyle name="Millares 656 7 2 4 2 2" xfId="19355" xr:uid="{C98D50F5-7BE8-46E9-AD42-8100F75E6F0A}"/>
    <cellStyle name="Millares 656 7 2 4 2 2 2" xfId="42249" xr:uid="{5BFAB757-7DAA-4603-96A0-7915E0B44183}"/>
    <cellStyle name="Millares 656 7 2 4 2 3" xfId="30808" xr:uid="{A515410C-8B9E-4D4A-8FE5-3DDDA4C1E083}"/>
    <cellStyle name="Millares 656 7 2 4 2 4" xfId="53690" xr:uid="{14C71FE6-BF8D-4900-808E-F23A34BEFA6D}"/>
    <cellStyle name="Millares 656 7 2 4 3" xfId="15113" xr:uid="{7F415ACE-6068-40D4-B1DB-CEA1C976519C}"/>
    <cellStyle name="Millares 656 7 2 4 3 2" xfId="38007" xr:uid="{0584BCEA-CE7C-4D7E-B6A0-0B00CBB7CB63}"/>
    <cellStyle name="Millares 656 7 2 4 4" xfId="26566" xr:uid="{AD049B65-DE99-47B2-982F-969588CCF0BC}"/>
    <cellStyle name="Millares 656 7 2 4 5" xfId="49448" xr:uid="{2B4F3508-31C7-4D25-B06C-16E8B965B49C}"/>
    <cellStyle name="Millares 656 7 2 5" xfId="4747" xr:uid="{EBD2C4D1-E1A2-43A3-9936-504CD46EFE72}"/>
    <cellStyle name="Millares 656 7 2 5 2" xfId="16199" xr:uid="{8BFD9CB5-9FCB-44A9-8378-71E5C1003561}"/>
    <cellStyle name="Millares 656 7 2 5 2 2" xfId="39093" xr:uid="{95826EC6-A298-4F8E-AF13-2707E7655975}"/>
    <cellStyle name="Millares 656 7 2 5 3" xfId="27652" xr:uid="{EB279796-E679-494E-81AC-0141CBE0C5D4}"/>
    <cellStyle name="Millares 656 7 2 5 4" xfId="50534" xr:uid="{791A9863-11FD-4AC4-8BF2-533D5B8D4579}"/>
    <cellStyle name="Millares 656 7 2 6" xfId="9808" xr:uid="{318FFA27-F907-496D-BDC1-77C56D6A4383}"/>
    <cellStyle name="Millares 656 7 2 6 2" xfId="21251" xr:uid="{77BBF343-BF6B-4150-B843-CE05785A2B18}"/>
    <cellStyle name="Millares 656 7 2 6 2 2" xfId="44145" xr:uid="{4406EBAD-1FC5-4D87-8640-D1F7EF94CD3D}"/>
    <cellStyle name="Millares 656 7 2 6 3" xfId="32704" xr:uid="{C6618B0D-7146-4097-A8DF-65442E58D0E4}"/>
    <cellStyle name="Millares 656 7 2 7" xfId="10892" xr:uid="{AD8878F7-BF6B-433E-9C8F-9FF9BF8DFDC5}"/>
    <cellStyle name="Millares 656 7 2 7 2" xfId="22335" xr:uid="{09DBF7B9-5401-4741-8E7A-65F4A849F267}"/>
    <cellStyle name="Millares 656 7 2 7 2 2" xfId="45229" xr:uid="{43117C1C-F960-48B5-B02A-24ADC3D9B258}"/>
    <cellStyle name="Millares 656 7 2 7 3" xfId="33788" xr:uid="{F7265301-E3D8-4D89-9795-FA2B13F35DCD}"/>
    <cellStyle name="Millares 656 7 2 8" xfId="11957" xr:uid="{DF9A9CDD-88C9-4562-A9A9-67D3F73C0093}"/>
    <cellStyle name="Millares 656 7 2 8 2" xfId="34851" xr:uid="{A9662E08-2265-43B9-B333-728B533D53BD}"/>
    <cellStyle name="Millares 656 7 2 9" xfId="23410" xr:uid="{4F744AD3-2FA8-43A0-B894-48B0CA69EEC7}"/>
    <cellStyle name="Millares 656 7 3" xfId="763" xr:uid="{3E52CBDC-0C01-4D98-82DE-C76878271CC8}"/>
    <cellStyle name="Millares 656 7 3 2" xfId="2080" xr:uid="{BBBF7D67-4E1B-46A8-AE28-B288C13C7F08}"/>
    <cellStyle name="Millares 656 7 3 2 2" xfId="6327" xr:uid="{71AE3925-7AB1-4C76-A41B-FCD56ABEE6A4}"/>
    <cellStyle name="Millares 656 7 3 2 2 2" xfId="17779" xr:uid="{1BD493DE-214F-4EBE-BDBB-C382AA1E7B6C}"/>
    <cellStyle name="Millares 656 7 3 2 2 2 2" xfId="40673" xr:uid="{1C2697EB-0147-4BB8-A967-D4F487A09AC9}"/>
    <cellStyle name="Millares 656 7 3 2 2 3" xfId="29232" xr:uid="{9BF6C79D-49BD-4F93-A13D-B2243BE3CDA0}"/>
    <cellStyle name="Millares 656 7 3 2 2 4" xfId="52114" xr:uid="{6E38E665-3B2E-4A65-B180-529FCC2E955B}"/>
    <cellStyle name="Millares 656 7 3 2 3" xfId="13537" xr:uid="{485960DE-B516-41AD-8CE7-1D9868ECFE20}"/>
    <cellStyle name="Millares 656 7 3 2 3 2" xfId="36431" xr:uid="{7D85DC92-B0F1-4C55-A281-1B531FD09F0F}"/>
    <cellStyle name="Millares 656 7 3 2 4" xfId="24990" xr:uid="{5285FC87-5D75-4724-87AC-44F2E01960A5}"/>
    <cellStyle name="Millares 656 7 3 2 5" xfId="47873" xr:uid="{89925610-6CB2-4BC1-BA72-CEDF5DE5F540}"/>
    <cellStyle name="Millares 656 7 3 3" xfId="3923" xr:uid="{0B8BDACA-6B57-45C6-8068-DB84C981CC5D}"/>
    <cellStyle name="Millares 656 7 3 3 2" xfId="8166" xr:uid="{D5D61E48-3E49-43C0-A2EC-113B4A515E23}"/>
    <cellStyle name="Millares 656 7 3 3 2 2" xfId="19618" xr:uid="{25E5681C-3A09-4E2D-8B9E-9FD3CFCE1A0D}"/>
    <cellStyle name="Millares 656 7 3 3 2 2 2" xfId="42512" xr:uid="{2D896542-F038-44F7-8ECF-52AFFE79187E}"/>
    <cellStyle name="Millares 656 7 3 3 2 3" xfId="31071" xr:uid="{A4CC8D82-9133-4D45-ABBF-B96B84F06E3F}"/>
    <cellStyle name="Millares 656 7 3 3 2 4" xfId="53953" xr:uid="{19D28232-9B25-4E49-8AE7-9FD5F8AC7D9A}"/>
    <cellStyle name="Millares 656 7 3 3 3" xfId="15376" xr:uid="{2041DC38-F58D-427B-9C87-3F465A073BAA}"/>
    <cellStyle name="Millares 656 7 3 3 3 2" xfId="38270" xr:uid="{093CE919-6F9A-4BC3-B6CF-B93A2F09FA2E}"/>
    <cellStyle name="Millares 656 7 3 3 4" xfId="26829" xr:uid="{216D786E-9EE0-48A0-8F24-EAE790971D72}"/>
    <cellStyle name="Millares 656 7 3 3 5" xfId="49711" xr:uid="{2CE96CE1-F0F7-43A2-B41F-1F88E527E555}"/>
    <cellStyle name="Millares 656 7 3 4" xfId="5010" xr:uid="{174DCD86-EB4B-48F0-936F-1BF0D4D08133}"/>
    <cellStyle name="Millares 656 7 3 4 2" xfId="16462" xr:uid="{077EE7F9-DCFE-483D-AA56-6A9291AFA199}"/>
    <cellStyle name="Millares 656 7 3 4 2 2" xfId="39356" xr:uid="{EB3595FF-E101-42F1-995B-611F8EA63AD3}"/>
    <cellStyle name="Millares 656 7 3 4 3" xfId="27915" xr:uid="{9AC1E726-5F62-459C-9422-865A3EA5979D}"/>
    <cellStyle name="Millares 656 7 3 4 4" xfId="50797" xr:uid="{7B36F9A5-2B3E-4DD5-8F6C-DF1F95D21FEC}"/>
    <cellStyle name="Millares 656 7 3 5" xfId="10071" xr:uid="{5E1432B8-655E-4119-8843-95F15ECA3E79}"/>
    <cellStyle name="Millares 656 7 3 5 2" xfId="21514" xr:uid="{2EBDE9B8-1946-4BDE-9E6E-5DEC9EF02EFA}"/>
    <cellStyle name="Millares 656 7 3 5 2 2" xfId="44408" xr:uid="{8C72CEEC-D1D8-42CD-B087-B5E495EC4779}"/>
    <cellStyle name="Millares 656 7 3 5 3" xfId="32967" xr:uid="{8C3B46E1-E6EF-4683-B9CE-6519B73B78B7}"/>
    <cellStyle name="Millares 656 7 3 6" xfId="11155" xr:uid="{A447937C-1245-4073-9214-92F93FCC6BB3}"/>
    <cellStyle name="Millares 656 7 3 6 2" xfId="22598" xr:uid="{F191D676-0147-4D0B-BCFA-2D416A94E355}"/>
    <cellStyle name="Millares 656 7 3 6 2 2" xfId="45492" xr:uid="{3972E115-1084-4471-B3B3-A1C4151C440E}"/>
    <cellStyle name="Millares 656 7 3 6 3" xfId="34051" xr:uid="{D8FEEE17-BAF9-4941-AF84-1AB6883E88EF}"/>
    <cellStyle name="Millares 656 7 3 7" xfId="12220" xr:uid="{5EF5F688-BE02-4D44-944D-F6D4CB51336D}"/>
    <cellStyle name="Millares 656 7 3 7 2" xfId="35114" xr:uid="{72542486-5E57-4D03-99A3-1B0E08162E3C}"/>
    <cellStyle name="Millares 656 7 3 8" xfId="23673" xr:uid="{D20CB428-65F1-427E-A4AB-39ACEDBC99EE}"/>
    <cellStyle name="Millares 656 7 3 9" xfId="46556" xr:uid="{AEEC09EF-8183-4BAD-B582-4F0E61A3216B}"/>
    <cellStyle name="Millares 656 7 4" xfId="1291" xr:uid="{A16C4F0E-91D0-4146-88F0-1923E15990A4}"/>
    <cellStyle name="Millares 656 7 4 2" xfId="2608" xr:uid="{A6384D5F-198C-420F-A96A-FF8902550D62}"/>
    <cellStyle name="Millares 656 7 4 2 2" xfId="6855" xr:uid="{E526C512-B247-4BBF-AFAB-0EFC89001789}"/>
    <cellStyle name="Millares 656 7 4 2 2 2" xfId="18307" xr:uid="{2AD1C2E2-D691-4086-B2C7-668D3D0E2617}"/>
    <cellStyle name="Millares 656 7 4 2 2 2 2" xfId="41201" xr:uid="{3B8DAD61-24BB-47EB-9736-83024B1ED740}"/>
    <cellStyle name="Millares 656 7 4 2 2 3" xfId="29760" xr:uid="{D81A385F-C887-4B60-8553-5B323483AA51}"/>
    <cellStyle name="Millares 656 7 4 2 2 4" xfId="52642" xr:uid="{4EE6C409-ED52-422F-987F-A3F21C4A1D4D}"/>
    <cellStyle name="Millares 656 7 4 2 3" xfId="14065" xr:uid="{06CFF1E8-59BC-4FE4-A7BA-27EBC4555F9C}"/>
    <cellStyle name="Millares 656 7 4 2 3 2" xfId="36959" xr:uid="{AE134558-84D2-4328-8B72-E67E22F4DF44}"/>
    <cellStyle name="Millares 656 7 4 2 4" xfId="25518" xr:uid="{D5813C62-07C7-44BC-87FF-E1271800E74E}"/>
    <cellStyle name="Millares 656 7 4 2 5" xfId="48401" xr:uid="{2F33FC13-1703-4267-B91C-B1F378C914D3}"/>
    <cellStyle name="Millares 656 7 4 3" xfId="5538" xr:uid="{188A3035-D6B4-45C9-BA06-C824BE55AA8A}"/>
    <cellStyle name="Millares 656 7 4 3 2" xfId="16990" xr:uid="{9F1B8C0B-B3EE-47B3-B33A-170C085B0787}"/>
    <cellStyle name="Millares 656 7 4 3 2 2" xfId="39884" xr:uid="{B69FDBF4-5D5C-4F85-8C63-A87BB065BB4A}"/>
    <cellStyle name="Millares 656 7 4 3 3" xfId="28443" xr:uid="{ACA84F6F-F1BF-4F1F-9007-614A4F3BF5E7}"/>
    <cellStyle name="Millares 656 7 4 3 4" xfId="51325" xr:uid="{FFD160B4-0B6A-43DA-B6EB-D8A304519835}"/>
    <cellStyle name="Millares 656 7 4 4" xfId="12748" xr:uid="{0C1A0ED6-D0AE-44CC-A829-CC559A95CB38}"/>
    <cellStyle name="Millares 656 7 4 4 2" xfId="35642" xr:uid="{4DCD3080-3B47-4186-B900-57605927CB9A}"/>
    <cellStyle name="Millares 656 7 4 5" xfId="24201" xr:uid="{223E88E7-41DC-4E0E-87AF-290C364DA64F}"/>
    <cellStyle name="Millares 656 7 4 6" xfId="47084" xr:uid="{BAE61913-0CAC-48FD-8F40-46A61FB204AC}"/>
    <cellStyle name="Millares 656 7 5" xfId="1554" xr:uid="{96E055C8-5B9D-4B5B-8386-9BAC091BB835}"/>
    <cellStyle name="Millares 656 7 5 2" xfId="5801" xr:uid="{38556CF7-53B3-4623-A3AA-7A00420294F3}"/>
    <cellStyle name="Millares 656 7 5 2 2" xfId="17253" xr:uid="{DA9401FD-3FE9-4F01-83A4-98CA031BC91D}"/>
    <cellStyle name="Millares 656 7 5 2 2 2" xfId="40147" xr:uid="{E8E4DB29-66F3-43E0-8DD5-8B4D68AF1AC5}"/>
    <cellStyle name="Millares 656 7 5 2 3" xfId="28706" xr:uid="{E00D9D4B-24E8-4243-BB3A-C71B264F2F03}"/>
    <cellStyle name="Millares 656 7 5 2 4" xfId="51588" xr:uid="{3D2979EA-C776-4C0F-8C3D-024FEAF9A600}"/>
    <cellStyle name="Millares 656 7 5 3" xfId="13011" xr:uid="{F1FBB30C-7FFF-4132-A66E-E40AB8E4D473}"/>
    <cellStyle name="Millares 656 7 5 3 2" xfId="35905" xr:uid="{09844F8D-38E3-461B-B916-83EBCBC86350}"/>
    <cellStyle name="Millares 656 7 5 4" xfId="24464" xr:uid="{5AFAE0AD-7571-4D62-8876-2F5BB6F0E37E}"/>
    <cellStyle name="Millares 656 7 5 5" xfId="47347" xr:uid="{0D6189C4-F3C8-4F1A-ABAF-C3982B97FB71}"/>
    <cellStyle name="Millares 656 7 6" xfId="2875" xr:uid="{9DBA8F07-AA52-4CA7-8D94-7E8DF680B64C}"/>
    <cellStyle name="Millares 656 7 6 2" xfId="7119" xr:uid="{733D81D5-3386-43D5-8A99-9CF83F06A22A}"/>
    <cellStyle name="Millares 656 7 6 2 2" xfId="18571" xr:uid="{8A3EEDBE-AC7B-42C6-B620-9BE38041D0FD}"/>
    <cellStyle name="Millares 656 7 6 2 2 2" xfId="41465" xr:uid="{AEC4A39B-5959-41F5-92C6-2691DF4585D6}"/>
    <cellStyle name="Millares 656 7 6 2 3" xfId="30024" xr:uid="{C94971BC-FD01-43DE-B227-9C94CF3C8B41}"/>
    <cellStyle name="Millares 656 7 6 2 4" xfId="52906" xr:uid="{84077F8D-CF74-434D-BAB2-3A62615F4C62}"/>
    <cellStyle name="Millares 656 7 6 3" xfId="14329" xr:uid="{1AB0AECC-AE42-4DF9-B40F-C16B710E406B}"/>
    <cellStyle name="Millares 656 7 6 3 2" xfId="37223" xr:uid="{6B537DBF-D134-467E-A579-C1728E4717B0}"/>
    <cellStyle name="Millares 656 7 6 4" xfId="25782" xr:uid="{68A85BC8-CE81-41B5-9C25-2FA3578C5968}"/>
    <cellStyle name="Millares 656 7 6 5" xfId="48664" xr:uid="{27A97F5B-9ECC-434A-964B-39DFF78F0045}"/>
    <cellStyle name="Millares 656 7 7" xfId="3136" xr:uid="{32D45EF9-1BF3-44EA-8950-CB3C9A7A3B59}"/>
    <cellStyle name="Millares 656 7 7 2" xfId="7378" xr:uid="{F0AA8E8B-D6C2-47B9-BD62-9C80364FF47A}"/>
    <cellStyle name="Millares 656 7 7 2 2" xfId="18830" xr:uid="{D26B6171-9C52-47F2-B4BF-CC313D136C20}"/>
    <cellStyle name="Millares 656 7 7 2 2 2" xfId="41724" xr:uid="{151AAD50-265D-4063-91C0-EEAD156EF439}"/>
    <cellStyle name="Millares 656 7 7 2 3" xfId="30283" xr:uid="{2383055F-B14C-414C-BF28-B27695231504}"/>
    <cellStyle name="Millares 656 7 7 2 4" xfId="53165" xr:uid="{40B971F9-60C2-41A1-AF4F-315A8E715A70}"/>
    <cellStyle name="Millares 656 7 7 3" xfId="14588" xr:uid="{5FF79567-22D3-44CC-B0CD-DF5CA7150472}"/>
    <cellStyle name="Millares 656 7 7 3 2" xfId="37482" xr:uid="{A2FE26E9-B62E-4865-9BD2-EBF3DB7D3063}"/>
    <cellStyle name="Millares 656 7 7 4" xfId="26041" xr:uid="{729CF0AE-FA24-4C52-9E8D-2DDEAD88F6AC}"/>
    <cellStyle name="Millares 656 7 7 5" xfId="48923" xr:uid="{2EA31C49-97F0-479F-AF6E-CCB4B2026FB4}"/>
    <cellStyle name="Millares 656 7 8" xfId="3397" xr:uid="{30B1F2FE-13F3-4367-A682-778AEAC6D08A}"/>
    <cellStyle name="Millares 656 7 8 2" xfId="7640" xr:uid="{F8DC4B63-0A22-49E6-978F-41C442873A45}"/>
    <cellStyle name="Millares 656 7 8 2 2" xfId="19092" xr:uid="{C0AE63DB-F2E3-472C-9F65-E8DAF714DA16}"/>
    <cellStyle name="Millares 656 7 8 2 2 2" xfId="41986" xr:uid="{D3347AF4-DBDD-439E-8C18-B072EBDA29C9}"/>
    <cellStyle name="Millares 656 7 8 2 3" xfId="30545" xr:uid="{1B34C68A-736E-476B-8645-D92291CC2140}"/>
    <cellStyle name="Millares 656 7 8 2 4" xfId="53427" xr:uid="{FFCE0CCB-3A61-4E04-BA14-E52159BFFE49}"/>
    <cellStyle name="Millares 656 7 8 3" xfId="14850" xr:uid="{32626266-9A05-4928-BE96-580FD3556A37}"/>
    <cellStyle name="Millares 656 7 8 3 2" xfId="37744" xr:uid="{848B6B15-614A-4F92-ACCC-54D59B604338}"/>
    <cellStyle name="Millares 656 7 8 4" xfId="26303" xr:uid="{405DF99D-2DDC-4F09-968D-51259D2BED41}"/>
    <cellStyle name="Millares 656 7 8 5" xfId="49185" xr:uid="{025D0089-254E-4E5D-A8B0-676EE4B62DA3}"/>
    <cellStyle name="Millares 656 7 9" xfId="4457" xr:uid="{B2C7B1E1-28DC-41F5-BF76-6D5B2C12C9D9}"/>
    <cellStyle name="Millares 656 7 9 2" xfId="15909" xr:uid="{0D774C36-B26A-4759-9882-EE6B8C039840}"/>
    <cellStyle name="Millares 656 7 9 2 2" xfId="38803" xr:uid="{23A0A786-6CFD-4668-9168-6CFE4EE42F2F}"/>
    <cellStyle name="Millares 656 7 9 3" xfId="27362" xr:uid="{9A00F839-8030-45A6-82C5-62E91280E3AB}"/>
    <cellStyle name="Millares 656 7 9 4" xfId="50244" xr:uid="{6151AE71-4460-4B15-A6C6-FFBEA143817B}"/>
    <cellStyle name="Millares 656 8" xfId="11681" xr:uid="{F38D8010-FF0D-49EC-816C-9E6D887CA875}"/>
    <cellStyle name="Millares 656 8 2" xfId="34575" xr:uid="{7D379846-1DA5-431C-A707-863DFFF67F67}"/>
    <cellStyle name="Millares 656 9" xfId="23134" xr:uid="{FF2B0C2B-5246-415D-A1AD-EB2032B7B706}"/>
    <cellStyle name="Millares 657" xfId="151" xr:uid="{05A91A38-D2F5-476D-ADDD-1926FA911C45}"/>
    <cellStyle name="Millares 657 10" xfId="55357" xr:uid="{84BC5B37-B7B3-4E5F-9B26-F61E22243AFA}"/>
    <cellStyle name="Millares 657 2" xfId="239" xr:uid="{E82D5F35-B84E-4117-A64D-0D6A7B942FE6}"/>
    <cellStyle name="Millares 657 2 10" xfId="3424" xr:uid="{AFBFEA2D-1C86-4F90-AA4D-CDF72DC56DD2}"/>
    <cellStyle name="Millares 657 2 10 2" xfId="7667" xr:uid="{8B65939F-1288-4284-A2A9-BB8EDCBC0AC2}"/>
    <cellStyle name="Millares 657 2 10 2 2" xfId="19119" xr:uid="{79DDD041-CEFA-46B0-A54D-61EF1D64B278}"/>
    <cellStyle name="Millares 657 2 10 2 2 2" xfId="42013" xr:uid="{46AE1F2E-8AB7-434F-8CEB-B28B4062ACCF}"/>
    <cellStyle name="Millares 657 2 10 2 3" xfId="30572" xr:uid="{5BED8242-A7BC-426C-8931-D4196E72FC42}"/>
    <cellStyle name="Millares 657 2 10 2 4" xfId="53454" xr:uid="{16D60549-7BC6-4666-AC4A-399C48E83F6E}"/>
    <cellStyle name="Millares 657 2 10 3" xfId="14877" xr:uid="{2E51F525-8438-4664-84BE-44F3967BEE12}"/>
    <cellStyle name="Millares 657 2 10 3 2" xfId="37771" xr:uid="{B22A8B8F-EB26-4D6F-A944-FD99E928E559}"/>
    <cellStyle name="Millares 657 2 10 4" xfId="26330" xr:uid="{9C7AC38F-3B4D-4C11-8831-6A48E4C3B1FE}"/>
    <cellStyle name="Millares 657 2 10 5" xfId="49212" xr:uid="{60DC3F50-2CC7-4193-BFF7-FC449BACB396}"/>
    <cellStyle name="Millares 657 2 11" xfId="4487" xr:uid="{E48D10D3-ADA1-4143-96A1-5DD26EBF973D}"/>
    <cellStyle name="Millares 657 2 11 2" xfId="15939" xr:uid="{D72361B1-1932-4CC2-BB96-F1E13C997D7B}"/>
    <cellStyle name="Millares 657 2 11 2 2" xfId="38833" xr:uid="{5CDC6F55-F57B-4FA6-91EF-6A936C277604}"/>
    <cellStyle name="Millares 657 2 11 3" xfId="27392" xr:uid="{9AE3D6FE-5692-475B-8EA2-05BB1BF68F7D}"/>
    <cellStyle name="Millares 657 2 11 4" xfId="50274" xr:uid="{457BE615-DBE1-4906-AF25-0F083FAA988E}"/>
    <cellStyle name="Millares 657 2 12" xfId="8771" xr:uid="{A256ECDC-3EFB-48FD-92EC-00594C66A652}"/>
    <cellStyle name="Millares 657 2 12 2" xfId="20215" xr:uid="{D03CC1D7-83B9-41C2-8889-C543AE8D650F}"/>
    <cellStyle name="Millares 657 2 12 2 2" xfId="43109" xr:uid="{609CC7C9-FB14-4CFD-BCBE-2C5EE9D3C44E}"/>
    <cellStyle name="Millares 657 2 12 3" xfId="31668" xr:uid="{D8967E4C-8C4B-48C9-9349-0CFA6389EDC5}"/>
    <cellStyle name="Millares 657 2 12 4" xfId="54550" xr:uid="{449DC0E6-71D4-4F99-95C1-C39F33352FD0}"/>
    <cellStyle name="Millares 657 2 13" xfId="9032" xr:uid="{929CA4AA-141C-4E1F-A3A7-199684F5CEFB}"/>
    <cellStyle name="Millares 657 2 13 2" xfId="20476" xr:uid="{5BED0110-1503-474E-AF30-8B295B07DF85}"/>
    <cellStyle name="Millares 657 2 13 2 2" xfId="43370" xr:uid="{3D512BAA-3071-44C3-953C-3F1076DCF76D}"/>
    <cellStyle name="Millares 657 2 13 3" xfId="31929" xr:uid="{E3267793-373F-4825-87F4-961B1CA4C3EB}"/>
    <cellStyle name="Millares 657 2 13 4" xfId="54811" xr:uid="{CA7A2C8A-E4C6-488C-B939-6E5332374121}"/>
    <cellStyle name="Millares 657 2 14" xfId="9299" xr:uid="{B63363F0-1A03-4FE0-8EF0-8809955C55C1}"/>
    <cellStyle name="Millares 657 2 14 2" xfId="20743" xr:uid="{B8B7EEC1-4292-447C-84D5-0B2F35357334}"/>
    <cellStyle name="Millares 657 2 14 2 2" xfId="43637" xr:uid="{7D15D237-3A75-478F-8C5A-E7EE4093B04D}"/>
    <cellStyle name="Millares 657 2 14 3" xfId="32196" xr:uid="{D0271FBD-85C6-4A3F-A097-CB3B2C0758A6}"/>
    <cellStyle name="Millares 657 2 14 4" xfId="55078" xr:uid="{F446E38B-7A49-48EC-9829-7C38A32F98CC}"/>
    <cellStyle name="Millares 657 2 15" xfId="9570" xr:uid="{1FF33AE9-CD8E-4BAB-AB89-3D9DB083A9F8}"/>
    <cellStyle name="Millares 657 2 15 2" xfId="21013" xr:uid="{EEBF0081-4519-44AC-AB67-9FEAB8BB2989}"/>
    <cellStyle name="Millares 657 2 15 2 2" xfId="43907" xr:uid="{BBAB7421-1C99-46DB-981E-CBD11308707D}"/>
    <cellStyle name="Millares 657 2 15 3" xfId="32466" xr:uid="{33479381-9DB8-459B-8C69-F6E3D3815372}"/>
    <cellStyle name="Millares 657 2 16" xfId="10656" xr:uid="{3AFE6D66-A757-45EF-8ED9-CE6BCF6B041A}"/>
    <cellStyle name="Millares 657 2 16 2" xfId="22099" xr:uid="{56B1F972-14DB-40F5-9C31-C98918957CB0}"/>
    <cellStyle name="Millares 657 2 16 2 2" xfId="44993" xr:uid="{9B45A332-7A5B-4BB1-9049-C7E41C742028}"/>
    <cellStyle name="Millares 657 2 16 3" xfId="33552" xr:uid="{439E0EC3-AD61-4973-8E3D-02E3B2787406}"/>
    <cellStyle name="Millares 657 2 17" xfId="11721" xr:uid="{55DAE93B-DC41-4A58-B78F-C3D59B32F26B}"/>
    <cellStyle name="Millares 657 2 17 2" xfId="34615" xr:uid="{EF19EFEC-A85A-4D93-A52D-585BC36E0064}"/>
    <cellStyle name="Millares 657 2 18" xfId="23174" xr:uid="{2C6CDEA2-8B8E-4E99-98B7-196FE352D501}"/>
    <cellStyle name="Millares 657 2 19" xfId="46057" xr:uid="{1893C528-4859-44F8-8F13-FB85E8070A18}"/>
    <cellStyle name="Millares 657 2 2" xfId="277" xr:uid="{8072067C-A680-4007-B2FC-FC8E100251AF}"/>
    <cellStyle name="Millares 657 2 2 10" xfId="4524" xr:uid="{CCD6F4A0-399A-4CCD-94E1-74085F6BE0A9}"/>
    <cellStyle name="Millares 657 2 2 10 2" xfId="15976" xr:uid="{A9B749E7-9F8D-4E91-BE85-CA45518853B0}"/>
    <cellStyle name="Millares 657 2 2 10 2 2" xfId="38870" xr:uid="{FA38C0FF-6F5B-474E-8D18-67210FFE8CD0}"/>
    <cellStyle name="Millares 657 2 2 10 3" xfId="27429" xr:uid="{B69CDAF5-F9F9-49C0-816A-084DA28C23A6}"/>
    <cellStyle name="Millares 657 2 2 10 4" xfId="50311" xr:uid="{616BD6FC-55D3-4BEB-9576-11E840AC328B}"/>
    <cellStyle name="Millares 657 2 2 11" xfId="8808" xr:uid="{ADD7EDA0-2BC7-44E8-B2A0-B35A51997D7B}"/>
    <cellStyle name="Millares 657 2 2 11 2" xfId="20252" xr:uid="{BA71A9B2-7310-4EB0-AAAB-8A54412F1204}"/>
    <cellStyle name="Millares 657 2 2 11 2 2" xfId="43146" xr:uid="{AEC9D943-A19E-48E5-A7DA-DB00D99849A0}"/>
    <cellStyle name="Millares 657 2 2 11 3" xfId="31705" xr:uid="{C2E1B33C-49C6-4CA8-A1C3-5D8E765CFA7B}"/>
    <cellStyle name="Millares 657 2 2 11 4" xfId="54587" xr:uid="{B1420F7B-19B7-42BD-9A1A-F9C809FE6973}"/>
    <cellStyle name="Millares 657 2 2 12" xfId="9069" xr:uid="{6928B0C8-F067-4DA3-A857-00D8DF16ADA3}"/>
    <cellStyle name="Millares 657 2 2 12 2" xfId="20513" xr:uid="{F0EDA072-C294-40CA-8452-F73699E25C98}"/>
    <cellStyle name="Millares 657 2 2 12 2 2" xfId="43407" xr:uid="{19A305BD-82CF-43C8-818B-31EF358D473E}"/>
    <cellStyle name="Millares 657 2 2 12 3" xfId="31966" xr:uid="{1A9F4892-50D9-47B7-A8ED-9279F4C54E09}"/>
    <cellStyle name="Millares 657 2 2 12 4" xfId="54848" xr:uid="{2BC81B48-082C-482B-AC9C-D32DE95A70CC}"/>
    <cellStyle name="Millares 657 2 2 13" xfId="9336" xr:uid="{F67AFB97-72DB-497A-9978-3655B8BD7ACC}"/>
    <cellStyle name="Millares 657 2 2 13 2" xfId="20780" xr:uid="{22D659ED-A1ED-4C8D-947A-8FD40E580B84}"/>
    <cellStyle name="Millares 657 2 2 13 2 2" xfId="43674" xr:uid="{6AC24A2B-A322-4D87-8227-5FC28153ACD7}"/>
    <cellStyle name="Millares 657 2 2 13 3" xfId="32233" xr:uid="{E7BE1863-681E-484E-8ECC-D3BD3DC0133E}"/>
    <cellStyle name="Millares 657 2 2 13 4" xfId="55115" xr:uid="{F32F41B7-A2D4-42A5-B75C-B59F58E2515A}"/>
    <cellStyle name="Millares 657 2 2 14" xfId="9607" xr:uid="{0B3CA153-311D-4855-885F-58B9F19099F0}"/>
    <cellStyle name="Millares 657 2 2 14 2" xfId="21050" xr:uid="{28F8AA74-9E13-4C2D-A08D-F07A078DD3BE}"/>
    <cellStyle name="Millares 657 2 2 14 2 2" xfId="43944" xr:uid="{A30A9D0D-A2E9-4C41-AF20-8A52FBE47894}"/>
    <cellStyle name="Millares 657 2 2 14 3" xfId="32503" xr:uid="{0AEE4627-F953-4FA0-A26A-07716E61B857}"/>
    <cellStyle name="Millares 657 2 2 15" xfId="10693" xr:uid="{0FC5B5D4-611D-4C1E-9A04-569BBB066558}"/>
    <cellStyle name="Millares 657 2 2 15 2" xfId="22136" xr:uid="{465AC330-466A-448E-ADCA-07901CAB1F16}"/>
    <cellStyle name="Millares 657 2 2 15 2 2" xfId="45030" xr:uid="{EC84880A-83B8-4A09-89B2-F4CD58654852}"/>
    <cellStyle name="Millares 657 2 2 15 3" xfId="33589" xr:uid="{F8BB763B-1535-4C4E-A744-B22B731C2D45}"/>
    <cellStyle name="Millares 657 2 2 16" xfId="11758" xr:uid="{1A3C6C6D-49D2-4482-8A17-B7D7F71422A2}"/>
    <cellStyle name="Millares 657 2 2 16 2" xfId="34652" xr:uid="{E76FF0FF-75AB-43D3-997E-D69D1688D885}"/>
    <cellStyle name="Millares 657 2 2 17" xfId="23211" xr:uid="{C6BA0EAC-B459-444C-A7BA-CF58535B81E1}"/>
    <cellStyle name="Millares 657 2 2 18" xfId="46094" xr:uid="{B134C942-D53C-451E-80EB-A929A2C8F6B5}"/>
    <cellStyle name="Millares 657 2 2 19" xfId="55430" xr:uid="{6239ABC7-9F09-4579-B3F3-863AAF090B59}"/>
    <cellStyle name="Millares 657 2 2 2" xfId="416" xr:uid="{A2756EA4-DEE2-4A89-98B3-C5C7302D6D97}"/>
    <cellStyle name="Millares 657 2 2 2 10" xfId="8924" xr:uid="{D7534DA4-CDBE-42C2-8B45-59EFC4146E5A}"/>
    <cellStyle name="Millares 657 2 2 2 10 2" xfId="20368" xr:uid="{8BBD800D-404C-413A-8D14-0425087C3208}"/>
    <cellStyle name="Millares 657 2 2 2 10 2 2" xfId="43262" xr:uid="{8924EF6C-9CA0-4D91-9440-ECC9B0EBFE8F}"/>
    <cellStyle name="Millares 657 2 2 2 10 3" xfId="31821" xr:uid="{5080B1BA-8B0F-413C-A3D2-0CF4B70B3E69}"/>
    <cellStyle name="Millares 657 2 2 2 10 4" xfId="54703" xr:uid="{49474155-C43A-4F10-87A5-A800C432ADBB}"/>
    <cellStyle name="Millares 657 2 2 2 11" xfId="9186" xr:uid="{29172819-5F15-43B6-AB07-BEEBC10B2328}"/>
    <cellStyle name="Millares 657 2 2 2 11 2" xfId="20630" xr:uid="{C3AFCDFC-82EA-4C14-8F2E-23A9333D0A6F}"/>
    <cellStyle name="Millares 657 2 2 2 11 2 2" xfId="43524" xr:uid="{346C20D0-04FD-40B6-81D4-586B840C0D12}"/>
    <cellStyle name="Millares 657 2 2 2 11 3" xfId="32083" xr:uid="{B3D575BB-D61E-46F0-9BB8-B964A3C5ABEB}"/>
    <cellStyle name="Millares 657 2 2 2 11 4" xfId="54965" xr:uid="{52CDC169-B2C8-483D-B37A-5D761D12E7C3}"/>
    <cellStyle name="Millares 657 2 2 2 12" xfId="9453" xr:uid="{696DE1DA-538A-40AF-9D36-D6E575732EA8}"/>
    <cellStyle name="Millares 657 2 2 2 12 2" xfId="20897" xr:uid="{50C6E1DE-5F6E-4EBB-BAB7-5335DF47D2EC}"/>
    <cellStyle name="Millares 657 2 2 2 12 2 2" xfId="43791" xr:uid="{D6EB7447-99A5-42E6-8B09-00A448A50BF4}"/>
    <cellStyle name="Millares 657 2 2 2 12 3" xfId="32350" xr:uid="{8651ABE6-E2C0-4DAD-B208-667F4B7F18D4}"/>
    <cellStyle name="Millares 657 2 2 2 12 4" xfId="55232" xr:uid="{1A7D6049-F34B-4D0F-96E2-A92C0AF142D8}"/>
    <cellStyle name="Millares 657 2 2 2 13" xfId="9725" xr:uid="{316FC33D-BF3A-448F-9103-183FBF2D50C9}"/>
    <cellStyle name="Millares 657 2 2 2 13 2" xfId="21168" xr:uid="{9D7E9B8F-02DD-4C44-9924-DCFD133170EF}"/>
    <cellStyle name="Millares 657 2 2 2 13 2 2" xfId="44062" xr:uid="{DB222465-DB37-4394-851C-D23B021311E7}"/>
    <cellStyle name="Millares 657 2 2 2 13 3" xfId="32621" xr:uid="{C52483DB-C1FA-4C20-BB23-CA34B334D4E7}"/>
    <cellStyle name="Millares 657 2 2 2 14" xfId="10809" xr:uid="{1B087766-CF68-4F44-B166-DA3BF90D5973}"/>
    <cellStyle name="Millares 657 2 2 2 14 2" xfId="22252" xr:uid="{129F9310-C2CC-4BAD-962D-DCF4D5400583}"/>
    <cellStyle name="Millares 657 2 2 2 14 2 2" xfId="45146" xr:uid="{6F7C6E5F-C071-4846-A687-E7A9B3140A2E}"/>
    <cellStyle name="Millares 657 2 2 2 14 3" xfId="33705" xr:uid="{B309E615-3340-4D9D-96BC-9F2A1A392D86}"/>
    <cellStyle name="Millares 657 2 2 2 15" xfId="11874" xr:uid="{AFD6BED9-53BF-4DE9-96AA-6EB0503E4D04}"/>
    <cellStyle name="Millares 657 2 2 2 15 2" xfId="34768" xr:uid="{0568FDBF-DC91-40B5-BEB6-697BA8CC320F}"/>
    <cellStyle name="Millares 657 2 2 2 16" xfId="23327" xr:uid="{DE867B87-BB71-4A7F-8BF0-566C923F3708}"/>
    <cellStyle name="Millares 657 2 2 2 17" xfId="46210" xr:uid="{E9AE64D7-84E9-4E3F-9774-519FE5CA9DC4}"/>
    <cellStyle name="Millares 657 2 2 2 18" xfId="55549" xr:uid="{6B2CA1F3-6010-4DE5-AA7D-6635D58F714C}"/>
    <cellStyle name="Millares 657 2 2 2 2" xfId="679" xr:uid="{BB993F29-37D7-4170-B1FE-A24CF4BEA4D4}"/>
    <cellStyle name="Millares 657 2 2 2 2 10" xfId="46473" xr:uid="{D290964F-7F38-4084-97F2-DCA973E6F146}"/>
    <cellStyle name="Millares 657 2 2 2 2 11" xfId="55818" xr:uid="{71F1BD4A-1633-404D-8512-458FB81FAACB}"/>
    <cellStyle name="Millares 657 2 2 2 2 2" xfId="1207" xr:uid="{905F18EA-6DC3-4DF4-920B-569060652272}"/>
    <cellStyle name="Millares 657 2 2 2 2 2 2" xfId="2524" xr:uid="{C56AD5CE-1876-417A-9435-7349366FEB7E}"/>
    <cellStyle name="Millares 657 2 2 2 2 2 2 2" xfId="6771" xr:uid="{6C56A00B-EBBE-49F3-9276-185F303CDA37}"/>
    <cellStyle name="Millares 657 2 2 2 2 2 2 2 2" xfId="18223" xr:uid="{E2493909-BA11-4679-BC21-568D5FDA23C6}"/>
    <cellStyle name="Millares 657 2 2 2 2 2 2 2 2 2" xfId="41117" xr:uid="{A9C53FEC-6D74-4146-90E0-A7C439A3F7F8}"/>
    <cellStyle name="Millares 657 2 2 2 2 2 2 2 3" xfId="29676" xr:uid="{AA28FA9E-6CA5-4FEC-A280-04C95F5E2D17}"/>
    <cellStyle name="Millares 657 2 2 2 2 2 2 2 4" xfId="52558" xr:uid="{3180AF44-E426-4AAD-BBCF-0FC26BDBE892}"/>
    <cellStyle name="Millares 657 2 2 2 2 2 2 3" xfId="13981" xr:uid="{66C7BC9C-0179-4B7A-A0FC-F31C3208E0C2}"/>
    <cellStyle name="Millares 657 2 2 2 2 2 2 3 2" xfId="36875" xr:uid="{42659B98-32CB-4258-95B8-D083E87B9287}"/>
    <cellStyle name="Millares 657 2 2 2 2 2 2 4" xfId="25434" xr:uid="{0F4F8699-E535-4067-9689-6B9A44C40107}"/>
    <cellStyle name="Millares 657 2 2 2 2 2 2 5" xfId="48317" xr:uid="{7B087B76-0B76-4DB4-A5D4-7BDD2441CD38}"/>
    <cellStyle name="Millares 657 2 2 2 2 2 3" xfId="4367" xr:uid="{544D9E7C-0B57-4DB6-AA8E-AAF440555100}"/>
    <cellStyle name="Millares 657 2 2 2 2 2 3 2" xfId="8610" xr:uid="{3A640441-40A0-412B-8142-922E41715C34}"/>
    <cellStyle name="Millares 657 2 2 2 2 2 3 2 2" xfId="20062" xr:uid="{5C668B75-88C4-4A2B-92A0-501AEAF8DE05}"/>
    <cellStyle name="Millares 657 2 2 2 2 2 3 2 2 2" xfId="42956" xr:uid="{670DE943-C251-4299-8C68-50E0EDD1DFDD}"/>
    <cellStyle name="Millares 657 2 2 2 2 2 3 2 3" xfId="31515" xr:uid="{B5E4BD13-E458-4A8D-B3C0-60E69C0DB820}"/>
    <cellStyle name="Millares 657 2 2 2 2 2 3 2 4" xfId="54397" xr:uid="{C3D213C7-9F9D-43E8-A5A4-B9F88BE010C8}"/>
    <cellStyle name="Millares 657 2 2 2 2 2 3 3" xfId="15820" xr:uid="{F64DE3F5-EE20-43F8-9A5F-FA5D172FEE9E}"/>
    <cellStyle name="Millares 657 2 2 2 2 2 3 3 2" xfId="38714" xr:uid="{6CB7D7C2-7909-4D2E-BD89-2DF2D605FB88}"/>
    <cellStyle name="Millares 657 2 2 2 2 2 3 4" xfId="27273" xr:uid="{8F8D95D8-4018-43D6-9792-33C0787A99A5}"/>
    <cellStyle name="Millares 657 2 2 2 2 2 3 5" xfId="50155" xr:uid="{062BC80E-BA42-4B2F-8AE8-FD82D8CB5FF9}"/>
    <cellStyle name="Millares 657 2 2 2 2 2 4" xfId="5454" xr:uid="{4E2D3855-9B96-4E18-A683-C4B9A673D29E}"/>
    <cellStyle name="Millares 657 2 2 2 2 2 4 2" xfId="16906" xr:uid="{EA87B95A-517A-47C2-963C-E5FFCC27924E}"/>
    <cellStyle name="Millares 657 2 2 2 2 2 4 2 2" xfId="39800" xr:uid="{61691E00-11FF-496E-99FD-AD49875C803C}"/>
    <cellStyle name="Millares 657 2 2 2 2 2 4 3" xfId="28359" xr:uid="{44E6579A-0874-4231-8939-78BFFE9B46DB}"/>
    <cellStyle name="Millares 657 2 2 2 2 2 4 4" xfId="51241" xr:uid="{47AD451A-AFB5-4F4E-9FC4-22902D2570B4}"/>
    <cellStyle name="Millares 657 2 2 2 2 2 5" xfId="10515" xr:uid="{74E1B433-9DAC-4CFD-A1EF-31EC2EA95AEF}"/>
    <cellStyle name="Millares 657 2 2 2 2 2 5 2" xfId="21958" xr:uid="{FE0F6BE7-A86A-4A47-87DC-D80E70294FF9}"/>
    <cellStyle name="Millares 657 2 2 2 2 2 5 2 2" xfId="44852" xr:uid="{B9269704-87CC-4D78-BC8D-85CE2A766164}"/>
    <cellStyle name="Millares 657 2 2 2 2 2 5 3" xfId="33411" xr:uid="{732BA24A-E8B1-4357-AA31-4EF2CBDB1CB5}"/>
    <cellStyle name="Millares 657 2 2 2 2 2 6" xfId="11599" xr:uid="{5C5ADB0E-390E-41EE-A690-96886E90D724}"/>
    <cellStyle name="Millares 657 2 2 2 2 2 6 2" xfId="23042" xr:uid="{5DC0A2BF-CBBA-4F2C-BFD8-48BCC2D8BC0C}"/>
    <cellStyle name="Millares 657 2 2 2 2 2 6 2 2" xfId="45936" xr:uid="{58F48148-4E90-4D44-BBE6-4FF08CA3F322}"/>
    <cellStyle name="Millares 657 2 2 2 2 2 6 3" xfId="34495" xr:uid="{E01C0169-CB44-41A3-BEF5-80C1A924A93B}"/>
    <cellStyle name="Millares 657 2 2 2 2 2 7" xfId="12664" xr:uid="{DE8F3084-A5C5-44C6-B891-74C90D3DF04B}"/>
    <cellStyle name="Millares 657 2 2 2 2 2 7 2" xfId="35558" xr:uid="{D8C1618B-A5CD-4384-8D0E-2AD81083FF9C}"/>
    <cellStyle name="Millares 657 2 2 2 2 2 8" xfId="24117" xr:uid="{01948A21-6D3D-4F98-8B76-5154AEDA349A}"/>
    <cellStyle name="Millares 657 2 2 2 2 2 9" xfId="47000" xr:uid="{6618C016-C6DA-4899-BCFC-11C923209320}"/>
    <cellStyle name="Millares 657 2 2 2 2 3" xfId="1997" xr:uid="{16D31D9B-3FEA-4C69-A771-A92A0B916E61}"/>
    <cellStyle name="Millares 657 2 2 2 2 3 2" xfId="6244" xr:uid="{3D2FA238-C752-4F6A-B575-6B57F58CDBD8}"/>
    <cellStyle name="Millares 657 2 2 2 2 3 2 2" xfId="17696" xr:uid="{0C975E4F-87D2-45DA-AEDE-1E7072F959B5}"/>
    <cellStyle name="Millares 657 2 2 2 2 3 2 2 2" xfId="40590" xr:uid="{83D0F6E7-21DF-4DAC-8F5E-1A0D4585A2FB}"/>
    <cellStyle name="Millares 657 2 2 2 2 3 2 3" xfId="29149" xr:uid="{016E8C4C-34A2-4539-BB7B-928EDC48251F}"/>
    <cellStyle name="Millares 657 2 2 2 2 3 2 4" xfId="52031" xr:uid="{4C5F0C70-6135-4FEA-BE6C-8814483656BC}"/>
    <cellStyle name="Millares 657 2 2 2 2 3 3" xfId="13454" xr:uid="{970D38F6-BF5A-48EE-9021-996D7D9DDB3E}"/>
    <cellStyle name="Millares 657 2 2 2 2 3 3 2" xfId="36348" xr:uid="{9539767C-31A7-4A70-AEDB-8807C155CC1E}"/>
    <cellStyle name="Millares 657 2 2 2 2 3 4" xfId="24907" xr:uid="{B9FA509B-D5D0-4A38-8FDF-87C2330B0F4B}"/>
    <cellStyle name="Millares 657 2 2 2 2 3 5" xfId="47790" xr:uid="{22824FD0-E7F0-43D3-BF37-6A07E7BDFDBB}"/>
    <cellStyle name="Millares 657 2 2 2 2 4" xfId="3840" xr:uid="{0BD997AB-E27F-4907-A171-CEF326D425E6}"/>
    <cellStyle name="Millares 657 2 2 2 2 4 2" xfId="8083" xr:uid="{34825A76-C314-4164-91D9-6936AB975469}"/>
    <cellStyle name="Millares 657 2 2 2 2 4 2 2" xfId="19535" xr:uid="{15040DA7-CF72-459A-A9E9-D6966A1556BF}"/>
    <cellStyle name="Millares 657 2 2 2 2 4 2 2 2" xfId="42429" xr:uid="{B929F572-A5E8-4613-9005-5096CF075861}"/>
    <cellStyle name="Millares 657 2 2 2 2 4 2 3" xfId="30988" xr:uid="{1E70919D-9F3A-4196-A1D4-5C32BA3EA8C7}"/>
    <cellStyle name="Millares 657 2 2 2 2 4 2 4" xfId="53870" xr:uid="{01B4C568-A95D-4C41-883F-0564CC3B35E3}"/>
    <cellStyle name="Millares 657 2 2 2 2 4 3" xfId="15293" xr:uid="{BE74A200-E1FF-41A2-AF2F-7F0DF7E2E6DE}"/>
    <cellStyle name="Millares 657 2 2 2 2 4 3 2" xfId="38187" xr:uid="{79E288A6-9AA4-4B7C-92C0-BD14FF6FEA18}"/>
    <cellStyle name="Millares 657 2 2 2 2 4 4" xfId="26746" xr:uid="{7877E860-F069-4D24-A9EA-0C876D2C0075}"/>
    <cellStyle name="Millares 657 2 2 2 2 4 5" xfId="49628" xr:uid="{95F709F2-1EC0-4751-83F6-F9A0FD31DF88}"/>
    <cellStyle name="Millares 657 2 2 2 2 5" xfId="4927" xr:uid="{F59207C1-B52A-42DB-B075-DDEDA8F90511}"/>
    <cellStyle name="Millares 657 2 2 2 2 5 2" xfId="16379" xr:uid="{281FAE16-401F-4B46-A35F-DBC2CEE8FC1D}"/>
    <cellStyle name="Millares 657 2 2 2 2 5 2 2" xfId="39273" xr:uid="{2B086AB1-1D07-416A-A93F-4D5844DD6AAD}"/>
    <cellStyle name="Millares 657 2 2 2 2 5 3" xfId="27832" xr:uid="{6DB6B011-8DC3-401A-87BA-0E091FAE529C}"/>
    <cellStyle name="Millares 657 2 2 2 2 5 4" xfId="50714" xr:uid="{BC0C3D3F-301A-4EA1-B474-251F9F992514}"/>
    <cellStyle name="Millares 657 2 2 2 2 6" xfId="9988" xr:uid="{9F2AC5F5-D51D-4FE5-8091-A345EE7E4199}"/>
    <cellStyle name="Millares 657 2 2 2 2 6 2" xfId="21431" xr:uid="{BDC478EC-B659-4E6E-8DA5-3BE16F435986}"/>
    <cellStyle name="Millares 657 2 2 2 2 6 2 2" xfId="44325" xr:uid="{3A2A124E-2D60-4D5B-81FC-1D0B2F371CC6}"/>
    <cellStyle name="Millares 657 2 2 2 2 6 3" xfId="32884" xr:uid="{007E5C7E-8B58-46BA-B6A5-D904760C19F9}"/>
    <cellStyle name="Millares 657 2 2 2 2 7" xfId="11072" xr:uid="{939D2D2F-BD41-4F01-BD87-B48E03D75E2F}"/>
    <cellStyle name="Millares 657 2 2 2 2 7 2" xfId="22515" xr:uid="{A538A2F8-A609-462A-8F5C-B0AF7374CF9C}"/>
    <cellStyle name="Millares 657 2 2 2 2 7 2 2" xfId="45409" xr:uid="{5057A1B7-C2EE-455D-8886-7C212ECAD1D7}"/>
    <cellStyle name="Millares 657 2 2 2 2 7 3" xfId="33968" xr:uid="{80D3D5AA-608C-4064-BEFD-6870FE0161BD}"/>
    <cellStyle name="Millares 657 2 2 2 2 8" xfId="12137" xr:uid="{10B5FE0F-9F37-480A-BCFA-E6734A11635A}"/>
    <cellStyle name="Millares 657 2 2 2 2 8 2" xfId="35031" xr:uid="{A22F6E96-2319-421C-89BA-78E8F92D9D41}"/>
    <cellStyle name="Millares 657 2 2 2 2 9" xfId="23590" xr:uid="{2686F00F-67B8-4242-9C3D-1C49760E11C7}"/>
    <cellStyle name="Millares 657 2 2 2 3" xfId="944" xr:uid="{7E0A7A16-4FAB-443F-A0F9-7E14A1BBC58B}"/>
    <cellStyle name="Millares 657 2 2 2 3 2" xfId="2261" xr:uid="{5741184E-5D39-41E9-AD9B-2B6DE8E67DA4}"/>
    <cellStyle name="Millares 657 2 2 2 3 2 2" xfId="6508" xr:uid="{76E346E6-0A57-4F76-BF05-31586C272A6E}"/>
    <cellStyle name="Millares 657 2 2 2 3 2 2 2" xfId="17960" xr:uid="{8A020433-B9A3-4C38-9A1C-28F064036757}"/>
    <cellStyle name="Millares 657 2 2 2 3 2 2 2 2" xfId="40854" xr:uid="{A7433410-5500-43D5-9EAF-2B46F534547B}"/>
    <cellStyle name="Millares 657 2 2 2 3 2 2 3" xfId="29413" xr:uid="{15E625A8-51D7-496B-9CE1-DD080EE57E3E}"/>
    <cellStyle name="Millares 657 2 2 2 3 2 2 4" xfId="52295" xr:uid="{6E0A1311-699E-41A2-8996-333F565A4111}"/>
    <cellStyle name="Millares 657 2 2 2 3 2 3" xfId="13718" xr:uid="{9F002BC9-F7E3-48DC-B90D-4BC10C465C24}"/>
    <cellStyle name="Millares 657 2 2 2 3 2 3 2" xfId="36612" xr:uid="{53BCFCF3-5199-447C-9290-BD9FB80C1CF7}"/>
    <cellStyle name="Millares 657 2 2 2 3 2 4" xfId="25171" xr:uid="{214C56B7-4252-4C64-ACB1-692953A4BDA2}"/>
    <cellStyle name="Millares 657 2 2 2 3 2 5" xfId="48054" xr:uid="{7FD1F874-BCB5-44ED-BBB4-A829F05753BD}"/>
    <cellStyle name="Millares 657 2 2 2 3 3" xfId="4104" xr:uid="{8FE95F7A-2FA1-4C12-BC4F-0EA0933B14CC}"/>
    <cellStyle name="Millares 657 2 2 2 3 3 2" xfId="8347" xr:uid="{C46910E7-AC15-4269-81F2-46B45A7C96E5}"/>
    <cellStyle name="Millares 657 2 2 2 3 3 2 2" xfId="19799" xr:uid="{1A21F6FB-4A41-424E-B8F8-7167C3EEB1B0}"/>
    <cellStyle name="Millares 657 2 2 2 3 3 2 2 2" xfId="42693" xr:uid="{6DD972BB-07D8-47E5-B1E0-885BC6984694}"/>
    <cellStyle name="Millares 657 2 2 2 3 3 2 3" xfId="31252" xr:uid="{BEFCC15D-2361-4A5D-8068-94F3F8605C0C}"/>
    <cellStyle name="Millares 657 2 2 2 3 3 2 4" xfId="54134" xr:uid="{86D399FC-A0FB-4498-9608-ACE4131B2197}"/>
    <cellStyle name="Millares 657 2 2 2 3 3 3" xfId="15557" xr:uid="{7E75BB5E-51E4-433C-9DE8-0A4A604EEE82}"/>
    <cellStyle name="Millares 657 2 2 2 3 3 3 2" xfId="38451" xr:uid="{4836DD85-A2BC-4018-84AD-75E756D144BE}"/>
    <cellStyle name="Millares 657 2 2 2 3 3 4" xfId="27010" xr:uid="{1CE66A8B-0C15-4EB1-8A75-84205205B8ED}"/>
    <cellStyle name="Millares 657 2 2 2 3 3 5" xfId="49892" xr:uid="{9F90F1A8-AD29-428E-A985-C03D76CD06C8}"/>
    <cellStyle name="Millares 657 2 2 2 3 4" xfId="5191" xr:uid="{5F098BD0-EBED-4DBB-8790-2723004F7F3F}"/>
    <cellStyle name="Millares 657 2 2 2 3 4 2" xfId="16643" xr:uid="{4D0358E3-5B44-47B7-9819-B0B87EC15CE0}"/>
    <cellStyle name="Millares 657 2 2 2 3 4 2 2" xfId="39537" xr:uid="{56D5D4C8-F899-4A4A-8555-2F0CC5BA4375}"/>
    <cellStyle name="Millares 657 2 2 2 3 4 3" xfId="28096" xr:uid="{61938ED2-E630-4117-8F6F-9479707B7FD2}"/>
    <cellStyle name="Millares 657 2 2 2 3 4 4" xfId="50978" xr:uid="{6D676BD7-6A0F-4AA8-B6DF-386AF9B1FE77}"/>
    <cellStyle name="Millares 657 2 2 2 3 5" xfId="10252" xr:uid="{25D70281-01D6-4D62-9BCE-25BEA6AE4CEE}"/>
    <cellStyle name="Millares 657 2 2 2 3 5 2" xfId="21695" xr:uid="{6BAE4F97-AB00-467E-9050-CACA50C48B6F}"/>
    <cellStyle name="Millares 657 2 2 2 3 5 2 2" xfId="44589" xr:uid="{5801D19F-5BA9-414B-A460-931E744E0723}"/>
    <cellStyle name="Millares 657 2 2 2 3 5 3" xfId="33148" xr:uid="{58DD245C-0636-4C4A-9AFA-C6FD8C0A7076}"/>
    <cellStyle name="Millares 657 2 2 2 3 6" xfId="11336" xr:uid="{10F4A95F-6633-4748-B457-533C47787A72}"/>
    <cellStyle name="Millares 657 2 2 2 3 6 2" xfId="22779" xr:uid="{28AAA311-4885-40D2-BD5B-1349C69166B0}"/>
    <cellStyle name="Millares 657 2 2 2 3 6 2 2" xfId="45673" xr:uid="{1312ACD2-43C7-4194-B34A-FE31F3F58C6F}"/>
    <cellStyle name="Millares 657 2 2 2 3 6 3" xfId="34232" xr:uid="{A272F6C9-570B-4E81-AAA9-BE61CF6FD2A6}"/>
    <cellStyle name="Millares 657 2 2 2 3 7" xfId="12401" xr:uid="{60B950AF-6F3E-42FC-9DFB-E9E389728CB4}"/>
    <cellStyle name="Millares 657 2 2 2 3 7 2" xfId="35295" xr:uid="{F129E49B-0185-42E6-B7E1-2231ED624E16}"/>
    <cellStyle name="Millares 657 2 2 2 3 8" xfId="23854" xr:uid="{3BBA32F0-E36F-467D-803D-F37893514620}"/>
    <cellStyle name="Millares 657 2 2 2 3 9" xfId="46737" xr:uid="{6230310A-0EB3-4820-BCE5-07DDAC5F65A2}"/>
    <cellStyle name="Millares 657 2 2 2 4" xfId="1472" xr:uid="{EF4E6B07-4231-4D1A-86CE-90B32235BEA6}"/>
    <cellStyle name="Millares 657 2 2 2 4 2" xfId="2789" xr:uid="{EFC83022-AD37-42FC-8F09-DD09501E57EA}"/>
    <cellStyle name="Millares 657 2 2 2 4 2 2" xfId="7036" xr:uid="{ADD5F051-27B1-4B38-9C98-D25029A97FBA}"/>
    <cellStyle name="Millares 657 2 2 2 4 2 2 2" xfId="18488" xr:uid="{0F816C56-3E90-4012-B00C-03B78B6A8DCF}"/>
    <cellStyle name="Millares 657 2 2 2 4 2 2 2 2" xfId="41382" xr:uid="{07C4550E-6462-4A3A-BCDC-82ABEB0BFCA6}"/>
    <cellStyle name="Millares 657 2 2 2 4 2 2 3" xfId="29941" xr:uid="{98A62945-B013-4642-A0E0-BBB58618B305}"/>
    <cellStyle name="Millares 657 2 2 2 4 2 2 4" xfId="52823" xr:uid="{CE6E84DC-68F6-41AA-A8BF-7C173B84F878}"/>
    <cellStyle name="Millares 657 2 2 2 4 2 3" xfId="14246" xr:uid="{8A0E5643-B702-4F81-AFBF-925FA5F3400A}"/>
    <cellStyle name="Millares 657 2 2 2 4 2 3 2" xfId="37140" xr:uid="{4347FE2E-03C0-4BAF-83AD-928469067972}"/>
    <cellStyle name="Millares 657 2 2 2 4 2 4" xfId="25699" xr:uid="{29269618-EC05-4BCB-9CA7-7FC386E32E01}"/>
    <cellStyle name="Millares 657 2 2 2 4 2 5" xfId="48582" xr:uid="{68BA75A7-B0DC-48C9-A315-4FA949E187FC}"/>
    <cellStyle name="Millares 657 2 2 2 4 3" xfId="5719" xr:uid="{30CBBBFF-17B7-4AF3-ACDD-73C9B6EA3854}"/>
    <cellStyle name="Millares 657 2 2 2 4 3 2" xfId="17171" xr:uid="{7E40D5D5-22A2-4153-BC37-C78D94EA9EC0}"/>
    <cellStyle name="Millares 657 2 2 2 4 3 2 2" xfId="40065" xr:uid="{9FF68B23-F56B-4D1A-89C9-D954921F6F3B}"/>
    <cellStyle name="Millares 657 2 2 2 4 3 3" xfId="28624" xr:uid="{9423E4AA-5A2A-429B-9A12-2E6B7A0CEECC}"/>
    <cellStyle name="Millares 657 2 2 2 4 3 4" xfId="51506" xr:uid="{9504C9DB-45AB-4057-AC1C-26AB293BB2F1}"/>
    <cellStyle name="Millares 657 2 2 2 4 4" xfId="12929" xr:uid="{DA740AE1-D5F8-4E75-B6CD-50D854F43F19}"/>
    <cellStyle name="Millares 657 2 2 2 4 4 2" xfId="35823" xr:uid="{B080A8DF-E53C-4A3F-B3B4-C3C935941297}"/>
    <cellStyle name="Millares 657 2 2 2 4 5" xfId="24382" xr:uid="{3F755AAC-2094-4E1E-BFB6-B9FF6299F002}"/>
    <cellStyle name="Millares 657 2 2 2 4 6" xfId="47265" xr:uid="{1E97C3C6-8E8B-494E-AFA2-B7ED32DDD34E}"/>
    <cellStyle name="Millares 657 2 2 2 5" xfId="1734" xr:uid="{F1F16250-3465-470C-8653-CD5AC5900E39}"/>
    <cellStyle name="Millares 657 2 2 2 5 2" xfId="5981" xr:uid="{DBF2C895-8CE8-404B-8967-8978D37B41F2}"/>
    <cellStyle name="Millares 657 2 2 2 5 2 2" xfId="17433" xr:uid="{F9BCEC10-F81A-4514-BAFA-A9C7927963C9}"/>
    <cellStyle name="Millares 657 2 2 2 5 2 2 2" xfId="40327" xr:uid="{AB33C606-DB39-4501-8B4E-368464FB2D3E}"/>
    <cellStyle name="Millares 657 2 2 2 5 2 3" xfId="28886" xr:uid="{612E1E79-5AF3-4C35-9BCA-C41E8F3B59C1}"/>
    <cellStyle name="Millares 657 2 2 2 5 2 4" xfId="51768" xr:uid="{12474051-C62A-47CF-A799-4AB651D346B3}"/>
    <cellStyle name="Millares 657 2 2 2 5 3" xfId="13191" xr:uid="{53344EDB-CE02-4529-9CE9-CA2F09A3D4A3}"/>
    <cellStyle name="Millares 657 2 2 2 5 3 2" xfId="36085" xr:uid="{FA616F9C-0890-4278-9CF4-FE23EBC22954}"/>
    <cellStyle name="Millares 657 2 2 2 5 4" xfId="24644" xr:uid="{9B4502E5-877D-4E28-8C2F-A8BCA627AF4A}"/>
    <cellStyle name="Millares 657 2 2 2 5 5" xfId="47527" xr:uid="{1CCF7247-1B0D-4F97-97BF-93BAE7521B4C}"/>
    <cellStyle name="Millares 657 2 2 2 6" xfId="3057" xr:uid="{2809ED12-6D37-4926-9E78-2D2A312B016B}"/>
    <cellStyle name="Millares 657 2 2 2 6 2" xfId="7299" xr:uid="{2E85DBF5-101A-42D0-A314-8A469899EA2B}"/>
    <cellStyle name="Millares 657 2 2 2 6 2 2" xfId="18751" xr:uid="{FDE4DDA9-F8A3-4138-9754-9190C22A9C53}"/>
    <cellStyle name="Millares 657 2 2 2 6 2 2 2" xfId="41645" xr:uid="{4DF3C120-C21F-433F-A14E-B49AB306C1F9}"/>
    <cellStyle name="Millares 657 2 2 2 6 2 3" xfId="30204" xr:uid="{BD5101D2-EC8C-40C7-9928-E24FE6F37578}"/>
    <cellStyle name="Millares 657 2 2 2 6 2 4" xfId="53086" xr:uid="{9EB9A98C-CC5D-4AD0-AF2E-9D47868D8CA9}"/>
    <cellStyle name="Millares 657 2 2 2 6 3" xfId="14509" xr:uid="{14D8462D-8841-43EE-89C6-19A31415D04A}"/>
    <cellStyle name="Millares 657 2 2 2 6 3 2" xfId="37403" xr:uid="{533C8700-6373-42C6-A292-C5FA2AB52844}"/>
    <cellStyle name="Millares 657 2 2 2 6 4" xfId="25962" xr:uid="{42D8836C-C7E6-45B0-8A40-673106D6AAED}"/>
    <cellStyle name="Millares 657 2 2 2 6 5" xfId="48844" xr:uid="{2ED4ED39-8E09-4910-9DAC-1E5D82321FD0}"/>
    <cellStyle name="Millares 657 2 2 2 7" xfId="3317" xr:uid="{7782EBFE-1692-4A50-A875-92AF08FFCD0B}"/>
    <cellStyle name="Millares 657 2 2 2 7 2" xfId="7559" xr:uid="{AC21ADE2-4434-4B6F-A2FF-EE5FDBFE96F5}"/>
    <cellStyle name="Millares 657 2 2 2 7 2 2" xfId="19011" xr:uid="{C1398D77-3716-4E95-923B-F3B8B3ECA6CC}"/>
    <cellStyle name="Millares 657 2 2 2 7 2 2 2" xfId="41905" xr:uid="{A8EF8E08-3563-4B14-AA8C-7194EB517F98}"/>
    <cellStyle name="Millares 657 2 2 2 7 2 3" xfId="30464" xr:uid="{660FD1FA-D906-45C9-BBF9-27BC296ADE93}"/>
    <cellStyle name="Millares 657 2 2 2 7 2 4" xfId="53346" xr:uid="{ADB7387A-1550-49AD-BFC3-52AA0ECCB216}"/>
    <cellStyle name="Millares 657 2 2 2 7 3" xfId="14769" xr:uid="{E41BC0CB-3D4F-41CF-B127-5AEB7E4C036F}"/>
    <cellStyle name="Millares 657 2 2 2 7 3 2" xfId="37663" xr:uid="{454AEFB6-3CCC-40BA-BFDA-85BE980A0681}"/>
    <cellStyle name="Millares 657 2 2 2 7 4" xfId="26222" xr:uid="{0C41D57F-5C71-4FBD-B0BB-937A428CE26D}"/>
    <cellStyle name="Millares 657 2 2 2 7 5" xfId="49104" xr:uid="{86E9223E-B2DF-46A2-9D43-300EBA6C735D}"/>
    <cellStyle name="Millares 657 2 2 2 8" xfId="3577" xr:uid="{4C7113DC-769E-4BCD-B24B-6202020CCF63}"/>
    <cellStyle name="Millares 657 2 2 2 8 2" xfId="7820" xr:uid="{8A5D63C7-E55F-4371-A30D-1E8A93146750}"/>
    <cellStyle name="Millares 657 2 2 2 8 2 2" xfId="19272" xr:uid="{92553025-ABAC-4A4F-B6EF-D7FF2C3CC90F}"/>
    <cellStyle name="Millares 657 2 2 2 8 2 2 2" xfId="42166" xr:uid="{AA194968-F28B-4613-9702-347A289BA7A1}"/>
    <cellStyle name="Millares 657 2 2 2 8 2 3" xfId="30725" xr:uid="{790D53C2-1877-4576-9710-472E9F43BD6E}"/>
    <cellStyle name="Millares 657 2 2 2 8 2 4" xfId="53607" xr:uid="{31EE5B44-B561-42E2-9361-F64EA4F7F7E6}"/>
    <cellStyle name="Millares 657 2 2 2 8 3" xfId="15030" xr:uid="{D84BF539-FE29-4A46-B7E5-269B5F0EDCF4}"/>
    <cellStyle name="Millares 657 2 2 2 8 3 2" xfId="37924" xr:uid="{E9CA858A-3055-47E9-B097-D5A0F137EF3D}"/>
    <cellStyle name="Millares 657 2 2 2 8 4" xfId="26483" xr:uid="{2EF8C65F-14A5-4078-86B5-7DD533864101}"/>
    <cellStyle name="Millares 657 2 2 2 8 5" xfId="49365" xr:uid="{E93C09D1-88FB-43EF-8061-7232145F0C1F}"/>
    <cellStyle name="Millares 657 2 2 2 9" xfId="4645" xr:uid="{0FBBB175-BBB2-4D80-99B3-F328690F9CCE}"/>
    <cellStyle name="Millares 657 2 2 2 9 2" xfId="16097" xr:uid="{06CB42FD-E928-4F8E-86D9-E0E62BC410F2}"/>
    <cellStyle name="Millares 657 2 2 2 9 2 2" xfId="38991" xr:uid="{26746B12-C09C-4765-978A-3E3EBAFB9751}"/>
    <cellStyle name="Millares 657 2 2 2 9 3" xfId="27550" xr:uid="{81536196-893A-4F7A-8D90-E14659057AE4}"/>
    <cellStyle name="Millares 657 2 2 2 9 4" xfId="50432" xr:uid="{CC538480-CA0F-4EDF-B548-E2163472F5A1}"/>
    <cellStyle name="Millares 657 2 2 3" xfId="563" xr:uid="{6B2C70AC-025C-4653-8074-2E7D55AE3D59}"/>
    <cellStyle name="Millares 657 2 2 3 10" xfId="46357" xr:uid="{BBF99D91-B752-459F-9818-6AEE452BFBAE}"/>
    <cellStyle name="Millares 657 2 2 3 11" xfId="55701" xr:uid="{DF43314C-467A-4EBF-8438-1654900885DF}"/>
    <cellStyle name="Millares 657 2 2 3 2" xfId="1091" xr:uid="{74C935E0-DB69-42C6-85DE-DC7BE66FA7FC}"/>
    <cellStyle name="Millares 657 2 2 3 2 2" xfId="2408" xr:uid="{1676A9A1-1C56-4427-BAF6-204B201656CF}"/>
    <cellStyle name="Millares 657 2 2 3 2 2 2" xfId="6655" xr:uid="{05E9B047-DBC5-4253-A610-29CDDF0D27F7}"/>
    <cellStyle name="Millares 657 2 2 3 2 2 2 2" xfId="18107" xr:uid="{B358F608-4402-447E-8EC9-9B5EF757284A}"/>
    <cellStyle name="Millares 657 2 2 3 2 2 2 2 2" xfId="41001" xr:uid="{BD97C45E-C0D8-4F4D-8FC9-3DBFE7DEEE21}"/>
    <cellStyle name="Millares 657 2 2 3 2 2 2 3" xfId="29560" xr:uid="{B21CB398-D209-4E0E-96F2-8B4842E298C5}"/>
    <cellStyle name="Millares 657 2 2 3 2 2 2 4" xfId="52442" xr:uid="{B8BE76F7-C308-4330-9696-505CC08D3429}"/>
    <cellStyle name="Millares 657 2 2 3 2 2 3" xfId="13865" xr:uid="{8543C24A-C2A5-4BF4-9AD6-82AFB3E1A253}"/>
    <cellStyle name="Millares 657 2 2 3 2 2 3 2" xfId="36759" xr:uid="{33E207FA-AAD3-43CD-A06D-2AC213F23F9D}"/>
    <cellStyle name="Millares 657 2 2 3 2 2 4" xfId="25318" xr:uid="{95F06D87-F406-4527-91EB-1FFFE3D902B3}"/>
    <cellStyle name="Millares 657 2 2 3 2 2 5" xfId="48201" xr:uid="{77E56582-9502-485B-AD33-A5B655D84970}"/>
    <cellStyle name="Millares 657 2 2 3 2 3" xfId="4251" xr:uid="{C08F7B3A-79C8-490C-8B72-AD4123FEF131}"/>
    <cellStyle name="Millares 657 2 2 3 2 3 2" xfId="8494" xr:uid="{0F4BBC9D-61A0-4951-9100-C392ECF27AB7}"/>
    <cellStyle name="Millares 657 2 2 3 2 3 2 2" xfId="19946" xr:uid="{49F32D90-BA6F-4AC9-9164-710BA0BA22DE}"/>
    <cellStyle name="Millares 657 2 2 3 2 3 2 2 2" xfId="42840" xr:uid="{36118FB4-9F5A-41E4-8CD1-D2C9B7931442}"/>
    <cellStyle name="Millares 657 2 2 3 2 3 2 3" xfId="31399" xr:uid="{B1FDEFD3-2905-42A2-935B-F89985ABBC41}"/>
    <cellStyle name="Millares 657 2 2 3 2 3 2 4" xfId="54281" xr:uid="{57B66F9D-70FD-4E80-99FD-2983F9EE6463}"/>
    <cellStyle name="Millares 657 2 2 3 2 3 3" xfId="15704" xr:uid="{BDD4ECD5-6729-4092-8F47-B1599E2FC1E2}"/>
    <cellStyle name="Millares 657 2 2 3 2 3 3 2" xfId="38598" xr:uid="{D7E36BC9-C8BC-4844-B240-59464C573889}"/>
    <cellStyle name="Millares 657 2 2 3 2 3 4" xfId="27157" xr:uid="{801F1CC1-20F9-4EC8-B79A-48B0E3BD4FCB}"/>
    <cellStyle name="Millares 657 2 2 3 2 3 5" xfId="50039" xr:uid="{E9260853-631C-4E67-AFDC-7E85FB422A8D}"/>
    <cellStyle name="Millares 657 2 2 3 2 4" xfId="5338" xr:uid="{4DBFDBED-0FB6-4594-A7DD-7FA3BE14CCED}"/>
    <cellStyle name="Millares 657 2 2 3 2 4 2" xfId="16790" xr:uid="{5216B0C4-CFCA-44CB-AB1A-202309117990}"/>
    <cellStyle name="Millares 657 2 2 3 2 4 2 2" xfId="39684" xr:uid="{64AF0BC4-D11B-468B-A6B1-A39A06DF4D28}"/>
    <cellStyle name="Millares 657 2 2 3 2 4 3" xfId="28243" xr:uid="{54527F0F-5F7F-4219-9DAE-2B4A6466C9A1}"/>
    <cellStyle name="Millares 657 2 2 3 2 4 4" xfId="51125" xr:uid="{A5929D61-C789-4A9D-A770-5B1E9E3D7193}"/>
    <cellStyle name="Millares 657 2 2 3 2 5" xfId="10399" xr:uid="{BC28BEE4-91BA-4797-A859-C8B2029D8F97}"/>
    <cellStyle name="Millares 657 2 2 3 2 5 2" xfId="21842" xr:uid="{7EEB690D-C15A-4281-B85E-FD0AC45A1DD3}"/>
    <cellStyle name="Millares 657 2 2 3 2 5 2 2" xfId="44736" xr:uid="{C5AB6919-498E-4506-91AE-8651A10EC030}"/>
    <cellStyle name="Millares 657 2 2 3 2 5 3" xfId="33295" xr:uid="{57A6555E-5DE3-4259-ADDA-84B64E53FC2A}"/>
    <cellStyle name="Millares 657 2 2 3 2 6" xfId="11483" xr:uid="{79B9F789-D8A0-4DC7-AD7D-93CDA0A65B53}"/>
    <cellStyle name="Millares 657 2 2 3 2 6 2" xfId="22926" xr:uid="{01E4AE17-4153-4DE5-B049-DF2A7DDD84D1}"/>
    <cellStyle name="Millares 657 2 2 3 2 6 2 2" xfId="45820" xr:uid="{B7B470D8-D15E-49C0-AC7C-2B38B8CCCE98}"/>
    <cellStyle name="Millares 657 2 2 3 2 6 3" xfId="34379" xr:uid="{860B35EE-386C-46E9-972E-C45AF435EF9D}"/>
    <cellStyle name="Millares 657 2 2 3 2 7" xfId="12548" xr:uid="{94098210-DA39-4B6B-9B61-6A6987D04127}"/>
    <cellStyle name="Millares 657 2 2 3 2 7 2" xfId="35442" xr:uid="{2B412B22-62BA-4732-9E6C-DA444F0C66C5}"/>
    <cellStyle name="Millares 657 2 2 3 2 8" xfId="24001" xr:uid="{2D95D10F-14B3-489B-94E7-50ECF0299F6A}"/>
    <cellStyle name="Millares 657 2 2 3 2 9" xfId="46884" xr:uid="{94ACDE56-4966-4BEE-9394-8B3CAB7DB96C}"/>
    <cellStyle name="Millares 657 2 2 3 3" xfId="1881" xr:uid="{63A5AF56-20AF-4AE1-B460-CFD5FBA8DC63}"/>
    <cellStyle name="Millares 657 2 2 3 3 2" xfId="6128" xr:uid="{41563AE4-D96E-4736-B186-4A0764F6C387}"/>
    <cellStyle name="Millares 657 2 2 3 3 2 2" xfId="17580" xr:uid="{9236440C-6513-4712-A395-881F487625BB}"/>
    <cellStyle name="Millares 657 2 2 3 3 2 2 2" xfId="40474" xr:uid="{BE395DDB-DE3C-456A-AB8B-60E9639F942F}"/>
    <cellStyle name="Millares 657 2 2 3 3 2 3" xfId="29033" xr:uid="{547A0093-92F8-4288-A20F-7C8E353876FC}"/>
    <cellStyle name="Millares 657 2 2 3 3 2 4" xfId="51915" xr:uid="{73D1A6F5-E8B6-4DBD-B864-6AAF1D483F53}"/>
    <cellStyle name="Millares 657 2 2 3 3 3" xfId="13338" xr:uid="{30D5E7E8-57C2-42DA-9A91-58F3F2DD612B}"/>
    <cellStyle name="Millares 657 2 2 3 3 3 2" xfId="36232" xr:uid="{948C79FB-5D87-4B74-9FAB-F1545EC9BC82}"/>
    <cellStyle name="Millares 657 2 2 3 3 4" xfId="24791" xr:uid="{5A406DF4-DE61-4EFA-9472-CA0A5CAEF978}"/>
    <cellStyle name="Millares 657 2 2 3 3 5" xfId="47674" xr:uid="{D59A0BF9-FEA6-4D56-B448-0D0BF0484A16}"/>
    <cellStyle name="Millares 657 2 2 3 4" xfId="3724" xr:uid="{C9882934-A4D2-44FB-B0CC-31D962A4D75F}"/>
    <cellStyle name="Millares 657 2 2 3 4 2" xfId="7967" xr:uid="{7EC98635-593F-41D7-AB88-917F7A42182D}"/>
    <cellStyle name="Millares 657 2 2 3 4 2 2" xfId="19419" xr:uid="{E74E0757-9526-43EC-86BE-4E2ABB7D46B9}"/>
    <cellStyle name="Millares 657 2 2 3 4 2 2 2" xfId="42313" xr:uid="{4EF048FF-F781-4624-9C94-9216B7D97F54}"/>
    <cellStyle name="Millares 657 2 2 3 4 2 3" xfId="30872" xr:uid="{C8E10DE1-DF69-4771-A0EE-5AF8757D21D3}"/>
    <cellStyle name="Millares 657 2 2 3 4 2 4" xfId="53754" xr:uid="{6BAE6A2B-3361-4A7D-BB7D-1A82F6C70E2B}"/>
    <cellStyle name="Millares 657 2 2 3 4 3" xfId="15177" xr:uid="{4FDBD135-0EC9-4586-8F97-072CCA7E34DD}"/>
    <cellStyle name="Millares 657 2 2 3 4 3 2" xfId="38071" xr:uid="{B6C77339-2997-4933-946C-F669AE027D25}"/>
    <cellStyle name="Millares 657 2 2 3 4 4" xfId="26630" xr:uid="{14A99B18-4949-45B2-8675-3A803FB5C68E}"/>
    <cellStyle name="Millares 657 2 2 3 4 5" xfId="49512" xr:uid="{BC75F20A-C85B-41A7-BC4B-63B0F7C42DF7}"/>
    <cellStyle name="Millares 657 2 2 3 5" xfId="4811" xr:uid="{D6EE3774-8368-4364-A43B-5FD6C92E46E7}"/>
    <cellStyle name="Millares 657 2 2 3 5 2" xfId="16263" xr:uid="{A572D8A1-7A37-460A-8AF5-DFC3A9A94E7E}"/>
    <cellStyle name="Millares 657 2 2 3 5 2 2" xfId="39157" xr:uid="{42927235-361D-4428-A5A4-0688607E3851}"/>
    <cellStyle name="Millares 657 2 2 3 5 3" xfId="27716" xr:uid="{A6AC63D7-B976-46A6-AB89-B40BE75F61C2}"/>
    <cellStyle name="Millares 657 2 2 3 5 4" xfId="50598" xr:uid="{0050E990-BCA4-402E-B86D-690124E67601}"/>
    <cellStyle name="Millares 657 2 2 3 6" xfId="9872" xr:uid="{6B022848-53E4-4571-87A9-1AC6664CB53C}"/>
    <cellStyle name="Millares 657 2 2 3 6 2" xfId="21315" xr:uid="{1D970635-9FC2-43E5-B49C-CCCA3E3F76D1}"/>
    <cellStyle name="Millares 657 2 2 3 6 2 2" xfId="44209" xr:uid="{80E09FC9-DC3F-447F-A62C-4FE35EF35D1C}"/>
    <cellStyle name="Millares 657 2 2 3 6 3" xfId="32768" xr:uid="{16B4636F-F8F0-406A-A178-C24CA1BCA10E}"/>
    <cellStyle name="Millares 657 2 2 3 7" xfId="10956" xr:uid="{B978228D-020B-4CD6-916C-176F26D077A0}"/>
    <cellStyle name="Millares 657 2 2 3 7 2" xfId="22399" xr:uid="{7D30F5BD-D79E-4FDF-A42B-32E67B8F6E42}"/>
    <cellStyle name="Millares 657 2 2 3 7 2 2" xfId="45293" xr:uid="{8F27EDA7-EAD9-4843-AF8C-6B99B222EC60}"/>
    <cellStyle name="Millares 657 2 2 3 7 3" xfId="33852" xr:uid="{C9E027DE-D974-4FBF-92FD-8C2D5EF8E0FA}"/>
    <cellStyle name="Millares 657 2 2 3 8" xfId="12021" xr:uid="{0316FB80-D958-4EA1-87BB-71BDEA82D50A}"/>
    <cellStyle name="Millares 657 2 2 3 8 2" xfId="34915" xr:uid="{7CB50582-DA18-4691-9703-6A7CA7D9C3BE}"/>
    <cellStyle name="Millares 657 2 2 3 9" xfId="23474" xr:uid="{0DC2D2FD-0382-4EFE-9BB3-BEAC727D57F9}"/>
    <cellStyle name="Millares 657 2 2 4" xfId="827" xr:uid="{41957673-C5FA-427E-8B3F-B4CC43CA7244}"/>
    <cellStyle name="Millares 657 2 2 4 2" xfId="2144" xr:uid="{E05B7148-0E5F-4213-8583-3E340662ADB2}"/>
    <cellStyle name="Millares 657 2 2 4 2 2" xfId="6391" xr:uid="{0BA985EB-7631-47AA-8B72-8B20397A317D}"/>
    <cellStyle name="Millares 657 2 2 4 2 2 2" xfId="17843" xr:uid="{6833FC26-3739-4472-A718-7FA2D1598B2E}"/>
    <cellStyle name="Millares 657 2 2 4 2 2 2 2" xfId="40737" xr:uid="{F7A757C9-745A-4DAB-979F-990CC4D98270}"/>
    <cellStyle name="Millares 657 2 2 4 2 2 3" xfId="29296" xr:uid="{CA563CC8-241A-432E-B3C2-D464FE1B6A65}"/>
    <cellStyle name="Millares 657 2 2 4 2 2 4" xfId="52178" xr:uid="{05F373B5-EF35-4F27-A6FA-8A2C5ACC1C42}"/>
    <cellStyle name="Millares 657 2 2 4 2 3" xfId="13601" xr:uid="{583AA759-736C-47E9-9F44-7213780B32A8}"/>
    <cellStyle name="Millares 657 2 2 4 2 3 2" xfId="36495" xr:uid="{4CBC2FB7-7029-4955-951D-8A7EABA0386F}"/>
    <cellStyle name="Millares 657 2 2 4 2 4" xfId="25054" xr:uid="{702F8834-AE6F-483F-8691-38473B1D325A}"/>
    <cellStyle name="Millares 657 2 2 4 2 5" xfId="47937" xr:uid="{1C90831B-1712-40C7-8BF2-3DD554D6422A}"/>
    <cellStyle name="Millares 657 2 2 4 3" xfId="3987" xr:uid="{2A973F5E-13C1-407E-8FF4-E61A3F8455A3}"/>
    <cellStyle name="Millares 657 2 2 4 3 2" xfId="8230" xr:uid="{A0CF9F42-CCD0-4FBA-AA5D-9B21320D53E6}"/>
    <cellStyle name="Millares 657 2 2 4 3 2 2" xfId="19682" xr:uid="{33110A79-4587-4A26-B8C1-D6938AEC95FA}"/>
    <cellStyle name="Millares 657 2 2 4 3 2 2 2" xfId="42576" xr:uid="{5D998AEF-A179-491C-87F6-77EBA6ED42B0}"/>
    <cellStyle name="Millares 657 2 2 4 3 2 3" xfId="31135" xr:uid="{0A6CD62C-C804-4847-B957-E6FE38C089B1}"/>
    <cellStyle name="Millares 657 2 2 4 3 2 4" xfId="54017" xr:uid="{A65DF1C0-EA8F-444C-B165-534A341EC52F}"/>
    <cellStyle name="Millares 657 2 2 4 3 3" xfId="15440" xr:uid="{5A977546-F6FD-4A51-8565-62E7ABF5991B}"/>
    <cellStyle name="Millares 657 2 2 4 3 3 2" xfId="38334" xr:uid="{4A901D34-7BE9-4C40-8498-7651B376B787}"/>
    <cellStyle name="Millares 657 2 2 4 3 4" xfId="26893" xr:uid="{DB1302BD-0520-4336-86A1-82CDBE777145}"/>
    <cellStyle name="Millares 657 2 2 4 3 5" xfId="49775" xr:uid="{48AFD71E-F5C2-48C9-B369-25B39CFB1C39}"/>
    <cellStyle name="Millares 657 2 2 4 4" xfId="5074" xr:uid="{7DBCE9D1-7996-448C-AD3A-1A311E19F549}"/>
    <cellStyle name="Millares 657 2 2 4 4 2" xfId="16526" xr:uid="{0605EB70-82F9-4FE4-8C89-C36FE6867BB8}"/>
    <cellStyle name="Millares 657 2 2 4 4 2 2" xfId="39420" xr:uid="{D6275E0D-DB8A-4FC2-BBBC-5525F62B46F3}"/>
    <cellStyle name="Millares 657 2 2 4 4 3" xfId="27979" xr:uid="{649BE1D1-EBA1-4FA7-80C6-D059793A549A}"/>
    <cellStyle name="Millares 657 2 2 4 4 4" xfId="50861" xr:uid="{AC16AEC8-8A82-4F8E-B90B-8023332D12EC}"/>
    <cellStyle name="Millares 657 2 2 4 5" xfId="10135" xr:uid="{60AC072E-6A58-4988-9B25-4AE06B820AD4}"/>
    <cellStyle name="Millares 657 2 2 4 5 2" xfId="21578" xr:uid="{4C4D70FE-D028-488E-90EE-0764B976C9AF}"/>
    <cellStyle name="Millares 657 2 2 4 5 2 2" xfId="44472" xr:uid="{8FBFC1AF-EBE1-457E-9966-A9A173307A76}"/>
    <cellStyle name="Millares 657 2 2 4 5 3" xfId="33031" xr:uid="{24810D25-B3E6-482D-A436-20FCBB1D9E3C}"/>
    <cellStyle name="Millares 657 2 2 4 6" xfId="11219" xr:uid="{06191CFB-B35B-4B51-AD49-A178316922BF}"/>
    <cellStyle name="Millares 657 2 2 4 6 2" xfId="22662" xr:uid="{E5801BE6-36F2-404A-AE40-9C99C437A810}"/>
    <cellStyle name="Millares 657 2 2 4 6 2 2" xfId="45556" xr:uid="{98F5D620-188F-4513-AA8A-E7C39E17F02C}"/>
    <cellStyle name="Millares 657 2 2 4 6 3" xfId="34115" xr:uid="{EF31AC05-8A79-4E7B-B482-660C7A62448D}"/>
    <cellStyle name="Millares 657 2 2 4 7" xfId="12284" xr:uid="{8E51ECDD-B4F6-4540-82D1-CAAE92BC8CEA}"/>
    <cellStyle name="Millares 657 2 2 4 7 2" xfId="35178" xr:uid="{1F54E070-8897-4DEC-B25D-ED92A6CB1CD6}"/>
    <cellStyle name="Millares 657 2 2 4 8" xfId="23737" xr:uid="{DFD5026C-A5EE-4AA5-8F2A-8613E8D513D0}"/>
    <cellStyle name="Millares 657 2 2 4 9" xfId="46620" xr:uid="{D5C3F22C-A57A-49DF-8592-9A20BED45B6E}"/>
    <cellStyle name="Millares 657 2 2 5" xfId="1355" xr:uid="{AD516E6D-F48F-4AEC-A2DC-A9923D769530}"/>
    <cellStyle name="Millares 657 2 2 5 2" xfId="2672" xr:uid="{2C211F26-B59D-4FF6-A2D2-062BEE0BB787}"/>
    <cellStyle name="Millares 657 2 2 5 2 2" xfId="6919" xr:uid="{6F05760E-9C29-4C9D-A14C-E2258C83D86C}"/>
    <cellStyle name="Millares 657 2 2 5 2 2 2" xfId="18371" xr:uid="{452BA92D-76A4-4419-BDC3-52C2EC550287}"/>
    <cellStyle name="Millares 657 2 2 5 2 2 2 2" xfId="41265" xr:uid="{179EC56D-754C-4333-ADCC-B129F3D70AED}"/>
    <cellStyle name="Millares 657 2 2 5 2 2 3" xfId="29824" xr:uid="{E3A7EC67-6A4D-4094-B02A-140F86854AD7}"/>
    <cellStyle name="Millares 657 2 2 5 2 2 4" xfId="52706" xr:uid="{1171B214-20B4-4E88-BF5B-3D8BB5C89D7F}"/>
    <cellStyle name="Millares 657 2 2 5 2 3" xfId="14129" xr:uid="{6B7BA1BC-3351-40FF-8912-983E479C763C}"/>
    <cellStyle name="Millares 657 2 2 5 2 3 2" xfId="37023" xr:uid="{0C7D2ECB-79C2-45F5-A2EA-79B7BE93368E}"/>
    <cellStyle name="Millares 657 2 2 5 2 4" xfId="25582" xr:uid="{CFFAE6CC-5C27-40EB-AB8E-AE3FC4B440C6}"/>
    <cellStyle name="Millares 657 2 2 5 2 5" xfId="48465" xr:uid="{CE691D71-112F-4DCC-82C6-4C0140EFF605}"/>
    <cellStyle name="Millares 657 2 2 5 3" xfId="5602" xr:uid="{978DEEDD-A830-4DD8-92DA-34F9030BFFD6}"/>
    <cellStyle name="Millares 657 2 2 5 3 2" xfId="17054" xr:uid="{31E0ED02-0BBA-47C2-8804-DAD7D3429D04}"/>
    <cellStyle name="Millares 657 2 2 5 3 2 2" xfId="39948" xr:uid="{C7B8BB58-40BB-4E04-B639-3FF099D0132B}"/>
    <cellStyle name="Millares 657 2 2 5 3 3" xfId="28507" xr:uid="{E732C1F0-9ED5-40A5-8C6B-881EA93DB2C2}"/>
    <cellStyle name="Millares 657 2 2 5 3 4" xfId="51389" xr:uid="{DD2AF67C-7728-42FE-A8E5-EAD84EF05280}"/>
    <cellStyle name="Millares 657 2 2 5 4" xfId="12812" xr:uid="{8498E372-16CA-4A8E-9832-E29587612A3F}"/>
    <cellStyle name="Millares 657 2 2 5 4 2" xfId="35706" xr:uid="{FA8CCD84-DD4E-4C2B-9097-0DEA596F39C0}"/>
    <cellStyle name="Millares 657 2 2 5 5" xfId="24265" xr:uid="{C08F1F58-0A24-45A6-B9BF-94AE26A761EA}"/>
    <cellStyle name="Millares 657 2 2 5 6" xfId="47148" xr:uid="{872496C2-AA24-41B6-88CE-A2BF75F76974}"/>
    <cellStyle name="Millares 657 2 2 6" xfId="1618" xr:uid="{E070E681-90E5-4304-802D-4F4BE53AB89A}"/>
    <cellStyle name="Millares 657 2 2 6 2" xfId="5865" xr:uid="{85641826-653D-43A6-8EDC-514E2A05650B}"/>
    <cellStyle name="Millares 657 2 2 6 2 2" xfId="17317" xr:uid="{ED260533-6B91-47AD-97AD-5892F3464037}"/>
    <cellStyle name="Millares 657 2 2 6 2 2 2" xfId="40211" xr:uid="{B093A390-AB06-4671-B283-19722D3445EE}"/>
    <cellStyle name="Millares 657 2 2 6 2 3" xfId="28770" xr:uid="{44D68D30-E913-47BA-BC30-0A0658791B41}"/>
    <cellStyle name="Millares 657 2 2 6 2 4" xfId="51652" xr:uid="{9C33E7B3-F434-4C9E-A602-9A2BE3DBD8E5}"/>
    <cellStyle name="Millares 657 2 2 6 3" xfId="13075" xr:uid="{36DB96F1-F901-48B6-B6E5-D3E4F2ECFC0C}"/>
    <cellStyle name="Millares 657 2 2 6 3 2" xfId="35969" xr:uid="{E770AD6F-8FDD-408C-81DA-892596F63EF4}"/>
    <cellStyle name="Millares 657 2 2 6 4" xfId="24528" xr:uid="{B713A2DF-C538-40CD-A490-940CEF4874F2}"/>
    <cellStyle name="Millares 657 2 2 6 5" xfId="47411" xr:uid="{333376CB-6CFE-426C-991D-B36DE08570B0}"/>
    <cellStyle name="Millares 657 2 2 7" xfId="2940" xr:uid="{1B382BB8-4F09-43FF-A7A9-C9624B0DA14E}"/>
    <cellStyle name="Millares 657 2 2 7 2" xfId="7183" xr:uid="{8E465807-63E3-431B-AAA3-D8E41731B018}"/>
    <cellStyle name="Millares 657 2 2 7 2 2" xfId="18635" xr:uid="{07B79CAF-1468-4AE4-B258-76A413E0A3DC}"/>
    <cellStyle name="Millares 657 2 2 7 2 2 2" xfId="41529" xr:uid="{4B45DF5F-D782-40F8-A27A-79E6A5287520}"/>
    <cellStyle name="Millares 657 2 2 7 2 3" xfId="30088" xr:uid="{5F754E40-65D7-45CB-9E98-F0A1EDC54D64}"/>
    <cellStyle name="Millares 657 2 2 7 2 4" xfId="52970" xr:uid="{BA71C12B-2293-47D3-91CB-68D5D6F1EEB9}"/>
    <cellStyle name="Millares 657 2 2 7 3" xfId="14393" xr:uid="{67AFAB80-A095-4E3C-A704-13A9A1C9C500}"/>
    <cellStyle name="Millares 657 2 2 7 3 2" xfId="37287" xr:uid="{E3453834-7CFB-4372-9FF0-EBD51E85DC5D}"/>
    <cellStyle name="Millares 657 2 2 7 4" xfId="25846" xr:uid="{9C7FBFBB-D9C9-4BB9-9F47-602B2C99F0C1}"/>
    <cellStyle name="Millares 657 2 2 7 5" xfId="48728" xr:uid="{6EB98898-594A-4D44-9F77-D8783902B1C6}"/>
    <cellStyle name="Millares 657 2 2 8" xfId="3200" xr:uid="{7B7C277D-997F-4841-B61C-CE712F982E0D}"/>
    <cellStyle name="Millares 657 2 2 8 2" xfId="7442" xr:uid="{EC8A11AD-CC0F-43C7-B2D4-07D03B19DDAB}"/>
    <cellStyle name="Millares 657 2 2 8 2 2" xfId="18894" xr:uid="{2E963B9E-D38E-487B-B08F-5F8BFA51F6D1}"/>
    <cellStyle name="Millares 657 2 2 8 2 2 2" xfId="41788" xr:uid="{BA8A7B62-B591-4BFC-BCC3-4B9303CD4F09}"/>
    <cellStyle name="Millares 657 2 2 8 2 3" xfId="30347" xr:uid="{77FA3673-ADC9-436E-A20F-161D0347D996}"/>
    <cellStyle name="Millares 657 2 2 8 2 4" xfId="53229" xr:uid="{EA3487FB-BB43-40AD-968A-028E1796B455}"/>
    <cellStyle name="Millares 657 2 2 8 3" xfId="14652" xr:uid="{173EA284-B642-4CD2-B4D4-4ED88426CB46}"/>
    <cellStyle name="Millares 657 2 2 8 3 2" xfId="37546" xr:uid="{9C733C5C-0585-4072-ADFB-C0D68102FAAA}"/>
    <cellStyle name="Millares 657 2 2 8 4" xfId="26105" xr:uid="{E717E315-F92B-45DD-A773-C05BC1CB5406}"/>
    <cellStyle name="Millares 657 2 2 8 5" xfId="48987" xr:uid="{FB09C630-49F6-4095-861F-E67C67ED2EEE}"/>
    <cellStyle name="Millares 657 2 2 9" xfId="3461" xr:uid="{53B28070-2ADC-4ADE-B83A-62EEAE988D66}"/>
    <cellStyle name="Millares 657 2 2 9 2" xfId="7704" xr:uid="{17A1FB2D-5CC8-4BA6-899B-FF964D161989}"/>
    <cellStyle name="Millares 657 2 2 9 2 2" xfId="19156" xr:uid="{FBC14B86-98C1-4090-888C-1EEF63B6080B}"/>
    <cellStyle name="Millares 657 2 2 9 2 2 2" xfId="42050" xr:uid="{57DB88CE-BA62-4CD3-BD06-E90C45734FBB}"/>
    <cellStyle name="Millares 657 2 2 9 2 3" xfId="30609" xr:uid="{B48B4613-8DDF-406C-A90F-4DAFB9247450}"/>
    <cellStyle name="Millares 657 2 2 9 2 4" xfId="53491" xr:uid="{C1834AE8-8897-445F-A2ED-2908C1250531}"/>
    <cellStyle name="Millares 657 2 2 9 3" xfId="14914" xr:uid="{7643EA28-1BFB-4EF4-B9B8-A4ADC52D177E}"/>
    <cellStyle name="Millares 657 2 2 9 3 2" xfId="37808" xr:uid="{DB4A93B1-10D9-4CB0-9365-69C13754141A}"/>
    <cellStyle name="Millares 657 2 2 9 4" xfId="26367" xr:uid="{1441B713-26B3-4AB1-8E78-5C12F4188F07}"/>
    <cellStyle name="Millares 657 2 2 9 5" xfId="49249" xr:uid="{70EC8FE1-6BDF-4C90-8A92-E92FF72D3B8B}"/>
    <cellStyle name="Millares 657 2 20" xfId="55393" xr:uid="{687E3E95-36C0-4777-A20E-2A171CC3325B}"/>
    <cellStyle name="Millares 657 2 3" xfId="379" xr:uid="{38C902BD-83F8-4D76-AF1E-9A9A4037C0D9}"/>
    <cellStyle name="Millares 657 2 3 10" xfId="8887" xr:uid="{8C5ED884-016D-4643-B4D3-B094F3A73CD5}"/>
    <cellStyle name="Millares 657 2 3 10 2" xfId="20331" xr:uid="{8F9E7D44-D277-4EBC-B797-7C63D5C13540}"/>
    <cellStyle name="Millares 657 2 3 10 2 2" xfId="43225" xr:uid="{4095E99E-01F6-45E0-A3E2-F99D2DB3A5D4}"/>
    <cellStyle name="Millares 657 2 3 10 3" xfId="31784" xr:uid="{2C31E250-FBBF-472C-A42B-B7869F302B19}"/>
    <cellStyle name="Millares 657 2 3 10 4" xfId="54666" xr:uid="{6AC0DFC0-C316-4DAA-98D7-801D96A9B90D}"/>
    <cellStyle name="Millares 657 2 3 11" xfId="9149" xr:uid="{48C96C52-7E56-49D1-96B1-1DA19C009F71}"/>
    <cellStyle name="Millares 657 2 3 11 2" xfId="20593" xr:uid="{3CAA479C-CB67-40E1-AF8F-0F8D230AFBA6}"/>
    <cellStyle name="Millares 657 2 3 11 2 2" xfId="43487" xr:uid="{EBF5B15E-4576-4ACE-9FD8-FB1D64AD0734}"/>
    <cellStyle name="Millares 657 2 3 11 3" xfId="32046" xr:uid="{EE7619A5-3B55-4767-B937-555A96A2965F}"/>
    <cellStyle name="Millares 657 2 3 11 4" xfId="54928" xr:uid="{9E926F65-B636-4DC0-8C4B-5A9E7DD98E3C}"/>
    <cellStyle name="Millares 657 2 3 12" xfId="9416" xr:uid="{627B8FEE-F1D9-49D2-BAC1-C198BEA88228}"/>
    <cellStyle name="Millares 657 2 3 12 2" xfId="20860" xr:uid="{B1363A24-D6DE-4933-AF72-8B02A66F6283}"/>
    <cellStyle name="Millares 657 2 3 12 2 2" xfId="43754" xr:uid="{AA1737E5-E190-4893-8285-77E3707D4B88}"/>
    <cellStyle name="Millares 657 2 3 12 3" xfId="32313" xr:uid="{643AAD07-C242-47C3-AD46-4ABFF3F7D4EA}"/>
    <cellStyle name="Millares 657 2 3 12 4" xfId="55195" xr:uid="{8605669F-E532-41E8-AC98-A45600DE986A}"/>
    <cellStyle name="Millares 657 2 3 13" xfId="9688" xr:uid="{A03D515B-7B18-4A71-8507-F4096D672A40}"/>
    <cellStyle name="Millares 657 2 3 13 2" xfId="21131" xr:uid="{FB150257-3360-4699-A910-2B2F84907000}"/>
    <cellStyle name="Millares 657 2 3 13 2 2" xfId="44025" xr:uid="{A5A2359E-57B2-4A00-AB71-BCA20F3A43D2}"/>
    <cellStyle name="Millares 657 2 3 13 3" xfId="32584" xr:uid="{F0B48876-CB6B-4CD1-9F7C-A63D494BF559}"/>
    <cellStyle name="Millares 657 2 3 14" xfId="10772" xr:uid="{C5E9A998-2999-4D54-A780-96D2042BFE11}"/>
    <cellStyle name="Millares 657 2 3 14 2" xfId="22215" xr:uid="{188D8917-8A55-414D-B1C8-AF6850D4010F}"/>
    <cellStyle name="Millares 657 2 3 14 2 2" xfId="45109" xr:uid="{CB9CA435-8844-4089-A131-43AFAF6B7950}"/>
    <cellStyle name="Millares 657 2 3 14 3" xfId="33668" xr:uid="{8D83077F-37BC-4011-BDC0-E8DB40A5F5A3}"/>
    <cellStyle name="Millares 657 2 3 15" xfId="11837" xr:uid="{376A10D1-E4C1-4661-9366-AF053E656B0F}"/>
    <cellStyle name="Millares 657 2 3 15 2" xfId="34731" xr:uid="{01A67867-F86A-49BE-AE41-AA6A14A17180}"/>
    <cellStyle name="Millares 657 2 3 16" xfId="23290" xr:uid="{E3D4E2A6-794E-4C38-98DF-9AD2EE3514C0}"/>
    <cellStyle name="Millares 657 2 3 17" xfId="46173" xr:uid="{C1C02DCC-CFC0-42F9-8231-7550154F8672}"/>
    <cellStyle name="Millares 657 2 3 18" xfId="55512" xr:uid="{D1B1CCC5-603D-48F0-A54B-B9B12474AAE7}"/>
    <cellStyle name="Millares 657 2 3 2" xfId="642" xr:uid="{A5DC9524-990C-433B-BB60-073A9ADC7ACC}"/>
    <cellStyle name="Millares 657 2 3 2 10" xfId="46436" xr:uid="{311B4EE7-D11E-4B6D-9020-878A98449B8A}"/>
    <cellStyle name="Millares 657 2 3 2 11" xfId="55781" xr:uid="{94B84C2E-4E25-4E30-A377-DB1CCE41268A}"/>
    <cellStyle name="Millares 657 2 3 2 2" xfId="1170" xr:uid="{8BD10FDC-7D3A-4F5D-9A3B-A9ED43C04731}"/>
    <cellStyle name="Millares 657 2 3 2 2 2" xfId="2487" xr:uid="{7AD7BA32-F6D7-4F81-9FBD-88EA463114C3}"/>
    <cellStyle name="Millares 657 2 3 2 2 2 2" xfId="6734" xr:uid="{3DCD00CD-12E2-4DB3-859B-9727432BDA38}"/>
    <cellStyle name="Millares 657 2 3 2 2 2 2 2" xfId="18186" xr:uid="{86D575A7-605A-4642-96FA-07417C23D810}"/>
    <cellStyle name="Millares 657 2 3 2 2 2 2 2 2" xfId="41080" xr:uid="{6E938358-A5CF-4B57-9373-AA9BEF49CA40}"/>
    <cellStyle name="Millares 657 2 3 2 2 2 2 3" xfId="29639" xr:uid="{67DF0E02-F566-4FFD-9BB4-3376740B0301}"/>
    <cellStyle name="Millares 657 2 3 2 2 2 2 4" xfId="52521" xr:uid="{7FB4C4B5-6C1F-43CF-87C3-C58C6B129227}"/>
    <cellStyle name="Millares 657 2 3 2 2 2 3" xfId="13944" xr:uid="{177A768C-A08B-49D6-9529-77A1FA6E6F79}"/>
    <cellStyle name="Millares 657 2 3 2 2 2 3 2" xfId="36838" xr:uid="{ECE82C13-9867-47D5-A9CD-CDCF39348B65}"/>
    <cellStyle name="Millares 657 2 3 2 2 2 4" xfId="25397" xr:uid="{49E8C70F-45BA-4BFF-BAEE-282BDC6F25A2}"/>
    <cellStyle name="Millares 657 2 3 2 2 2 5" xfId="48280" xr:uid="{23B593B5-357B-4362-81FE-3202B20A27D6}"/>
    <cellStyle name="Millares 657 2 3 2 2 3" xfId="4330" xr:uid="{15DDB41C-4CF7-4C41-ADF8-A2488BB825A2}"/>
    <cellStyle name="Millares 657 2 3 2 2 3 2" xfId="8573" xr:uid="{B478763A-71E6-483F-958B-63015C48FA14}"/>
    <cellStyle name="Millares 657 2 3 2 2 3 2 2" xfId="20025" xr:uid="{5B745450-6891-41F7-AABA-D6CBFBD97592}"/>
    <cellStyle name="Millares 657 2 3 2 2 3 2 2 2" xfId="42919" xr:uid="{9FB06E9F-A1AE-4643-AEE4-516D02CB9236}"/>
    <cellStyle name="Millares 657 2 3 2 2 3 2 3" xfId="31478" xr:uid="{EEBB0958-3E40-4857-9C64-E29C48E02C88}"/>
    <cellStyle name="Millares 657 2 3 2 2 3 2 4" xfId="54360" xr:uid="{C23E0095-1268-475E-84FC-30F7BAE82137}"/>
    <cellStyle name="Millares 657 2 3 2 2 3 3" xfId="15783" xr:uid="{132AEA95-A59A-43FF-86A3-D6F748FCA015}"/>
    <cellStyle name="Millares 657 2 3 2 2 3 3 2" xfId="38677" xr:uid="{3CC5B5BA-92AD-4272-8D8E-D8D86CD8DA71}"/>
    <cellStyle name="Millares 657 2 3 2 2 3 4" xfId="27236" xr:uid="{6977F8B0-FF95-42D9-BD15-AB3AAA321D24}"/>
    <cellStyle name="Millares 657 2 3 2 2 3 5" xfId="50118" xr:uid="{57390790-D4A2-4509-9010-34F63B98B0C0}"/>
    <cellStyle name="Millares 657 2 3 2 2 4" xfId="5417" xr:uid="{B25B167D-AB09-4D43-9A86-2808CC21CAE6}"/>
    <cellStyle name="Millares 657 2 3 2 2 4 2" xfId="16869" xr:uid="{3DDF9D8B-F9FE-4E01-A33B-BB09B567FE4E}"/>
    <cellStyle name="Millares 657 2 3 2 2 4 2 2" xfId="39763" xr:uid="{6158D869-E134-45B2-B579-FCE3877B3052}"/>
    <cellStyle name="Millares 657 2 3 2 2 4 3" xfId="28322" xr:uid="{8BE5FF23-54CA-44EA-892F-C4788A2CC8D0}"/>
    <cellStyle name="Millares 657 2 3 2 2 4 4" xfId="51204" xr:uid="{3BA03CDD-143D-4593-90FF-CBF569B692FF}"/>
    <cellStyle name="Millares 657 2 3 2 2 5" xfId="10478" xr:uid="{95770DB5-E1FB-4E36-97FB-A900F03F9027}"/>
    <cellStyle name="Millares 657 2 3 2 2 5 2" xfId="21921" xr:uid="{D8022CB3-DBC0-485B-A390-7F8DBD5C87A4}"/>
    <cellStyle name="Millares 657 2 3 2 2 5 2 2" xfId="44815" xr:uid="{F35112BD-7FAD-42B7-80BD-94F4B655CEFC}"/>
    <cellStyle name="Millares 657 2 3 2 2 5 3" xfId="33374" xr:uid="{F8027622-2FCB-4EB2-AFBF-02E28ACB1359}"/>
    <cellStyle name="Millares 657 2 3 2 2 6" xfId="11562" xr:uid="{0A30B6E5-E8AD-424D-882B-06BEF97B0060}"/>
    <cellStyle name="Millares 657 2 3 2 2 6 2" xfId="23005" xr:uid="{18D14456-F776-4FF6-A22D-F57973CB5C39}"/>
    <cellStyle name="Millares 657 2 3 2 2 6 2 2" xfId="45899" xr:uid="{11FA912B-86CF-4104-9083-15358E5C9E07}"/>
    <cellStyle name="Millares 657 2 3 2 2 6 3" xfId="34458" xr:uid="{8269E4B7-9C61-4FF2-92E4-F70A3518D380}"/>
    <cellStyle name="Millares 657 2 3 2 2 7" xfId="12627" xr:uid="{85A2A7CE-B28F-461B-9523-BD64A50E250A}"/>
    <cellStyle name="Millares 657 2 3 2 2 7 2" xfId="35521" xr:uid="{15105EE4-B6C5-4B6B-82A6-C0F5E5085043}"/>
    <cellStyle name="Millares 657 2 3 2 2 8" xfId="24080" xr:uid="{CEF1D3B9-2A3E-44BC-9EEC-8569DE011E58}"/>
    <cellStyle name="Millares 657 2 3 2 2 9" xfId="46963" xr:uid="{4D424551-F9EF-44F8-999B-3F1DF928880A}"/>
    <cellStyle name="Millares 657 2 3 2 3" xfId="1960" xr:uid="{4F427226-405B-485C-94F7-DEF83123C512}"/>
    <cellStyle name="Millares 657 2 3 2 3 2" xfId="6207" xr:uid="{4BD32EB5-310A-4630-BDD8-0F1D62E109E8}"/>
    <cellStyle name="Millares 657 2 3 2 3 2 2" xfId="17659" xr:uid="{9D61CC39-40D6-4FF0-80F8-02152E985611}"/>
    <cellStyle name="Millares 657 2 3 2 3 2 2 2" xfId="40553" xr:uid="{0929C0C1-DD6A-4780-8D2A-8AF1401D5A0B}"/>
    <cellStyle name="Millares 657 2 3 2 3 2 3" xfId="29112" xr:uid="{20AE0A0B-522F-4039-91BE-7B92043CE994}"/>
    <cellStyle name="Millares 657 2 3 2 3 2 4" xfId="51994" xr:uid="{7B825850-3D27-4EA3-B12E-0CB0B749E529}"/>
    <cellStyle name="Millares 657 2 3 2 3 3" xfId="13417" xr:uid="{1767E041-6983-43A7-84E0-7160FEF38987}"/>
    <cellStyle name="Millares 657 2 3 2 3 3 2" xfId="36311" xr:uid="{549D9A2D-70F1-4A53-932C-D77F588ED7F5}"/>
    <cellStyle name="Millares 657 2 3 2 3 4" xfId="24870" xr:uid="{E00F7CF1-FD55-4E00-8127-3A9E9DFBCF31}"/>
    <cellStyle name="Millares 657 2 3 2 3 5" xfId="47753" xr:uid="{DAA9BD1B-5A0D-44FE-A6E9-88881917D541}"/>
    <cellStyle name="Millares 657 2 3 2 4" xfId="3803" xr:uid="{6F652CFB-D2A1-4D27-917D-566890625D67}"/>
    <cellStyle name="Millares 657 2 3 2 4 2" xfId="8046" xr:uid="{2571E243-9189-4A30-94D7-222EF25FEC5B}"/>
    <cellStyle name="Millares 657 2 3 2 4 2 2" xfId="19498" xr:uid="{A8BEC72D-47D8-47DE-873B-D9A9DE267368}"/>
    <cellStyle name="Millares 657 2 3 2 4 2 2 2" xfId="42392" xr:uid="{3108C4A6-FAC2-4913-9060-4714D3CA9625}"/>
    <cellStyle name="Millares 657 2 3 2 4 2 3" xfId="30951" xr:uid="{5270CDE2-A3AB-4886-91BC-DBB4B0FDFF80}"/>
    <cellStyle name="Millares 657 2 3 2 4 2 4" xfId="53833" xr:uid="{46ECF773-67EF-4C3D-8FBA-5313103BDA91}"/>
    <cellStyle name="Millares 657 2 3 2 4 3" xfId="15256" xr:uid="{7C380D80-E202-4400-8201-46686630C265}"/>
    <cellStyle name="Millares 657 2 3 2 4 3 2" xfId="38150" xr:uid="{D3527FF6-9A1A-44DB-82DC-C0AC64EE1B46}"/>
    <cellStyle name="Millares 657 2 3 2 4 4" xfId="26709" xr:uid="{43A9DEA0-3FC5-4036-8E10-E02334E15301}"/>
    <cellStyle name="Millares 657 2 3 2 4 5" xfId="49591" xr:uid="{14301BF8-3DF0-4F62-A0A0-134FE4CB47C9}"/>
    <cellStyle name="Millares 657 2 3 2 5" xfId="4890" xr:uid="{16BF888F-0671-4E52-B6C9-EF7525EDD67F}"/>
    <cellStyle name="Millares 657 2 3 2 5 2" xfId="16342" xr:uid="{5BD25A8A-2DB1-402C-BF47-6F7B1B3FDC6A}"/>
    <cellStyle name="Millares 657 2 3 2 5 2 2" xfId="39236" xr:uid="{2DD31CC7-A41B-4E5D-95A5-C9DCA6CB1C23}"/>
    <cellStyle name="Millares 657 2 3 2 5 3" xfId="27795" xr:uid="{845C6164-01F1-4367-9B75-C4E619D3ABDA}"/>
    <cellStyle name="Millares 657 2 3 2 5 4" xfId="50677" xr:uid="{79C89BD1-0445-4AEF-BB85-D28A6403B05A}"/>
    <cellStyle name="Millares 657 2 3 2 6" xfId="9951" xr:uid="{94A81480-8BCE-4F7C-BD2F-F3602D42705F}"/>
    <cellStyle name="Millares 657 2 3 2 6 2" xfId="21394" xr:uid="{2EB0163C-B6B6-4FEF-8F7E-787F05DB2A48}"/>
    <cellStyle name="Millares 657 2 3 2 6 2 2" xfId="44288" xr:uid="{FB660A74-8FF6-48E0-8F6D-970E59F399FF}"/>
    <cellStyle name="Millares 657 2 3 2 6 3" xfId="32847" xr:uid="{6B2178FE-FF8F-4D79-B8E2-B1B7D75D38F5}"/>
    <cellStyle name="Millares 657 2 3 2 7" xfId="11035" xr:uid="{FBFF9D90-4A92-4CA2-828C-335027390213}"/>
    <cellStyle name="Millares 657 2 3 2 7 2" xfId="22478" xr:uid="{FED8D394-3798-4B26-B3FD-AA90091459AD}"/>
    <cellStyle name="Millares 657 2 3 2 7 2 2" xfId="45372" xr:uid="{C296EF59-EEA8-42DA-91CD-9C4F1C6C619A}"/>
    <cellStyle name="Millares 657 2 3 2 7 3" xfId="33931" xr:uid="{2BC88A06-9D75-48A8-85FE-208A2268E542}"/>
    <cellStyle name="Millares 657 2 3 2 8" xfId="12100" xr:uid="{F5A2C9C9-6C85-4762-A99C-BE2479B27DDA}"/>
    <cellStyle name="Millares 657 2 3 2 8 2" xfId="34994" xr:uid="{465178EC-FB1F-4144-8CB0-16D3362B7804}"/>
    <cellStyle name="Millares 657 2 3 2 9" xfId="23553" xr:uid="{1F086ABA-466C-442B-AC70-81D4F5F49540}"/>
    <cellStyle name="Millares 657 2 3 3" xfId="907" xr:uid="{5E62CB5C-8A82-4D7F-B6BC-0B81CAC44159}"/>
    <cellStyle name="Millares 657 2 3 3 2" xfId="2224" xr:uid="{5A9EF04E-8304-430A-ADB7-35A6315D6912}"/>
    <cellStyle name="Millares 657 2 3 3 2 2" xfId="6471" xr:uid="{5B7984BC-CAB8-41EF-B824-204814546AEE}"/>
    <cellStyle name="Millares 657 2 3 3 2 2 2" xfId="17923" xr:uid="{AAB900E4-669B-4F2A-B9BB-0ACAC304EEFA}"/>
    <cellStyle name="Millares 657 2 3 3 2 2 2 2" xfId="40817" xr:uid="{22653CE0-F0E2-4E23-937A-5092621464BB}"/>
    <cellStyle name="Millares 657 2 3 3 2 2 3" xfId="29376" xr:uid="{19DF9190-2E71-4DB4-89E8-12D7D5C77AAD}"/>
    <cellStyle name="Millares 657 2 3 3 2 2 4" xfId="52258" xr:uid="{B886F603-9CB2-4CEC-8111-1D03FF8136B3}"/>
    <cellStyle name="Millares 657 2 3 3 2 3" xfId="13681" xr:uid="{BC443550-1BD1-454F-88D8-65FF698D0E24}"/>
    <cellStyle name="Millares 657 2 3 3 2 3 2" xfId="36575" xr:uid="{7BEC32FE-9E4E-4FAE-B116-649C7C19083A}"/>
    <cellStyle name="Millares 657 2 3 3 2 4" xfId="25134" xr:uid="{FEFB7555-B182-487A-AA2B-FE57AB66F3D4}"/>
    <cellStyle name="Millares 657 2 3 3 2 5" xfId="48017" xr:uid="{9C555366-3392-44F4-BD51-A7171347806B}"/>
    <cellStyle name="Millares 657 2 3 3 3" xfId="4067" xr:uid="{CBDFCC77-9C61-4CA8-AC2F-D43DCEF6D90C}"/>
    <cellStyle name="Millares 657 2 3 3 3 2" xfId="8310" xr:uid="{18DFE260-DDD3-4DB2-9392-1957C2EE5C33}"/>
    <cellStyle name="Millares 657 2 3 3 3 2 2" xfId="19762" xr:uid="{BFCE58A2-1FF0-4370-B561-1A5B33F8E95C}"/>
    <cellStyle name="Millares 657 2 3 3 3 2 2 2" xfId="42656" xr:uid="{764D3375-94C5-4F44-8501-34D3AC23FAB8}"/>
    <cellStyle name="Millares 657 2 3 3 3 2 3" xfId="31215" xr:uid="{E7E5269C-7998-4A7F-9960-01974972F3A9}"/>
    <cellStyle name="Millares 657 2 3 3 3 2 4" xfId="54097" xr:uid="{C62B0F94-456D-4E7D-A563-A901E2506065}"/>
    <cellStyle name="Millares 657 2 3 3 3 3" xfId="15520" xr:uid="{D4CD4BC9-8880-43D6-92A2-9D52AA406109}"/>
    <cellStyle name="Millares 657 2 3 3 3 3 2" xfId="38414" xr:uid="{40C5425E-B959-4F23-90CC-A4201EE93F4C}"/>
    <cellStyle name="Millares 657 2 3 3 3 4" xfId="26973" xr:uid="{F35C6D53-A361-49A2-86A7-45A531359085}"/>
    <cellStyle name="Millares 657 2 3 3 3 5" xfId="49855" xr:uid="{24274A77-E223-4B67-9BA8-D2709B4E9AA0}"/>
    <cellStyle name="Millares 657 2 3 3 4" xfId="5154" xr:uid="{E3DD3256-CCB4-4341-B720-C6F52F7A4CFC}"/>
    <cellStyle name="Millares 657 2 3 3 4 2" xfId="16606" xr:uid="{632E1432-9913-407B-B5C5-73CD86055E10}"/>
    <cellStyle name="Millares 657 2 3 3 4 2 2" xfId="39500" xr:uid="{A10A89A5-A807-41DF-BDBD-CDC915B970BB}"/>
    <cellStyle name="Millares 657 2 3 3 4 3" xfId="28059" xr:uid="{B71B8C75-E941-452E-98BE-436FDF5FC83F}"/>
    <cellStyle name="Millares 657 2 3 3 4 4" xfId="50941" xr:uid="{E9700652-533A-445F-B963-616C18B354FF}"/>
    <cellStyle name="Millares 657 2 3 3 5" xfId="10215" xr:uid="{B91A4E43-8498-42ED-8BB3-1F1379F534FB}"/>
    <cellStyle name="Millares 657 2 3 3 5 2" xfId="21658" xr:uid="{D008320A-E3DB-443A-8C0A-C5A9DD81BA16}"/>
    <cellStyle name="Millares 657 2 3 3 5 2 2" xfId="44552" xr:uid="{0B379A63-1A66-4FD6-BADC-AAABF4D2B1D9}"/>
    <cellStyle name="Millares 657 2 3 3 5 3" xfId="33111" xr:uid="{74145844-882C-496A-B671-53FFE5F0A5E0}"/>
    <cellStyle name="Millares 657 2 3 3 6" xfId="11299" xr:uid="{03122598-BB25-4361-9AB9-DF034C6657E1}"/>
    <cellStyle name="Millares 657 2 3 3 6 2" xfId="22742" xr:uid="{E4760489-76DD-46B4-9A74-292299A75A4E}"/>
    <cellStyle name="Millares 657 2 3 3 6 2 2" xfId="45636" xr:uid="{BEE003E4-D521-4FFA-8636-5E6C3B2F8CDE}"/>
    <cellStyle name="Millares 657 2 3 3 6 3" xfId="34195" xr:uid="{8723FEC9-1338-4BFA-90E1-909217DE6444}"/>
    <cellStyle name="Millares 657 2 3 3 7" xfId="12364" xr:uid="{B083DE4C-8650-4F4A-BA0D-65D16155DD71}"/>
    <cellStyle name="Millares 657 2 3 3 7 2" xfId="35258" xr:uid="{5E6D4AB5-F7FB-4404-8112-1F01062257AA}"/>
    <cellStyle name="Millares 657 2 3 3 8" xfId="23817" xr:uid="{0F46B586-85D1-4127-9AA5-E7F84B8FBCA4}"/>
    <cellStyle name="Millares 657 2 3 3 9" xfId="46700" xr:uid="{2EF5123D-CB4D-4EDC-810F-D84E68FE9354}"/>
    <cellStyle name="Millares 657 2 3 4" xfId="1435" xr:uid="{33BBAAB7-DC6E-464F-A364-4B839631DA28}"/>
    <cellStyle name="Millares 657 2 3 4 2" xfId="2752" xr:uid="{C73B46C5-3C61-447B-8D74-3B013B6AE8E3}"/>
    <cellStyle name="Millares 657 2 3 4 2 2" xfId="6999" xr:uid="{3B1D50C0-22C0-4486-B33F-18176923661E}"/>
    <cellStyle name="Millares 657 2 3 4 2 2 2" xfId="18451" xr:uid="{32904A5A-B4C0-45F0-BF2F-825745F1A9DD}"/>
    <cellStyle name="Millares 657 2 3 4 2 2 2 2" xfId="41345" xr:uid="{0D05308B-ECF7-4E03-B093-1E9F03E1BA09}"/>
    <cellStyle name="Millares 657 2 3 4 2 2 3" xfId="29904" xr:uid="{C1C52581-60F5-4F6A-B2C8-4E631C53D13C}"/>
    <cellStyle name="Millares 657 2 3 4 2 2 4" xfId="52786" xr:uid="{59745410-DC20-4ECB-86AD-EFC64A96723D}"/>
    <cellStyle name="Millares 657 2 3 4 2 3" xfId="14209" xr:uid="{3DC67CD0-2D1B-4F0E-B7A2-3295A6D4B954}"/>
    <cellStyle name="Millares 657 2 3 4 2 3 2" xfId="37103" xr:uid="{2A1BB928-2164-4ED8-900B-08AA2A684187}"/>
    <cellStyle name="Millares 657 2 3 4 2 4" xfId="25662" xr:uid="{51A55475-E58E-431A-8E76-D59C4CF771DE}"/>
    <cellStyle name="Millares 657 2 3 4 2 5" xfId="48545" xr:uid="{096A33A3-9576-4E0F-B017-8AE0596EF4B4}"/>
    <cellStyle name="Millares 657 2 3 4 3" xfId="5682" xr:uid="{118B5296-4559-47C9-8FE9-DF4E80D41EC9}"/>
    <cellStyle name="Millares 657 2 3 4 3 2" xfId="17134" xr:uid="{87D54C03-892D-49A1-B8AB-F97F2B38CA50}"/>
    <cellStyle name="Millares 657 2 3 4 3 2 2" xfId="40028" xr:uid="{5C5DAEFA-3247-4E08-BC31-2A4F51FCFCE7}"/>
    <cellStyle name="Millares 657 2 3 4 3 3" xfId="28587" xr:uid="{91D482E6-203D-4886-A68F-2A3EA2A2308D}"/>
    <cellStyle name="Millares 657 2 3 4 3 4" xfId="51469" xr:uid="{B6EE00D5-DA42-4F0E-8013-2C23A16419CE}"/>
    <cellStyle name="Millares 657 2 3 4 4" xfId="12892" xr:uid="{0B417CDF-4B40-4D7F-95C1-0C4EE056D66B}"/>
    <cellStyle name="Millares 657 2 3 4 4 2" xfId="35786" xr:uid="{54ED063F-79B6-44F4-8AD1-605DF0013F94}"/>
    <cellStyle name="Millares 657 2 3 4 5" xfId="24345" xr:uid="{1E4381FD-23E0-4F67-A87A-1419FB77768F}"/>
    <cellStyle name="Millares 657 2 3 4 6" xfId="47228" xr:uid="{4664E68F-C0A1-451E-8DB1-0241D36FE390}"/>
    <cellStyle name="Millares 657 2 3 5" xfId="1697" xr:uid="{83BED399-7ABD-4963-AE08-E3A0DA405DCE}"/>
    <cellStyle name="Millares 657 2 3 5 2" xfId="5944" xr:uid="{D8E584CF-4C77-41FF-881E-DB78A264F720}"/>
    <cellStyle name="Millares 657 2 3 5 2 2" xfId="17396" xr:uid="{AD032F53-D7FC-4542-A48D-E88052607042}"/>
    <cellStyle name="Millares 657 2 3 5 2 2 2" xfId="40290" xr:uid="{B0F85104-691F-4A16-A229-E8A8828903B0}"/>
    <cellStyle name="Millares 657 2 3 5 2 3" xfId="28849" xr:uid="{0171D43A-F9CC-450F-9D46-AC2261758B8D}"/>
    <cellStyle name="Millares 657 2 3 5 2 4" xfId="51731" xr:uid="{DD48F2C4-C343-4980-A88B-80BE931D4488}"/>
    <cellStyle name="Millares 657 2 3 5 3" xfId="13154" xr:uid="{42E3A787-16BD-4333-BC5E-DC14E90DF332}"/>
    <cellStyle name="Millares 657 2 3 5 3 2" xfId="36048" xr:uid="{09744EFF-8DDD-4F1F-BE08-FF081754BB7C}"/>
    <cellStyle name="Millares 657 2 3 5 4" xfId="24607" xr:uid="{D59D20BC-A5EC-44E4-AFA1-5A444439AC05}"/>
    <cellStyle name="Millares 657 2 3 5 5" xfId="47490" xr:uid="{26702F8B-55CF-4D5F-A5D1-8F025FFAED65}"/>
    <cellStyle name="Millares 657 2 3 6" xfId="3020" xr:uid="{F39F52B4-069D-4AA2-90C4-E08540BB879E}"/>
    <cellStyle name="Millares 657 2 3 6 2" xfId="7262" xr:uid="{CA15ADF6-792D-4A19-8CEE-B8EA89A6A180}"/>
    <cellStyle name="Millares 657 2 3 6 2 2" xfId="18714" xr:uid="{387DAEA2-4123-472E-BFF0-D8EAD24A6C6F}"/>
    <cellStyle name="Millares 657 2 3 6 2 2 2" xfId="41608" xr:uid="{0055A365-CE16-4DE2-B96C-3020A2EB388D}"/>
    <cellStyle name="Millares 657 2 3 6 2 3" xfId="30167" xr:uid="{58C6EB27-8D37-4EDC-88AF-C2FE5042D4FE}"/>
    <cellStyle name="Millares 657 2 3 6 2 4" xfId="53049" xr:uid="{45DCE59D-6532-439D-A9E5-4C86CD13219A}"/>
    <cellStyle name="Millares 657 2 3 6 3" xfId="14472" xr:uid="{D7B38D5F-323F-4B6E-B127-5BCEDE853300}"/>
    <cellStyle name="Millares 657 2 3 6 3 2" xfId="37366" xr:uid="{F58DC50D-9213-4BC8-817B-6D7B899E2863}"/>
    <cellStyle name="Millares 657 2 3 6 4" xfId="25925" xr:uid="{4EBB6069-3DA7-4237-AE52-2D79D23E7A18}"/>
    <cellStyle name="Millares 657 2 3 6 5" xfId="48807" xr:uid="{343DCF87-EE2F-4FF5-A38E-72D2F42D1DEC}"/>
    <cellStyle name="Millares 657 2 3 7" xfId="3280" xr:uid="{06881DDB-321C-4F76-B465-2E6A7142EF96}"/>
    <cellStyle name="Millares 657 2 3 7 2" xfId="7522" xr:uid="{80636C02-7404-44B4-834F-6D77C2060968}"/>
    <cellStyle name="Millares 657 2 3 7 2 2" xfId="18974" xr:uid="{B5B5979B-048A-443A-AB31-1DCEF3CB4835}"/>
    <cellStyle name="Millares 657 2 3 7 2 2 2" xfId="41868" xr:uid="{453E3DA9-2508-4379-9575-450484786ECF}"/>
    <cellStyle name="Millares 657 2 3 7 2 3" xfId="30427" xr:uid="{EE404075-1AC0-4E57-9286-326F3D508B71}"/>
    <cellStyle name="Millares 657 2 3 7 2 4" xfId="53309" xr:uid="{5D91B881-F63C-4D3A-AD68-922DF41F2765}"/>
    <cellStyle name="Millares 657 2 3 7 3" xfId="14732" xr:uid="{87F5EBDA-D129-4D40-8799-C899E29C5995}"/>
    <cellStyle name="Millares 657 2 3 7 3 2" xfId="37626" xr:uid="{826FF417-CABF-4D36-8F71-6ED71EFD474B}"/>
    <cellStyle name="Millares 657 2 3 7 4" xfId="26185" xr:uid="{9BC90570-9308-4B21-A095-FA7DBE01A275}"/>
    <cellStyle name="Millares 657 2 3 7 5" xfId="49067" xr:uid="{26FB7D02-10AF-45F0-8A13-BA438BA303E8}"/>
    <cellStyle name="Millares 657 2 3 8" xfId="3540" xr:uid="{C2A652D4-32CD-4D21-BC00-F6CBBED78204}"/>
    <cellStyle name="Millares 657 2 3 8 2" xfId="7783" xr:uid="{DF110B09-14D5-4B9B-9133-7DF2D404E892}"/>
    <cellStyle name="Millares 657 2 3 8 2 2" xfId="19235" xr:uid="{4A51A72A-BA1D-4378-B3D7-FC11D3C0D2C9}"/>
    <cellStyle name="Millares 657 2 3 8 2 2 2" xfId="42129" xr:uid="{8A3AC0F7-0829-4A18-9D62-7EA15596187E}"/>
    <cellStyle name="Millares 657 2 3 8 2 3" xfId="30688" xr:uid="{121B02F8-09ED-4ED5-8C93-2F4BDCDCFBD1}"/>
    <cellStyle name="Millares 657 2 3 8 2 4" xfId="53570" xr:uid="{831347D6-1D44-4F6F-B7E8-A02F625E530F}"/>
    <cellStyle name="Millares 657 2 3 8 3" xfId="14993" xr:uid="{502D6C84-1676-4DDE-BB5A-B3EC6A0C2EF2}"/>
    <cellStyle name="Millares 657 2 3 8 3 2" xfId="37887" xr:uid="{95E48B55-41A6-4297-BDD9-80FD46DE0FAA}"/>
    <cellStyle name="Millares 657 2 3 8 4" xfId="26446" xr:uid="{C23BCE44-7DCC-429F-B39B-1007D643AB66}"/>
    <cellStyle name="Millares 657 2 3 8 5" xfId="49328" xr:uid="{C319DC3F-8296-47F4-9141-F78D781BC055}"/>
    <cellStyle name="Millares 657 2 3 9" xfId="4608" xr:uid="{ED9FED2B-1B5B-4C84-A2C3-E95B0F873245}"/>
    <cellStyle name="Millares 657 2 3 9 2" xfId="16060" xr:uid="{5DDCCCF2-84AC-4DE5-9CBF-08233182C098}"/>
    <cellStyle name="Millares 657 2 3 9 2 2" xfId="38954" xr:uid="{3675BB22-3B6B-4FA7-88F3-665527DE3BDD}"/>
    <cellStyle name="Millares 657 2 3 9 3" xfId="27513" xr:uid="{5E07B78E-B7FD-4C0C-B7AF-A22EFC58B883}"/>
    <cellStyle name="Millares 657 2 3 9 4" xfId="50395" xr:uid="{41D1BAD8-1D50-4533-9AC4-B3F48924A415}"/>
    <cellStyle name="Millares 657 2 4" xfId="526" xr:uid="{4F9C60AA-29E1-4CBD-B4B9-4F1CF4757CF6}"/>
    <cellStyle name="Millares 657 2 4 10" xfId="46320" xr:uid="{C1FA9C0A-C3DF-43B0-8005-C4BB4BDF0D4C}"/>
    <cellStyle name="Millares 657 2 4 11" xfId="55664" xr:uid="{24805974-7722-4DCE-9203-FBDFF3DC60AA}"/>
    <cellStyle name="Millares 657 2 4 2" xfId="1054" xr:uid="{4F32AA65-28D4-4FA9-9F02-56748BC3BC9D}"/>
    <cellStyle name="Millares 657 2 4 2 2" xfId="2371" xr:uid="{60819791-952A-4E86-825C-6882C93B7393}"/>
    <cellStyle name="Millares 657 2 4 2 2 2" xfId="6618" xr:uid="{19B6BA64-84F1-49CF-A1D7-13312B4C1DB6}"/>
    <cellStyle name="Millares 657 2 4 2 2 2 2" xfId="18070" xr:uid="{B40FB8C9-316C-4735-84BC-6E5FFFB667B9}"/>
    <cellStyle name="Millares 657 2 4 2 2 2 2 2" xfId="40964" xr:uid="{44EE7502-1530-4DC8-A9D5-9B2A6BE3AC82}"/>
    <cellStyle name="Millares 657 2 4 2 2 2 3" xfId="29523" xr:uid="{DBECF209-0936-4A5C-8987-FFA92F359645}"/>
    <cellStyle name="Millares 657 2 4 2 2 2 4" xfId="52405" xr:uid="{B184AC59-747C-4699-8DB6-696D95E51339}"/>
    <cellStyle name="Millares 657 2 4 2 2 3" xfId="13828" xr:uid="{6ECAFEC6-021D-4C3A-BA5F-977042F32BBD}"/>
    <cellStyle name="Millares 657 2 4 2 2 3 2" xfId="36722" xr:uid="{01C0A4E1-102A-45BC-922A-4CF7519C0BA3}"/>
    <cellStyle name="Millares 657 2 4 2 2 4" xfId="25281" xr:uid="{E846E276-CC42-472F-AFBC-1B12143A50AE}"/>
    <cellStyle name="Millares 657 2 4 2 2 5" xfId="48164" xr:uid="{F67BFF96-74F9-4A51-B2C5-21C033862327}"/>
    <cellStyle name="Millares 657 2 4 2 3" xfId="4214" xr:uid="{470A73DB-E3C0-4948-98DC-8EB3D9A00BB0}"/>
    <cellStyle name="Millares 657 2 4 2 3 2" xfId="8457" xr:uid="{D7611B65-C974-4658-8B9A-0AE29FB4981C}"/>
    <cellStyle name="Millares 657 2 4 2 3 2 2" xfId="19909" xr:uid="{8AC044D8-F134-4308-A5A2-0F19057E1A5A}"/>
    <cellStyle name="Millares 657 2 4 2 3 2 2 2" xfId="42803" xr:uid="{68D6F9C5-9B33-438F-B8CD-6EFFC28D1B68}"/>
    <cellStyle name="Millares 657 2 4 2 3 2 3" xfId="31362" xr:uid="{C4BC768E-BA07-4FA6-994F-B2077E169C3B}"/>
    <cellStyle name="Millares 657 2 4 2 3 2 4" xfId="54244" xr:uid="{8FEF67C2-877E-4B48-BF44-7F264FFF8501}"/>
    <cellStyle name="Millares 657 2 4 2 3 3" xfId="15667" xr:uid="{4AD44AAC-D4CE-4E0A-B920-9029276E7DEE}"/>
    <cellStyle name="Millares 657 2 4 2 3 3 2" xfId="38561" xr:uid="{B526AE17-E4F1-40CA-A9E5-0B523B8A2768}"/>
    <cellStyle name="Millares 657 2 4 2 3 4" xfId="27120" xr:uid="{B664C1CF-7768-4D8B-8EEA-8611B22B623C}"/>
    <cellStyle name="Millares 657 2 4 2 3 5" xfId="50002" xr:uid="{98A7DCDC-1576-4F3E-B655-6A09D4F35214}"/>
    <cellStyle name="Millares 657 2 4 2 4" xfId="5301" xr:uid="{EB8A28ED-0D4C-4903-9890-094B9E802F94}"/>
    <cellStyle name="Millares 657 2 4 2 4 2" xfId="16753" xr:uid="{E30A5CB7-6022-4D77-B88D-8A673D5706BD}"/>
    <cellStyle name="Millares 657 2 4 2 4 2 2" xfId="39647" xr:uid="{570E9D95-DBE2-412E-A73A-165B8B54F88D}"/>
    <cellStyle name="Millares 657 2 4 2 4 3" xfId="28206" xr:uid="{A5084AC4-74E7-4889-94E3-2E7A65027B2A}"/>
    <cellStyle name="Millares 657 2 4 2 4 4" xfId="51088" xr:uid="{406CF00B-5F9E-4A12-816C-1AAA23B29B44}"/>
    <cellStyle name="Millares 657 2 4 2 5" xfId="10362" xr:uid="{BCE850B2-5E33-44D0-A3BD-F7449E1801D1}"/>
    <cellStyle name="Millares 657 2 4 2 5 2" xfId="21805" xr:uid="{CC4011D4-4301-4A9A-9D4A-A1616F52A7EE}"/>
    <cellStyle name="Millares 657 2 4 2 5 2 2" xfId="44699" xr:uid="{90D588AB-5020-4148-A8B2-6AEA8E213A95}"/>
    <cellStyle name="Millares 657 2 4 2 5 3" xfId="33258" xr:uid="{478B623D-13D1-4B19-8FDB-B95CF621531D}"/>
    <cellStyle name="Millares 657 2 4 2 6" xfId="11446" xr:uid="{507451A4-433F-46C7-A5EB-A06A62CF60B4}"/>
    <cellStyle name="Millares 657 2 4 2 6 2" xfId="22889" xr:uid="{3C5BB01C-59F3-44B4-91B6-0086FE78842B}"/>
    <cellStyle name="Millares 657 2 4 2 6 2 2" xfId="45783" xr:uid="{59A9A983-8107-45E7-8EAD-5E14DF9A0E4D}"/>
    <cellStyle name="Millares 657 2 4 2 6 3" xfId="34342" xr:uid="{48E7BCB1-439B-40A6-981F-33C45D086783}"/>
    <cellStyle name="Millares 657 2 4 2 7" xfId="12511" xr:uid="{E168AD23-37E5-447E-9A50-82B58214E800}"/>
    <cellStyle name="Millares 657 2 4 2 7 2" xfId="35405" xr:uid="{2E4E7535-ED5E-4171-9705-25C8E011DF43}"/>
    <cellStyle name="Millares 657 2 4 2 8" xfId="23964" xr:uid="{94AF5390-51A8-4110-85BD-3BD632675EF1}"/>
    <cellStyle name="Millares 657 2 4 2 9" xfId="46847" xr:uid="{BB8FE4EC-4F52-41CD-A8D8-6F92DE988338}"/>
    <cellStyle name="Millares 657 2 4 3" xfId="1844" xr:uid="{97AA1F2A-6E5C-444F-98F2-05C53BD022D0}"/>
    <cellStyle name="Millares 657 2 4 3 2" xfId="6091" xr:uid="{86BF62C8-09C2-4731-982C-64F469BA882F}"/>
    <cellStyle name="Millares 657 2 4 3 2 2" xfId="17543" xr:uid="{0242CA08-6FFE-48A5-A141-95E72BC2D0DA}"/>
    <cellStyle name="Millares 657 2 4 3 2 2 2" xfId="40437" xr:uid="{06F1B7B9-8527-4293-B51B-A8E8AABB9E4E}"/>
    <cellStyle name="Millares 657 2 4 3 2 3" xfId="28996" xr:uid="{25E5B4BA-5964-46E0-B904-F5066C3DD014}"/>
    <cellStyle name="Millares 657 2 4 3 2 4" xfId="51878" xr:uid="{337DCD15-364C-42B8-8F66-E335DEE5F713}"/>
    <cellStyle name="Millares 657 2 4 3 3" xfId="13301" xr:uid="{5EF823E1-52FF-48CD-A9A0-E9A905EF14CB}"/>
    <cellStyle name="Millares 657 2 4 3 3 2" xfId="36195" xr:uid="{65A16815-5A17-4A08-9FA7-D64C8F19B3B8}"/>
    <cellStyle name="Millares 657 2 4 3 4" xfId="24754" xr:uid="{0652A0AF-A23E-4535-A88E-A2298DE44181}"/>
    <cellStyle name="Millares 657 2 4 3 5" xfId="47637" xr:uid="{AD1CF28A-F458-446E-A7E6-44F6421E4F3B}"/>
    <cellStyle name="Millares 657 2 4 4" xfId="3687" xr:uid="{34B739F8-9543-445A-A2F1-7B593644DD58}"/>
    <cellStyle name="Millares 657 2 4 4 2" xfId="7930" xr:uid="{C287E01F-9D67-4554-A2AC-210AA0CA8A64}"/>
    <cellStyle name="Millares 657 2 4 4 2 2" xfId="19382" xr:uid="{D99548F1-1BCB-4226-AA08-3F96FAF02B1F}"/>
    <cellStyle name="Millares 657 2 4 4 2 2 2" xfId="42276" xr:uid="{B12E80BA-0B75-457D-98EE-7A0EE756E199}"/>
    <cellStyle name="Millares 657 2 4 4 2 3" xfId="30835" xr:uid="{239B4B4A-BD76-48AB-9C8B-E77348D672B8}"/>
    <cellStyle name="Millares 657 2 4 4 2 4" xfId="53717" xr:uid="{0AF12653-5427-4D26-83C0-98A3A0846DB7}"/>
    <cellStyle name="Millares 657 2 4 4 3" xfId="15140" xr:uid="{75ACCE4A-66DB-4636-9FED-93791B5F3B50}"/>
    <cellStyle name="Millares 657 2 4 4 3 2" xfId="38034" xr:uid="{84B4FD41-8423-4EAA-8943-DA78B1D6450F}"/>
    <cellStyle name="Millares 657 2 4 4 4" xfId="26593" xr:uid="{F529A4BA-4749-42DB-813B-4D24867CDCB2}"/>
    <cellStyle name="Millares 657 2 4 4 5" xfId="49475" xr:uid="{49E4B3EB-B877-43C2-8ECC-BD6CE195E60B}"/>
    <cellStyle name="Millares 657 2 4 5" xfId="4774" xr:uid="{EA3E97BE-2BAF-4BD6-953F-A9E4D1939E3F}"/>
    <cellStyle name="Millares 657 2 4 5 2" xfId="16226" xr:uid="{71034B39-727E-4791-81B4-F04AF89DA8BD}"/>
    <cellStyle name="Millares 657 2 4 5 2 2" xfId="39120" xr:uid="{312BC7AC-F9E8-466F-ABBC-0D8A4B28FE51}"/>
    <cellStyle name="Millares 657 2 4 5 3" xfId="27679" xr:uid="{8DAF6EC6-E36A-4B8B-B6A5-0689DF7C3626}"/>
    <cellStyle name="Millares 657 2 4 5 4" xfId="50561" xr:uid="{AB4EA332-41D6-4DF8-827D-C68A5D2CEE99}"/>
    <cellStyle name="Millares 657 2 4 6" xfId="9835" xr:uid="{88EA8F4B-D391-4A67-AB80-55677B842000}"/>
    <cellStyle name="Millares 657 2 4 6 2" xfId="21278" xr:uid="{F2ECB122-5D65-4532-942C-E32AD3D87AEE}"/>
    <cellStyle name="Millares 657 2 4 6 2 2" xfId="44172" xr:uid="{761ECD05-0CB6-473A-83EA-12ED67F0F3F3}"/>
    <cellStyle name="Millares 657 2 4 6 3" xfId="32731" xr:uid="{E695338F-9C6E-4F08-B95A-0401AC8617F9}"/>
    <cellStyle name="Millares 657 2 4 7" xfId="10919" xr:uid="{982C383F-27E1-4072-81DB-1A7811A4D48C}"/>
    <cellStyle name="Millares 657 2 4 7 2" xfId="22362" xr:uid="{1D708F19-E9B6-4CD4-A5BD-860E8C9A2B61}"/>
    <cellStyle name="Millares 657 2 4 7 2 2" xfId="45256" xr:uid="{E59AFAF6-06E2-4B59-8FB6-2E9495B1A7CF}"/>
    <cellStyle name="Millares 657 2 4 7 3" xfId="33815" xr:uid="{58333D58-9050-4EF3-A263-B74F1A401324}"/>
    <cellStyle name="Millares 657 2 4 8" xfId="11984" xr:uid="{17547446-C359-4E35-ADBE-E4229D5BC48C}"/>
    <cellStyle name="Millares 657 2 4 8 2" xfId="34878" xr:uid="{46175BF2-7AF5-435E-A021-30B0FD51F5D7}"/>
    <cellStyle name="Millares 657 2 4 9" xfId="23437" xr:uid="{B762B2CF-02D7-4B0F-82BB-CACA7A906F00}"/>
    <cellStyle name="Millares 657 2 5" xfId="790" xr:uid="{1E12F794-8ADB-4290-AA9F-18E0CAD5C4BE}"/>
    <cellStyle name="Millares 657 2 5 2" xfId="2107" xr:uid="{E260529B-D646-4BB7-AE45-9C22F5DDC6E8}"/>
    <cellStyle name="Millares 657 2 5 2 2" xfId="6354" xr:uid="{F752C5B1-5369-4B2E-9D78-B369E7AFB1D7}"/>
    <cellStyle name="Millares 657 2 5 2 2 2" xfId="17806" xr:uid="{A7CBED0A-BF42-44D6-A55A-C371BED27296}"/>
    <cellStyle name="Millares 657 2 5 2 2 2 2" xfId="40700" xr:uid="{D524D8F5-B1A3-4BA8-8493-D651267B698B}"/>
    <cellStyle name="Millares 657 2 5 2 2 3" xfId="29259" xr:uid="{B2995FC3-4AC4-4570-B56D-9EDD4E4396C6}"/>
    <cellStyle name="Millares 657 2 5 2 2 4" xfId="52141" xr:uid="{42DC4F47-54E5-4EC4-BAD5-B4D99E59E72E}"/>
    <cellStyle name="Millares 657 2 5 2 3" xfId="13564" xr:uid="{E629A224-CF36-42C6-A08A-B235CF7DE678}"/>
    <cellStyle name="Millares 657 2 5 2 3 2" xfId="36458" xr:uid="{D635853D-5569-44A0-BB7A-A7E0EEFC6D49}"/>
    <cellStyle name="Millares 657 2 5 2 4" xfId="25017" xr:uid="{22204294-8A5D-4BD5-A8CD-BD30D91AFC94}"/>
    <cellStyle name="Millares 657 2 5 2 5" xfId="47900" xr:uid="{58A0905D-D16C-4CC3-8EFE-84B8775D0943}"/>
    <cellStyle name="Millares 657 2 5 3" xfId="3950" xr:uid="{2EA229B7-8362-411B-99D5-A0399DC5A659}"/>
    <cellStyle name="Millares 657 2 5 3 2" xfId="8193" xr:uid="{D2BCCB3F-3DBC-4C65-9367-6CE3C07B85BE}"/>
    <cellStyle name="Millares 657 2 5 3 2 2" xfId="19645" xr:uid="{FE838FC6-A2C2-4702-A664-CDA48CDA4F73}"/>
    <cellStyle name="Millares 657 2 5 3 2 2 2" xfId="42539" xr:uid="{D9510014-6629-45DC-A5AD-6AA9861D41A6}"/>
    <cellStyle name="Millares 657 2 5 3 2 3" xfId="31098" xr:uid="{67D47CFF-767F-438D-959F-8E400698C870}"/>
    <cellStyle name="Millares 657 2 5 3 2 4" xfId="53980" xr:uid="{231DE054-8A0D-4A8E-ACEA-7DE4E9B9F5BB}"/>
    <cellStyle name="Millares 657 2 5 3 3" xfId="15403" xr:uid="{51D38CF3-4AB7-444E-8A5A-A0446B723B50}"/>
    <cellStyle name="Millares 657 2 5 3 3 2" xfId="38297" xr:uid="{EA48A246-841F-44E7-8DE7-97887FA6753A}"/>
    <cellStyle name="Millares 657 2 5 3 4" xfId="26856" xr:uid="{5CC45517-87CA-48A5-8AB9-C50BFD240CDB}"/>
    <cellStyle name="Millares 657 2 5 3 5" xfId="49738" xr:uid="{77C9303C-5C5C-43DC-82C5-BF0C34CE04F8}"/>
    <cellStyle name="Millares 657 2 5 4" xfId="5037" xr:uid="{4CB0705D-CA88-45BE-9DF7-9F8B8D2C7ABE}"/>
    <cellStyle name="Millares 657 2 5 4 2" xfId="16489" xr:uid="{91BBC0D2-31DC-42CF-830A-84356D105C74}"/>
    <cellStyle name="Millares 657 2 5 4 2 2" xfId="39383" xr:uid="{2D86D5B9-69B6-4DAB-BC80-046D5CD214AB}"/>
    <cellStyle name="Millares 657 2 5 4 3" xfId="27942" xr:uid="{8A44DC0F-9E38-4C49-A7F4-0C0FC788F2FE}"/>
    <cellStyle name="Millares 657 2 5 4 4" xfId="50824" xr:uid="{A23D478C-00EE-4D9E-B444-6A8F25381914}"/>
    <cellStyle name="Millares 657 2 5 5" xfId="10098" xr:uid="{13BC5827-0A30-4A4C-B7A5-1DBADA62D5B1}"/>
    <cellStyle name="Millares 657 2 5 5 2" xfId="21541" xr:uid="{3825EE90-3FF0-46B7-99F7-730DECC407EC}"/>
    <cellStyle name="Millares 657 2 5 5 2 2" xfId="44435" xr:uid="{5933036E-05AC-42E9-BD76-FE3F45C4A89A}"/>
    <cellStyle name="Millares 657 2 5 5 3" xfId="32994" xr:uid="{F69E911C-8D84-4681-9D52-0E0A39560A16}"/>
    <cellStyle name="Millares 657 2 5 6" xfId="11182" xr:uid="{830D6951-3466-4DF9-B4C0-D574C32C9BAA}"/>
    <cellStyle name="Millares 657 2 5 6 2" xfId="22625" xr:uid="{8F448512-79B3-45A8-BF64-C0D0F6E91A98}"/>
    <cellStyle name="Millares 657 2 5 6 2 2" xfId="45519" xr:uid="{48891329-4863-49EE-AEE4-E81F998D6310}"/>
    <cellStyle name="Millares 657 2 5 6 3" xfId="34078" xr:uid="{92BD17DC-543D-4345-AABF-E15749FCF053}"/>
    <cellStyle name="Millares 657 2 5 7" xfId="12247" xr:uid="{485D6747-D600-407C-BEA6-7599E1274603}"/>
    <cellStyle name="Millares 657 2 5 7 2" xfId="35141" xr:uid="{195ED4F7-6ABD-430C-963E-49AA95032499}"/>
    <cellStyle name="Millares 657 2 5 8" xfId="23700" xr:uid="{34BAD42D-0DE5-4BAE-8131-D6D5F849636A}"/>
    <cellStyle name="Millares 657 2 5 9" xfId="46583" xr:uid="{62D8345F-AFDE-4ABE-A8FC-8B2EE0D8B028}"/>
    <cellStyle name="Millares 657 2 6" xfId="1318" xr:uid="{4FBB4696-21C1-41A3-8AFB-9C46EFFB1739}"/>
    <cellStyle name="Millares 657 2 6 2" xfId="2635" xr:uid="{5FD9A883-C487-4A9C-95F9-CB380B79AD4F}"/>
    <cellStyle name="Millares 657 2 6 2 2" xfId="6882" xr:uid="{67C0791A-C6AF-460A-B765-9CE90530F148}"/>
    <cellStyle name="Millares 657 2 6 2 2 2" xfId="18334" xr:uid="{6638FA94-69EB-41AA-9292-729A6B31BFC2}"/>
    <cellStyle name="Millares 657 2 6 2 2 2 2" xfId="41228" xr:uid="{B14BE131-FC28-47B3-A639-A4BF35B31A23}"/>
    <cellStyle name="Millares 657 2 6 2 2 3" xfId="29787" xr:uid="{4F28659D-E7DD-4EF4-8875-9B63891D8427}"/>
    <cellStyle name="Millares 657 2 6 2 2 4" xfId="52669" xr:uid="{78C47341-2CC1-4937-BFA7-B3894B042A82}"/>
    <cellStyle name="Millares 657 2 6 2 3" xfId="14092" xr:uid="{7BABAE82-2399-460A-A20E-697E051AD886}"/>
    <cellStyle name="Millares 657 2 6 2 3 2" xfId="36986" xr:uid="{AA111871-E601-4F02-861B-88C169B5CC7F}"/>
    <cellStyle name="Millares 657 2 6 2 4" xfId="25545" xr:uid="{D7CE35E2-476F-42A9-ADBF-6051936A38FD}"/>
    <cellStyle name="Millares 657 2 6 2 5" xfId="48428" xr:uid="{5E562224-F0BD-4F33-B0F2-81226BB7119A}"/>
    <cellStyle name="Millares 657 2 6 3" xfId="5565" xr:uid="{790DFDFF-9804-47FF-9E3C-8B6FE9E9536D}"/>
    <cellStyle name="Millares 657 2 6 3 2" xfId="17017" xr:uid="{E2D44786-D38F-419D-A84B-BF946BA80CE0}"/>
    <cellStyle name="Millares 657 2 6 3 2 2" xfId="39911" xr:uid="{D7C76B0E-1916-4423-9EC5-F01BB21714CA}"/>
    <cellStyle name="Millares 657 2 6 3 3" xfId="28470" xr:uid="{C308D433-C3CD-4FB4-8BCC-3BF9A9D4C651}"/>
    <cellStyle name="Millares 657 2 6 3 4" xfId="51352" xr:uid="{48BB540B-5F5F-4606-B5CB-6D189AD943A3}"/>
    <cellStyle name="Millares 657 2 6 4" xfId="12775" xr:uid="{2363EF39-20DF-4833-A5FF-580559126BF0}"/>
    <cellStyle name="Millares 657 2 6 4 2" xfId="35669" xr:uid="{82813EEE-72D1-4795-893D-62A97529FEF2}"/>
    <cellStyle name="Millares 657 2 6 5" xfId="24228" xr:uid="{A54E95CF-1EA6-4C58-8827-1C8C1D039AC6}"/>
    <cellStyle name="Millares 657 2 6 6" xfId="47111" xr:uid="{66BD01F0-DA60-4495-9E76-2023B608BA20}"/>
    <cellStyle name="Millares 657 2 7" xfId="1581" xr:uid="{18945452-4665-4067-8FD4-F07EE0A22B46}"/>
    <cellStyle name="Millares 657 2 7 2" xfId="5828" xr:uid="{A293289B-4DFE-470F-982F-AF6745081FDB}"/>
    <cellStyle name="Millares 657 2 7 2 2" xfId="17280" xr:uid="{3150A234-0B23-4A66-88A0-51D2A2EC9ACD}"/>
    <cellStyle name="Millares 657 2 7 2 2 2" xfId="40174" xr:uid="{C24FAFB2-01D4-415E-96B9-CD110072E474}"/>
    <cellStyle name="Millares 657 2 7 2 3" xfId="28733" xr:uid="{4160264B-0974-43BF-81AE-39B650E60542}"/>
    <cellStyle name="Millares 657 2 7 2 4" xfId="51615" xr:uid="{578A560C-BA8D-45CE-B9A9-A3929CBA7C1E}"/>
    <cellStyle name="Millares 657 2 7 3" xfId="13038" xr:uid="{EE6F5E05-7F46-4C3C-ACB0-FFC09FA1279B}"/>
    <cellStyle name="Millares 657 2 7 3 2" xfId="35932" xr:uid="{C0346DDF-EA5A-491E-BFF7-0184F8144D39}"/>
    <cellStyle name="Millares 657 2 7 4" xfId="24491" xr:uid="{04B5C82B-B3CE-4E9D-B846-B9319C60B58A}"/>
    <cellStyle name="Millares 657 2 7 5" xfId="47374" xr:uid="{5FE6BB37-A3D9-4237-BEDC-B7F552EE8695}"/>
    <cellStyle name="Millares 657 2 8" xfId="2903" xr:uid="{FA844E8B-9BFD-4465-9BDF-3C21A4E6A2E2}"/>
    <cellStyle name="Millares 657 2 8 2" xfId="7146" xr:uid="{922C2089-B8D8-4C87-A7A6-F6BC9992CE5A}"/>
    <cellStyle name="Millares 657 2 8 2 2" xfId="18598" xr:uid="{447F7CF9-F2C4-4828-9835-FED9882CAE40}"/>
    <cellStyle name="Millares 657 2 8 2 2 2" xfId="41492" xr:uid="{E07B0E88-4743-4093-8830-9937055A81DA}"/>
    <cellStyle name="Millares 657 2 8 2 3" xfId="30051" xr:uid="{3030994C-79FF-4C4B-A394-5ECE6D751CDE}"/>
    <cellStyle name="Millares 657 2 8 2 4" xfId="52933" xr:uid="{46364C3C-644F-447A-A842-FC01CABA3B1C}"/>
    <cellStyle name="Millares 657 2 8 3" xfId="14356" xr:uid="{E40FDFD5-724C-4C2B-B0CB-2CC4A677C754}"/>
    <cellStyle name="Millares 657 2 8 3 2" xfId="37250" xr:uid="{856B0E91-CE6D-4567-B0E5-75C2221B685F}"/>
    <cellStyle name="Millares 657 2 8 4" xfId="25809" xr:uid="{CA6B1C60-AE77-415D-8F2D-E26920C3398D}"/>
    <cellStyle name="Millares 657 2 8 5" xfId="48691" xr:uid="{33A0C269-4537-49FD-89C8-2B5D5FA2B689}"/>
    <cellStyle name="Millares 657 2 9" xfId="3163" xr:uid="{C2D2EB2F-9033-4A02-8B3E-DF8C3FFEEA40}"/>
    <cellStyle name="Millares 657 2 9 2" xfId="7405" xr:uid="{274C28EB-757E-4877-B80D-7CE0EE8845FB}"/>
    <cellStyle name="Millares 657 2 9 2 2" xfId="18857" xr:uid="{6CC9D772-B997-4283-8CEA-14598156BA84}"/>
    <cellStyle name="Millares 657 2 9 2 2 2" xfId="41751" xr:uid="{F656E0CC-0426-4513-8668-D5837CDA8A6E}"/>
    <cellStyle name="Millares 657 2 9 2 3" xfId="30310" xr:uid="{D495B36C-FD48-424C-A1CC-169D4714567C}"/>
    <cellStyle name="Millares 657 2 9 2 4" xfId="53192" xr:uid="{A5C73D5A-1F10-43C9-BC8D-31D6EC4D60D4}"/>
    <cellStyle name="Millares 657 2 9 3" xfId="14615" xr:uid="{51F4FB75-4C13-4502-B282-EBE8B773E119}"/>
    <cellStyle name="Millares 657 2 9 3 2" xfId="37509" xr:uid="{77240E79-0665-4DBA-B75F-E0BA9591CC56}"/>
    <cellStyle name="Millares 657 2 9 4" xfId="26068" xr:uid="{C3950CD1-A014-40E1-89E6-79CDD4AD97B7}"/>
    <cellStyle name="Millares 657 2 9 5" xfId="48950" xr:uid="{829F4365-5F0E-4A55-9909-403561560B13}"/>
    <cellStyle name="Millares 657 3" xfId="259" xr:uid="{235C5AD9-75ED-4420-A695-0E77A37C23AF}"/>
    <cellStyle name="Millares 657 3 10" xfId="4506" xr:uid="{E801AAF8-7BAD-4299-9CEF-4E81059D6B7F}"/>
    <cellStyle name="Millares 657 3 10 2" xfId="15958" xr:uid="{EABC6AF5-A360-407F-8EF2-FE4544624EDF}"/>
    <cellStyle name="Millares 657 3 10 2 2" xfId="38852" xr:uid="{F4E9588F-4383-475C-A2DD-92EF616EA6C7}"/>
    <cellStyle name="Millares 657 3 10 3" xfId="27411" xr:uid="{E9A8DF1B-E16A-420C-877A-597EB0957D11}"/>
    <cellStyle name="Millares 657 3 10 4" xfId="50293" xr:uid="{4F361A05-11DA-4219-9DCB-DC16187DF801}"/>
    <cellStyle name="Millares 657 3 11" xfId="8790" xr:uid="{093B99AF-0BD5-473A-9737-7601FBEE56EA}"/>
    <cellStyle name="Millares 657 3 11 2" xfId="20234" xr:uid="{9E2DAFDB-FAD0-4DB5-881C-0663F4BF7343}"/>
    <cellStyle name="Millares 657 3 11 2 2" xfId="43128" xr:uid="{A497BCAA-F659-4088-B7BC-C54CE7309ED6}"/>
    <cellStyle name="Millares 657 3 11 3" xfId="31687" xr:uid="{54799F71-C0EB-4141-9698-FC92AC1932D2}"/>
    <cellStyle name="Millares 657 3 11 4" xfId="54569" xr:uid="{B9B81240-F597-4EF7-894F-9CD35ECCF33B}"/>
    <cellStyle name="Millares 657 3 12" xfId="9051" xr:uid="{A9877449-1CC0-463D-8067-2DE4A442FBD5}"/>
    <cellStyle name="Millares 657 3 12 2" xfId="20495" xr:uid="{C224D43E-8966-40F2-BC3D-FDC97DDD09E9}"/>
    <cellStyle name="Millares 657 3 12 2 2" xfId="43389" xr:uid="{4FE49E4D-1576-4801-8DD1-F38998B888CE}"/>
    <cellStyle name="Millares 657 3 12 3" xfId="31948" xr:uid="{D17672B1-F064-4B4F-BCC7-57F7978A34E6}"/>
    <cellStyle name="Millares 657 3 12 4" xfId="54830" xr:uid="{84CFF24A-194D-431D-A918-92D8F13FD129}"/>
    <cellStyle name="Millares 657 3 13" xfId="9318" xr:uid="{40E07322-9DB4-49B7-9C6F-9AD0E5188B66}"/>
    <cellStyle name="Millares 657 3 13 2" xfId="20762" xr:uid="{CF09C533-4EFF-46DE-B2C6-BB6A4E1B5D88}"/>
    <cellStyle name="Millares 657 3 13 2 2" xfId="43656" xr:uid="{97D3E081-D168-4E68-9406-0B8334CC792B}"/>
    <cellStyle name="Millares 657 3 13 3" xfId="32215" xr:uid="{7801E0DA-0FE9-4929-9079-711FF7F7CC6D}"/>
    <cellStyle name="Millares 657 3 13 4" xfId="55097" xr:uid="{243D327D-8062-4908-BBD1-46C2635DB786}"/>
    <cellStyle name="Millares 657 3 14" xfId="9589" xr:uid="{617C366D-827F-4B48-A389-6CD95E3FEF0A}"/>
    <cellStyle name="Millares 657 3 14 2" xfId="21032" xr:uid="{C8BE39F8-7365-4DAA-9E69-90801C673680}"/>
    <cellStyle name="Millares 657 3 14 2 2" xfId="43926" xr:uid="{7AC0B5DB-CAE0-4EA2-AA5F-DF17C4C5DA91}"/>
    <cellStyle name="Millares 657 3 14 3" xfId="32485" xr:uid="{41D56DA2-411B-40B3-ABF8-30CC269CF8BD}"/>
    <cellStyle name="Millares 657 3 15" xfId="10675" xr:uid="{0BADBE06-4EE4-4583-9F7E-9D39FB007F36}"/>
    <cellStyle name="Millares 657 3 15 2" xfId="22118" xr:uid="{C574E6C2-2BA8-415C-A18B-9973DC036475}"/>
    <cellStyle name="Millares 657 3 15 2 2" xfId="45012" xr:uid="{6BE6DC15-1FBC-44A3-B649-CE9F247AC2E9}"/>
    <cellStyle name="Millares 657 3 15 3" xfId="33571" xr:uid="{14B3B7E4-B75F-4145-BFEC-B933A37C1C2D}"/>
    <cellStyle name="Millares 657 3 16" xfId="11740" xr:uid="{D820F1AF-0FA5-435A-8B56-3216B0BECA46}"/>
    <cellStyle name="Millares 657 3 16 2" xfId="34634" xr:uid="{6DC2ED07-0688-48A2-B99B-B30613BBAB24}"/>
    <cellStyle name="Millares 657 3 17" xfId="23193" xr:uid="{D64D5360-6A28-4AC9-AAED-148FE4F89E24}"/>
    <cellStyle name="Millares 657 3 18" xfId="46076" xr:uid="{4C1FA6BF-DD1E-4F9F-BCB1-0133EAC0E710}"/>
    <cellStyle name="Millares 657 3 19" xfId="55412" xr:uid="{BF86FBBE-2384-482A-BD25-9FB9AEA1B3D3}"/>
    <cellStyle name="Millares 657 3 2" xfId="398" xr:uid="{331785E7-DDC8-49ED-9A48-5CA3401248FF}"/>
    <cellStyle name="Millares 657 3 2 10" xfId="8906" xr:uid="{1B68496A-2645-41F5-8030-2A10DD287EA8}"/>
    <cellStyle name="Millares 657 3 2 10 2" xfId="20350" xr:uid="{332A6B4A-B1E1-4319-9D47-BBD848D70A2D}"/>
    <cellStyle name="Millares 657 3 2 10 2 2" xfId="43244" xr:uid="{DD97E013-D507-423F-B423-4971B0C6EBF7}"/>
    <cellStyle name="Millares 657 3 2 10 3" xfId="31803" xr:uid="{7A9FA685-9345-4830-9846-B5E64053565D}"/>
    <cellStyle name="Millares 657 3 2 10 4" xfId="54685" xr:uid="{12AF4226-F0F6-4390-9B91-B0291CE6DF71}"/>
    <cellStyle name="Millares 657 3 2 11" xfId="9168" xr:uid="{2158DC96-46FE-4EF2-9743-E049088956A3}"/>
    <cellStyle name="Millares 657 3 2 11 2" xfId="20612" xr:uid="{ACA16DFE-6CC8-42F3-88A6-FBD70742125F}"/>
    <cellStyle name="Millares 657 3 2 11 2 2" xfId="43506" xr:uid="{BEA89359-465A-4712-9E0D-9400C7F6E239}"/>
    <cellStyle name="Millares 657 3 2 11 3" xfId="32065" xr:uid="{AC18DF20-DE5F-4C13-B728-ED737D100255}"/>
    <cellStyle name="Millares 657 3 2 11 4" xfId="54947" xr:uid="{9E12A915-DFC0-4D8B-9649-EBCA8B6C6441}"/>
    <cellStyle name="Millares 657 3 2 12" xfId="9435" xr:uid="{09D93BB2-6AF6-46AA-AF47-0F2D4E1ECDB4}"/>
    <cellStyle name="Millares 657 3 2 12 2" xfId="20879" xr:uid="{376D8E29-1F2C-46A4-9190-45B66620EAC5}"/>
    <cellStyle name="Millares 657 3 2 12 2 2" xfId="43773" xr:uid="{B0D07215-AF91-46F6-9577-87FCF4325B0B}"/>
    <cellStyle name="Millares 657 3 2 12 3" xfId="32332" xr:uid="{0733510E-F98D-4B84-8D46-189030210E85}"/>
    <cellStyle name="Millares 657 3 2 12 4" xfId="55214" xr:uid="{BE01F377-65B6-4B81-BAD9-D6463E428CD5}"/>
    <cellStyle name="Millares 657 3 2 13" xfId="9707" xr:uid="{99573D5B-BC98-4061-BFF3-A1A8834FA157}"/>
    <cellStyle name="Millares 657 3 2 13 2" xfId="21150" xr:uid="{C7480006-96AC-4885-AC47-4CD5E4DEA02C}"/>
    <cellStyle name="Millares 657 3 2 13 2 2" xfId="44044" xr:uid="{253CE982-096C-41FE-8BED-B1BD0E3A7370}"/>
    <cellStyle name="Millares 657 3 2 13 3" xfId="32603" xr:uid="{19587FE8-6FB0-42CA-8D5D-AB2D3397058A}"/>
    <cellStyle name="Millares 657 3 2 14" xfId="10791" xr:uid="{BE10DFE8-7DE5-4340-B13F-93FB57E612DA}"/>
    <cellStyle name="Millares 657 3 2 14 2" xfId="22234" xr:uid="{FE1677D7-13F9-47BD-8512-4D973889CC70}"/>
    <cellStyle name="Millares 657 3 2 14 2 2" xfId="45128" xr:uid="{04A71963-6D21-47B9-98FA-D1C185FC26D7}"/>
    <cellStyle name="Millares 657 3 2 14 3" xfId="33687" xr:uid="{B383ADDB-340B-4558-8F0B-9DB0F30B933B}"/>
    <cellStyle name="Millares 657 3 2 15" xfId="11856" xr:uid="{653A021E-7773-4E88-BECE-826935D0FA8A}"/>
    <cellStyle name="Millares 657 3 2 15 2" xfId="34750" xr:uid="{7F35A690-2339-4F99-9332-B2CF05FA88AE}"/>
    <cellStyle name="Millares 657 3 2 16" xfId="23309" xr:uid="{105437C3-5159-4F08-9E33-82D5DDCDDBEA}"/>
    <cellStyle name="Millares 657 3 2 17" xfId="46192" xr:uid="{0AEE8BE0-E76E-46F4-A529-3F5FBFDE5ADA}"/>
    <cellStyle name="Millares 657 3 2 18" xfId="55531" xr:uid="{42E79470-CFFC-45A6-A415-7BE4015DE9F7}"/>
    <cellStyle name="Millares 657 3 2 2" xfId="661" xr:uid="{A90ADD31-350D-4AFE-8698-1F148BFACB40}"/>
    <cellStyle name="Millares 657 3 2 2 10" xfId="46455" xr:uid="{4A41A39B-96E1-48C3-9A2A-94AE39F8021E}"/>
    <cellStyle name="Millares 657 3 2 2 11" xfId="55800" xr:uid="{8680EAC0-E297-43E2-8A00-CE67944D3F69}"/>
    <cellStyle name="Millares 657 3 2 2 2" xfId="1189" xr:uid="{BCCB7894-400A-4FDD-AF07-4B2725163C71}"/>
    <cellStyle name="Millares 657 3 2 2 2 2" xfId="2506" xr:uid="{5D050ED9-403E-4463-9921-FECF0EB9DB80}"/>
    <cellStyle name="Millares 657 3 2 2 2 2 2" xfId="6753" xr:uid="{3522C9A4-D21C-4529-9C59-3F7F98D0C820}"/>
    <cellStyle name="Millares 657 3 2 2 2 2 2 2" xfId="18205" xr:uid="{02C6E28D-5AB8-4C5F-8A62-9E63DC7D866F}"/>
    <cellStyle name="Millares 657 3 2 2 2 2 2 2 2" xfId="41099" xr:uid="{DC7E1549-90A7-4DD4-AEF7-FAB7435549BC}"/>
    <cellStyle name="Millares 657 3 2 2 2 2 2 3" xfId="29658" xr:uid="{3A096AD5-9C3F-464F-A2F8-66911D8A16E4}"/>
    <cellStyle name="Millares 657 3 2 2 2 2 2 4" xfId="52540" xr:uid="{459FB9A7-8B86-4160-92F4-6EB788B87180}"/>
    <cellStyle name="Millares 657 3 2 2 2 2 3" xfId="13963" xr:uid="{23642643-6DE4-4E5E-A8B6-72779162D0E4}"/>
    <cellStyle name="Millares 657 3 2 2 2 2 3 2" xfId="36857" xr:uid="{BF46FDCB-8948-4891-A10B-69ACE0FE905C}"/>
    <cellStyle name="Millares 657 3 2 2 2 2 4" xfId="25416" xr:uid="{E05BC3A4-D40B-440E-B29A-C4DEC39E7812}"/>
    <cellStyle name="Millares 657 3 2 2 2 2 5" xfId="48299" xr:uid="{7E358736-012F-470B-92E9-3BB442FF314A}"/>
    <cellStyle name="Millares 657 3 2 2 2 3" xfId="4349" xr:uid="{D0D96044-B070-48E2-AB38-C6BF99ED4F47}"/>
    <cellStyle name="Millares 657 3 2 2 2 3 2" xfId="8592" xr:uid="{11E89574-7117-4BE1-A8DB-B93C54548AA7}"/>
    <cellStyle name="Millares 657 3 2 2 2 3 2 2" xfId="20044" xr:uid="{DFE7CF4D-7B16-47ED-B8D8-F64D8B8A6230}"/>
    <cellStyle name="Millares 657 3 2 2 2 3 2 2 2" xfId="42938" xr:uid="{8424FC58-0E1C-4ACE-8F05-38F1314BA8BC}"/>
    <cellStyle name="Millares 657 3 2 2 2 3 2 3" xfId="31497" xr:uid="{45448069-6E37-45BA-B428-9BBB231010EE}"/>
    <cellStyle name="Millares 657 3 2 2 2 3 2 4" xfId="54379" xr:uid="{AD1F056A-4FA9-43B7-AB1F-21CD29AA411F}"/>
    <cellStyle name="Millares 657 3 2 2 2 3 3" xfId="15802" xr:uid="{076987DA-CE24-40AF-B38C-830F3D12AB5F}"/>
    <cellStyle name="Millares 657 3 2 2 2 3 3 2" xfId="38696" xr:uid="{DBCBA6D9-F248-41A5-9E3B-B42D58DBF867}"/>
    <cellStyle name="Millares 657 3 2 2 2 3 4" xfId="27255" xr:uid="{EC8FDE5A-C54D-4397-B657-43E1F513CCE9}"/>
    <cellStyle name="Millares 657 3 2 2 2 3 5" xfId="50137" xr:uid="{FDDA1518-94FE-4D09-9FF0-5DA70A13798D}"/>
    <cellStyle name="Millares 657 3 2 2 2 4" xfId="5436" xr:uid="{70C7D56E-9519-426F-81AB-066618E11327}"/>
    <cellStyle name="Millares 657 3 2 2 2 4 2" xfId="16888" xr:uid="{6A60E6D7-78E1-4A77-9A23-61055A226E2E}"/>
    <cellStyle name="Millares 657 3 2 2 2 4 2 2" xfId="39782" xr:uid="{5443FEE3-FDAC-4B05-A834-CE6208CF142F}"/>
    <cellStyle name="Millares 657 3 2 2 2 4 3" xfId="28341" xr:uid="{86DDF7FA-4192-4631-8112-55E00C03C81B}"/>
    <cellStyle name="Millares 657 3 2 2 2 4 4" xfId="51223" xr:uid="{213DF530-AD78-4BAA-A90D-BDA204B197AB}"/>
    <cellStyle name="Millares 657 3 2 2 2 5" xfId="10497" xr:uid="{34C803D5-0D8D-4356-8B3F-F72CE71BECE1}"/>
    <cellStyle name="Millares 657 3 2 2 2 5 2" xfId="21940" xr:uid="{B0D2760B-902A-431B-9C1B-D9F20174AEDA}"/>
    <cellStyle name="Millares 657 3 2 2 2 5 2 2" xfId="44834" xr:uid="{FEA96D3F-F894-4935-8001-F6F5CD57256E}"/>
    <cellStyle name="Millares 657 3 2 2 2 5 3" xfId="33393" xr:uid="{F6B0ADCB-8E77-450D-AD87-6382C6A8B3A0}"/>
    <cellStyle name="Millares 657 3 2 2 2 6" xfId="11581" xr:uid="{CF7CBCE1-8C43-4447-A10A-3972CDA3A4CC}"/>
    <cellStyle name="Millares 657 3 2 2 2 6 2" xfId="23024" xr:uid="{400244A7-7DB6-4E0A-A538-BD0E3A5070E2}"/>
    <cellStyle name="Millares 657 3 2 2 2 6 2 2" xfId="45918" xr:uid="{3BFBB2CA-0279-4F43-ACE1-F6B2E3435933}"/>
    <cellStyle name="Millares 657 3 2 2 2 6 3" xfId="34477" xr:uid="{398F6676-60C0-415C-8781-7A0F9F8A4D7E}"/>
    <cellStyle name="Millares 657 3 2 2 2 7" xfId="12646" xr:uid="{19AA62C9-E1F5-4AAA-95D9-25F3CD0766E7}"/>
    <cellStyle name="Millares 657 3 2 2 2 7 2" xfId="35540" xr:uid="{F7B73911-ABCB-4FD4-96D6-BE2ED79853EA}"/>
    <cellStyle name="Millares 657 3 2 2 2 8" xfId="24099" xr:uid="{F7B475AD-766F-4A55-9CEF-83A7EFCB00AF}"/>
    <cellStyle name="Millares 657 3 2 2 2 9" xfId="46982" xr:uid="{CA8F6733-7465-4D36-8F81-4220CD52D542}"/>
    <cellStyle name="Millares 657 3 2 2 3" xfId="1979" xr:uid="{AE4235D1-D649-4914-85C2-DAA15027A575}"/>
    <cellStyle name="Millares 657 3 2 2 3 2" xfId="6226" xr:uid="{5B358189-3B2E-4CF6-B44E-20CCB16FF8C3}"/>
    <cellStyle name="Millares 657 3 2 2 3 2 2" xfId="17678" xr:uid="{698528D3-D012-4EEA-86D7-6FC4B30726EF}"/>
    <cellStyle name="Millares 657 3 2 2 3 2 2 2" xfId="40572" xr:uid="{5AD35F5E-EA8C-43EE-9F81-D6F350335646}"/>
    <cellStyle name="Millares 657 3 2 2 3 2 3" xfId="29131" xr:uid="{CC7DDF63-CED0-4D40-938F-D8CA6AE25B30}"/>
    <cellStyle name="Millares 657 3 2 2 3 2 4" xfId="52013" xr:uid="{E1D7EA11-99B8-4B10-8883-465D491E683C}"/>
    <cellStyle name="Millares 657 3 2 2 3 3" xfId="13436" xr:uid="{B73DF4DF-451E-48FB-B2D8-0C47D901890D}"/>
    <cellStyle name="Millares 657 3 2 2 3 3 2" xfId="36330" xr:uid="{CF503EDA-D507-4736-8AE6-03EDC3217CEC}"/>
    <cellStyle name="Millares 657 3 2 2 3 4" xfId="24889" xr:uid="{E7F37CEB-34FC-4476-8E7B-AA4F8A8953EA}"/>
    <cellStyle name="Millares 657 3 2 2 3 5" xfId="47772" xr:uid="{B069256D-5128-4A0A-BCCA-BF01F61AA004}"/>
    <cellStyle name="Millares 657 3 2 2 4" xfId="3822" xr:uid="{C4613F6A-919A-4517-BD90-25C954E09624}"/>
    <cellStyle name="Millares 657 3 2 2 4 2" xfId="8065" xr:uid="{FFA23DE8-7642-42FE-9E97-F6552DC88425}"/>
    <cellStyle name="Millares 657 3 2 2 4 2 2" xfId="19517" xr:uid="{15E8CA5F-2043-4611-BDEB-50C4C020AF63}"/>
    <cellStyle name="Millares 657 3 2 2 4 2 2 2" xfId="42411" xr:uid="{A8B1EC35-2998-4415-8E93-2842E5AD4419}"/>
    <cellStyle name="Millares 657 3 2 2 4 2 3" xfId="30970" xr:uid="{55FA6688-BD10-4026-9B4E-4030CCCDAE04}"/>
    <cellStyle name="Millares 657 3 2 2 4 2 4" xfId="53852" xr:uid="{6EBB4600-4591-4B53-84BC-5C51576D6D7F}"/>
    <cellStyle name="Millares 657 3 2 2 4 3" xfId="15275" xr:uid="{1C98E507-1CC4-41BC-89DD-DFAA453C97BC}"/>
    <cellStyle name="Millares 657 3 2 2 4 3 2" xfId="38169" xr:uid="{FF5F35A7-254E-47E7-BF37-AEB0F7272E0A}"/>
    <cellStyle name="Millares 657 3 2 2 4 4" xfId="26728" xr:uid="{0859D645-C211-4976-978D-F6E1D66DA4C1}"/>
    <cellStyle name="Millares 657 3 2 2 4 5" xfId="49610" xr:uid="{DFCEE10F-8739-4CCA-8106-5ACD22A8CD1F}"/>
    <cellStyle name="Millares 657 3 2 2 5" xfId="4909" xr:uid="{71C4811F-1CA8-434E-BEDD-B246BE15E85C}"/>
    <cellStyle name="Millares 657 3 2 2 5 2" xfId="16361" xr:uid="{01F9612D-6E1D-471B-9083-3B66C2258559}"/>
    <cellStyle name="Millares 657 3 2 2 5 2 2" xfId="39255" xr:uid="{DD47D5BF-A58D-4FFE-BA59-DCBB6CD5BF80}"/>
    <cellStyle name="Millares 657 3 2 2 5 3" xfId="27814" xr:uid="{20A6670B-B661-4446-8A7F-F95B410B58FC}"/>
    <cellStyle name="Millares 657 3 2 2 5 4" xfId="50696" xr:uid="{0F6ABC1C-3448-4ACE-A548-89535560D3AE}"/>
    <cellStyle name="Millares 657 3 2 2 6" xfId="9970" xr:uid="{D57B19EE-FDB6-46B2-9FA9-319608D1B195}"/>
    <cellStyle name="Millares 657 3 2 2 6 2" xfId="21413" xr:uid="{69D7532F-B289-433C-A1CB-F87B16B9721D}"/>
    <cellStyle name="Millares 657 3 2 2 6 2 2" xfId="44307" xr:uid="{4B3E51C5-C2FE-4CE2-BBE8-3CF27882CA76}"/>
    <cellStyle name="Millares 657 3 2 2 6 3" xfId="32866" xr:uid="{5C67DF4D-3363-4669-9FC8-B278ED8DC5D4}"/>
    <cellStyle name="Millares 657 3 2 2 7" xfId="11054" xr:uid="{BCDE6CA8-1E75-4D25-A8E6-A990A6FD8CEF}"/>
    <cellStyle name="Millares 657 3 2 2 7 2" xfId="22497" xr:uid="{D5C14B2E-3414-41C8-AFC6-88AE9DD279E9}"/>
    <cellStyle name="Millares 657 3 2 2 7 2 2" xfId="45391" xr:uid="{E398DCC8-B6FD-4A93-9144-47ACCA9C88F5}"/>
    <cellStyle name="Millares 657 3 2 2 7 3" xfId="33950" xr:uid="{A7A7FBEE-2D13-40B8-8F08-7927F2FFF7AA}"/>
    <cellStyle name="Millares 657 3 2 2 8" xfId="12119" xr:uid="{5FA27235-70E2-4F0C-AA06-6BBFAB5DBDC1}"/>
    <cellStyle name="Millares 657 3 2 2 8 2" xfId="35013" xr:uid="{C251B657-A33D-4072-82D9-57456AA953CB}"/>
    <cellStyle name="Millares 657 3 2 2 9" xfId="23572" xr:uid="{B5E727F9-25A1-478C-A9E8-6FB3F269338E}"/>
    <cellStyle name="Millares 657 3 2 3" xfId="926" xr:uid="{E9FA74E9-2E6A-47E0-8594-B910D33F57D3}"/>
    <cellStyle name="Millares 657 3 2 3 2" xfId="2243" xr:uid="{56CB6B58-B877-4759-A481-7B42154C2061}"/>
    <cellStyle name="Millares 657 3 2 3 2 2" xfId="6490" xr:uid="{CEDA5FE4-7C33-490B-AA4B-F20285287CFC}"/>
    <cellStyle name="Millares 657 3 2 3 2 2 2" xfId="17942" xr:uid="{DA152AC6-8229-4CE9-B003-2273C7471A52}"/>
    <cellStyle name="Millares 657 3 2 3 2 2 2 2" xfId="40836" xr:uid="{64097E1A-1F33-48FF-A9A3-3BA1CB83FBBF}"/>
    <cellStyle name="Millares 657 3 2 3 2 2 3" xfId="29395" xr:uid="{83724E7D-B477-4FC3-83DF-EA8F7F7CAB22}"/>
    <cellStyle name="Millares 657 3 2 3 2 2 4" xfId="52277" xr:uid="{66C3DA0B-55BE-4FA3-9637-7312D2AFECBB}"/>
    <cellStyle name="Millares 657 3 2 3 2 3" xfId="13700" xr:uid="{C232254D-A0FF-4C64-8664-F375C9C53DC4}"/>
    <cellStyle name="Millares 657 3 2 3 2 3 2" xfId="36594" xr:uid="{E3AEDF72-3896-43F3-96AC-5D35325874B9}"/>
    <cellStyle name="Millares 657 3 2 3 2 4" xfId="25153" xr:uid="{AE7DF3D4-26CE-4A3A-9604-2D3B37B93B60}"/>
    <cellStyle name="Millares 657 3 2 3 2 5" xfId="48036" xr:uid="{2C007BC3-B825-42DC-A5AC-1FE2358626F0}"/>
    <cellStyle name="Millares 657 3 2 3 3" xfId="4086" xr:uid="{6CAE4093-E820-4AD2-8D45-C484E2628F5D}"/>
    <cellStyle name="Millares 657 3 2 3 3 2" xfId="8329" xr:uid="{0130A5B1-B0FD-437F-8959-E07A5C2656CF}"/>
    <cellStyle name="Millares 657 3 2 3 3 2 2" xfId="19781" xr:uid="{5C6EA892-C6E2-49D0-A70A-7F1699D3C36D}"/>
    <cellStyle name="Millares 657 3 2 3 3 2 2 2" xfId="42675" xr:uid="{7758D114-5333-40C1-A8FA-91FACC40D1DC}"/>
    <cellStyle name="Millares 657 3 2 3 3 2 3" xfId="31234" xr:uid="{D17B05FB-B532-4742-A5FB-F91D7210EEB5}"/>
    <cellStyle name="Millares 657 3 2 3 3 2 4" xfId="54116" xr:uid="{782C5623-A690-4022-87DD-9F7EB276C5DF}"/>
    <cellStyle name="Millares 657 3 2 3 3 3" xfId="15539" xr:uid="{B5DEDA06-783B-421A-9CAA-41EDB6386B64}"/>
    <cellStyle name="Millares 657 3 2 3 3 3 2" xfId="38433" xr:uid="{064B1DA8-86B5-4FDF-A858-6E064DADF1F1}"/>
    <cellStyle name="Millares 657 3 2 3 3 4" xfId="26992" xr:uid="{A5455FF6-2802-4A26-9B1E-C5C92ABDB2AA}"/>
    <cellStyle name="Millares 657 3 2 3 3 5" xfId="49874" xr:uid="{18CEE457-0F34-4CAE-9E5B-C7E364BF50E6}"/>
    <cellStyle name="Millares 657 3 2 3 4" xfId="5173" xr:uid="{F2291F17-5A08-42FF-AF6B-25751E54630D}"/>
    <cellStyle name="Millares 657 3 2 3 4 2" xfId="16625" xr:uid="{8414C9CB-390E-48AD-BA81-96510E9D1F7A}"/>
    <cellStyle name="Millares 657 3 2 3 4 2 2" xfId="39519" xr:uid="{D2B5662C-82FF-432A-927A-00FE5B68C5A9}"/>
    <cellStyle name="Millares 657 3 2 3 4 3" xfId="28078" xr:uid="{696065BE-166C-42D3-AD8B-7FB63FECF4DF}"/>
    <cellStyle name="Millares 657 3 2 3 4 4" xfId="50960" xr:uid="{5C90A45C-A741-44F4-9214-7E4EAB23D372}"/>
    <cellStyle name="Millares 657 3 2 3 5" xfId="10234" xr:uid="{6E66A622-306B-425D-9ED3-BA6D00FA17A7}"/>
    <cellStyle name="Millares 657 3 2 3 5 2" xfId="21677" xr:uid="{BEC2A244-D45D-4383-8B5F-6215E50B78DA}"/>
    <cellStyle name="Millares 657 3 2 3 5 2 2" xfId="44571" xr:uid="{A89DCDDF-A29A-4F6D-8F77-90655E85BE41}"/>
    <cellStyle name="Millares 657 3 2 3 5 3" xfId="33130" xr:uid="{FC3CD3B9-0CAF-4A09-B8E1-18371D07377D}"/>
    <cellStyle name="Millares 657 3 2 3 6" xfId="11318" xr:uid="{FD1AF1A9-97B0-415E-AD96-2982319C6B93}"/>
    <cellStyle name="Millares 657 3 2 3 6 2" xfId="22761" xr:uid="{46DC1595-EDCB-4593-9D92-89012A7F7B45}"/>
    <cellStyle name="Millares 657 3 2 3 6 2 2" xfId="45655" xr:uid="{EA0329CA-3556-41CD-AD1D-C252E60719F6}"/>
    <cellStyle name="Millares 657 3 2 3 6 3" xfId="34214" xr:uid="{4A617EDA-843F-4818-9E3E-78630E89E0ED}"/>
    <cellStyle name="Millares 657 3 2 3 7" xfId="12383" xr:uid="{FFF1DA88-8C1D-446F-8BFB-D0B791159C0C}"/>
    <cellStyle name="Millares 657 3 2 3 7 2" xfId="35277" xr:uid="{A2A73B1F-4302-459E-9AC0-8A9EECFA8C93}"/>
    <cellStyle name="Millares 657 3 2 3 8" xfId="23836" xr:uid="{467A6D28-1A65-42B8-85C0-FD1C4FC7EF7D}"/>
    <cellStyle name="Millares 657 3 2 3 9" xfId="46719" xr:uid="{32D29C6A-C168-47A9-87F9-BFCA332389C4}"/>
    <cellStyle name="Millares 657 3 2 4" xfId="1454" xr:uid="{A4B1C422-7515-4E44-B40F-2D6EAF6AE555}"/>
    <cellStyle name="Millares 657 3 2 4 2" xfId="2771" xr:uid="{6C843AAE-DEB0-46F4-BAE3-FBD29DB1DC7C}"/>
    <cellStyle name="Millares 657 3 2 4 2 2" xfId="7018" xr:uid="{C9F692A4-6A48-4DEC-BFF6-AC1E38DA24B1}"/>
    <cellStyle name="Millares 657 3 2 4 2 2 2" xfId="18470" xr:uid="{4B9D7D98-B836-4091-AC05-A911C0FECFD8}"/>
    <cellStyle name="Millares 657 3 2 4 2 2 2 2" xfId="41364" xr:uid="{5CED8534-C9FC-4845-9841-C9130E62D9E6}"/>
    <cellStyle name="Millares 657 3 2 4 2 2 3" xfId="29923" xr:uid="{93FE25F5-E350-412C-8262-87DF420E99CE}"/>
    <cellStyle name="Millares 657 3 2 4 2 2 4" xfId="52805" xr:uid="{AFAF3553-E9A5-4749-8F6E-C6797BA11A82}"/>
    <cellStyle name="Millares 657 3 2 4 2 3" xfId="14228" xr:uid="{337B5DAC-9001-4A7A-9DDF-1275EBD52EFD}"/>
    <cellStyle name="Millares 657 3 2 4 2 3 2" xfId="37122" xr:uid="{BDD836DF-F81E-4305-BB43-46210EAC4223}"/>
    <cellStyle name="Millares 657 3 2 4 2 4" xfId="25681" xr:uid="{803B0A50-4B90-4F55-8C61-1CD4777F471A}"/>
    <cellStyle name="Millares 657 3 2 4 2 5" xfId="48564" xr:uid="{701153D9-C061-4EC7-87C7-AE786D4E1C86}"/>
    <cellStyle name="Millares 657 3 2 4 3" xfId="5701" xr:uid="{EF3265E1-16D3-45B0-8C96-8005B98F9EE7}"/>
    <cellStyle name="Millares 657 3 2 4 3 2" xfId="17153" xr:uid="{10544EFC-E420-4B42-B1BB-48C90E44BAAF}"/>
    <cellStyle name="Millares 657 3 2 4 3 2 2" xfId="40047" xr:uid="{8F987996-0D2C-4EEC-9AC7-5943C84569FF}"/>
    <cellStyle name="Millares 657 3 2 4 3 3" xfId="28606" xr:uid="{830DC036-1D1D-42B1-8EC9-CB208BA9BC1B}"/>
    <cellStyle name="Millares 657 3 2 4 3 4" xfId="51488" xr:uid="{A0868F88-AB50-40C2-807D-69C303267BEB}"/>
    <cellStyle name="Millares 657 3 2 4 4" xfId="12911" xr:uid="{0DC7A19D-42E6-40EA-A2EE-48F142409FCF}"/>
    <cellStyle name="Millares 657 3 2 4 4 2" xfId="35805" xr:uid="{643E4980-1D6F-4894-98B2-A96025E27625}"/>
    <cellStyle name="Millares 657 3 2 4 5" xfId="24364" xr:uid="{849F9BFC-612E-4EF1-91DA-12C14EF26D70}"/>
    <cellStyle name="Millares 657 3 2 4 6" xfId="47247" xr:uid="{5278810F-A316-462C-A35E-CFA5926F092B}"/>
    <cellStyle name="Millares 657 3 2 5" xfId="1716" xr:uid="{ABA1B8C2-CD24-4FCF-9FDC-4A77F59527FC}"/>
    <cellStyle name="Millares 657 3 2 5 2" xfId="5963" xr:uid="{55237849-A827-4BAE-A5C3-9C06AF047D27}"/>
    <cellStyle name="Millares 657 3 2 5 2 2" xfId="17415" xr:uid="{59988BC8-BE99-4780-94C6-22AE02705971}"/>
    <cellStyle name="Millares 657 3 2 5 2 2 2" xfId="40309" xr:uid="{1CD02361-3DDF-42C2-81A3-291A0AD16D32}"/>
    <cellStyle name="Millares 657 3 2 5 2 3" xfId="28868" xr:uid="{BF132E56-E473-4D80-A50B-0B8926A4EA43}"/>
    <cellStyle name="Millares 657 3 2 5 2 4" xfId="51750" xr:uid="{599FAE82-910F-49B3-893D-FF3DAA0B8E44}"/>
    <cellStyle name="Millares 657 3 2 5 3" xfId="13173" xr:uid="{DA267793-3FA2-4C11-B803-EDC246B7BC9C}"/>
    <cellStyle name="Millares 657 3 2 5 3 2" xfId="36067" xr:uid="{E27A020D-725D-4D43-92C2-AA6DC845411F}"/>
    <cellStyle name="Millares 657 3 2 5 4" xfId="24626" xr:uid="{CD916FAC-1B99-4351-B79C-D54AB3A3E834}"/>
    <cellStyle name="Millares 657 3 2 5 5" xfId="47509" xr:uid="{1CA4B4C2-5209-4FAD-A611-4C4AF4BEA713}"/>
    <cellStyle name="Millares 657 3 2 6" xfId="3039" xr:uid="{97EE7159-AF0C-4440-91AC-27BA56053426}"/>
    <cellStyle name="Millares 657 3 2 6 2" xfId="7281" xr:uid="{1ED74209-CB60-4C20-9189-556288379352}"/>
    <cellStyle name="Millares 657 3 2 6 2 2" xfId="18733" xr:uid="{2FCD5365-803B-413E-A5B5-FF292D67A6B3}"/>
    <cellStyle name="Millares 657 3 2 6 2 2 2" xfId="41627" xr:uid="{C7340771-DDEA-4447-A9B8-B57F8B7E7D32}"/>
    <cellStyle name="Millares 657 3 2 6 2 3" xfId="30186" xr:uid="{EB18A152-20AF-492C-8314-316F842FE242}"/>
    <cellStyle name="Millares 657 3 2 6 2 4" xfId="53068" xr:uid="{558128B8-E9E3-4434-8CB9-B12D18741E8A}"/>
    <cellStyle name="Millares 657 3 2 6 3" xfId="14491" xr:uid="{51D0E57E-23CF-4DF5-ADE5-4C02B3A82CFC}"/>
    <cellStyle name="Millares 657 3 2 6 3 2" xfId="37385" xr:uid="{98D8B610-7CC8-4458-8692-86144CCA6005}"/>
    <cellStyle name="Millares 657 3 2 6 4" xfId="25944" xr:uid="{0C153291-C8EE-4D0B-BDC7-D1A48CDF171E}"/>
    <cellStyle name="Millares 657 3 2 6 5" xfId="48826" xr:uid="{2A5BA34C-344E-48FF-890D-CBB05412305C}"/>
    <cellStyle name="Millares 657 3 2 7" xfId="3299" xr:uid="{67C533AA-E022-4193-9101-CE832BEECCFB}"/>
    <cellStyle name="Millares 657 3 2 7 2" xfId="7541" xr:uid="{07D54C73-BDC7-4471-88FE-E05B37821502}"/>
    <cellStyle name="Millares 657 3 2 7 2 2" xfId="18993" xr:uid="{CB0507A7-929B-4202-898C-963CF2D53858}"/>
    <cellStyle name="Millares 657 3 2 7 2 2 2" xfId="41887" xr:uid="{CEDADD3A-2CA5-4692-97F9-0E5BC9936456}"/>
    <cellStyle name="Millares 657 3 2 7 2 3" xfId="30446" xr:uid="{14A6F568-B1E0-46FA-929B-B9214A1B4265}"/>
    <cellStyle name="Millares 657 3 2 7 2 4" xfId="53328" xr:uid="{D339B146-94CB-4952-95A9-E21C58571A0D}"/>
    <cellStyle name="Millares 657 3 2 7 3" xfId="14751" xr:uid="{13B13134-0E78-4690-A7CA-4BDF37F4BB67}"/>
    <cellStyle name="Millares 657 3 2 7 3 2" xfId="37645" xr:uid="{D6AE5673-0FBE-4360-961E-75705304C940}"/>
    <cellStyle name="Millares 657 3 2 7 4" xfId="26204" xr:uid="{3A783FD4-5355-4D90-88A8-D60EEC930A5F}"/>
    <cellStyle name="Millares 657 3 2 7 5" xfId="49086" xr:uid="{201B814F-1215-4EAC-9D2C-899F55DAD15E}"/>
    <cellStyle name="Millares 657 3 2 8" xfId="3559" xr:uid="{606DB373-1D80-4FDD-ADCA-1013A6A21BC1}"/>
    <cellStyle name="Millares 657 3 2 8 2" xfId="7802" xr:uid="{79E6FE76-6F97-4037-9231-41801C2B3DCB}"/>
    <cellStyle name="Millares 657 3 2 8 2 2" xfId="19254" xr:uid="{7125244B-2376-4873-816B-6F1040784A21}"/>
    <cellStyle name="Millares 657 3 2 8 2 2 2" xfId="42148" xr:uid="{C346FB8F-E7A9-44F7-A290-443C9805FEF5}"/>
    <cellStyle name="Millares 657 3 2 8 2 3" xfId="30707" xr:uid="{1FFA57EC-38FD-447C-BBF9-679EC7155CE5}"/>
    <cellStyle name="Millares 657 3 2 8 2 4" xfId="53589" xr:uid="{2EC35DEE-9527-4092-B5BB-186CCDCEE14D}"/>
    <cellStyle name="Millares 657 3 2 8 3" xfId="15012" xr:uid="{58993386-8A6D-4C15-AEE4-994C40F3D0F0}"/>
    <cellStyle name="Millares 657 3 2 8 3 2" xfId="37906" xr:uid="{2AD2FAE2-7E3D-49CF-ABD1-9CE6B601780A}"/>
    <cellStyle name="Millares 657 3 2 8 4" xfId="26465" xr:uid="{382FF0D6-4221-40B1-AB76-93BB22D9F954}"/>
    <cellStyle name="Millares 657 3 2 8 5" xfId="49347" xr:uid="{89F7BCE9-6ED2-4027-8A31-C2879739D203}"/>
    <cellStyle name="Millares 657 3 2 9" xfId="4627" xr:uid="{CD7A4673-2FCE-43E1-8E55-FA043E473839}"/>
    <cellStyle name="Millares 657 3 2 9 2" xfId="16079" xr:uid="{7449AAA4-6F73-4BE6-8959-AED6F19C4496}"/>
    <cellStyle name="Millares 657 3 2 9 2 2" xfId="38973" xr:uid="{16A16F34-85C0-4037-839C-6E671EAB5C4B}"/>
    <cellStyle name="Millares 657 3 2 9 3" xfId="27532" xr:uid="{037C7A89-1777-42DD-A2D6-4E89D65B544F}"/>
    <cellStyle name="Millares 657 3 2 9 4" xfId="50414" xr:uid="{8CA2303A-E9EE-4D93-BD84-3ADC0DB8AD6F}"/>
    <cellStyle name="Millares 657 3 3" xfId="545" xr:uid="{4F8ADE03-766C-4EB7-A45D-67093BEC4966}"/>
    <cellStyle name="Millares 657 3 3 10" xfId="46339" xr:uid="{5DBD5FC7-A9CB-4046-A22E-884DBAAA0D48}"/>
    <cellStyle name="Millares 657 3 3 11" xfId="55683" xr:uid="{F5DA3BDF-E6C9-41A7-9DD9-9F8BE878C8D3}"/>
    <cellStyle name="Millares 657 3 3 2" xfId="1073" xr:uid="{3D3A19B1-85B5-4B56-B285-8714F26F3445}"/>
    <cellStyle name="Millares 657 3 3 2 2" xfId="2390" xr:uid="{26E1414E-594F-4AC0-989E-984978741090}"/>
    <cellStyle name="Millares 657 3 3 2 2 2" xfId="6637" xr:uid="{B86C2EA5-24FA-4C9C-9F93-4E61A147910D}"/>
    <cellStyle name="Millares 657 3 3 2 2 2 2" xfId="18089" xr:uid="{40CA3007-2B4E-4EB4-99C8-3EBD3CC376C0}"/>
    <cellStyle name="Millares 657 3 3 2 2 2 2 2" xfId="40983" xr:uid="{B359F92A-B5FB-4613-968D-6810C552954D}"/>
    <cellStyle name="Millares 657 3 3 2 2 2 3" xfId="29542" xr:uid="{F4E016B4-3F28-4C38-A5FE-64237203B987}"/>
    <cellStyle name="Millares 657 3 3 2 2 2 4" xfId="52424" xr:uid="{014A6A5F-1D42-48BE-8047-56C4D8552199}"/>
    <cellStyle name="Millares 657 3 3 2 2 3" xfId="13847" xr:uid="{9FF63935-AE48-4FB7-97E2-E33551E0EC7C}"/>
    <cellStyle name="Millares 657 3 3 2 2 3 2" xfId="36741" xr:uid="{B17C5EBA-66C0-4022-BFD5-A88061BB9397}"/>
    <cellStyle name="Millares 657 3 3 2 2 4" xfId="25300" xr:uid="{99AA1892-3AF2-46ED-AB26-B1FDB2D0676B}"/>
    <cellStyle name="Millares 657 3 3 2 2 5" xfId="48183" xr:uid="{E916EDB4-8FAE-4367-837E-D751F28208A1}"/>
    <cellStyle name="Millares 657 3 3 2 3" xfId="4233" xr:uid="{5DF705B9-5797-47E0-A114-B611AE300657}"/>
    <cellStyle name="Millares 657 3 3 2 3 2" xfId="8476" xr:uid="{7E89DBC3-7961-4AEA-80AB-F4D8900833D0}"/>
    <cellStyle name="Millares 657 3 3 2 3 2 2" xfId="19928" xr:uid="{BA71E55F-1C75-412E-8146-AC28BCF86ABA}"/>
    <cellStyle name="Millares 657 3 3 2 3 2 2 2" xfId="42822" xr:uid="{D8C813D9-C91B-4EAF-B21C-ED1EE0DB7242}"/>
    <cellStyle name="Millares 657 3 3 2 3 2 3" xfId="31381" xr:uid="{9AADB66E-66F6-473C-BF83-BD31128C8EB0}"/>
    <cellStyle name="Millares 657 3 3 2 3 2 4" xfId="54263" xr:uid="{8333D578-5007-42F2-B1D3-2B0764E34780}"/>
    <cellStyle name="Millares 657 3 3 2 3 3" xfId="15686" xr:uid="{C978ED71-5EC2-4688-BD32-684067AF1EA0}"/>
    <cellStyle name="Millares 657 3 3 2 3 3 2" xfId="38580" xr:uid="{8830FFA6-A95E-4336-A485-C308590993C6}"/>
    <cellStyle name="Millares 657 3 3 2 3 4" xfId="27139" xr:uid="{8AADCDE2-30BC-4CDF-AC3A-3E55D28459CD}"/>
    <cellStyle name="Millares 657 3 3 2 3 5" xfId="50021" xr:uid="{5CB2A34C-C246-4397-8C5E-7C5E45A806BB}"/>
    <cellStyle name="Millares 657 3 3 2 4" xfId="5320" xr:uid="{1FED454B-AE95-487E-9FDD-6516788CEE0C}"/>
    <cellStyle name="Millares 657 3 3 2 4 2" xfId="16772" xr:uid="{2D79CA54-9659-4E68-8FFC-3E448B8D9295}"/>
    <cellStyle name="Millares 657 3 3 2 4 2 2" xfId="39666" xr:uid="{02A27741-099F-4F4A-BBE8-67367B1704AB}"/>
    <cellStyle name="Millares 657 3 3 2 4 3" xfId="28225" xr:uid="{BC09DB0A-7DE2-4D87-AB8B-364A83667904}"/>
    <cellStyle name="Millares 657 3 3 2 4 4" xfId="51107" xr:uid="{BC2C180B-2724-4D09-B571-84507B2754C4}"/>
    <cellStyle name="Millares 657 3 3 2 5" xfId="10381" xr:uid="{32854357-5186-413F-B2DA-65620C18AF3E}"/>
    <cellStyle name="Millares 657 3 3 2 5 2" xfId="21824" xr:uid="{3189A12E-8E70-4CB3-8099-8903E18C63D6}"/>
    <cellStyle name="Millares 657 3 3 2 5 2 2" xfId="44718" xr:uid="{F14990F0-0A3D-4D33-8C3F-0AE6123FA665}"/>
    <cellStyle name="Millares 657 3 3 2 5 3" xfId="33277" xr:uid="{5CC93D1F-B1FD-44B8-BF99-3178F436F932}"/>
    <cellStyle name="Millares 657 3 3 2 6" xfId="11465" xr:uid="{76E3C4B6-6AE5-4C47-86B0-BB4D96642DD7}"/>
    <cellStyle name="Millares 657 3 3 2 6 2" xfId="22908" xr:uid="{E425CDF4-7F45-469B-997C-CC34FD936D34}"/>
    <cellStyle name="Millares 657 3 3 2 6 2 2" xfId="45802" xr:uid="{E6A807D1-DF5A-4073-AE59-C9D82B375E1E}"/>
    <cellStyle name="Millares 657 3 3 2 6 3" xfId="34361" xr:uid="{D3637C5C-27DB-4365-AB84-D2128CD2A411}"/>
    <cellStyle name="Millares 657 3 3 2 7" xfId="12530" xr:uid="{2926207E-ED0B-440C-87C6-92069B1EC14C}"/>
    <cellStyle name="Millares 657 3 3 2 7 2" xfId="35424" xr:uid="{EF461A8F-72F5-42E2-AF7B-13C95DFD56CF}"/>
    <cellStyle name="Millares 657 3 3 2 8" xfId="23983" xr:uid="{53849347-D6F2-4642-AD8B-8F3F6C38B693}"/>
    <cellStyle name="Millares 657 3 3 2 9" xfId="46866" xr:uid="{6E153444-9306-41E3-B325-2F93E047F6C1}"/>
    <cellStyle name="Millares 657 3 3 3" xfId="1863" xr:uid="{4E18E2DB-65FC-4C45-8D0E-8DBF38111057}"/>
    <cellStyle name="Millares 657 3 3 3 2" xfId="6110" xr:uid="{04A137CF-B793-4042-B707-D59E4A200E59}"/>
    <cellStyle name="Millares 657 3 3 3 2 2" xfId="17562" xr:uid="{1C293E11-68DD-46D2-A218-F13F1C0D5ABF}"/>
    <cellStyle name="Millares 657 3 3 3 2 2 2" xfId="40456" xr:uid="{AF129FFE-EA8C-4B9A-BFD3-EA7384ACD336}"/>
    <cellStyle name="Millares 657 3 3 3 2 3" xfId="29015" xr:uid="{AF026A4E-AD47-439E-994D-EDFA2C66AB50}"/>
    <cellStyle name="Millares 657 3 3 3 2 4" xfId="51897" xr:uid="{04BAD4E2-49F5-4413-9868-FBEA267F0AD4}"/>
    <cellStyle name="Millares 657 3 3 3 3" xfId="13320" xr:uid="{8F2F66BB-ABA4-4C4E-8C71-DB4E1B8BD017}"/>
    <cellStyle name="Millares 657 3 3 3 3 2" xfId="36214" xr:uid="{4CA11AD9-1FF4-4CD8-95DF-C33ADA51A811}"/>
    <cellStyle name="Millares 657 3 3 3 4" xfId="24773" xr:uid="{4A5061E6-BD5C-48A8-BD20-E83F4A4B6370}"/>
    <cellStyle name="Millares 657 3 3 3 5" xfId="47656" xr:uid="{08C50B1B-DBAE-4812-99CC-6C6489456408}"/>
    <cellStyle name="Millares 657 3 3 4" xfId="3706" xr:uid="{FADC09CA-5631-4695-AAF5-390A821D5154}"/>
    <cellStyle name="Millares 657 3 3 4 2" xfId="7949" xr:uid="{028A6E1B-180A-4E65-B20E-5BE1E7850CF6}"/>
    <cellStyle name="Millares 657 3 3 4 2 2" xfId="19401" xr:uid="{B4238926-A24B-4AD6-9553-B2405E265DAB}"/>
    <cellStyle name="Millares 657 3 3 4 2 2 2" xfId="42295" xr:uid="{FDC4C120-5595-4FC6-87A9-FB5DAD496095}"/>
    <cellStyle name="Millares 657 3 3 4 2 3" xfId="30854" xr:uid="{F969B09E-A64C-4B52-AF2A-8EBD53D7CAAE}"/>
    <cellStyle name="Millares 657 3 3 4 2 4" xfId="53736" xr:uid="{A65D1F37-5BAD-441E-A5C5-DB1E19DAE719}"/>
    <cellStyle name="Millares 657 3 3 4 3" xfId="15159" xr:uid="{574EE399-C3D5-4E6F-9AFE-A2A5EFC00C31}"/>
    <cellStyle name="Millares 657 3 3 4 3 2" xfId="38053" xr:uid="{424C3DCF-5AE8-494E-8E19-81F42342C4B9}"/>
    <cellStyle name="Millares 657 3 3 4 4" xfId="26612" xr:uid="{736D3527-F458-45B9-8E30-D6BCAD11FA2E}"/>
    <cellStyle name="Millares 657 3 3 4 5" xfId="49494" xr:uid="{6B1B1BC9-D6C2-4507-91F4-EC94C37B2EEF}"/>
    <cellStyle name="Millares 657 3 3 5" xfId="4793" xr:uid="{26E2F18A-014E-41FE-9FE2-3C019AB42B42}"/>
    <cellStyle name="Millares 657 3 3 5 2" xfId="16245" xr:uid="{680F8CE8-CF0C-41BA-8619-F38EED1C9513}"/>
    <cellStyle name="Millares 657 3 3 5 2 2" xfId="39139" xr:uid="{7D294751-2F2B-4561-A107-9741BF5FAF24}"/>
    <cellStyle name="Millares 657 3 3 5 3" xfId="27698" xr:uid="{500FE5B3-0235-4B24-A24D-074E5BF88DA0}"/>
    <cellStyle name="Millares 657 3 3 5 4" xfId="50580" xr:uid="{F81E9F66-9084-4F37-9EBF-17D0612E3177}"/>
    <cellStyle name="Millares 657 3 3 6" xfId="9854" xr:uid="{4E6DBC90-187B-4A3C-B296-20C3BE3EE100}"/>
    <cellStyle name="Millares 657 3 3 6 2" xfId="21297" xr:uid="{020441E2-B26B-48BB-83F7-9B2977D2ECC4}"/>
    <cellStyle name="Millares 657 3 3 6 2 2" xfId="44191" xr:uid="{C2197AC7-0457-4CEA-90F3-C39EC8DA84BC}"/>
    <cellStyle name="Millares 657 3 3 6 3" xfId="32750" xr:uid="{603D67C2-3316-4EC8-9083-04BFCA140DD1}"/>
    <cellStyle name="Millares 657 3 3 7" xfId="10938" xr:uid="{00B17A21-38C4-4BA4-8E58-D4E27E5B0992}"/>
    <cellStyle name="Millares 657 3 3 7 2" xfId="22381" xr:uid="{F6F56094-02FC-4B4B-B302-5F51508C5A5E}"/>
    <cellStyle name="Millares 657 3 3 7 2 2" xfId="45275" xr:uid="{0E445755-03DE-42B2-A9B8-16B33A5B559D}"/>
    <cellStyle name="Millares 657 3 3 7 3" xfId="33834" xr:uid="{FA78A426-70F0-44D2-AB62-DF31D91DA74D}"/>
    <cellStyle name="Millares 657 3 3 8" xfId="12003" xr:uid="{43F07CCB-8830-4188-B4B1-0848E533A5A9}"/>
    <cellStyle name="Millares 657 3 3 8 2" xfId="34897" xr:uid="{E091EB9C-2CC7-4FBF-988A-44A8DCC456AE}"/>
    <cellStyle name="Millares 657 3 3 9" xfId="23456" xr:uid="{898F0169-E03A-4FC0-8482-85A3C4030CEE}"/>
    <cellStyle name="Millares 657 3 4" xfId="809" xr:uid="{38811A38-354C-4D8D-982E-9103CBE435AF}"/>
    <cellStyle name="Millares 657 3 4 2" xfId="2126" xr:uid="{FE903237-E0C8-4302-BB65-4B11E38D8D2B}"/>
    <cellStyle name="Millares 657 3 4 2 2" xfId="6373" xr:uid="{D3F4DA27-CA9B-402E-9F6C-E3E8DED89EB0}"/>
    <cellStyle name="Millares 657 3 4 2 2 2" xfId="17825" xr:uid="{1C53D206-E48D-43F9-B630-47B0A124C268}"/>
    <cellStyle name="Millares 657 3 4 2 2 2 2" xfId="40719" xr:uid="{49626521-37B0-47B7-86CD-F104F4408121}"/>
    <cellStyle name="Millares 657 3 4 2 2 3" xfId="29278" xr:uid="{DDE23BB8-11B9-4059-9831-394BD71E7BBB}"/>
    <cellStyle name="Millares 657 3 4 2 2 4" xfId="52160" xr:uid="{359D7912-0EE7-4184-BD7B-1AA06362D38A}"/>
    <cellStyle name="Millares 657 3 4 2 3" xfId="13583" xr:uid="{C2C7D949-9B69-4641-B439-17EF7420EEBD}"/>
    <cellStyle name="Millares 657 3 4 2 3 2" xfId="36477" xr:uid="{D0AA9287-58BA-4152-A6AE-1012A803A3BB}"/>
    <cellStyle name="Millares 657 3 4 2 4" xfId="25036" xr:uid="{89657C32-BF40-44F9-AB33-3CF63B912CF4}"/>
    <cellStyle name="Millares 657 3 4 2 5" xfId="47919" xr:uid="{DF111513-6625-46A0-8785-56067D645A2C}"/>
    <cellStyle name="Millares 657 3 4 3" xfId="3969" xr:uid="{349425DB-C09E-4F8D-860A-3C3FD03EB97F}"/>
    <cellStyle name="Millares 657 3 4 3 2" xfId="8212" xr:uid="{7414D3AD-D3A3-4B1B-812C-7F1AD6686C85}"/>
    <cellStyle name="Millares 657 3 4 3 2 2" xfId="19664" xr:uid="{841B0C40-A783-4576-8D78-56CD20418FB6}"/>
    <cellStyle name="Millares 657 3 4 3 2 2 2" xfId="42558" xr:uid="{4BB5F239-9A27-45A9-922F-0D4C35687218}"/>
    <cellStyle name="Millares 657 3 4 3 2 3" xfId="31117" xr:uid="{6A5AE717-F146-459E-AF9F-E2E83DE3F988}"/>
    <cellStyle name="Millares 657 3 4 3 2 4" xfId="53999" xr:uid="{CD4F0966-B88F-4500-B6BE-F3E6F28A4947}"/>
    <cellStyle name="Millares 657 3 4 3 3" xfId="15422" xr:uid="{95E3FFBF-2C2A-498F-9511-EA5044191EC4}"/>
    <cellStyle name="Millares 657 3 4 3 3 2" xfId="38316" xr:uid="{83EB009C-838A-49C2-9082-0B56A2D0D3CF}"/>
    <cellStyle name="Millares 657 3 4 3 4" xfId="26875" xr:uid="{9DC71CCF-FF74-4D3A-BD6A-577B7AC2EDCE}"/>
    <cellStyle name="Millares 657 3 4 3 5" xfId="49757" xr:uid="{31EB8650-08FB-4AB6-9C21-0F5A72958C6F}"/>
    <cellStyle name="Millares 657 3 4 4" xfId="5056" xr:uid="{658E6E87-C7E1-4631-948A-D67CBA2E793F}"/>
    <cellStyle name="Millares 657 3 4 4 2" xfId="16508" xr:uid="{24FC13BB-0A3F-4427-8AD4-B639AC7F0AEA}"/>
    <cellStyle name="Millares 657 3 4 4 2 2" xfId="39402" xr:uid="{1D612ED8-42D4-4BAE-AF48-437F85AAC5CE}"/>
    <cellStyle name="Millares 657 3 4 4 3" xfId="27961" xr:uid="{609B0881-F492-4A2C-B39C-C9EF62AD72D8}"/>
    <cellStyle name="Millares 657 3 4 4 4" xfId="50843" xr:uid="{0A3B4027-9C58-464E-B1AB-C24BE4959A04}"/>
    <cellStyle name="Millares 657 3 4 5" xfId="10117" xr:uid="{12A4CB5F-09CB-4CA8-8A99-318858A9E983}"/>
    <cellStyle name="Millares 657 3 4 5 2" xfId="21560" xr:uid="{C2B7CE71-9285-40F5-B158-E6CDC4D822FE}"/>
    <cellStyle name="Millares 657 3 4 5 2 2" xfId="44454" xr:uid="{DA0C6D5C-6C18-45E2-B760-3AFF543B7E01}"/>
    <cellStyle name="Millares 657 3 4 5 3" xfId="33013" xr:uid="{7D20FF00-B4CB-4111-928A-1938874A6339}"/>
    <cellStyle name="Millares 657 3 4 6" xfId="11201" xr:uid="{4F4E3A52-13C8-4ECA-A827-48B4A87918B5}"/>
    <cellStyle name="Millares 657 3 4 6 2" xfId="22644" xr:uid="{BF94AF8F-D5A1-49F7-8158-C3FA8CF63AD6}"/>
    <cellStyle name="Millares 657 3 4 6 2 2" xfId="45538" xr:uid="{D198912B-1453-4CC6-B4C4-368712991718}"/>
    <cellStyle name="Millares 657 3 4 6 3" xfId="34097" xr:uid="{92097F33-F739-4A1D-A5DE-B772FF40B94E}"/>
    <cellStyle name="Millares 657 3 4 7" xfId="12266" xr:uid="{DDD6EBF0-4520-499B-B3B9-B28935A461B3}"/>
    <cellStyle name="Millares 657 3 4 7 2" xfId="35160" xr:uid="{5658729C-7FA8-425E-9E08-AE58A008F369}"/>
    <cellStyle name="Millares 657 3 4 8" xfId="23719" xr:uid="{DC599B7E-56CF-4180-AEF7-7260D886703E}"/>
    <cellStyle name="Millares 657 3 4 9" xfId="46602" xr:uid="{3798D3F6-945B-44EB-85BB-92C8F7E7ECDE}"/>
    <cellStyle name="Millares 657 3 5" xfId="1337" xr:uid="{347E1B68-1DFB-482E-9B4D-1B3A822DA59D}"/>
    <cellStyle name="Millares 657 3 5 2" xfId="2654" xr:uid="{15CAFCDC-78C3-42A0-B936-7C8EE33CCAC3}"/>
    <cellStyle name="Millares 657 3 5 2 2" xfId="6901" xr:uid="{3BD6FBA6-BBCF-48A1-A170-1A53657B7F07}"/>
    <cellStyle name="Millares 657 3 5 2 2 2" xfId="18353" xr:uid="{2ACF7AD8-2C75-4F00-BFB5-3C3747F3D2BF}"/>
    <cellStyle name="Millares 657 3 5 2 2 2 2" xfId="41247" xr:uid="{332C605D-0721-4BD9-84FC-64216E41FAA8}"/>
    <cellStyle name="Millares 657 3 5 2 2 3" xfId="29806" xr:uid="{3A06D03E-DBC3-4049-9270-2F6FA7C3D164}"/>
    <cellStyle name="Millares 657 3 5 2 2 4" xfId="52688" xr:uid="{2124B069-2F13-42D6-B280-DFDB7AB54672}"/>
    <cellStyle name="Millares 657 3 5 2 3" xfId="14111" xr:uid="{D11FBBB8-F8E2-4A07-B828-AB22E1065EBD}"/>
    <cellStyle name="Millares 657 3 5 2 3 2" xfId="37005" xr:uid="{5F62865D-F4C4-416D-AFA4-C81238E0ECFE}"/>
    <cellStyle name="Millares 657 3 5 2 4" xfId="25564" xr:uid="{6211B8E6-1AEA-4DF6-9FA7-49563FF07421}"/>
    <cellStyle name="Millares 657 3 5 2 5" xfId="48447" xr:uid="{43C43058-1659-4370-B6E6-3A0D0D3D7129}"/>
    <cellStyle name="Millares 657 3 5 3" xfId="5584" xr:uid="{9A263B3C-B30B-4236-A279-C6DCE5ECF2A7}"/>
    <cellStyle name="Millares 657 3 5 3 2" xfId="17036" xr:uid="{5B91CAD3-E652-4671-95D3-EDDCC5210D31}"/>
    <cellStyle name="Millares 657 3 5 3 2 2" xfId="39930" xr:uid="{B4F51A18-4B9B-49D5-8354-C3657AD79219}"/>
    <cellStyle name="Millares 657 3 5 3 3" xfId="28489" xr:uid="{855F32B5-39CE-4B75-BD59-10A179D9ABBC}"/>
    <cellStyle name="Millares 657 3 5 3 4" xfId="51371" xr:uid="{B5E0192B-FF84-4D49-8716-F92F0C55B270}"/>
    <cellStyle name="Millares 657 3 5 4" xfId="12794" xr:uid="{978B6FFA-E93F-41BD-8582-E8425D251C6F}"/>
    <cellStyle name="Millares 657 3 5 4 2" xfId="35688" xr:uid="{C4F35603-D906-449B-9B47-87D38493F75D}"/>
    <cellStyle name="Millares 657 3 5 5" xfId="24247" xr:uid="{AD40E1A6-99F5-473F-89E1-FF85DF12D392}"/>
    <cellStyle name="Millares 657 3 5 6" xfId="47130" xr:uid="{B2200F91-C373-43D9-A5FE-4DED5D4210F3}"/>
    <cellStyle name="Millares 657 3 6" xfId="1600" xr:uid="{338AB5F1-5A53-4EC8-890B-01877E6EF56F}"/>
    <cellStyle name="Millares 657 3 6 2" xfId="5847" xr:uid="{3895DE21-8964-4713-AAC8-FFB346FBF01E}"/>
    <cellStyle name="Millares 657 3 6 2 2" xfId="17299" xr:uid="{5A7796C8-57D5-4632-82D7-1473BEAA0EA3}"/>
    <cellStyle name="Millares 657 3 6 2 2 2" xfId="40193" xr:uid="{AD8632EF-FC7B-4DAA-B3F0-EA9F7C732349}"/>
    <cellStyle name="Millares 657 3 6 2 3" xfId="28752" xr:uid="{07E3C1A8-A340-4E2C-BD5B-2A6E2B3E5344}"/>
    <cellStyle name="Millares 657 3 6 2 4" xfId="51634" xr:uid="{2FE21AC0-6D8B-4D8A-9E6C-F824510342C5}"/>
    <cellStyle name="Millares 657 3 6 3" xfId="13057" xr:uid="{773BBC14-C665-4C51-9961-83C90421E2AF}"/>
    <cellStyle name="Millares 657 3 6 3 2" xfId="35951" xr:uid="{DFAA90C6-D64E-49A1-B2F1-D74C93E1090C}"/>
    <cellStyle name="Millares 657 3 6 4" xfId="24510" xr:uid="{65651038-AACE-4E2B-A9D3-ADA02C0FFE32}"/>
    <cellStyle name="Millares 657 3 6 5" xfId="47393" xr:uid="{994B0BB1-670B-4C7A-9382-52AFC927DE37}"/>
    <cellStyle name="Millares 657 3 7" xfId="2922" xr:uid="{291AE333-26BD-473E-A653-E47710A0D27F}"/>
    <cellStyle name="Millares 657 3 7 2" xfId="7165" xr:uid="{BF81232D-5C5B-4E7B-B3DF-6DC6C8CDC263}"/>
    <cellStyle name="Millares 657 3 7 2 2" xfId="18617" xr:uid="{D48DC1CB-59AF-48BC-9C08-CF7A23293443}"/>
    <cellStyle name="Millares 657 3 7 2 2 2" xfId="41511" xr:uid="{B74F937E-8A21-4D26-BB4D-818F832CA15B}"/>
    <cellStyle name="Millares 657 3 7 2 3" xfId="30070" xr:uid="{6DB57682-1FD0-471A-9912-37E717D4315D}"/>
    <cellStyle name="Millares 657 3 7 2 4" xfId="52952" xr:uid="{9702AD16-1408-4C58-8F1C-4CA1041F0D6C}"/>
    <cellStyle name="Millares 657 3 7 3" xfId="14375" xr:uid="{01F95EED-9194-48E1-8C8D-8109F6216412}"/>
    <cellStyle name="Millares 657 3 7 3 2" xfId="37269" xr:uid="{710F8F57-95AE-40AD-B35B-A3C2CC4E2E85}"/>
    <cellStyle name="Millares 657 3 7 4" xfId="25828" xr:uid="{CCA78673-2E8B-4FEA-B449-AA186C77E639}"/>
    <cellStyle name="Millares 657 3 7 5" xfId="48710" xr:uid="{E5A71C1D-467F-4FE4-A05C-0FEC077CFBEA}"/>
    <cellStyle name="Millares 657 3 8" xfId="3182" xr:uid="{A0294C12-44F9-4993-9B59-94B5813C8E4D}"/>
    <cellStyle name="Millares 657 3 8 2" xfId="7424" xr:uid="{2E1860DB-9AAE-4D1A-B389-18D319C0F35A}"/>
    <cellStyle name="Millares 657 3 8 2 2" xfId="18876" xr:uid="{3291F73E-65AA-48BE-8239-6EEBBAF543A6}"/>
    <cellStyle name="Millares 657 3 8 2 2 2" xfId="41770" xr:uid="{D7610FA6-E08B-4140-B88F-B5E5A1DB1E53}"/>
    <cellStyle name="Millares 657 3 8 2 3" xfId="30329" xr:uid="{E0B62CFA-B39E-40A2-9C78-55ABDC9D0DBB}"/>
    <cellStyle name="Millares 657 3 8 2 4" xfId="53211" xr:uid="{8DA79201-6C1D-44B9-A19F-8D77C6046809}"/>
    <cellStyle name="Millares 657 3 8 3" xfId="14634" xr:uid="{C2DB82AA-94C2-4090-BDC4-A23BECA56022}"/>
    <cellStyle name="Millares 657 3 8 3 2" xfId="37528" xr:uid="{343FF779-9DCD-4988-8BDA-0C732BD98CC1}"/>
    <cellStyle name="Millares 657 3 8 4" xfId="26087" xr:uid="{55A2D391-8C8D-49E7-9E2C-B2CBA19D5F71}"/>
    <cellStyle name="Millares 657 3 8 5" xfId="48969" xr:uid="{BF7D2CAF-BF91-4CDB-A942-842DD2764D48}"/>
    <cellStyle name="Millares 657 3 9" xfId="3443" xr:uid="{548F28F1-FBC3-4225-B420-655B54ABE908}"/>
    <cellStyle name="Millares 657 3 9 2" xfId="7686" xr:uid="{17EE0EA1-6172-44A6-8750-345D91702048}"/>
    <cellStyle name="Millares 657 3 9 2 2" xfId="19138" xr:uid="{DF5C7638-9D2C-48B6-8793-573B5B745EBD}"/>
    <cellStyle name="Millares 657 3 9 2 2 2" xfId="42032" xr:uid="{35C8250F-01E3-4E5C-8189-8DFC018E4FE7}"/>
    <cellStyle name="Millares 657 3 9 2 3" xfId="30591" xr:uid="{779BA373-864A-4166-9930-91A3A2944B0A}"/>
    <cellStyle name="Millares 657 3 9 2 4" xfId="53473" xr:uid="{8369D72C-50EB-4B25-A64C-9F22674BE9FB}"/>
    <cellStyle name="Millares 657 3 9 3" xfId="14896" xr:uid="{8C519803-06AC-41B0-B82C-4FCFF8823D6E}"/>
    <cellStyle name="Millares 657 3 9 3 2" xfId="37790" xr:uid="{806B309C-BA28-4CD5-ABEF-39340E10A428}"/>
    <cellStyle name="Millares 657 3 9 4" xfId="26349" xr:uid="{B71F5A90-8B97-486A-BEDB-68F9A098D5ED}"/>
    <cellStyle name="Millares 657 3 9 5" xfId="49231" xr:uid="{AF4BD25B-1CAE-401E-B14F-39A1B2DDCA11}"/>
    <cellStyle name="Millares 657 4" xfId="318" xr:uid="{31B629DD-97F1-4B6C-AA8A-06F2A9201AE1}"/>
    <cellStyle name="Millares 657 4 10" xfId="4551" xr:uid="{91DE5D3D-50B7-4FD7-A906-6C863E187C6A}"/>
    <cellStyle name="Millares 657 4 10 2" xfId="16003" xr:uid="{4529BAB7-9678-4EF2-835A-F5D3CEDA7AA0}"/>
    <cellStyle name="Millares 657 4 10 2 2" xfId="38897" xr:uid="{054C09B8-1878-41E8-A7BF-3E6BD0BCEB47}"/>
    <cellStyle name="Millares 657 4 10 3" xfId="27456" xr:uid="{91897D45-76ED-4697-BC07-74797C3AA8ED}"/>
    <cellStyle name="Millares 657 4 10 4" xfId="50338" xr:uid="{4E37174B-BE82-4806-AE8C-7EC3E91C14D3}"/>
    <cellStyle name="Millares 657 4 11" xfId="8831" xr:uid="{06CED1BF-C0CC-4B92-B867-CA655C897197}"/>
    <cellStyle name="Millares 657 4 11 2" xfId="20275" xr:uid="{AC73FBA0-AAC6-44C1-9522-6FC5A03EA2C2}"/>
    <cellStyle name="Millares 657 4 11 2 2" xfId="43169" xr:uid="{5EBF4048-CEAB-4884-BAD9-72B526CC1419}"/>
    <cellStyle name="Millares 657 4 11 3" xfId="31728" xr:uid="{A28CB564-3AE9-46FC-A5E8-37933AC694AB}"/>
    <cellStyle name="Millares 657 4 11 4" xfId="54610" xr:uid="{BF2CD484-CFC2-418E-9EBF-7606BBDEEDEC}"/>
    <cellStyle name="Millares 657 4 12" xfId="9093" xr:uid="{59397DEC-F755-47CB-A0C6-84A96F96AC1D}"/>
    <cellStyle name="Millares 657 4 12 2" xfId="20537" xr:uid="{CA8AE8C6-8FCB-4A34-AEDC-776242E33164}"/>
    <cellStyle name="Millares 657 4 12 2 2" xfId="43431" xr:uid="{4CD0347F-05D7-440B-8D0D-400531C72391}"/>
    <cellStyle name="Millares 657 4 12 3" xfId="31990" xr:uid="{6E928312-B75A-4142-A131-AC1A027C6587}"/>
    <cellStyle name="Millares 657 4 12 4" xfId="54872" xr:uid="{9D0C64DA-D8F5-484E-9674-AE3A4E47178D}"/>
    <cellStyle name="Millares 657 4 13" xfId="9360" xr:uid="{0A7BEF2F-7C9B-4EDD-B4AF-722245BAC75E}"/>
    <cellStyle name="Millares 657 4 13 2" xfId="20804" xr:uid="{3B55C25B-A81B-4DFB-81B8-7CCC6219914A}"/>
    <cellStyle name="Millares 657 4 13 2 2" xfId="43698" xr:uid="{245419ED-7D91-4B07-A9F2-FCCA8A2907AE}"/>
    <cellStyle name="Millares 657 4 13 3" xfId="32257" xr:uid="{BDBFFF55-3F0B-4DA8-B485-53A68FDD6AA8}"/>
    <cellStyle name="Millares 657 4 13 4" xfId="55139" xr:uid="{FA0B1BF6-2CC8-4A62-B621-99E1C3630C82}"/>
    <cellStyle name="Millares 657 4 14" xfId="9632" xr:uid="{984C216D-232B-48F7-B6AD-A73891B4F40D}"/>
    <cellStyle name="Millares 657 4 14 2" xfId="21075" xr:uid="{8B0D189C-6B64-4B9B-BEBD-D8E5C8980C5E}"/>
    <cellStyle name="Millares 657 4 14 2 2" xfId="43969" xr:uid="{AAB84BAA-15EE-46A2-861C-D4D4CCC5B2A2}"/>
    <cellStyle name="Millares 657 4 14 3" xfId="32528" xr:uid="{1056F29F-71AC-4686-AA4F-25631088CC4E}"/>
    <cellStyle name="Millares 657 4 15" xfId="10716" xr:uid="{DA8D7038-D6C4-4B27-87D6-5282F034ABC5}"/>
    <cellStyle name="Millares 657 4 15 2" xfId="22159" xr:uid="{6963F6E8-28E6-4E7D-AEBF-F241875835A6}"/>
    <cellStyle name="Millares 657 4 15 2 2" xfId="45053" xr:uid="{E0261450-0A04-4BBA-A154-A59431FBDBD9}"/>
    <cellStyle name="Millares 657 4 15 3" xfId="33612" xr:uid="{C6ACD7F7-3337-4281-9F4C-DA79B0D169E9}"/>
    <cellStyle name="Millares 657 4 16" xfId="11781" xr:uid="{34755B02-78D6-4B01-973E-DD8E8311BF07}"/>
    <cellStyle name="Millares 657 4 16 2" xfId="34675" xr:uid="{9EDD5E68-DB02-4FE6-AE41-20529DEAB672}"/>
    <cellStyle name="Millares 657 4 17" xfId="23234" xr:uid="{CA379BA7-CEC6-4012-9C39-5701A35F251B}"/>
    <cellStyle name="Millares 657 4 18" xfId="46117" xr:uid="{5E5B4DF3-2CAB-45B8-A54A-2D2653ADB946}"/>
    <cellStyle name="Millares 657 4 19" xfId="55456" xr:uid="{267D3384-AE59-439E-A89F-4DD5B7A3CD35}"/>
    <cellStyle name="Millares 657 4 2" xfId="439" xr:uid="{2511F5F0-9925-4C72-8F99-38EB092FC542}"/>
    <cellStyle name="Millares 657 4 2 10" xfId="8947" xr:uid="{39430915-1A5B-4993-B9FC-83C9D4A1A749}"/>
    <cellStyle name="Millares 657 4 2 10 2" xfId="20391" xr:uid="{23FCEB5A-D074-4598-A09C-83354C23AC96}"/>
    <cellStyle name="Millares 657 4 2 10 2 2" xfId="43285" xr:uid="{F4F61347-F42A-49F6-8FA8-90BCB6F4DC53}"/>
    <cellStyle name="Millares 657 4 2 10 3" xfId="31844" xr:uid="{7C4D7218-C923-4A4C-82B2-2B6D0DCD44E1}"/>
    <cellStyle name="Millares 657 4 2 10 4" xfId="54726" xr:uid="{57085336-FB18-4775-804A-28295A0D0617}"/>
    <cellStyle name="Millares 657 4 2 11" xfId="9209" xr:uid="{BCFC09BB-5C16-46BF-8B6B-9DB20C75AE1B}"/>
    <cellStyle name="Millares 657 4 2 11 2" xfId="20653" xr:uid="{D7F444B0-DD8F-45E9-9ED1-68CF9743CEC5}"/>
    <cellStyle name="Millares 657 4 2 11 2 2" xfId="43547" xr:uid="{009054F7-545C-4675-A9BD-5261AA052A12}"/>
    <cellStyle name="Millares 657 4 2 11 3" xfId="32106" xr:uid="{07182C40-182C-44BF-9456-5E8005EDE51C}"/>
    <cellStyle name="Millares 657 4 2 11 4" xfId="54988" xr:uid="{7F36168B-62CF-4467-AD81-8CFBB33BFCFF}"/>
    <cellStyle name="Millares 657 4 2 12" xfId="9476" xr:uid="{86BF7C42-0343-493F-9A14-9B6064CF29E3}"/>
    <cellStyle name="Millares 657 4 2 12 2" xfId="20920" xr:uid="{EEF5C018-F414-4808-B4DC-CC8EC6D756FB}"/>
    <cellStyle name="Millares 657 4 2 12 2 2" xfId="43814" xr:uid="{F1F8EFCC-6E1E-44D5-97FF-87C6E1B1B93F}"/>
    <cellStyle name="Millares 657 4 2 12 3" xfId="32373" xr:uid="{85E557A7-17AB-422C-89CF-91691DA796A7}"/>
    <cellStyle name="Millares 657 4 2 12 4" xfId="55255" xr:uid="{961A4F5D-C944-4106-981E-7AF7E7ED8ACB}"/>
    <cellStyle name="Millares 657 4 2 13" xfId="9748" xr:uid="{ECE79348-8D00-4A49-9C39-A275CAA2E973}"/>
    <cellStyle name="Millares 657 4 2 13 2" xfId="21191" xr:uid="{9E49648A-E704-4908-AA32-A3A581EEDC1D}"/>
    <cellStyle name="Millares 657 4 2 13 2 2" xfId="44085" xr:uid="{55E055E7-9A7D-4D60-9B72-59929C2C39DF}"/>
    <cellStyle name="Millares 657 4 2 13 3" xfId="32644" xr:uid="{12B0647E-F83B-4C4D-BACF-29A2EDB1B55D}"/>
    <cellStyle name="Millares 657 4 2 14" xfId="10832" xr:uid="{655A2691-AEF7-4F21-B0EF-5E1296F75365}"/>
    <cellStyle name="Millares 657 4 2 14 2" xfId="22275" xr:uid="{686B7A83-C5B4-48B1-90D3-0ACF016CEAD3}"/>
    <cellStyle name="Millares 657 4 2 14 2 2" xfId="45169" xr:uid="{8362E877-4641-4926-80D6-051865E70091}"/>
    <cellStyle name="Millares 657 4 2 14 3" xfId="33728" xr:uid="{EDA03796-7485-41C1-B93B-1970A30C2AA8}"/>
    <cellStyle name="Millares 657 4 2 15" xfId="11897" xr:uid="{F51B84D7-B574-470B-983D-5FB8BD725701}"/>
    <cellStyle name="Millares 657 4 2 15 2" xfId="34791" xr:uid="{17550912-0851-4AC0-A44A-80804F538ABD}"/>
    <cellStyle name="Millares 657 4 2 16" xfId="23350" xr:uid="{393B40B9-BD48-40BA-B478-81E0036748F8}"/>
    <cellStyle name="Millares 657 4 2 17" xfId="46233" xr:uid="{7600EE5D-2DA5-4CCE-9221-7411356B4E43}"/>
    <cellStyle name="Millares 657 4 2 18" xfId="55572" xr:uid="{74156710-870C-4662-A909-533E631F328A}"/>
    <cellStyle name="Millares 657 4 2 2" xfId="702" xr:uid="{48C944E5-0E02-4A6E-86B5-326D694BF150}"/>
    <cellStyle name="Millares 657 4 2 2 10" xfId="46496" xr:uid="{E08E2D31-911B-43FA-9556-DD8AF340CF71}"/>
    <cellStyle name="Millares 657 4 2 2 11" xfId="55841" xr:uid="{E1A70223-6D78-4884-AAC0-0834BD3DBCF6}"/>
    <cellStyle name="Millares 657 4 2 2 2" xfId="1230" xr:uid="{0862AFB6-21F8-47D9-955E-CDB4C92A4621}"/>
    <cellStyle name="Millares 657 4 2 2 2 2" xfId="2547" xr:uid="{2CE3DF52-6E07-487C-9E18-627A15F6CA8F}"/>
    <cellStyle name="Millares 657 4 2 2 2 2 2" xfId="6794" xr:uid="{79158CCD-9252-4CA5-8D9E-FFAEE8DE8EAD}"/>
    <cellStyle name="Millares 657 4 2 2 2 2 2 2" xfId="18246" xr:uid="{459E303B-133B-4F8B-9B05-8B571C6345EA}"/>
    <cellStyle name="Millares 657 4 2 2 2 2 2 2 2" xfId="41140" xr:uid="{82B07520-2CFB-48EA-B71D-6EC26C3B1C50}"/>
    <cellStyle name="Millares 657 4 2 2 2 2 2 3" xfId="29699" xr:uid="{935A1B94-9EA3-4560-BFCA-8D8249142E9F}"/>
    <cellStyle name="Millares 657 4 2 2 2 2 2 4" xfId="52581" xr:uid="{B4915726-2CF4-4A94-8855-DEF91B3A5217}"/>
    <cellStyle name="Millares 657 4 2 2 2 2 3" xfId="14004" xr:uid="{E89D1EBC-FFBF-4D96-9F0B-BF15E4D33FD7}"/>
    <cellStyle name="Millares 657 4 2 2 2 2 3 2" xfId="36898" xr:uid="{E2BE47F0-887A-460D-B220-62B5EF7A4044}"/>
    <cellStyle name="Millares 657 4 2 2 2 2 4" xfId="25457" xr:uid="{D94EFCB5-FB3B-48CC-A8F0-E58A26F20B0C}"/>
    <cellStyle name="Millares 657 4 2 2 2 2 5" xfId="48340" xr:uid="{0C95B465-4E0F-4F84-9C3D-CA10370C6BC0}"/>
    <cellStyle name="Millares 657 4 2 2 2 3" xfId="4390" xr:uid="{82C1A6FF-8929-481A-9937-DCBFCD47F338}"/>
    <cellStyle name="Millares 657 4 2 2 2 3 2" xfId="8633" xr:uid="{47B08687-F227-49AB-95AD-376D36FA1B31}"/>
    <cellStyle name="Millares 657 4 2 2 2 3 2 2" xfId="20085" xr:uid="{A2DBD807-ABC2-417F-8675-40B0C3088C6B}"/>
    <cellStyle name="Millares 657 4 2 2 2 3 2 2 2" xfId="42979" xr:uid="{F1A13FAD-FFE2-4B66-956E-316839AA2526}"/>
    <cellStyle name="Millares 657 4 2 2 2 3 2 3" xfId="31538" xr:uid="{CE2A5AB2-FBF9-4204-97F1-B7BA65829757}"/>
    <cellStyle name="Millares 657 4 2 2 2 3 2 4" xfId="54420" xr:uid="{A2F8F138-C19B-4888-A473-3F0507380BF4}"/>
    <cellStyle name="Millares 657 4 2 2 2 3 3" xfId="15843" xr:uid="{0FDD0921-044C-4079-A339-4AAA0B3D0A61}"/>
    <cellStyle name="Millares 657 4 2 2 2 3 3 2" xfId="38737" xr:uid="{03EA5443-C38D-4196-8BB2-DD8B289839FB}"/>
    <cellStyle name="Millares 657 4 2 2 2 3 4" xfId="27296" xr:uid="{598461F1-9FEE-4B49-A301-CD474C21DD2A}"/>
    <cellStyle name="Millares 657 4 2 2 2 3 5" xfId="50178" xr:uid="{E157A00F-D6E5-4457-B6EA-29B122F99635}"/>
    <cellStyle name="Millares 657 4 2 2 2 4" xfId="5477" xr:uid="{A8CBF5D5-CDC1-4203-8A43-AC1299534D44}"/>
    <cellStyle name="Millares 657 4 2 2 2 4 2" xfId="16929" xr:uid="{345900F4-B9DB-481C-BB8A-BCD938410585}"/>
    <cellStyle name="Millares 657 4 2 2 2 4 2 2" xfId="39823" xr:uid="{13FF2C24-A2FA-420C-B9AF-CD68528CC517}"/>
    <cellStyle name="Millares 657 4 2 2 2 4 3" xfId="28382" xr:uid="{54ABC4E8-69BD-44B8-97B5-A9D630303AD7}"/>
    <cellStyle name="Millares 657 4 2 2 2 4 4" xfId="51264" xr:uid="{C48DD298-39F8-4753-87A9-7BB5E7EACFC1}"/>
    <cellStyle name="Millares 657 4 2 2 2 5" xfId="10538" xr:uid="{575F7066-CEAB-41F2-B18F-98578394C056}"/>
    <cellStyle name="Millares 657 4 2 2 2 5 2" xfId="21981" xr:uid="{4E63D59E-9580-46D9-9CA0-7BEE5F1803D5}"/>
    <cellStyle name="Millares 657 4 2 2 2 5 2 2" xfId="44875" xr:uid="{0D0E1279-F259-4D9F-8513-D1B68BF0972D}"/>
    <cellStyle name="Millares 657 4 2 2 2 5 3" xfId="33434" xr:uid="{FD82D167-B906-4DED-96A3-FCF7E57CDFC8}"/>
    <cellStyle name="Millares 657 4 2 2 2 6" xfId="11622" xr:uid="{09806A16-E4FA-4D50-9952-F79F2E0F483E}"/>
    <cellStyle name="Millares 657 4 2 2 2 6 2" xfId="23065" xr:uid="{7E645EE5-5F9D-4BB0-819D-383B5FEABDA8}"/>
    <cellStyle name="Millares 657 4 2 2 2 6 2 2" xfId="45959" xr:uid="{DFF768C3-FDC0-475F-A6AB-01CD825EFCE1}"/>
    <cellStyle name="Millares 657 4 2 2 2 6 3" xfId="34518" xr:uid="{DB81A15A-779B-410D-95C4-6814E164498B}"/>
    <cellStyle name="Millares 657 4 2 2 2 7" xfId="12687" xr:uid="{70BDC0BD-1DBE-4D68-9598-BEDC2DC29843}"/>
    <cellStyle name="Millares 657 4 2 2 2 7 2" xfId="35581" xr:uid="{C9EE08FC-DE99-451A-9463-A4B4820FD859}"/>
    <cellStyle name="Millares 657 4 2 2 2 8" xfId="24140" xr:uid="{6765A5D8-107D-443B-BCAF-DB771DBE1CFB}"/>
    <cellStyle name="Millares 657 4 2 2 2 9" xfId="47023" xr:uid="{138BB1FB-F5AE-4307-91B9-36F82180460E}"/>
    <cellStyle name="Millares 657 4 2 2 3" xfId="2020" xr:uid="{41CF5D1B-434B-48EE-A4E2-AC96827E3CFC}"/>
    <cellStyle name="Millares 657 4 2 2 3 2" xfId="6267" xr:uid="{7F53A1EE-6DE7-44B8-9099-8709376F7FF4}"/>
    <cellStyle name="Millares 657 4 2 2 3 2 2" xfId="17719" xr:uid="{E916187E-FB03-4D15-A3D1-B36B1D29B7EF}"/>
    <cellStyle name="Millares 657 4 2 2 3 2 2 2" xfId="40613" xr:uid="{3FC42EA3-89AF-4549-9F23-1213843613EB}"/>
    <cellStyle name="Millares 657 4 2 2 3 2 3" xfId="29172" xr:uid="{7DCAA0D1-CF61-43C8-A3D0-E9455D0ED4D1}"/>
    <cellStyle name="Millares 657 4 2 2 3 2 4" xfId="52054" xr:uid="{4CABC4F7-C774-4464-976C-C9A48D3E1EF9}"/>
    <cellStyle name="Millares 657 4 2 2 3 3" xfId="13477" xr:uid="{AE3048AA-8F5F-4C48-A1A0-4C520BA1E895}"/>
    <cellStyle name="Millares 657 4 2 2 3 3 2" xfId="36371" xr:uid="{46FDA104-855D-4D6C-8C7A-8249BB5A5CD1}"/>
    <cellStyle name="Millares 657 4 2 2 3 4" xfId="24930" xr:uid="{2F6CC846-DD8D-4259-B792-CB3D1E5D42D3}"/>
    <cellStyle name="Millares 657 4 2 2 3 5" xfId="47813" xr:uid="{52DAE641-BE45-4957-B545-9188BDDC6B72}"/>
    <cellStyle name="Millares 657 4 2 2 4" xfId="3863" xr:uid="{94466E3F-E22D-4CE4-A9CB-23EE3CF2F23E}"/>
    <cellStyle name="Millares 657 4 2 2 4 2" xfId="8106" xr:uid="{173689C0-A6AB-4049-817C-81A4A16975D9}"/>
    <cellStyle name="Millares 657 4 2 2 4 2 2" xfId="19558" xr:uid="{9449DEA8-77C3-4FD2-A276-9E7E417A16B2}"/>
    <cellStyle name="Millares 657 4 2 2 4 2 2 2" xfId="42452" xr:uid="{0CCCDAB9-A08E-4ECF-9524-4075A1CCB187}"/>
    <cellStyle name="Millares 657 4 2 2 4 2 3" xfId="31011" xr:uid="{6533AFB5-69E6-47CA-9465-35C498F7F173}"/>
    <cellStyle name="Millares 657 4 2 2 4 2 4" xfId="53893" xr:uid="{DA4121B5-CE69-42DE-89B0-434ADAEE01F5}"/>
    <cellStyle name="Millares 657 4 2 2 4 3" xfId="15316" xr:uid="{D9680E4A-C5D8-421C-A4A6-498DBE56BCF3}"/>
    <cellStyle name="Millares 657 4 2 2 4 3 2" xfId="38210" xr:uid="{E72A43C6-E698-4343-9352-C5824393C4BE}"/>
    <cellStyle name="Millares 657 4 2 2 4 4" xfId="26769" xr:uid="{F537240F-3079-4ECC-B08E-49FBC653C8AA}"/>
    <cellStyle name="Millares 657 4 2 2 4 5" xfId="49651" xr:uid="{EA94A411-C471-4A19-944A-84C2F9F70E05}"/>
    <cellStyle name="Millares 657 4 2 2 5" xfId="4950" xr:uid="{4D7438C0-4F83-42BC-8CCD-15F7D02741F4}"/>
    <cellStyle name="Millares 657 4 2 2 5 2" xfId="16402" xr:uid="{9047480A-131B-4176-9A17-E227B9D0852E}"/>
    <cellStyle name="Millares 657 4 2 2 5 2 2" xfId="39296" xr:uid="{CEBB5ECC-FED7-463D-909A-5EFA50C3DE17}"/>
    <cellStyle name="Millares 657 4 2 2 5 3" xfId="27855" xr:uid="{D935E99C-42A0-4A34-AC85-AA289A262367}"/>
    <cellStyle name="Millares 657 4 2 2 5 4" xfId="50737" xr:uid="{62EA8088-7663-4D56-8692-17C552951E60}"/>
    <cellStyle name="Millares 657 4 2 2 6" xfId="10011" xr:uid="{2AA51495-DD7C-4A93-8BAE-C5086D0F852E}"/>
    <cellStyle name="Millares 657 4 2 2 6 2" xfId="21454" xr:uid="{C5DAF1D0-6C75-4E35-9923-FCDE98F58718}"/>
    <cellStyle name="Millares 657 4 2 2 6 2 2" xfId="44348" xr:uid="{5423118F-9B84-4DC1-AC78-F7D093567F4E}"/>
    <cellStyle name="Millares 657 4 2 2 6 3" xfId="32907" xr:uid="{4F1ABC5A-333F-447B-A764-22547FA3F92B}"/>
    <cellStyle name="Millares 657 4 2 2 7" xfId="11095" xr:uid="{2B3D9D36-EF77-4001-A5DB-E283C55452E3}"/>
    <cellStyle name="Millares 657 4 2 2 7 2" xfId="22538" xr:uid="{C4D3EF68-F3EE-43E1-98BC-08D53CAF160D}"/>
    <cellStyle name="Millares 657 4 2 2 7 2 2" xfId="45432" xr:uid="{C6CC8A3A-F28D-4A38-8A7F-5AFFDDD60514}"/>
    <cellStyle name="Millares 657 4 2 2 7 3" xfId="33991" xr:uid="{3043FA06-65D7-4FDF-B4B0-839DABEA74CF}"/>
    <cellStyle name="Millares 657 4 2 2 8" xfId="12160" xr:uid="{A74A7E52-6199-44B8-A61E-CF163FF65EB2}"/>
    <cellStyle name="Millares 657 4 2 2 8 2" xfId="35054" xr:uid="{95920CA3-FC75-4709-AC18-9465554BC586}"/>
    <cellStyle name="Millares 657 4 2 2 9" xfId="23613" xr:uid="{7E4659F3-7A5F-44A0-BC05-DAACC05B77A7}"/>
    <cellStyle name="Millares 657 4 2 3" xfId="967" xr:uid="{600E6F32-B174-4551-A351-2B8223E9245C}"/>
    <cellStyle name="Millares 657 4 2 3 2" xfId="2284" xr:uid="{FF4825CD-43E3-4181-939F-0B08F14E338B}"/>
    <cellStyle name="Millares 657 4 2 3 2 2" xfId="6531" xr:uid="{E26C3948-C88C-4EFE-BC33-B8A9EA2D7D0C}"/>
    <cellStyle name="Millares 657 4 2 3 2 2 2" xfId="17983" xr:uid="{A7D39E43-7781-4CF7-B6D9-DC975B0EB494}"/>
    <cellStyle name="Millares 657 4 2 3 2 2 2 2" xfId="40877" xr:uid="{88C5B512-C924-4F03-A55D-957F78BB8753}"/>
    <cellStyle name="Millares 657 4 2 3 2 2 3" xfId="29436" xr:uid="{AA2CD0AC-B97C-44EB-A8F9-B08910A36EB3}"/>
    <cellStyle name="Millares 657 4 2 3 2 2 4" xfId="52318" xr:uid="{F00D0C9C-4331-4FDB-82F8-D7280D96633B}"/>
    <cellStyle name="Millares 657 4 2 3 2 3" xfId="13741" xr:uid="{76E4FF95-E201-4AC6-AAC5-D6234CE65FC1}"/>
    <cellStyle name="Millares 657 4 2 3 2 3 2" xfId="36635" xr:uid="{A4EDA1A3-624A-4E71-B447-FCC7C8AABF87}"/>
    <cellStyle name="Millares 657 4 2 3 2 4" xfId="25194" xr:uid="{801E2A7D-31B2-4616-9813-07493F91641B}"/>
    <cellStyle name="Millares 657 4 2 3 2 5" xfId="48077" xr:uid="{5BACDB03-9855-48E9-9408-C47B9996FC48}"/>
    <cellStyle name="Millares 657 4 2 3 3" xfId="4127" xr:uid="{90D69228-BC05-42AE-AE86-208775DA85FF}"/>
    <cellStyle name="Millares 657 4 2 3 3 2" xfId="8370" xr:uid="{9D981E3E-D89F-4365-8B57-6B12D3AE97AD}"/>
    <cellStyle name="Millares 657 4 2 3 3 2 2" xfId="19822" xr:uid="{5F4DBE85-9825-41C6-8234-AD21A16F2FE9}"/>
    <cellStyle name="Millares 657 4 2 3 3 2 2 2" xfId="42716" xr:uid="{6E08B800-1DEF-46FB-B04E-234B3FF5F57A}"/>
    <cellStyle name="Millares 657 4 2 3 3 2 3" xfId="31275" xr:uid="{92DAD445-162E-425A-AF95-9735D9803BD4}"/>
    <cellStyle name="Millares 657 4 2 3 3 2 4" xfId="54157" xr:uid="{921031BD-CF6E-4FA8-B900-B63666E45A4A}"/>
    <cellStyle name="Millares 657 4 2 3 3 3" xfId="15580" xr:uid="{773473B8-0E20-47F6-A277-D0397BF7F758}"/>
    <cellStyle name="Millares 657 4 2 3 3 3 2" xfId="38474" xr:uid="{22087A64-4633-43A9-BB95-1B3F803F0E31}"/>
    <cellStyle name="Millares 657 4 2 3 3 4" xfId="27033" xr:uid="{040C3B66-435D-45F3-AAB9-C45D595B2E44}"/>
    <cellStyle name="Millares 657 4 2 3 3 5" xfId="49915" xr:uid="{D89D6648-72A0-4302-846E-68351CC59C8A}"/>
    <cellStyle name="Millares 657 4 2 3 4" xfId="5214" xr:uid="{B4787028-DE8B-46D7-9513-13EFF00085D0}"/>
    <cellStyle name="Millares 657 4 2 3 4 2" xfId="16666" xr:uid="{A6C7E623-E198-4322-BEA2-D127212AED69}"/>
    <cellStyle name="Millares 657 4 2 3 4 2 2" xfId="39560" xr:uid="{384AEBBE-B269-4344-9FFD-E27BF1F69D97}"/>
    <cellStyle name="Millares 657 4 2 3 4 3" xfId="28119" xr:uid="{C40B6E16-0996-41D0-9BCB-30B7DDB9F472}"/>
    <cellStyle name="Millares 657 4 2 3 4 4" xfId="51001" xr:uid="{FB0E923D-9AAE-47F1-BDBF-5DFBED26E030}"/>
    <cellStyle name="Millares 657 4 2 3 5" xfId="10275" xr:uid="{A6C6FC07-72BC-473A-AE99-D6F17A059D95}"/>
    <cellStyle name="Millares 657 4 2 3 5 2" xfId="21718" xr:uid="{97C8D615-2741-4FAF-91C9-237C8FBC6726}"/>
    <cellStyle name="Millares 657 4 2 3 5 2 2" xfId="44612" xr:uid="{4D6E0DF6-FA36-411B-9987-D7D7C4D34CBC}"/>
    <cellStyle name="Millares 657 4 2 3 5 3" xfId="33171" xr:uid="{0A99F887-D398-408F-8ECB-77168ED2E5D4}"/>
    <cellStyle name="Millares 657 4 2 3 6" xfId="11359" xr:uid="{F44F6D00-EAE6-4F98-AEFD-ED06BF049404}"/>
    <cellStyle name="Millares 657 4 2 3 6 2" xfId="22802" xr:uid="{B460C50B-F0B7-4600-AF04-A6D2B7FD1156}"/>
    <cellStyle name="Millares 657 4 2 3 6 2 2" xfId="45696" xr:uid="{D9A97919-4A37-47CA-A3B3-79104AC356FE}"/>
    <cellStyle name="Millares 657 4 2 3 6 3" xfId="34255" xr:uid="{1D09F5DD-0552-4633-9FA5-E1B12EFC9C7F}"/>
    <cellStyle name="Millares 657 4 2 3 7" xfId="12424" xr:uid="{5C37E5A2-45C5-4EC7-B6FB-147CBBA25D29}"/>
    <cellStyle name="Millares 657 4 2 3 7 2" xfId="35318" xr:uid="{8C841A64-0B62-4FED-83F4-7628AB238341}"/>
    <cellStyle name="Millares 657 4 2 3 8" xfId="23877" xr:uid="{F46D9AB0-7C16-4652-A0D1-EA3939FC5E76}"/>
    <cellStyle name="Millares 657 4 2 3 9" xfId="46760" xr:uid="{7234515C-8F19-4A1F-87F4-9308CE6EDC8A}"/>
    <cellStyle name="Millares 657 4 2 4" xfId="1495" xr:uid="{FEA62AF8-8E8D-44AC-8DAA-7D78862367F5}"/>
    <cellStyle name="Millares 657 4 2 4 2" xfId="2812" xr:uid="{64CEAB04-95BB-4ABF-A901-BB0A3F36163F}"/>
    <cellStyle name="Millares 657 4 2 4 2 2" xfId="7059" xr:uid="{4713C406-45EC-4AC1-8FDB-BC8241C3E66D}"/>
    <cellStyle name="Millares 657 4 2 4 2 2 2" xfId="18511" xr:uid="{49B26605-AA23-4D21-AF3C-1B80BFAF2998}"/>
    <cellStyle name="Millares 657 4 2 4 2 2 2 2" xfId="41405" xr:uid="{5B83E6DE-A55F-4199-9AF3-23B9B0145645}"/>
    <cellStyle name="Millares 657 4 2 4 2 2 3" xfId="29964" xr:uid="{8DA6FEB3-16C2-44D2-9263-EDCB26135532}"/>
    <cellStyle name="Millares 657 4 2 4 2 2 4" xfId="52846" xr:uid="{E21E6397-D2E5-4F2E-AE1E-1CA11842C484}"/>
    <cellStyle name="Millares 657 4 2 4 2 3" xfId="14269" xr:uid="{292B6273-6306-4DD0-8891-B6E77FA693E3}"/>
    <cellStyle name="Millares 657 4 2 4 2 3 2" xfId="37163" xr:uid="{5F578316-7991-4CEF-AE3A-E2B38378E2F9}"/>
    <cellStyle name="Millares 657 4 2 4 2 4" xfId="25722" xr:uid="{AEBC6520-71F5-4B7E-B871-21C793E605FB}"/>
    <cellStyle name="Millares 657 4 2 4 2 5" xfId="48605" xr:uid="{1C809C3E-C35D-48E2-8661-FDDDAE57C9B6}"/>
    <cellStyle name="Millares 657 4 2 4 3" xfId="5742" xr:uid="{6BD1BE78-7E0F-4485-B568-73DA22FE9EFF}"/>
    <cellStyle name="Millares 657 4 2 4 3 2" xfId="17194" xr:uid="{F051CD28-7EA1-4057-829D-959A14B3847E}"/>
    <cellStyle name="Millares 657 4 2 4 3 2 2" xfId="40088" xr:uid="{3FEE9049-C271-4830-9F5E-B98EE8A24788}"/>
    <cellStyle name="Millares 657 4 2 4 3 3" xfId="28647" xr:uid="{3716A4FB-24D6-4FB6-BB1D-086BF1FC181A}"/>
    <cellStyle name="Millares 657 4 2 4 3 4" xfId="51529" xr:uid="{314FAC1F-461C-4458-9F14-116D584E1AA9}"/>
    <cellStyle name="Millares 657 4 2 4 4" xfId="12952" xr:uid="{839DAFD5-A4F3-4A80-AC45-CA7EF74A6FDF}"/>
    <cellStyle name="Millares 657 4 2 4 4 2" xfId="35846" xr:uid="{6579AAF7-452A-4069-9E37-15AC28967571}"/>
    <cellStyle name="Millares 657 4 2 4 5" xfId="24405" xr:uid="{5B5FA855-D563-4C81-BAD6-243E8D7924E3}"/>
    <cellStyle name="Millares 657 4 2 4 6" xfId="47288" xr:uid="{51F2AC37-6210-4526-B7F1-1CB3D9219CF8}"/>
    <cellStyle name="Millares 657 4 2 5" xfId="1757" xr:uid="{F5A48AB0-E7D1-4943-9CB5-9C2C757D9F20}"/>
    <cellStyle name="Millares 657 4 2 5 2" xfId="6004" xr:uid="{679EE949-ED44-4580-AE77-7F7D5DD63ED8}"/>
    <cellStyle name="Millares 657 4 2 5 2 2" xfId="17456" xr:uid="{CE2035D0-4D54-4372-AB14-0B49D642E404}"/>
    <cellStyle name="Millares 657 4 2 5 2 2 2" xfId="40350" xr:uid="{986B623F-355A-4109-8DDC-056EB93A2AA2}"/>
    <cellStyle name="Millares 657 4 2 5 2 3" xfId="28909" xr:uid="{AEEBC659-88C5-47EC-AB46-ACC398781BE8}"/>
    <cellStyle name="Millares 657 4 2 5 2 4" xfId="51791" xr:uid="{9311D0F7-3F76-48BD-AA34-252928E10EBC}"/>
    <cellStyle name="Millares 657 4 2 5 3" xfId="13214" xr:uid="{F77102E5-9E67-4334-B5F5-480775934BCE}"/>
    <cellStyle name="Millares 657 4 2 5 3 2" xfId="36108" xr:uid="{57944FAD-6754-4147-80F4-407138A0820C}"/>
    <cellStyle name="Millares 657 4 2 5 4" xfId="24667" xr:uid="{50C1D765-3C33-4127-814E-8E6F0606F09A}"/>
    <cellStyle name="Millares 657 4 2 5 5" xfId="47550" xr:uid="{59A10B79-A81E-471A-86A4-66B02525C7CF}"/>
    <cellStyle name="Millares 657 4 2 6" xfId="3080" xr:uid="{CAC4DC51-6C40-4B5A-B25E-05C5B718A61D}"/>
    <cellStyle name="Millares 657 4 2 6 2" xfId="7322" xr:uid="{D9667714-D20B-44E5-B953-C73F4CBBD78D}"/>
    <cellStyle name="Millares 657 4 2 6 2 2" xfId="18774" xr:uid="{3DD9B6E9-FD9A-4A5B-B2FF-D7F48DAF97EA}"/>
    <cellStyle name="Millares 657 4 2 6 2 2 2" xfId="41668" xr:uid="{0EEB4BEA-1BCF-46D8-B571-612339DE7B6E}"/>
    <cellStyle name="Millares 657 4 2 6 2 3" xfId="30227" xr:uid="{AD0C3846-8660-4D62-8EA4-A8CDF8C1CD16}"/>
    <cellStyle name="Millares 657 4 2 6 2 4" xfId="53109" xr:uid="{EEA1A8D4-0ECA-4D0D-A6C7-E370E11F10FF}"/>
    <cellStyle name="Millares 657 4 2 6 3" xfId="14532" xr:uid="{DE44211D-B1BF-4C6B-AC79-65BB895C3173}"/>
    <cellStyle name="Millares 657 4 2 6 3 2" xfId="37426" xr:uid="{8EE992B7-463E-40D6-9FDF-29D6B61A8E23}"/>
    <cellStyle name="Millares 657 4 2 6 4" xfId="25985" xr:uid="{AC05472F-F7FD-4656-98CB-A5B7A9AECB1E}"/>
    <cellStyle name="Millares 657 4 2 6 5" xfId="48867" xr:uid="{457AA32C-DFDB-46BE-966D-32BC8CE2E00E}"/>
    <cellStyle name="Millares 657 4 2 7" xfId="3340" xr:uid="{435828BA-AA12-4868-ADE9-A737D69A9E29}"/>
    <cellStyle name="Millares 657 4 2 7 2" xfId="7582" xr:uid="{8FC65539-8C12-4EE0-A99D-929D6E72340D}"/>
    <cellStyle name="Millares 657 4 2 7 2 2" xfId="19034" xr:uid="{19FDE169-E33C-4252-BDB7-2D5BFA25E696}"/>
    <cellStyle name="Millares 657 4 2 7 2 2 2" xfId="41928" xr:uid="{903AB560-0F11-4807-B275-15417C45554A}"/>
    <cellStyle name="Millares 657 4 2 7 2 3" xfId="30487" xr:uid="{AFD1E0B1-0AD0-47DB-AE71-E62262D503A8}"/>
    <cellStyle name="Millares 657 4 2 7 2 4" xfId="53369" xr:uid="{8BAC140E-94CE-4D6D-854B-23E9B52FD12B}"/>
    <cellStyle name="Millares 657 4 2 7 3" xfId="14792" xr:uid="{F18FDFDB-D68B-47D2-BC17-117085E2A024}"/>
    <cellStyle name="Millares 657 4 2 7 3 2" xfId="37686" xr:uid="{27BF200F-5A1F-4A6E-89F8-64B474538D59}"/>
    <cellStyle name="Millares 657 4 2 7 4" xfId="26245" xr:uid="{CB86F004-5BFD-4500-8DD8-D9B1872B41A9}"/>
    <cellStyle name="Millares 657 4 2 7 5" xfId="49127" xr:uid="{620313CB-7599-477E-9132-26DC488672D0}"/>
    <cellStyle name="Millares 657 4 2 8" xfId="3600" xr:uid="{2CCBEF44-E785-411D-9BFE-75AC278FA169}"/>
    <cellStyle name="Millares 657 4 2 8 2" xfId="7843" xr:uid="{0BAE7591-E5CF-49B4-858B-3A465CD4CBA3}"/>
    <cellStyle name="Millares 657 4 2 8 2 2" xfId="19295" xr:uid="{948A7C31-0C74-4512-85B5-8F491519B3A2}"/>
    <cellStyle name="Millares 657 4 2 8 2 2 2" xfId="42189" xr:uid="{A186C81F-C72A-4861-AE3B-52199397F8C3}"/>
    <cellStyle name="Millares 657 4 2 8 2 3" xfId="30748" xr:uid="{F7EE1516-00E8-4937-AE32-64D0DB11B4E6}"/>
    <cellStyle name="Millares 657 4 2 8 2 4" xfId="53630" xr:uid="{F3498B95-7866-4A2F-94A9-CC2234BBACD7}"/>
    <cellStyle name="Millares 657 4 2 8 3" xfId="15053" xr:uid="{1289A630-D81E-4325-9384-5B14B260D94E}"/>
    <cellStyle name="Millares 657 4 2 8 3 2" xfId="37947" xr:uid="{F4F266C4-5172-4729-8823-52A75A89C3FD}"/>
    <cellStyle name="Millares 657 4 2 8 4" xfId="26506" xr:uid="{E176D6CF-0077-47B9-8FE3-8A1976288AC7}"/>
    <cellStyle name="Millares 657 4 2 8 5" xfId="49388" xr:uid="{D310558F-7EDC-4E26-B693-D5E6EBB7C72A}"/>
    <cellStyle name="Millares 657 4 2 9" xfId="4668" xr:uid="{130513B8-7E2B-4589-A47D-E94A90CEE18D}"/>
    <cellStyle name="Millares 657 4 2 9 2" xfId="16120" xr:uid="{2C4C72E5-9C18-47D2-B6EA-CB407BD99B5C}"/>
    <cellStyle name="Millares 657 4 2 9 2 2" xfId="39014" xr:uid="{6E220DC1-B3CD-4CF0-9D8E-438C2EB0E996}"/>
    <cellStyle name="Millares 657 4 2 9 3" xfId="27573" xr:uid="{2046938D-681E-4EE1-B845-3A77364BFEBA}"/>
    <cellStyle name="Millares 657 4 2 9 4" xfId="50455" xr:uid="{BD219001-340C-4A2D-A662-E741556EE0F5}"/>
    <cellStyle name="Millares 657 4 3" xfId="586" xr:uid="{F13A603F-93E6-46D9-82BC-17F15F75DEB8}"/>
    <cellStyle name="Millares 657 4 3 10" xfId="46380" xr:uid="{36CB863C-7FE2-4849-9EA2-D32E9E952C65}"/>
    <cellStyle name="Millares 657 4 3 11" xfId="55725" xr:uid="{68CE996D-4B40-4532-9933-76901C80263E}"/>
    <cellStyle name="Millares 657 4 3 2" xfId="1114" xr:uid="{D26AD260-60C1-4285-928A-0E95B93D249F}"/>
    <cellStyle name="Millares 657 4 3 2 2" xfId="2431" xr:uid="{5608FF46-365B-4CE4-9BA5-C2422BC99DA0}"/>
    <cellStyle name="Millares 657 4 3 2 2 2" xfId="6678" xr:uid="{F931C6B8-E3C1-4CA9-97B6-A3975E49E7CA}"/>
    <cellStyle name="Millares 657 4 3 2 2 2 2" xfId="18130" xr:uid="{A2969982-1A0F-45D0-B90A-F9E9E9896FA1}"/>
    <cellStyle name="Millares 657 4 3 2 2 2 2 2" xfId="41024" xr:uid="{202BD6D2-099F-4661-8220-1DFBAFE1B62A}"/>
    <cellStyle name="Millares 657 4 3 2 2 2 3" xfId="29583" xr:uid="{489D0871-301B-419C-827F-4C1162C30DB6}"/>
    <cellStyle name="Millares 657 4 3 2 2 2 4" xfId="52465" xr:uid="{A77496A3-CB52-4257-959A-F113FEC75C6E}"/>
    <cellStyle name="Millares 657 4 3 2 2 3" xfId="13888" xr:uid="{0C1EBBD3-3935-4CE4-AE0A-501FD3DF04B4}"/>
    <cellStyle name="Millares 657 4 3 2 2 3 2" xfId="36782" xr:uid="{DB75A3BD-24B0-472B-B2F9-F4D732023D77}"/>
    <cellStyle name="Millares 657 4 3 2 2 4" xfId="25341" xr:uid="{462A7E12-5D54-4559-A36B-AA2C8F658C42}"/>
    <cellStyle name="Millares 657 4 3 2 2 5" xfId="48224" xr:uid="{8BED51CB-794C-4331-829C-5FBA467A2D62}"/>
    <cellStyle name="Millares 657 4 3 2 3" xfId="4274" xr:uid="{E03A8E79-C46D-4C11-A503-1B95E1B41FC0}"/>
    <cellStyle name="Millares 657 4 3 2 3 2" xfId="8517" xr:uid="{7C57CE76-8477-4E16-B827-39233473B090}"/>
    <cellStyle name="Millares 657 4 3 2 3 2 2" xfId="19969" xr:uid="{26B2F888-6F30-4050-BBF6-91EE4020B01A}"/>
    <cellStyle name="Millares 657 4 3 2 3 2 2 2" xfId="42863" xr:uid="{3DB095C0-486B-4309-87EF-9A0B6963E97B}"/>
    <cellStyle name="Millares 657 4 3 2 3 2 3" xfId="31422" xr:uid="{DC3CE8E0-EF2F-4C61-AB8B-AAC91A92CDFB}"/>
    <cellStyle name="Millares 657 4 3 2 3 2 4" xfId="54304" xr:uid="{7682F536-9E1C-4FBA-AF04-1C2D82E6D2AB}"/>
    <cellStyle name="Millares 657 4 3 2 3 3" xfId="15727" xr:uid="{E90CA442-9BB5-470D-B385-C5A0A00334E7}"/>
    <cellStyle name="Millares 657 4 3 2 3 3 2" xfId="38621" xr:uid="{581236E0-F19A-4806-934C-F6539F3BCC22}"/>
    <cellStyle name="Millares 657 4 3 2 3 4" xfId="27180" xr:uid="{42997824-AD12-4963-B3FA-819E29A11310}"/>
    <cellStyle name="Millares 657 4 3 2 3 5" xfId="50062" xr:uid="{D4F42587-AE17-4E3C-BC0D-C599F85C0FF1}"/>
    <cellStyle name="Millares 657 4 3 2 4" xfId="5361" xr:uid="{DDA62001-3BAF-4D1E-88B7-67CA8E5BF7B7}"/>
    <cellStyle name="Millares 657 4 3 2 4 2" xfId="16813" xr:uid="{44B5368F-AAAD-414A-9268-D2BAB9F5DB31}"/>
    <cellStyle name="Millares 657 4 3 2 4 2 2" xfId="39707" xr:uid="{93D2440A-0BC6-4F8F-9663-49BDC3FAC5BB}"/>
    <cellStyle name="Millares 657 4 3 2 4 3" xfId="28266" xr:uid="{D99E215A-99CA-4CFF-885A-7F38E9D1D2F6}"/>
    <cellStyle name="Millares 657 4 3 2 4 4" xfId="51148" xr:uid="{F0AD4643-2478-4B97-B0CF-D5C4C5B48940}"/>
    <cellStyle name="Millares 657 4 3 2 5" xfId="10422" xr:uid="{7447910C-B3DE-4DE3-93F4-1CEBE58B90B5}"/>
    <cellStyle name="Millares 657 4 3 2 5 2" xfId="21865" xr:uid="{C9F0ABE4-3BA1-4CD8-A5F2-133D007DA2A4}"/>
    <cellStyle name="Millares 657 4 3 2 5 2 2" xfId="44759" xr:uid="{D55D1A10-AC60-4B43-A0CB-D87A81B3964E}"/>
    <cellStyle name="Millares 657 4 3 2 5 3" xfId="33318" xr:uid="{105C6495-7D38-40D7-96D4-AE011EFBBDE5}"/>
    <cellStyle name="Millares 657 4 3 2 6" xfId="11506" xr:uid="{F2855A74-6C21-444B-BE2F-A1CE77AC5BA1}"/>
    <cellStyle name="Millares 657 4 3 2 6 2" xfId="22949" xr:uid="{C0BFD547-65FF-4D23-B966-A0EF7F8A6C5C}"/>
    <cellStyle name="Millares 657 4 3 2 6 2 2" xfId="45843" xr:uid="{3077538F-99F9-41CE-987F-2FB9D93645C8}"/>
    <cellStyle name="Millares 657 4 3 2 6 3" xfId="34402" xr:uid="{1D934409-D506-4D9F-A471-166C0C5CC004}"/>
    <cellStyle name="Millares 657 4 3 2 7" xfId="12571" xr:uid="{63D1FD6C-3F0C-4422-80DB-7E5141BEAC00}"/>
    <cellStyle name="Millares 657 4 3 2 7 2" xfId="35465" xr:uid="{1E111E9F-CA1D-4BE7-BCA1-64719F3AF101}"/>
    <cellStyle name="Millares 657 4 3 2 8" xfId="24024" xr:uid="{01F021BF-E256-4FDF-8B55-72E0E448653F}"/>
    <cellStyle name="Millares 657 4 3 2 9" xfId="46907" xr:uid="{6BA7A6A7-4000-4EC2-922E-929867069193}"/>
    <cellStyle name="Millares 657 4 3 3" xfId="1904" xr:uid="{9B76D025-2DFD-411D-AC84-F85B1406872E}"/>
    <cellStyle name="Millares 657 4 3 3 2" xfId="6151" xr:uid="{CB4E6098-AFD2-4BA3-9D5B-B335FE07CF8C}"/>
    <cellStyle name="Millares 657 4 3 3 2 2" xfId="17603" xr:uid="{F3225730-C821-4FF5-8549-9AB5349A5FF3}"/>
    <cellStyle name="Millares 657 4 3 3 2 2 2" xfId="40497" xr:uid="{D0CAB812-FD62-47B6-815D-F669DEEA1744}"/>
    <cellStyle name="Millares 657 4 3 3 2 3" xfId="29056" xr:uid="{FF905700-5305-4550-9BFD-C18C4B8F1F8D}"/>
    <cellStyle name="Millares 657 4 3 3 2 4" xfId="51938" xr:uid="{BBABF5A3-77D9-4FD9-BED8-36D8A5646BAF}"/>
    <cellStyle name="Millares 657 4 3 3 3" xfId="13361" xr:uid="{DF79912B-CE86-47F2-8AE8-DB2D4377333B}"/>
    <cellStyle name="Millares 657 4 3 3 3 2" xfId="36255" xr:uid="{425CC80A-FE70-4123-90CE-DFC6E03A1230}"/>
    <cellStyle name="Millares 657 4 3 3 4" xfId="24814" xr:uid="{AF1CE052-29E2-4EDC-92D3-7092C0EC248A}"/>
    <cellStyle name="Millares 657 4 3 3 5" xfId="47697" xr:uid="{E47ED136-193E-443C-B995-53B3B8BBB7AC}"/>
    <cellStyle name="Millares 657 4 3 4" xfId="3747" xr:uid="{4A7946C6-39E4-408B-94AB-4594236AC99C}"/>
    <cellStyle name="Millares 657 4 3 4 2" xfId="7990" xr:uid="{54FD2127-B297-4747-B0AE-501F72B47822}"/>
    <cellStyle name="Millares 657 4 3 4 2 2" xfId="19442" xr:uid="{C2CBFD59-81E3-4D9A-8504-51DC797038AE}"/>
    <cellStyle name="Millares 657 4 3 4 2 2 2" xfId="42336" xr:uid="{30191CD1-1088-4BB8-845D-F3A121F21A4F}"/>
    <cellStyle name="Millares 657 4 3 4 2 3" xfId="30895" xr:uid="{726E3142-6F16-4A27-B6EA-B85B7F6460E7}"/>
    <cellStyle name="Millares 657 4 3 4 2 4" xfId="53777" xr:uid="{ECA3C24B-6E49-4388-8C95-541108FE1DF3}"/>
    <cellStyle name="Millares 657 4 3 4 3" xfId="15200" xr:uid="{08E6BDDD-DA4E-4153-A896-BD1C0D6B8E0E}"/>
    <cellStyle name="Millares 657 4 3 4 3 2" xfId="38094" xr:uid="{7D778E85-9E1C-46E7-9E15-58B42E0D691E}"/>
    <cellStyle name="Millares 657 4 3 4 4" xfId="26653" xr:uid="{610D5A3E-79CE-4F17-A3D3-91501104351A}"/>
    <cellStyle name="Millares 657 4 3 4 5" xfId="49535" xr:uid="{097D4914-9BAB-4573-BDC6-95367BB20596}"/>
    <cellStyle name="Millares 657 4 3 5" xfId="4834" xr:uid="{14960D87-E515-424E-B223-AD28BFBDABFB}"/>
    <cellStyle name="Millares 657 4 3 5 2" xfId="16286" xr:uid="{D156E180-DAF0-44BE-98FD-A81079D1A6D5}"/>
    <cellStyle name="Millares 657 4 3 5 2 2" xfId="39180" xr:uid="{1D574258-8EBA-4A5C-96E3-1A3D76729E82}"/>
    <cellStyle name="Millares 657 4 3 5 3" xfId="27739" xr:uid="{6A4DA6B1-485E-405F-BC17-6B8DE4526EDE}"/>
    <cellStyle name="Millares 657 4 3 5 4" xfId="50621" xr:uid="{D1ED3205-B630-4D9C-A796-E5E506641EED}"/>
    <cellStyle name="Millares 657 4 3 6" xfId="9895" xr:uid="{3A9796DC-91D9-47ED-AD16-8BF488864472}"/>
    <cellStyle name="Millares 657 4 3 6 2" xfId="21338" xr:uid="{4BAA7529-7111-443C-A7ED-5A2D064261B9}"/>
    <cellStyle name="Millares 657 4 3 6 2 2" xfId="44232" xr:uid="{502945C2-9E1A-4F25-8823-C48BBCF6A0A3}"/>
    <cellStyle name="Millares 657 4 3 6 3" xfId="32791" xr:uid="{035B5F1B-963B-47D8-BDD1-F1B9EFA53350}"/>
    <cellStyle name="Millares 657 4 3 7" xfId="10979" xr:uid="{16BD9E64-00E3-403A-A161-C417B370AC95}"/>
    <cellStyle name="Millares 657 4 3 7 2" xfId="22422" xr:uid="{8617EAFD-9669-490A-8B3C-A75194E92ABB}"/>
    <cellStyle name="Millares 657 4 3 7 2 2" xfId="45316" xr:uid="{4599AEB0-56EF-4F6A-83C8-5D90E8D6586A}"/>
    <cellStyle name="Millares 657 4 3 7 3" xfId="33875" xr:uid="{6CB282B3-C573-4313-8564-3E690E5151CE}"/>
    <cellStyle name="Millares 657 4 3 8" xfId="12044" xr:uid="{A542D0EB-E56D-46AC-B9CE-0BF5B613FCBF}"/>
    <cellStyle name="Millares 657 4 3 8 2" xfId="34938" xr:uid="{ED657EB3-1BBC-4D44-AB6C-8EBB0D471483}"/>
    <cellStyle name="Millares 657 4 3 9" xfId="23497" xr:uid="{7BF4A9E8-AECD-4905-BB8B-C58A164F3769}"/>
    <cellStyle name="Millares 657 4 4" xfId="851" xr:uid="{305E1D94-1F99-4D57-A252-DD7859CEF6EE}"/>
    <cellStyle name="Millares 657 4 4 2" xfId="2168" xr:uid="{AF40AD82-5397-41A8-B46F-D2D39EC26231}"/>
    <cellStyle name="Millares 657 4 4 2 2" xfId="6415" xr:uid="{7AEDEF9F-84EE-4DE8-9664-0CE957F875C4}"/>
    <cellStyle name="Millares 657 4 4 2 2 2" xfId="17867" xr:uid="{6D598470-62AB-44A8-8E85-B3C4BCA82AA3}"/>
    <cellStyle name="Millares 657 4 4 2 2 2 2" xfId="40761" xr:uid="{940A8143-5F96-41E0-8B1A-DE9F89BFC85D}"/>
    <cellStyle name="Millares 657 4 4 2 2 3" xfId="29320" xr:uid="{0A8A6EA2-35CF-43D8-8289-B4AB4F2AE97D}"/>
    <cellStyle name="Millares 657 4 4 2 2 4" xfId="52202" xr:uid="{2A9F13CE-EA3A-44CB-BE2C-C3F0D5021476}"/>
    <cellStyle name="Millares 657 4 4 2 3" xfId="13625" xr:uid="{27A5A31A-24C9-4A59-BA6C-5448095176C6}"/>
    <cellStyle name="Millares 657 4 4 2 3 2" xfId="36519" xr:uid="{5A2DBB59-ECA4-4497-B6B8-09979821472E}"/>
    <cellStyle name="Millares 657 4 4 2 4" xfId="25078" xr:uid="{E064591D-A10C-44B8-9EE6-37C18F3C3EBA}"/>
    <cellStyle name="Millares 657 4 4 2 5" xfId="47961" xr:uid="{8AC7D906-1099-48F7-9316-0A61651695FE}"/>
    <cellStyle name="Millares 657 4 4 3" xfId="4011" xr:uid="{D63CD3CF-F720-454E-9A9E-58D93C5C0FAF}"/>
    <cellStyle name="Millares 657 4 4 3 2" xfId="8254" xr:uid="{0E91DC2E-72EB-40D6-A617-EB1949EC2A16}"/>
    <cellStyle name="Millares 657 4 4 3 2 2" xfId="19706" xr:uid="{DBE01DA1-B94A-4B44-BEAE-8B4D894E867E}"/>
    <cellStyle name="Millares 657 4 4 3 2 2 2" xfId="42600" xr:uid="{ADAA4C0F-C715-4FED-AB00-09BE8B0FBB3C}"/>
    <cellStyle name="Millares 657 4 4 3 2 3" xfId="31159" xr:uid="{8C69F6D0-B7FC-49B9-9287-49B8E26902AA}"/>
    <cellStyle name="Millares 657 4 4 3 2 4" xfId="54041" xr:uid="{81B65FC7-5459-4D89-BEEE-5E21270246A0}"/>
    <cellStyle name="Millares 657 4 4 3 3" xfId="15464" xr:uid="{30A65689-0C59-4CC4-B258-0B55F6D828C8}"/>
    <cellStyle name="Millares 657 4 4 3 3 2" xfId="38358" xr:uid="{C8B2FBAB-1D58-4E56-896E-FD4D08B55E3B}"/>
    <cellStyle name="Millares 657 4 4 3 4" xfId="26917" xr:uid="{0A22A332-ED2A-4E65-AD92-E253CC58D5AE}"/>
    <cellStyle name="Millares 657 4 4 3 5" xfId="49799" xr:uid="{D822C3F8-49B7-4680-9669-37B7C06A82C1}"/>
    <cellStyle name="Millares 657 4 4 4" xfId="5098" xr:uid="{04E707BD-4437-4E2E-98EF-0A21AEAD31C4}"/>
    <cellStyle name="Millares 657 4 4 4 2" xfId="16550" xr:uid="{3171006F-2A8C-4285-9E34-D10D5E232CEB}"/>
    <cellStyle name="Millares 657 4 4 4 2 2" xfId="39444" xr:uid="{5A5B85E0-A10F-40D1-BDC8-1D0D27D91F95}"/>
    <cellStyle name="Millares 657 4 4 4 3" xfId="28003" xr:uid="{27B1A976-643A-4A2B-BF1B-65EDBD6B0DD2}"/>
    <cellStyle name="Millares 657 4 4 4 4" xfId="50885" xr:uid="{E42AAC74-E147-4816-8B10-F78EDC983338}"/>
    <cellStyle name="Millares 657 4 4 5" xfId="10159" xr:uid="{E3A9574E-3B6B-41C1-BE8C-49943D4C9B4A}"/>
    <cellStyle name="Millares 657 4 4 5 2" xfId="21602" xr:uid="{5AF5CD16-5738-46C8-8F43-51395473616F}"/>
    <cellStyle name="Millares 657 4 4 5 2 2" xfId="44496" xr:uid="{0D1C393F-D049-4645-909C-F1D31DC6B1CC}"/>
    <cellStyle name="Millares 657 4 4 5 3" xfId="33055" xr:uid="{C763EFC3-0BF5-44FC-94D5-414BFE2D0FD8}"/>
    <cellStyle name="Millares 657 4 4 6" xfId="11243" xr:uid="{0702DC8C-A418-4230-A730-41F07FC12E61}"/>
    <cellStyle name="Millares 657 4 4 6 2" xfId="22686" xr:uid="{A05B5B4F-365A-48E3-AD7F-B0A62201C393}"/>
    <cellStyle name="Millares 657 4 4 6 2 2" xfId="45580" xr:uid="{C3657F2E-89D7-4ED6-8AEB-DE9F1C452D6D}"/>
    <cellStyle name="Millares 657 4 4 6 3" xfId="34139" xr:uid="{CF57AE71-1394-4DAD-A5D2-58715EAB89B3}"/>
    <cellStyle name="Millares 657 4 4 7" xfId="12308" xr:uid="{4A5E9C1A-27C8-47C4-9517-19DA4854A893}"/>
    <cellStyle name="Millares 657 4 4 7 2" xfId="35202" xr:uid="{64920CDB-3F4D-47C5-BDB1-F1E6706AA055}"/>
    <cellStyle name="Millares 657 4 4 8" xfId="23761" xr:uid="{AE29EECC-6D2F-46F2-BC1D-FA0FB9FDF64E}"/>
    <cellStyle name="Millares 657 4 4 9" xfId="46644" xr:uid="{73B19FC8-E412-4A3A-85D8-0ACBAD69F4DB}"/>
    <cellStyle name="Millares 657 4 5" xfId="1379" xr:uid="{066EF535-CD77-47C3-A800-955949CE9759}"/>
    <cellStyle name="Millares 657 4 5 2" xfId="2696" xr:uid="{703D553D-3473-4440-A3CD-47063AA4B6E4}"/>
    <cellStyle name="Millares 657 4 5 2 2" xfId="6943" xr:uid="{B52C5840-7CC0-47FE-8E11-0BBD07CAB299}"/>
    <cellStyle name="Millares 657 4 5 2 2 2" xfId="18395" xr:uid="{DB5D604A-83A6-496F-9D4D-6FCD0E1B6093}"/>
    <cellStyle name="Millares 657 4 5 2 2 2 2" xfId="41289" xr:uid="{5B49B93D-8890-4A02-A366-7F64FF5E2F86}"/>
    <cellStyle name="Millares 657 4 5 2 2 3" xfId="29848" xr:uid="{DC3C6C87-4790-4637-BD4F-6C428566B43B}"/>
    <cellStyle name="Millares 657 4 5 2 2 4" xfId="52730" xr:uid="{949E4351-27A3-49D4-8F81-9D95DFE9E0CB}"/>
    <cellStyle name="Millares 657 4 5 2 3" xfId="14153" xr:uid="{3F23745E-91B2-4373-B5AA-FB104205B32D}"/>
    <cellStyle name="Millares 657 4 5 2 3 2" xfId="37047" xr:uid="{1014BD5F-8053-4753-959C-669759F5CE0C}"/>
    <cellStyle name="Millares 657 4 5 2 4" xfId="25606" xr:uid="{8E6475F0-C73C-48B4-A78B-700B2942DEAE}"/>
    <cellStyle name="Millares 657 4 5 2 5" xfId="48489" xr:uid="{36A783F3-3E20-4213-B5D6-71FCC53E5A57}"/>
    <cellStyle name="Millares 657 4 5 3" xfId="5626" xr:uid="{72D6CD38-093B-4D74-8F71-EEFD0785030F}"/>
    <cellStyle name="Millares 657 4 5 3 2" xfId="17078" xr:uid="{F6C91368-036B-4A17-8598-4FD9F7EFD3DE}"/>
    <cellStyle name="Millares 657 4 5 3 2 2" xfId="39972" xr:uid="{5C85E5FF-B768-4F6B-BC9A-119017823231}"/>
    <cellStyle name="Millares 657 4 5 3 3" xfId="28531" xr:uid="{109C3021-A826-48F8-8746-FB73FB880C28}"/>
    <cellStyle name="Millares 657 4 5 3 4" xfId="51413" xr:uid="{28634EE4-244F-481F-8549-2AA3D18923F1}"/>
    <cellStyle name="Millares 657 4 5 4" xfId="12836" xr:uid="{161DDF88-DC73-48F3-93ED-53971FC61F43}"/>
    <cellStyle name="Millares 657 4 5 4 2" xfId="35730" xr:uid="{80290AC8-CB05-4A4D-9AAD-7F4F593C6042}"/>
    <cellStyle name="Millares 657 4 5 5" xfId="24289" xr:uid="{07F45B96-CDE5-475C-8794-5A84743B04AC}"/>
    <cellStyle name="Millares 657 4 5 6" xfId="47172" xr:uid="{1F4E07BB-AF8D-4AB8-B124-6EB2AEB8479E}"/>
    <cellStyle name="Millares 657 4 6" xfId="1641" xr:uid="{384A5F01-BDDD-42D7-8905-F64B6176C483}"/>
    <cellStyle name="Millares 657 4 6 2" xfId="5888" xr:uid="{5EC78057-EF02-4DC8-A72B-3377AE6D9053}"/>
    <cellStyle name="Millares 657 4 6 2 2" xfId="17340" xr:uid="{3B4C0BA4-6E13-4254-9D97-6208B0CF5126}"/>
    <cellStyle name="Millares 657 4 6 2 2 2" xfId="40234" xr:uid="{EA0FF417-FD31-4E81-A08C-77806C8CAAB6}"/>
    <cellStyle name="Millares 657 4 6 2 3" xfId="28793" xr:uid="{FBB5DDB7-57D2-4053-9E08-6E39E2E09EBA}"/>
    <cellStyle name="Millares 657 4 6 2 4" xfId="51675" xr:uid="{EB222447-66A2-4DA2-9C98-E4B523A2C747}"/>
    <cellStyle name="Millares 657 4 6 3" xfId="13098" xr:uid="{BB85C1C9-5B8E-4106-96E3-E6A72E6C0A26}"/>
    <cellStyle name="Millares 657 4 6 3 2" xfId="35992" xr:uid="{BF29B982-D05B-491F-A857-DAA67B3B3861}"/>
    <cellStyle name="Millares 657 4 6 4" xfId="24551" xr:uid="{79416A79-A477-4D23-9DEB-05829358DF3A}"/>
    <cellStyle name="Millares 657 4 6 5" xfId="47434" xr:uid="{7A54D040-0AD6-4B25-AA6D-F20C9E1CA08B}"/>
    <cellStyle name="Millares 657 4 7" xfId="2964" xr:uid="{44570EA4-3330-4E9A-A573-A93B24B17DF6}"/>
    <cellStyle name="Millares 657 4 7 2" xfId="7206" xr:uid="{454259F2-0344-422B-BEAD-744FED362E66}"/>
    <cellStyle name="Millares 657 4 7 2 2" xfId="18658" xr:uid="{85FF8856-0247-461A-9D01-BB6E1D0D9D1C}"/>
    <cellStyle name="Millares 657 4 7 2 2 2" xfId="41552" xr:uid="{6729FD95-B230-423E-A14A-7585A4519B32}"/>
    <cellStyle name="Millares 657 4 7 2 3" xfId="30111" xr:uid="{ED465B7F-20F5-4E36-BD42-0DD8F6FAD95D}"/>
    <cellStyle name="Millares 657 4 7 2 4" xfId="52993" xr:uid="{AA38C445-26A7-4491-8119-355C946390BF}"/>
    <cellStyle name="Millares 657 4 7 3" xfId="14416" xr:uid="{B2FA37C7-D6C3-41FE-853E-5A423FDE48B9}"/>
    <cellStyle name="Millares 657 4 7 3 2" xfId="37310" xr:uid="{C13C6A71-5EAB-4AEC-A8DA-521BE7EEDC4B}"/>
    <cellStyle name="Millares 657 4 7 4" xfId="25869" xr:uid="{8D80845C-0323-4018-91D7-A450F94C892E}"/>
    <cellStyle name="Millares 657 4 7 5" xfId="48751" xr:uid="{2B2A6EEF-0706-4D43-93D2-920FE51FB621}"/>
    <cellStyle name="Millares 657 4 8" xfId="3224" xr:uid="{B52F3C7B-2CF5-4192-9378-894D5E1FBE34}"/>
    <cellStyle name="Millares 657 4 8 2" xfId="7466" xr:uid="{4476ED49-6FF8-4FDA-83EF-066D2B1D6588}"/>
    <cellStyle name="Millares 657 4 8 2 2" xfId="18918" xr:uid="{0115AAC6-76F6-4AB2-8820-37BDAD4FF127}"/>
    <cellStyle name="Millares 657 4 8 2 2 2" xfId="41812" xr:uid="{765CF42C-3A4E-4C0B-9992-206117D5F59A}"/>
    <cellStyle name="Millares 657 4 8 2 3" xfId="30371" xr:uid="{B97524B2-EC50-4D38-97D6-7DCDA66D571D}"/>
    <cellStyle name="Millares 657 4 8 2 4" xfId="53253" xr:uid="{878E7EAD-FA1B-410C-A3F5-6AAD700C149B}"/>
    <cellStyle name="Millares 657 4 8 3" xfId="14676" xr:uid="{2BF1D554-3CF0-4C91-AC12-600A0E0B1632}"/>
    <cellStyle name="Millares 657 4 8 3 2" xfId="37570" xr:uid="{C032E558-DFF5-4170-BDA2-F54F6097555B}"/>
    <cellStyle name="Millares 657 4 8 4" xfId="26129" xr:uid="{E67C753A-972B-4FBF-86F0-16B868F7E2B4}"/>
    <cellStyle name="Millares 657 4 8 5" xfId="49011" xr:uid="{2AFC6B63-5CDB-4019-9DF2-8488D1FD8247}"/>
    <cellStyle name="Millares 657 4 9" xfId="3484" xr:uid="{C43EE646-DA26-40BB-BB6C-A363BDEA1D40}"/>
    <cellStyle name="Millares 657 4 9 2" xfId="7727" xr:uid="{423A9EBA-1046-4827-9C2B-3DAC2E7A99DC}"/>
    <cellStyle name="Millares 657 4 9 2 2" xfId="19179" xr:uid="{1473ABC5-7056-40AA-9E42-61598BB4B42F}"/>
    <cellStyle name="Millares 657 4 9 2 2 2" xfId="42073" xr:uid="{D4646966-374E-49D4-897D-E87BD437D2B4}"/>
    <cellStyle name="Millares 657 4 9 2 3" xfId="30632" xr:uid="{7C5491B2-F1E7-4991-9CF8-A3708215AEE1}"/>
    <cellStyle name="Millares 657 4 9 2 4" xfId="53514" xr:uid="{66660A47-FD1D-49C1-A0E6-FF580C4FE2D5}"/>
    <cellStyle name="Millares 657 4 9 3" xfId="14937" xr:uid="{538276D8-D97D-4832-84E6-2F1564A3CD73}"/>
    <cellStyle name="Millares 657 4 9 3 2" xfId="37831" xr:uid="{77C91CD5-F299-419D-8CBC-078177E53C0D}"/>
    <cellStyle name="Millares 657 4 9 4" xfId="26390" xr:uid="{96961315-F139-4D9F-9569-FEEAEDED50FA}"/>
    <cellStyle name="Millares 657 4 9 5" xfId="49272" xr:uid="{29D6E88C-6F8D-4231-8069-ECEB6874E22C}"/>
    <cellStyle name="Millares 657 5" xfId="353" xr:uid="{3E39A290-D143-497D-9AA5-634309D7CF64}"/>
    <cellStyle name="Millares 657 5 10" xfId="4582" xr:uid="{E2B3B6AF-AA59-4969-845C-E6EE102A204D}"/>
    <cellStyle name="Millares 657 5 10 2" xfId="16034" xr:uid="{666636C5-C5E1-47AD-AF84-B426000A73BA}"/>
    <cellStyle name="Millares 657 5 10 2 2" xfId="38928" xr:uid="{28666BAE-70CD-4AB8-9E99-8FB86CCE8F3A}"/>
    <cellStyle name="Millares 657 5 10 3" xfId="27487" xr:uid="{9513901D-9F7D-41D4-BD0E-20B291FEB547}"/>
    <cellStyle name="Millares 657 5 10 4" xfId="50369" xr:uid="{02088F98-6987-43C8-BF43-CF0B3A4F1DD6}"/>
    <cellStyle name="Millares 657 5 11" xfId="8861" xr:uid="{8ECA5AD2-FE9D-44FC-AE1C-94FEC4CB5100}"/>
    <cellStyle name="Millares 657 5 11 2" xfId="20305" xr:uid="{10633957-D82F-485F-85B3-54B11A6220A7}"/>
    <cellStyle name="Millares 657 5 11 2 2" xfId="43199" xr:uid="{6675ED11-284F-4D6E-B018-38EA8FAE721B}"/>
    <cellStyle name="Millares 657 5 11 3" xfId="31758" xr:uid="{72CB86BA-4273-462D-B658-B238B489A994}"/>
    <cellStyle name="Millares 657 5 11 4" xfId="54640" xr:uid="{34DBB418-731A-44B0-A679-93F6400C9481}"/>
    <cellStyle name="Millares 657 5 12" xfId="9123" xr:uid="{B69661B6-A96B-4C5E-8E5F-929C5FBD3BA4}"/>
    <cellStyle name="Millares 657 5 12 2" xfId="20567" xr:uid="{9FF83D24-98B1-4791-880F-E09D118FB86A}"/>
    <cellStyle name="Millares 657 5 12 2 2" xfId="43461" xr:uid="{1C162EA2-19B8-402D-9C6E-D528455042AA}"/>
    <cellStyle name="Millares 657 5 12 3" xfId="32020" xr:uid="{7C494859-BF9C-4699-905A-3E66228F7543}"/>
    <cellStyle name="Millares 657 5 12 4" xfId="54902" xr:uid="{D847FF2F-B396-48B1-ADA4-6AD8C2BA7AC0}"/>
    <cellStyle name="Millares 657 5 13" xfId="9390" xr:uid="{2FE5DC8F-AEE1-4BE3-936B-5D0185F01668}"/>
    <cellStyle name="Millares 657 5 13 2" xfId="20834" xr:uid="{07BD8379-1759-41D3-ABEE-4AE0C2FC8EBC}"/>
    <cellStyle name="Millares 657 5 13 2 2" xfId="43728" xr:uid="{45546FEC-12FD-447A-87BE-6710BECBE66A}"/>
    <cellStyle name="Millares 657 5 13 3" xfId="32287" xr:uid="{CCB6D317-76EF-4E76-9F26-205B2924273A}"/>
    <cellStyle name="Millares 657 5 13 4" xfId="55169" xr:uid="{6092629D-56A0-4653-9DC3-93AF791F2A90}"/>
    <cellStyle name="Millares 657 5 14" xfId="9662" xr:uid="{F77C05D3-B1C4-432C-9709-5F329F748641}"/>
    <cellStyle name="Millares 657 5 14 2" xfId="21105" xr:uid="{38137EA1-0C07-4C1A-BEE1-71A3D83598B5}"/>
    <cellStyle name="Millares 657 5 14 2 2" xfId="43999" xr:uid="{ADF28A53-3551-49B7-B206-DAB2310D523F}"/>
    <cellStyle name="Millares 657 5 14 3" xfId="32558" xr:uid="{06BA862B-8DC1-40A6-A53C-F14492990B5B}"/>
    <cellStyle name="Millares 657 5 15" xfId="10746" xr:uid="{E40B47D2-B990-45DD-9AA7-1ECA32791B11}"/>
    <cellStyle name="Millares 657 5 15 2" xfId="22189" xr:uid="{BE173BE7-B090-4501-8715-E9DB084FE676}"/>
    <cellStyle name="Millares 657 5 15 2 2" xfId="45083" xr:uid="{937D71ED-9ED7-47C0-B1DA-94B17130668C}"/>
    <cellStyle name="Millares 657 5 15 3" xfId="33642" xr:uid="{3A263BCB-53AC-47F4-9CE5-9F6EFBC8B3F4}"/>
    <cellStyle name="Millares 657 5 16" xfId="11811" xr:uid="{64E70F7C-75E0-471E-AB5B-DA3231A75ED7}"/>
    <cellStyle name="Millares 657 5 16 2" xfId="34705" xr:uid="{C742D4BB-875D-442B-A9E2-23B28DBEC5BD}"/>
    <cellStyle name="Millares 657 5 17" xfId="23264" xr:uid="{D6292923-0566-4A0C-B357-80E6849AE8F3}"/>
    <cellStyle name="Millares 657 5 18" xfId="46147" xr:uid="{24F43E89-FF8D-475D-924B-AC89F82DA2D8}"/>
    <cellStyle name="Millares 657 5 19" xfId="55486" xr:uid="{F2874C01-227B-48A6-8B2E-3F794D974F98}"/>
    <cellStyle name="Millares 657 5 2" xfId="469" xr:uid="{1C394A18-E27C-49C2-B53B-DF1732D1028A}"/>
    <cellStyle name="Millares 657 5 2 10" xfId="8977" xr:uid="{A2E39530-D728-4765-AFF1-631FCC572881}"/>
    <cellStyle name="Millares 657 5 2 10 2" xfId="20421" xr:uid="{4E9FA383-4E53-4F97-A90C-8FA9BB48D43F}"/>
    <cellStyle name="Millares 657 5 2 10 2 2" xfId="43315" xr:uid="{A433D883-EA0D-4DF5-9506-246699B0025F}"/>
    <cellStyle name="Millares 657 5 2 10 3" xfId="31874" xr:uid="{0477B293-0BA3-45FF-A7C0-14AC0E3611BA}"/>
    <cellStyle name="Millares 657 5 2 10 4" xfId="54756" xr:uid="{411E8BD0-AA1B-4A9C-B45A-BA9B6919CA4F}"/>
    <cellStyle name="Millares 657 5 2 11" xfId="9239" xr:uid="{61697E08-EF79-49A3-9927-7E0778BDF29F}"/>
    <cellStyle name="Millares 657 5 2 11 2" xfId="20683" xr:uid="{4B2E9C3E-FC31-4E95-A82A-C8FE4729EB49}"/>
    <cellStyle name="Millares 657 5 2 11 2 2" xfId="43577" xr:uid="{CC86B203-647A-4827-96B9-7C0BE0D8036D}"/>
    <cellStyle name="Millares 657 5 2 11 3" xfId="32136" xr:uid="{AA76B3E6-E80A-4C83-B6CE-2170EA4097FC}"/>
    <cellStyle name="Millares 657 5 2 11 4" xfId="55018" xr:uid="{59B20B0B-1319-4FF0-8A1D-9B095AD17C23}"/>
    <cellStyle name="Millares 657 5 2 12" xfId="9506" xr:uid="{C88D47DE-D9AA-4431-8C43-968DBBA6D97D}"/>
    <cellStyle name="Millares 657 5 2 12 2" xfId="20950" xr:uid="{58E47CE7-9553-41C0-B639-66EDD4D09A34}"/>
    <cellStyle name="Millares 657 5 2 12 2 2" xfId="43844" xr:uid="{134B70B5-C03B-497F-B441-4ED34F66E5CC}"/>
    <cellStyle name="Millares 657 5 2 12 3" xfId="32403" xr:uid="{EB51FC83-B745-4D8A-B43E-D3C4BFAAFBB4}"/>
    <cellStyle name="Millares 657 5 2 12 4" xfId="55285" xr:uid="{C6EC00D1-74AA-4493-82DB-A8EB5905021D}"/>
    <cellStyle name="Millares 657 5 2 13" xfId="9778" xr:uid="{BF5BB791-D34D-43FC-A467-4F60B1922F54}"/>
    <cellStyle name="Millares 657 5 2 13 2" xfId="21221" xr:uid="{FB6839A7-F10E-44A6-AF40-19138712B9BB}"/>
    <cellStyle name="Millares 657 5 2 13 2 2" xfId="44115" xr:uid="{32166F29-941D-46F6-8238-2F1BDB3222BD}"/>
    <cellStyle name="Millares 657 5 2 13 3" xfId="32674" xr:uid="{684833C5-AB08-4EFD-BC35-1EB869232C50}"/>
    <cellStyle name="Millares 657 5 2 14" xfId="10862" xr:uid="{4E509F99-6DAB-4937-8D2D-F467D3C30F7E}"/>
    <cellStyle name="Millares 657 5 2 14 2" xfId="22305" xr:uid="{FFDB9B28-4FB2-444E-B70F-9EECC0172727}"/>
    <cellStyle name="Millares 657 5 2 14 2 2" xfId="45199" xr:uid="{4748E8F1-E688-4FC2-B2D7-6B9509CE4286}"/>
    <cellStyle name="Millares 657 5 2 14 3" xfId="33758" xr:uid="{EFFCEDB0-E3BD-4D63-8709-49D03019EF79}"/>
    <cellStyle name="Millares 657 5 2 15" xfId="11927" xr:uid="{3F1D562C-39F3-4804-9484-F1CB8DF7949E}"/>
    <cellStyle name="Millares 657 5 2 15 2" xfId="34821" xr:uid="{F66298B1-72C2-4BCC-A272-644CB904CA94}"/>
    <cellStyle name="Millares 657 5 2 16" xfId="23380" xr:uid="{00DBA796-BE26-4F92-9D85-F95E6627FBEC}"/>
    <cellStyle name="Millares 657 5 2 17" xfId="46263" xr:uid="{AC1F3770-2AC5-4A04-A931-F99104C6D149}"/>
    <cellStyle name="Millares 657 5 2 18" xfId="55601" xr:uid="{625B82A8-E9C4-4DA7-95C2-FFA8FB0FD341}"/>
    <cellStyle name="Millares 657 5 2 2" xfId="732" xr:uid="{735AAD67-7131-413B-B1FD-416B3A92B94D}"/>
    <cellStyle name="Millares 657 5 2 2 10" xfId="46526" xr:uid="{937AD2B6-82FE-4ECA-9086-01BF09A936E1}"/>
    <cellStyle name="Millares 657 5 2 2 11" xfId="55871" xr:uid="{FF4172C1-FB8F-4348-9657-A2265F15DFDF}"/>
    <cellStyle name="Millares 657 5 2 2 2" xfId="1260" xr:uid="{7F79CAF4-9D3E-4A52-B036-B1EBC797C4CB}"/>
    <cellStyle name="Millares 657 5 2 2 2 2" xfId="2577" xr:uid="{7948CED2-BF44-4B24-B589-65A6AB7281A9}"/>
    <cellStyle name="Millares 657 5 2 2 2 2 2" xfId="6824" xr:uid="{5C286002-C1D0-48FF-B680-045ABC233D10}"/>
    <cellStyle name="Millares 657 5 2 2 2 2 2 2" xfId="18276" xr:uid="{BF4DCF92-579E-48E9-837E-AEA8C37E7554}"/>
    <cellStyle name="Millares 657 5 2 2 2 2 2 2 2" xfId="41170" xr:uid="{D4690EA6-AF1A-42A8-A940-02776A399D4A}"/>
    <cellStyle name="Millares 657 5 2 2 2 2 2 3" xfId="29729" xr:uid="{039807F7-537D-4F2F-88CD-B17192C53F73}"/>
    <cellStyle name="Millares 657 5 2 2 2 2 2 4" xfId="52611" xr:uid="{CEBF519F-944E-4193-B546-146D33D02E1A}"/>
    <cellStyle name="Millares 657 5 2 2 2 2 3" xfId="14034" xr:uid="{F62041FE-7B0A-4296-8E49-33280E7081A7}"/>
    <cellStyle name="Millares 657 5 2 2 2 2 3 2" xfId="36928" xr:uid="{13A2830F-F1A4-4CBB-9D55-5DCAC38B2022}"/>
    <cellStyle name="Millares 657 5 2 2 2 2 4" xfId="25487" xr:uid="{B542E469-46AE-4435-BEF1-A4DCEE277196}"/>
    <cellStyle name="Millares 657 5 2 2 2 2 5" xfId="48370" xr:uid="{F0AF71D3-CF04-4CA5-BE20-D276257E8F6E}"/>
    <cellStyle name="Millares 657 5 2 2 2 3" xfId="4420" xr:uid="{342854BD-6B22-4C71-9E8B-5DA823C9FB2D}"/>
    <cellStyle name="Millares 657 5 2 2 2 3 2" xfId="8663" xr:uid="{CD979165-1912-41F3-896B-3970E4DA64F3}"/>
    <cellStyle name="Millares 657 5 2 2 2 3 2 2" xfId="20115" xr:uid="{59E4AFFA-6695-4C8D-8E9D-94C006DA0DD7}"/>
    <cellStyle name="Millares 657 5 2 2 2 3 2 2 2" xfId="43009" xr:uid="{39000FA5-4990-408E-8556-A243D4C7E00D}"/>
    <cellStyle name="Millares 657 5 2 2 2 3 2 3" xfId="31568" xr:uid="{5CCC74F1-23EA-407C-8184-064E680C5F66}"/>
    <cellStyle name="Millares 657 5 2 2 2 3 2 4" xfId="54450" xr:uid="{872EA1EF-CA31-4BB0-8C71-D790E8D8DB13}"/>
    <cellStyle name="Millares 657 5 2 2 2 3 3" xfId="15873" xr:uid="{2A14F43F-0374-43CD-BDFC-D30796E2E74D}"/>
    <cellStyle name="Millares 657 5 2 2 2 3 3 2" xfId="38767" xr:uid="{99E650C6-46D8-4FD4-AD8E-D5CBFBA5334E}"/>
    <cellStyle name="Millares 657 5 2 2 2 3 4" xfId="27326" xr:uid="{AFA3C9C8-D93D-43F4-B749-F18CCF8363F8}"/>
    <cellStyle name="Millares 657 5 2 2 2 3 5" xfId="50208" xr:uid="{85F69646-46A4-49CA-92A0-457C635DCB25}"/>
    <cellStyle name="Millares 657 5 2 2 2 4" xfId="5507" xr:uid="{C0B8953F-D634-426E-8E04-FEA906D914DD}"/>
    <cellStyle name="Millares 657 5 2 2 2 4 2" xfId="16959" xr:uid="{0925A5FA-02AE-48B1-A5F9-52C5C0430A14}"/>
    <cellStyle name="Millares 657 5 2 2 2 4 2 2" xfId="39853" xr:uid="{26FF0D23-D9E5-4E28-8941-1800F49FF618}"/>
    <cellStyle name="Millares 657 5 2 2 2 4 3" xfId="28412" xr:uid="{8EB13696-BA37-4CE9-9B08-9A5DE502DB27}"/>
    <cellStyle name="Millares 657 5 2 2 2 4 4" xfId="51294" xr:uid="{4C1B648F-4BD7-4FF6-9FFC-027ABDD959C8}"/>
    <cellStyle name="Millares 657 5 2 2 2 5" xfId="10568" xr:uid="{AEEE8FF4-5B75-4F5F-84E7-5F7788A88EDF}"/>
    <cellStyle name="Millares 657 5 2 2 2 5 2" xfId="22011" xr:uid="{D313BE6B-E265-4824-A470-A459864F46CB}"/>
    <cellStyle name="Millares 657 5 2 2 2 5 2 2" xfId="44905" xr:uid="{25F11CDD-EF13-4D81-AF72-DAD83C42E275}"/>
    <cellStyle name="Millares 657 5 2 2 2 5 3" xfId="33464" xr:uid="{2E18F104-546C-4DA0-80A6-B3458A79E00D}"/>
    <cellStyle name="Millares 657 5 2 2 2 6" xfId="11652" xr:uid="{564D955B-F5CD-4E87-BDAC-F11831294C9A}"/>
    <cellStyle name="Millares 657 5 2 2 2 6 2" xfId="23095" xr:uid="{CE4E9142-9C63-4FC1-B86F-305AC35D801F}"/>
    <cellStyle name="Millares 657 5 2 2 2 6 2 2" xfId="45989" xr:uid="{F920136E-8768-4F7B-A95F-4C3DEB67446C}"/>
    <cellStyle name="Millares 657 5 2 2 2 6 3" xfId="34548" xr:uid="{CE14E942-D379-4ABF-818C-FE8841783DAD}"/>
    <cellStyle name="Millares 657 5 2 2 2 7" xfId="12717" xr:uid="{19C2CCA7-2704-4452-A9B2-1D20592FE2E2}"/>
    <cellStyle name="Millares 657 5 2 2 2 7 2" xfId="35611" xr:uid="{FF066AA7-C64C-4F09-B607-DA67E0EA4C76}"/>
    <cellStyle name="Millares 657 5 2 2 2 8" xfId="24170" xr:uid="{9EA1F967-4FDC-4C04-B5E3-712A9AC72F53}"/>
    <cellStyle name="Millares 657 5 2 2 2 9" xfId="47053" xr:uid="{B8637BE2-1BD4-49D6-A88E-CA3A657E01B2}"/>
    <cellStyle name="Millares 657 5 2 2 3" xfId="2050" xr:uid="{50DBF3E5-3755-4EF5-B5C5-7C296EC28A8B}"/>
    <cellStyle name="Millares 657 5 2 2 3 2" xfId="6297" xr:uid="{0BA35E6E-9124-4E45-9DDC-41A6B54FDD1F}"/>
    <cellStyle name="Millares 657 5 2 2 3 2 2" xfId="17749" xr:uid="{0B033673-20E5-42D0-8B44-55E19C4734C3}"/>
    <cellStyle name="Millares 657 5 2 2 3 2 2 2" xfId="40643" xr:uid="{F93A0019-D3C0-4489-826A-E056F4A11EF5}"/>
    <cellStyle name="Millares 657 5 2 2 3 2 3" xfId="29202" xr:uid="{3B515DAE-40B0-4787-B465-8B1257F697C5}"/>
    <cellStyle name="Millares 657 5 2 2 3 2 4" xfId="52084" xr:uid="{144FAEC1-0C36-4421-9A59-7E6F71C083DC}"/>
    <cellStyle name="Millares 657 5 2 2 3 3" xfId="13507" xr:uid="{3D2F7C7D-FC49-41DB-A787-BA351572FDB4}"/>
    <cellStyle name="Millares 657 5 2 2 3 3 2" xfId="36401" xr:uid="{95191B88-7EEB-4925-A190-67021529F5A8}"/>
    <cellStyle name="Millares 657 5 2 2 3 4" xfId="24960" xr:uid="{E37D11A9-044F-4041-A1A9-4AAB350D1532}"/>
    <cellStyle name="Millares 657 5 2 2 3 5" xfId="47843" xr:uid="{563FA8DC-079C-4FA5-8181-98C02ADAE738}"/>
    <cellStyle name="Millares 657 5 2 2 4" xfId="3893" xr:uid="{1EE784A6-EFEA-4DF3-A792-F75876DB970C}"/>
    <cellStyle name="Millares 657 5 2 2 4 2" xfId="8136" xr:uid="{CBFA3CE7-F06E-4F82-B774-67635A189D71}"/>
    <cellStyle name="Millares 657 5 2 2 4 2 2" xfId="19588" xr:uid="{7B779B81-44CD-4227-917E-5ACC72FE8415}"/>
    <cellStyle name="Millares 657 5 2 2 4 2 2 2" xfId="42482" xr:uid="{7E957C8E-FBFB-4EAD-9447-99579AEA8001}"/>
    <cellStyle name="Millares 657 5 2 2 4 2 3" xfId="31041" xr:uid="{BA8D94AA-5958-4E4C-BA22-2FC95B99B45E}"/>
    <cellStyle name="Millares 657 5 2 2 4 2 4" xfId="53923" xr:uid="{60275124-60EE-42FC-ACE0-E197FC0ECB50}"/>
    <cellStyle name="Millares 657 5 2 2 4 3" xfId="15346" xr:uid="{A06218ED-8B06-43D3-9E7E-5DE0DAAAEA6D}"/>
    <cellStyle name="Millares 657 5 2 2 4 3 2" xfId="38240" xr:uid="{B92FE0C6-6F7B-4F83-B63B-3AA42F210EF1}"/>
    <cellStyle name="Millares 657 5 2 2 4 4" xfId="26799" xr:uid="{F5B567DE-A066-4881-8D15-B7543289014D}"/>
    <cellStyle name="Millares 657 5 2 2 4 5" xfId="49681" xr:uid="{E0D408B7-9756-47F3-8D56-9AE00945A06F}"/>
    <cellStyle name="Millares 657 5 2 2 5" xfId="4980" xr:uid="{F2C22E5A-E76F-4158-9E8D-8366A03EB965}"/>
    <cellStyle name="Millares 657 5 2 2 5 2" xfId="16432" xr:uid="{70259A42-8193-4C38-A7FB-CD9EA649FD4F}"/>
    <cellStyle name="Millares 657 5 2 2 5 2 2" xfId="39326" xr:uid="{57523BD6-7851-4ECB-9EB1-A77205CCFF4B}"/>
    <cellStyle name="Millares 657 5 2 2 5 3" xfId="27885" xr:uid="{A0D5D078-8546-455A-A3EE-D24B2C09955D}"/>
    <cellStyle name="Millares 657 5 2 2 5 4" xfId="50767" xr:uid="{CBEEF43B-148D-4565-8F8D-AC4E82FA571F}"/>
    <cellStyle name="Millares 657 5 2 2 6" xfId="10041" xr:uid="{D812C33B-CAF7-4E33-89F4-60A97ECEC940}"/>
    <cellStyle name="Millares 657 5 2 2 6 2" xfId="21484" xr:uid="{025C2FDF-C5F2-4FD2-8583-4467EDA33FBA}"/>
    <cellStyle name="Millares 657 5 2 2 6 2 2" xfId="44378" xr:uid="{DB369072-1D23-4A9B-86E9-13B623ED22C3}"/>
    <cellStyle name="Millares 657 5 2 2 6 3" xfId="32937" xr:uid="{F7E121FB-B6E3-4F96-AED5-16FF5D393F15}"/>
    <cellStyle name="Millares 657 5 2 2 7" xfId="11125" xr:uid="{8D8DF1D7-0493-4E72-99AE-8BDAAC4DE04E}"/>
    <cellStyle name="Millares 657 5 2 2 7 2" xfId="22568" xr:uid="{E176F554-A0BA-4758-81D3-286788CF139E}"/>
    <cellStyle name="Millares 657 5 2 2 7 2 2" xfId="45462" xr:uid="{1123B478-51CF-4FD3-9016-9DF15A0742E2}"/>
    <cellStyle name="Millares 657 5 2 2 7 3" xfId="34021" xr:uid="{FB61D3B1-5FF0-46B3-BEAD-C27462F92D17}"/>
    <cellStyle name="Millares 657 5 2 2 8" xfId="12190" xr:uid="{8672BABD-2E35-4420-8220-7E0F29787F9E}"/>
    <cellStyle name="Millares 657 5 2 2 8 2" xfId="35084" xr:uid="{BF3B2DFE-5166-4526-A5A7-407B7B2F8220}"/>
    <cellStyle name="Millares 657 5 2 2 9" xfId="23643" xr:uid="{E5E4355C-D0B2-4556-A079-ACCACCC7EBC9}"/>
    <cellStyle name="Millares 657 5 2 3" xfId="997" xr:uid="{C1739409-17D8-4E24-9672-32B6368E4A07}"/>
    <cellStyle name="Millares 657 5 2 3 2" xfId="2314" xr:uid="{913ABAB3-DAA9-493A-834C-6B889C2D106E}"/>
    <cellStyle name="Millares 657 5 2 3 2 2" xfId="6561" xr:uid="{B1ECD0DC-FAEC-4182-BDA2-159FA0480254}"/>
    <cellStyle name="Millares 657 5 2 3 2 2 2" xfId="18013" xr:uid="{0F7B54DE-1AFE-4BD0-A94D-C9D3277FC2A5}"/>
    <cellStyle name="Millares 657 5 2 3 2 2 2 2" xfId="40907" xr:uid="{77D6B183-CF11-49AB-B59C-C4B9EF8F85A3}"/>
    <cellStyle name="Millares 657 5 2 3 2 2 3" xfId="29466" xr:uid="{AD36FB00-E2AE-42D4-B72B-6122A4EED1EC}"/>
    <cellStyle name="Millares 657 5 2 3 2 2 4" xfId="52348" xr:uid="{7F802DB5-4BED-4D4F-9777-477D9CA5A8A1}"/>
    <cellStyle name="Millares 657 5 2 3 2 3" xfId="13771" xr:uid="{471BA772-9151-45D3-9AE5-0FDD16CD0CBB}"/>
    <cellStyle name="Millares 657 5 2 3 2 3 2" xfId="36665" xr:uid="{C989C9CB-C649-4830-A08E-A9A2CC4BC352}"/>
    <cellStyle name="Millares 657 5 2 3 2 4" xfId="25224" xr:uid="{E7D0A557-7DC4-4257-B03F-75B239FDFB23}"/>
    <cellStyle name="Millares 657 5 2 3 2 5" xfId="48107" xr:uid="{72C93C25-1975-48B3-B4C8-583730988B31}"/>
    <cellStyle name="Millares 657 5 2 3 3" xfId="4157" xr:uid="{F1A33621-6387-4018-BFD1-17588D50C8F1}"/>
    <cellStyle name="Millares 657 5 2 3 3 2" xfId="8400" xr:uid="{4BF160C1-6FE4-459B-8176-2601D878D03F}"/>
    <cellStyle name="Millares 657 5 2 3 3 2 2" xfId="19852" xr:uid="{6F92BA4A-E3EC-4AAE-A646-C27015BDBA63}"/>
    <cellStyle name="Millares 657 5 2 3 3 2 2 2" xfId="42746" xr:uid="{AD81F9F4-9D1C-4F27-A067-0929BA2FABA1}"/>
    <cellStyle name="Millares 657 5 2 3 3 2 3" xfId="31305" xr:uid="{A5930735-E3C4-4B7E-A6D7-7AABC0A1333D}"/>
    <cellStyle name="Millares 657 5 2 3 3 2 4" xfId="54187" xr:uid="{CF731D03-B58C-4FF6-8C9D-EC6FD979821F}"/>
    <cellStyle name="Millares 657 5 2 3 3 3" xfId="15610" xr:uid="{08AE62E4-896C-49EA-8E9F-754EA32AB0FB}"/>
    <cellStyle name="Millares 657 5 2 3 3 3 2" xfId="38504" xr:uid="{93F4926B-1502-4AE2-A03F-7B9AC98AD105}"/>
    <cellStyle name="Millares 657 5 2 3 3 4" xfId="27063" xr:uid="{4BC54EFF-3717-4E68-B4BD-9BC5586194B4}"/>
    <cellStyle name="Millares 657 5 2 3 3 5" xfId="49945" xr:uid="{9E6CA22B-5EA3-41B3-B705-B9F21C202394}"/>
    <cellStyle name="Millares 657 5 2 3 4" xfId="5244" xr:uid="{6ABE906C-47CB-41C1-9FF6-477ABC91C4C6}"/>
    <cellStyle name="Millares 657 5 2 3 4 2" xfId="16696" xr:uid="{44AFEC17-D0EA-4DFB-B571-BAD502AABB09}"/>
    <cellStyle name="Millares 657 5 2 3 4 2 2" xfId="39590" xr:uid="{EBD74B6A-5F29-42DA-8F56-D22003DF4963}"/>
    <cellStyle name="Millares 657 5 2 3 4 3" xfId="28149" xr:uid="{14E7B7FB-EAAE-4B3C-97E7-9BAA6174E4CB}"/>
    <cellStyle name="Millares 657 5 2 3 4 4" xfId="51031" xr:uid="{288E2A95-6CDA-4B87-8146-65397B934932}"/>
    <cellStyle name="Millares 657 5 2 3 5" xfId="10305" xr:uid="{484C6DD3-8ECD-4C2F-848E-FC4332FCA92B}"/>
    <cellStyle name="Millares 657 5 2 3 5 2" xfId="21748" xr:uid="{CA6B0DF8-7D21-478D-8E62-B1252CF28B3F}"/>
    <cellStyle name="Millares 657 5 2 3 5 2 2" xfId="44642" xr:uid="{D6B73453-86F6-4F9E-8919-1079C6C5EC3D}"/>
    <cellStyle name="Millares 657 5 2 3 5 3" xfId="33201" xr:uid="{D8B407EF-1210-4622-80CF-708E5725CD9F}"/>
    <cellStyle name="Millares 657 5 2 3 6" xfId="11389" xr:uid="{E9E28765-5C4D-40EB-9416-3862E55E87B6}"/>
    <cellStyle name="Millares 657 5 2 3 6 2" xfId="22832" xr:uid="{85753513-189B-412E-8092-2C1567C19DFB}"/>
    <cellStyle name="Millares 657 5 2 3 6 2 2" xfId="45726" xr:uid="{EE0532D4-59C2-42EF-BE69-E4AF58C8BF3F}"/>
    <cellStyle name="Millares 657 5 2 3 6 3" xfId="34285" xr:uid="{4613FE9B-6DBE-46A1-AE4B-0A601A50BC85}"/>
    <cellStyle name="Millares 657 5 2 3 7" xfId="12454" xr:uid="{C39DC56D-E8F9-47AE-B52E-120EEBCF1513}"/>
    <cellStyle name="Millares 657 5 2 3 7 2" xfId="35348" xr:uid="{8B3A8A5A-0844-4962-9A79-2CFAC286CBD2}"/>
    <cellStyle name="Millares 657 5 2 3 8" xfId="23907" xr:uid="{06AE1120-8911-4C66-AA8A-ABEB6C62CCCC}"/>
    <cellStyle name="Millares 657 5 2 3 9" xfId="46790" xr:uid="{F3374FFA-3B9E-4477-BBED-580069D4BF60}"/>
    <cellStyle name="Millares 657 5 2 4" xfId="1525" xr:uid="{0FE9C336-7846-4608-84E8-AFBBDC5AE715}"/>
    <cellStyle name="Millares 657 5 2 4 2" xfId="2842" xr:uid="{9296E2C2-52AA-4A95-BEF2-5E8C67F53CD5}"/>
    <cellStyle name="Millares 657 5 2 4 2 2" xfId="7089" xr:uid="{363E4C0E-671A-4590-AA23-E7C2E5678F3C}"/>
    <cellStyle name="Millares 657 5 2 4 2 2 2" xfId="18541" xr:uid="{4E767FC0-1A07-43A7-819F-245409793953}"/>
    <cellStyle name="Millares 657 5 2 4 2 2 2 2" xfId="41435" xr:uid="{33E29E40-0720-428C-8D62-74C38E947A3F}"/>
    <cellStyle name="Millares 657 5 2 4 2 2 3" xfId="29994" xr:uid="{9AFFABB4-7E41-42AA-9A20-FFC58C19FFD1}"/>
    <cellStyle name="Millares 657 5 2 4 2 2 4" xfId="52876" xr:uid="{6B7CC96A-910A-4507-9AED-481FB19AEFB0}"/>
    <cellStyle name="Millares 657 5 2 4 2 3" xfId="14299" xr:uid="{8BD287EC-63BA-4915-98B6-386957EFCE38}"/>
    <cellStyle name="Millares 657 5 2 4 2 3 2" xfId="37193" xr:uid="{536A9D25-F15B-48CE-A4CE-E23FA313DE8A}"/>
    <cellStyle name="Millares 657 5 2 4 2 4" xfId="25752" xr:uid="{92ADC9A1-82D5-42A6-A8B0-328C82B244D6}"/>
    <cellStyle name="Millares 657 5 2 4 2 5" xfId="48635" xr:uid="{069AFB79-A164-4C9B-866D-73627CC3A4D8}"/>
    <cellStyle name="Millares 657 5 2 4 3" xfId="5772" xr:uid="{2F09C685-E67B-4C7A-86B3-94CB35D938EB}"/>
    <cellStyle name="Millares 657 5 2 4 3 2" xfId="17224" xr:uid="{68A0EE36-A356-4D3B-A2EB-B4CC6977D7DD}"/>
    <cellStyle name="Millares 657 5 2 4 3 2 2" xfId="40118" xr:uid="{3845AB54-43F8-4574-B08A-9B606D1D446D}"/>
    <cellStyle name="Millares 657 5 2 4 3 3" xfId="28677" xr:uid="{14E1D273-FADA-45CB-8B36-F805BE07D4ED}"/>
    <cellStyle name="Millares 657 5 2 4 3 4" xfId="51559" xr:uid="{61840E8E-A1F5-47A3-8277-33F3A1E9046D}"/>
    <cellStyle name="Millares 657 5 2 4 4" xfId="12982" xr:uid="{AED95708-B1AC-403D-BC00-078CCD53787C}"/>
    <cellStyle name="Millares 657 5 2 4 4 2" xfId="35876" xr:uid="{2CF53EE3-BFB1-4732-8D57-B9B3184B979E}"/>
    <cellStyle name="Millares 657 5 2 4 5" xfId="24435" xr:uid="{2CC4FA93-BA10-46D4-99FF-E3881789CDA9}"/>
    <cellStyle name="Millares 657 5 2 4 6" xfId="47318" xr:uid="{8416D0E1-C499-4C48-BB59-FFEFFF98E745}"/>
    <cellStyle name="Millares 657 5 2 5" xfId="1787" xr:uid="{5FF0D3E0-9E8F-4C5B-90CA-E6584D878FB6}"/>
    <cellStyle name="Millares 657 5 2 5 2" xfId="6034" xr:uid="{B53C5387-2D68-471D-8F73-40118B0F160A}"/>
    <cellStyle name="Millares 657 5 2 5 2 2" xfId="17486" xr:uid="{F96BEEAD-5193-4433-B4D9-D6F28CAA85D7}"/>
    <cellStyle name="Millares 657 5 2 5 2 2 2" xfId="40380" xr:uid="{5DD5069B-DBB0-4231-B215-56AD5E646E55}"/>
    <cellStyle name="Millares 657 5 2 5 2 3" xfId="28939" xr:uid="{CFAB794F-7A30-4970-98C9-1EF70109C265}"/>
    <cellStyle name="Millares 657 5 2 5 2 4" xfId="51821" xr:uid="{8C9A5317-23D6-4F4A-B62A-2D68AFEE6CE9}"/>
    <cellStyle name="Millares 657 5 2 5 3" xfId="13244" xr:uid="{5F7EDD64-E0C2-4DE1-B926-F1885A42099F}"/>
    <cellStyle name="Millares 657 5 2 5 3 2" xfId="36138" xr:uid="{0E3B24D8-D32E-4622-82A2-F61AEC09633B}"/>
    <cellStyle name="Millares 657 5 2 5 4" xfId="24697" xr:uid="{E31C7699-75DA-46D8-88E3-9A8EB8FC75CF}"/>
    <cellStyle name="Millares 657 5 2 5 5" xfId="47580" xr:uid="{8761A6D1-AE8F-4BDD-8F5A-CC847D90B72C}"/>
    <cellStyle name="Millares 657 5 2 6" xfId="3110" xr:uid="{B021E18F-E8FB-4D46-B08C-4A149B0F53B1}"/>
    <cellStyle name="Millares 657 5 2 6 2" xfId="7352" xr:uid="{7F16E112-910D-4ADC-A630-A8CFEAC849FB}"/>
    <cellStyle name="Millares 657 5 2 6 2 2" xfId="18804" xr:uid="{8102E77B-D6E4-43DA-B89F-CA554BFAA80D}"/>
    <cellStyle name="Millares 657 5 2 6 2 2 2" xfId="41698" xr:uid="{623B703E-F7FB-4D4E-9592-DC8E95F4532E}"/>
    <cellStyle name="Millares 657 5 2 6 2 3" xfId="30257" xr:uid="{1F33003B-6E37-4515-B544-D54E978F2015}"/>
    <cellStyle name="Millares 657 5 2 6 2 4" xfId="53139" xr:uid="{68D7D8FC-2735-49CF-B403-788E852406A5}"/>
    <cellStyle name="Millares 657 5 2 6 3" xfId="14562" xr:uid="{D7E0DFE7-3E2F-404B-AEDB-A904706FBD0E}"/>
    <cellStyle name="Millares 657 5 2 6 3 2" xfId="37456" xr:uid="{F3F098D2-A455-4FB7-A944-2762770AB380}"/>
    <cellStyle name="Millares 657 5 2 6 4" xfId="26015" xr:uid="{05EA7583-EC74-4770-9263-64E525696902}"/>
    <cellStyle name="Millares 657 5 2 6 5" xfId="48897" xr:uid="{F0ADE849-2F16-4576-BA6C-D4CF2A846BE2}"/>
    <cellStyle name="Millares 657 5 2 7" xfId="3369" xr:uid="{B8025504-0942-4C3C-8D30-A419B0D0BC60}"/>
    <cellStyle name="Millares 657 5 2 7 2" xfId="7612" xr:uid="{113C3659-4367-4350-A1C9-43C723DDB6B3}"/>
    <cellStyle name="Millares 657 5 2 7 2 2" xfId="19064" xr:uid="{27C441D4-9C25-4F1E-950C-A9096F47CF6C}"/>
    <cellStyle name="Millares 657 5 2 7 2 2 2" xfId="41958" xr:uid="{847488CA-9E27-495B-9D9D-3D8707D5199E}"/>
    <cellStyle name="Millares 657 5 2 7 2 3" xfId="30517" xr:uid="{641C1ADC-FC47-43F5-AE18-22355C7873DD}"/>
    <cellStyle name="Millares 657 5 2 7 2 4" xfId="53399" xr:uid="{09F916DE-73D2-4583-9666-F535F5910105}"/>
    <cellStyle name="Millares 657 5 2 7 3" xfId="14822" xr:uid="{2CDA0085-FD54-440D-A68A-335D1C631732}"/>
    <cellStyle name="Millares 657 5 2 7 3 2" xfId="37716" xr:uid="{8656D3B1-E8A7-4E69-A81F-670D40BE48AF}"/>
    <cellStyle name="Millares 657 5 2 7 4" xfId="26275" xr:uid="{B661FB20-4B6D-4EE4-AC2D-3D7FC333D6DD}"/>
    <cellStyle name="Millares 657 5 2 7 5" xfId="49157" xr:uid="{AC89D2C0-187A-485E-B31C-0B491D2CF957}"/>
    <cellStyle name="Millares 657 5 2 8" xfId="3630" xr:uid="{D600007E-B794-49D7-90A0-58CC7F46435B}"/>
    <cellStyle name="Millares 657 5 2 8 2" xfId="7873" xr:uid="{7BC91EDD-8021-4D32-883D-FA92785A7784}"/>
    <cellStyle name="Millares 657 5 2 8 2 2" xfId="19325" xr:uid="{FF6DD4E5-9801-4FEC-8ABA-8E0F86519380}"/>
    <cellStyle name="Millares 657 5 2 8 2 2 2" xfId="42219" xr:uid="{2F6AAC13-A9F6-4A16-9FC0-05EB6DB896C1}"/>
    <cellStyle name="Millares 657 5 2 8 2 3" xfId="30778" xr:uid="{2CF77804-5C38-445D-98AC-0B3DE5A58FDA}"/>
    <cellStyle name="Millares 657 5 2 8 2 4" xfId="53660" xr:uid="{D9356FEE-2DEF-4A49-950F-DAEA4B19AACB}"/>
    <cellStyle name="Millares 657 5 2 8 3" xfId="15083" xr:uid="{91098BB3-3D25-49A2-B99E-97A2ACE05082}"/>
    <cellStyle name="Millares 657 5 2 8 3 2" xfId="37977" xr:uid="{547558F7-8C0E-4D08-9637-CF73A0C253B2}"/>
    <cellStyle name="Millares 657 5 2 8 4" xfId="26536" xr:uid="{BB514FBB-4706-48CE-B915-B19FCAC085FB}"/>
    <cellStyle name="Millares 657 5 2 8 5" xfId="49418" xr:uid="{E74DE8A6-8E02-4ACF-8D5A-F22DF62CE0CA}"/>
    <cellStyle name="Millares 657 5 2 9" xfId="4698" xr:uid="{2702C2FE-C1BC-4962-BB96-B401FBA0BD4D}"/>
    <cellStyle name="Millares 657 5 2 9 2" xfId="16150" xr:uid="{3208767D-59B1-4621-9D58-71A0EBFA366E}"/>
    <cellStyle name="Millares 657 5 2 9 2 2" xfId="39044" xr:uid="{32FB2F53-E0E1-4716-AC96-896001BAD7AB}"/>
    <cellStyle name="Millares 657 5 2 9 3" xfId="27603" xr:uid="{A5E7DAFC-8D31-464B-87CB-FC62849E5165}"/>
    <cellStyle name="Millares 657 5 2 9 4" xfId="50485" xr:uid="{7547BE51-FD2B-4DE7-B584-F1D7129E2882}"/>
    <cellStyle name="Millares 657 5 3" xfId="616" xr:uid="{C112094D-47EF-468D-8AB3-9754135223B1}"/>
    <cellStyle name="Millares 657 5 3 10" xfId="46410" xr:uid="{D1857486-1040-4E98-89CA-CB161BBFFB2E}"/>
    <cellStyle name="Millares 657 5 3 11" xfId="55755" xr:uid="{BBDFD734-3E87-4988-AD33-9D79AC7B53FF}"/>
    <cellStyle name="Millares 657 5 3 2" xfId="1144" xr:uid="{F30EEF37-5616-4C02-B85F-0923FB1ED139}"/>
    <cellStyle name="Millares 657 5 3 2 2" xfId="2461" xr:uid="{3C38D654-CFA3-4D61-A593-8EF364BD5D38}"/>
    <cellStyle name="Millares 657 5 3 2 2 2" xfId="6708" xr:uid="{F26176EC-E7F9-4FF3-906B-4019CF709EE9}"/>
    <cellStyle name="Millares 657 5 3 2 2 2 2" xfId="18160" xr:uid="{6430A1F9-1807-43AA-98FD-D843936E1176}"/>
    <cellStyle name="Millares 657 5 3 2 2 2 2 2" xfId="41054" xr:uid="{DCB9E8A3-44D6-4EFC-A5A3-9AB80199DAC5}"/>
    <cellStyle name="Millares 657 5 3 2 2 2 3" xfId="29613" xr:uid="{4517649C-A775-4333-A048-431AF7DC5904}"/>
    <cellStyle name="Millares 657 5 3 2 2 2 4" xfId="52495" xr:uid="{61BACFDF-B978-42C4-9F7B-33BA66750805}"/>
    <cellStyle name="Millares 657 5 3 2 2 3" xfId="13918" xr:uid="{D75130FB-C51D-4853-BB5C-FCF1DC1CA13F}"/>
    <cellStyle name="Millares 657 5 3 2 2 3 2" xfId="36812" xr:uid="{A391D58F-B341-4C74-9446-B65E0D684938}"/>
    <cellStyle name="Millares 657 5 3 2 2 4" xfId="25371" xr:uid="{49DF14A4-3FFF-47A7-9A80-2A9E8DE4DDF3}"/>
    <cellStyle name="Millares 657 5 3 2 2 5" xfId="48254" xr:uid="{FD8774B4-D223-44B1-81A8-CC4A9B70B127}"/>
    <cellStyle name="Millares 657 5 3 2 3" xfId="4304" xr:uid="{E2A33510-17B6-4257-9C15-C4DA5716AAFF}"/>
    <cellStyle name="Millares 657 5 3 2 3 2" xfId="8547" xr:uid="{200D7E14-BDEA-4D07-A49E-ED3388F20D7F}"/>
    <cellStyle name="Millares 657 5 3 2 3 2 2" xfId="19999" xr:uid="{50ACA698-36C8-46AA-962D-AB78D272DD79}"/>
    <cellStyle name="Millares 657 5 3 2 3 2 2 2" xfId="42893" xr:uid="{2343E00D-628A-4B25-B767-5A8A4CEA7DEC}"/>
    <cellStyle name="Millares 657 5 3 2 3 2 3" xfId="31452" xr:uid="{FC2B7F5B-F2F1-4555-BEB5-E668D14A4C29}"/>
    <cellStyle name="Millares 657 5 3 2 3 2 4" xfId="54334" xr:uid="{EF3C62FD-DFAD-4BCF-A8F6-0572D59BADFA}"/>
    <cellStyle name="Millares 657 5 3 2 3 3" xfId="15757" xr:uid="{E7606949-C6CF-4951-BE06-FEA84AEE1478}"/>
    <cellStyle name="Millares 657 5 3 2 3 3 2" xfId="38651" xr:uid="{87A80A5B-ECA2-45F4-9F9F-2B41E6F9B357}"/>
    <cellStyle name="Millares 657 5 3 2 3 4" xfId="27210" xr:uid="{191D8D7B-B456-4795-B65E-445D3D119199}"/>
    <cellStyle name="Millares 657 5 3 2 3 5" xfId="50092" xr:uid="{BCF8EEEB-B22E-4EE5-94CC-7BB3AB0CB3E8}"/>
    <cellStyle name="Millares 657 5 3 2 4" xfId="5391" xr:uid="{57C7D74C-28CD-454C-9DB6-9D957D4F68F9}"/>
    <cellStyle name="Millares 657 5 3 2 4 2" xfId="16843" xr:uid="{4284B922-15D5-4FC2-9492-515DB932EEEE}"/>
    <cellStyle name="Millares 657 5 3 2 4 2 2" xfId="39737" xr:uid="{249B1916-4718-4B05-8C7F-98ABFD87BA48}"/>
    <cellStyle name="Millares 657 5 3 2 4 3" xfId="28296" xr:uid="{B806D726-123F-4B62-A5EA-2E2C1B8F6E55}"/>
    <cellStyle name="Millares 657 5 3 2 4 4" xfId="51178" xr:uid="{728DE63D-4A49-4D14-8AD0-E1A432319BB8}"/>
    <cellStyle name="Millares 657 5 3 2 5" xfId="10452" xr:uid="{C5A3B49F-981F-495F-97BA-22B5317FACDF}"/>
    <cellStyle name="Millares 657 5 3 2 5 2" xfId="21895" xr:uid="{F68115AE-293F-40F6-93F9-4AEA26F5F09E}"/>
    <cellStyle name="Millares 657 5 3 2 5 2 2" xfId="44789" xr:uid="{B6971E98-DCA3-4079-A173-A1FBA6D31A4B}"/>
    <cellStyle name="Millares 657 5 3 2 5 3" xfId="33348" xr:uid="{1A95A86E-DCB3-40C5-8432-69B495BFCCFE}"/>
    <cellStyle name="Millares 657 5 3 2 6" xfId="11536" xr:uid="{791B80D6-F9A5-49F3-BC9F-A78D290F4896}"/>
    <cellStyle name="Millares 657 5 3 2 6 2" xfId="22979" xr:uid="{BADD40C4-4E23-4485-847B-30972F0B2B8A}"/>
    <cellStyle name="Millares 657 5 3 2 6 2 2" xfId="45873" xr:uid="{C2C860BA-904B-4D74-AAF0-0A9B5E3D9E9F}"/>
    <cellStyle name="Millares 657 5 3 2 6 3" xfId="34432" xr:uid="{2A76A533-E2ED-444F-96C9-C493CFFFB5CF}"/>
    <cellStyle name="Millares 657 5 3 2 7" xfId="12601" xr:uid="{A07DA361-7614-4E0A-BB57-D107BBA32264}"/>
    <cellStyle name="Millares 657 5 3 2 7 2" xfId="35495" xr:uid="{C7B56630-7A98-4E4B-BCB0-5C7A15C99E77}"/>
    <cellStyle name="Millares 657 5 3 2 8" xfId="24054" xr:uid="{EB7678E9-DA5D-495C-8658-D7239319F335}"/>
    <cellStyle name="Millares 657 5 3 2 9" xfId="46937" xr:uid="{725715FD-DCA7-44E9-86FA-C9C4BA5163CB}"/>
    <cellStyle name="Millares 657 5 3 3" xfId="1934" xr:uid="{8592D385-90C4-4F89-8A5C-AB360AB4B932}"/>
    <cellStyle name="Millares 657 5 3 3 2" xfId="6181" xr:uid="{9BD5DB3D-2F35-47F7-8A8B-84F79EFCB719}"/>
    <cellStyle name="Millares 657 5 3 3 2 2" xfId="17633" xr:uid="{48CED60F-950F-4D71-8A77-0EBBBABA8622}"/>
    <cellStyle name="Millares 657 5 3 3 2 2 2" xfId="40527" xr:uid="{2B6ABBBC-C81E-49F5-A7BB-1EB9FCB0F718}"/>
    <cellStyle name="Millares 657 5 3 3 2 3" xfId="29086" xr:uid="{0F44C2A3-31D7-443D-B8C5-7EAAD2B4CD99}"/>
    <cellStyle name="Millares 657 5 3 3 2 4" xfId="51968" xr:uid="{0F7C2328-C277-4534-B3C8-0DD5C974C865}"/>
    <cellStyle name="Millares 657 5 3 3 3" xfId="13391" xr:uid="{DB99DB92-0261-48A2-AD48-3AC1085720AA}"/>
    <cellStyle name="Millares 657 5 3 3 3 2" xfId="36285" xr:uid="{59564965-692C-4B1A-B503-FB23F24E0B52}"/>
    <cellStyle name="Millares 657 5 3 3 4" xfId="24844" xr:uid="{264DF806-CA47-4079-A9CA-9B11601DE0A1}"/>
    <cellStyle name="Millares 657 5 3 3 5" xfId="47727" xr:uid="{30486A4F-4322-4E7C-8ECB-93244DDF4C37}"/>
    <cellStyle name="Millares 657 5 3 4" xfId="3777" xr:uid="{E374F9C2-D431-4401-AB17-DBC7EDF6CC0D}"/>
    <cellStyle name="Millares 657 5 3 4 2" xfId="8020" xr:uid="{1649E03D-5C79-4C4D-8B9B-2CE73CF91B56}"/>
    <cellStyle name="Millares 657 5 3 4 2 2" xfId="19472" xr:uid="{D471B2E7-3361-4438-B6E6-F37557B7AFD4}"/>
    <cellStyle name="Millares 657 5 3 4 2 2 2" xfId="42366" xr:uid="{EBDA7D1F-6952-44A9-9781-72DB25EEF69B}"/>
    <cellStyle name="Millares 657 5 3 4 2 3" xfId="30925" xr:uid="{A366BFBB-BD9C-493B-B127-ECA94C6D34CD}"/>
    <cellStyle name="Millares 657 5 3 4 2 4" xfId="53807" xr:uid="{BC6F7F90-78CA-41ED-87AA-83BD63D4EFE2}"/>
    <cellStyle name="Millares 657 5 3 4 3" xfId="15230" xr:uid="{409B9A86-1C02-4D9D-A989-9B6516BEEE2F}"/>
    <cellStyle name="Millares 657 5 3 4 3 2" xfId="38124" xr:uid="{51300523-2B4C-4384-8802-5C0F10873F11}"/>
    <cellStyle name="Millares 657 5 3 4 4" xfId="26683" xr:uid="{93CE560D-5951-4141-B5A6-F6B5F1A20037}"/>
    <cellStyle name="Millares 657 5 3 4 5" xfId="49565" xr:uid="{661C75B8-F444-41FF-B5B2-1F562E8753DE}"/>
    <cellStyle name="Millares 657 5 3 5" xfId="4864" xr:uid="{46DB77B2-721F-45A9-BE6D-0F203DE2BEDD}"/>
    <cellStyle name="Millares 657 5 3 5 2" xfId="16316" xr:uid="{6AC87CEB-C290-468A-95AE-E5B1A3472B40}"/>
    <cellStyle name="Millares 657 5 3 5 2 2" xfId="39210" xr:uid="{5C062F5C-50C7-4F59-A5A9-F4913854E67C}"/>
    <cellStyle name="Millares 657 5 3 5 3" xfId="27769" xr:uid="{A6636D28-574A-428E-841C-38B2F81584B8}"/>
    <cellStyle name="Millares 657 5 3 5 4" xfId="50651" xr:uid="{A1D5C262-B762-443D-B91F-3E48F4DB733C}"/>
    <cellStyle name="Millares 657 5 3 6" xfId="9925" xr:uid="{817C12E0-CEB7-419D-B182-06D46C144C55}"/>
    <cellStyle name="Millares 657 5 3 6 2" xfId="21368" xr:uid="{298A4687-2E77-4D11-A114-77FE331AF848}"/>
    <cellStyle name="Millares 657 5 3 6 2 2" xfId="44262" xr:uid="{679C44C9-5AC3-4447-9CFB-E8AF7B153258}"/>
    <cellStyle name="Millares 657 5 3 6 3" xfId="32821" xr:uid="{B3E5914A-EE90-44FA-A100-5018AC671B7E}"/>
    <cellStyle name="Millares 657 5 3 7" xfId="11009" xr:uid="{DE42F67A-AF50-46BA-A49D-53DCFA2889EF}"/>
    <cellStyle name="Millares 657 5 3 7 2" xfId="22452" xr:uid="{11E0AC94-5761-4446-891A-A95F032BCDA3}"/>
    <cellStyle name="Millares 657 5 3 7 2 2" xfId="45346" xr:uid="{51D02FE5-663E-4AF8-910B-3E19846D35C9}"/>
    <cellStyle name="Millares 657 5 3 7 3" xfId="33905" xr:uid="{349D3E97-2E0B-4B13-8088-68DBBB973B7E}"/>
    <cellStyle name="Millares 657 5 3 8" xfId="12074" xr:uid="{529272BE-B4A4-4A97-A9CB-CAB0E1EBFD45}"/>
    <cellStyle name="Millares 657 5 3 8 2" xfId="34968" xr:uid="{BC3DA63D-E413-4B04-A6A4-74624FCB9F5D}"/>
    <cellStyle name="Millares 657 5 3 9" xfId="23527" xr:uid="{BED8E358-59F9-4E64-A8CC-A40D44443112}"/>
    <cellStyle name="Millares 657 5 4" xfId="881" xr:uid="{7DFB23CD-AAFA-4019-B1B7-C2B134DCDE93}"/>
    <cellStyle name="Millares 657 5 4 2" xfId="2198" xr:uid="{DEFDEBE3-C258-49FC-BB66-2DCAA033ECD4}"/>
    <cellStyle name="Millares 657 5 4 2 2" xfId="6445" xr:uid="{0D9F07E9-E891-4BA7-9CCC-8C95827CADE9}"/>
    <cellStyle name="Millares 657 5 4 2 2 2" xfId="17897" xr:uid="{40FF3C56-7F5D-4BB6-ACEA-BC55A60E591E}"/>
    <cellStyle name="Millares 657 5 4 2 2 2 2" xfId="40791" xr:uid="{2013C39A-B66C-4A5C-97C6-24121E42BD7B}"/>
    <cellStyle name="Millares 657 5 4 2 2 3" xfId="29350" xr:uid="{17511FED-4A17-48D4-84CB-A09BCD486C13}"/>
    <cellStyle name="Millares 657 5 4 2 2 4" xfId="52232" xr:uid="{EB8F46AF-844A-4B8A-8284-5BC35F7F815E}"/>
    <cellStyle name="Millares 657 5 4 2 3" xfId="13655" xr:uid="{12982FB7-17E3-4EB5-96E8-78888BDCDC37}"/>
    <cellStyle name="Millares 657 5 4 2 3 2" xfId="36549" xr:uid="{9564F340-B978-4AAC-A795-9B89F7218309}"/>
    <cellStyle name="Millares 657 5 4 2 4" xfId="25108" xr:uid="{3DEAA818-60B5-45BE-AE64-B6D99046CF67}"/>
    <cellStyle name="Millares 657 5 4 2 5" xfId="47991" xr:uid="{926F13B8-829F-4505-A360-560439792EBB}"/>
    <cellStyle name="Millares 657 5 4 3" xfId="4041" xr:uid="{10DBEB32-ACC3-44DF-A903-D7A312B92F6D}"/>
    <cellStyle name="Millares 657 5 4 3 2" xfId="8284" xr:uid="{46404A71-A807-4E41-B418-60AA52E37003}"/>
    <cellStyle name="Millares 657 5 4 3 2 2" xfId="19736" xr:uid="{097DFE91-BB03-4D21-89EF-7E9DB303BAB0}"/>
    <cellStyle name="Millares 657 5 4 3 2 2 2" xfId="42630" xr:uid="{29B4807F-C516-44BF-A4F9-6BDA2C5C1FF2}"/>
    <cellStyle name="Millares 657 5 4 3 2 3" xfId="31189" xr:uid="{23334DDA-1250-4245-8EA6-4E49819C7C3A}"/>
    <cellStyle name="Millares 657 5 4 3 2 4" xfId="54071" xr:uid="{E6D319C4-A4E6-4684-ACAA-7625CF0A5477}"/>
    <cellStyle name="Millares 657 5 4 3 3" xfId="15494" xr:uid="{4458F05A-1FCB-4AB3-852E-4CAA3597A9E0}"/>
    <cellStyle name="Millares 657 5 4 3 3 2" xfId="38388" xr:uid="{C3E920D1-AF3C-40F2-9626-A0F7B27A901C}"/>
    <cellStyle name="Millares 657 5 4 3 4" xfId="26947" xr:uid="{00F27569-EF1F-4954-A3B3-BA01D497B982}"/>
    <cellStyle name="Millares 657 5 4 3 5" xfId="49829" xr:uid="{98D80B1D-C55B-4FAE-8A50-BFB177B9C664}"/>
    <cellStyle name="Millares 657 5 4 4" xfId="5128" xr:uid="{F3D0B4E4-E0B2-4374-917B-67787C9056FC}"/>
    <cellStyle name="Millares 657 5 4 4 2" xfId="16580" xr:uid="{9AFEB86D-405E-4B50-B161-B995B3363F6E}"/>
    <cellStyle name="Millares 657 5 4 4 2 2" xfId="39474" xr:uid="{21996222-03FE-41BB-A8DB-CA6AF04DC0E4}"/>
    <cellStyle name="Millares 657 5 4 4 3" xfId="28033" xr:uid="{DE5E0524-9A45-4436-AAC7-6D502E01E59C}"/>
    <cellStyle name="Millares 657 5 4 4 4" xfId="50915" xr:uid="{05C3045C-BD1D-42C9-8BE0-A0C0E10DB54D}"/>
    <cellStyle name="Millares 657 5 4 5" xfId="10189" xr:uid="{90E4CE5C-30A0-4263-A385-C99559CD66C5}"/>
    <cellStyle name="Millares 657 5 4 5 2" xfId="21632" xr:uid="{9187E953-4B03-4C20-9DEF-D5DC876B2758}"/>
    <cellStyle name="Millares 657 5 4 5 2 2" xfId="44526" xr:uid="{2097470B-3EDF-46F4-80AA-188D844FE440}"/>
    <cellStyle name="Millares 657 5 4 5 3" xfId="33085" xr:uid="{54F8A823-06BF-4A69-8E67-A91D22644EDB}"/>
    <cellStyle name="Millares 657 5 4 6" xfId="11273" xr:uid="{356B28BF-2C27-410D-A7D3-6978477DF5FF}"/>
    <cellStyle name="Millares 657 5 4 6 2" xfId="22716" xr:uid="{44A1D6FE-192B-457C-ADBD-C19FDC14EF52}"/>
    <cellStyle name="Millares 657 5 4 6 2 2" xfId="45610" xr:uid="{9483839E-42BF-43C4-8281-374BB847D5B0}"/>
    <cellStyle name="Millares 657 5 4 6 3" xfId="34169" xr:uid="{9662F550-4DF1-4962-87F3-D9A341BED3BF}"/>
    <cellStyle name="Millares 657 5 4 7" xfId="12338" xr:uid="{84458427-61E5-4F8A-B46A-D32446C19CAE}"/>
    <cellStyle name="Millares 657 5 4 7 2" xfId="35232" xr:uid="{80A345AD-4C26-4B5E-B47A-EF690D73715E}"/>
    <cellStyle name="Millares 657 5 4 8" xfId="23791" xr:uid="{4B5466B3-91A8-4C8F-AFEE-F912B9931128}"/>
    <cellStyle name="Millares 657 5 4 9" xfId="46674" xr:uid="{48D8BA18-BACC-4E6D-8710-8A598974AFD5}"/>
    <cellStyle name="Millares 657 5 5" xfId="1409" xr:uid="{5658C947-9BB0-4D6A-A3EA-62EF8B256F7E}"/>
    <cellStyle name="Millares 657 5 5 2" xfId="2726" xr:uid="{B6F5E4E4-E8B1-4898-863C-91DC27182D49}"/>
    <cellStyle name="Millares 657 5 5 2 2" xfId="6973" xr:uid="{C4E1EBB7-E8BA-42B4-B2AC-5C4287EDAFF0}"/>
    <cellStyle name="Millares 657 5 5 2 2 2" xfId="18425" xr:uid="{37FA33DA-8B0E-40F4-BB01-65DB469F35D1}"/>
    <cellStyle name="Millares 657 5 5 2 2 2 2" xfId="41319" xr:uid="{F721FC5A-9DA4-402E-AF34-5ED02AFFA0FD}"/>
    <cellStyle name="Millares 657 5 5 2 2 3" xfId="29878" xr:uid="{BCBD51D6-7C23-4ACB-B8D2-597C4BCCC25D}"/>
    <cellStyle name="Millares 657 5 5 2 2 4" xfId="52760" xr:uid="{83E97797-6A34-4FD2-8A91-70F3234BCBFF}"/>
    <cellStyle name="Millares 657 5 5 2 3" xfId="14183" xr:uid="{3E7DECAE-D2B9-4C4D-8723-B01FD0FAC697}"/>
    <cellStyle name="Millares 657 5 5 2 3 2" xfId="37077" xr:uid="{7D2A9DCE-B719-4EEB-94E6-4BBD4241EBD0}"/>
    <cellStyle name="Millares 657 5 5 2 4" xfId="25636" xr:uid="{7474886A-F08B-4D4E-8130-BEF5A9058AF2}"/>
    <cellStyle name="Millares 657 5 5 2 5" xfId="48519" xr:uid="{D49EE8E9-BAE3-4551-AADC-95EB0D4DF307}"/>
    <cellStyle name="Millares 657 5 5 3" xfId="5656" xr:uid="{A8432C55-CDEE-4DA2-ABAC-3F9CD1B96F4C}"/>
    <cellStyle name="Millares 657 5 5 3 2" xfId="17108" xr:uid="{E63A2F76-AA56-46C7-AF62-851AC095F2E6}"/>
    <cellStyle name="Millares 657 5 5 3 2 2" xfId="40002" xr:uid="{BFDB79ED-F520-4E5E-B6CB-8F4FAB0BA0FB}"/>
    <cellStyle name="Millares 657 5 5 3 3" xfId="28561" xr:uid="{7D07174C-7EC6-4CAB-8CDF-365DC8BE9678}"/>
    <cellStyle name="Millares 657 5 5 3 4" xfId="51443" xr:uid="{EF47F590-76D2-4A24-8B2D-048BDCA9EE8F}"/>
    <cellStyle name="Millares 657 5 5 4" xfId="12866" xr:uid="{C8237851-B966-4B73-8DC9-921E2D1F0BB8}"/>
    <cellStyle name="Millares 657 5 5 4 2" xfId="35760" xr:uid="{77D3B929-E724-48B3-AF23-4F0D6F659062}"/>
    <cellStyle name="Millares 657 5 5 5" xfId="24319" xr:uid="{6ECCB7E4-31EB-4ACC-BC44-9CF4FB15B0DD}"/>
    <cellStyle name="Millares 657 5 5 6" xfId="47202" xr:uid="{9900CDF7-9ACE-4F11-95C2-5B8A38EDCD14}"/>
    <cellStyle name="Millares 657 5 6" xfId="1671" xr:uid="{42ADAE1E-231F-4636-BCB8-B0A961302397}"/>
    <cellStyle name="Millares 657 5 6 2" xfId="5918" xr:uid="{0E8AB83A-3FE5-463E-9E36-CB4461FD5D3A}"/>
    <cellStyle name="Millares 657 5 6 2 2" xfId="17370" xr:uid="{325C26CD-70F2-4D60-A10E-DB98B8C1F4E8}"/>
    <cellStyle name="Millares 657 5 6 2 2 2" xfId="40264" xr:uid="{38EC6DE7-EE37-4928-9EEA-E3E36CB48B1D}"/>
    <cellStyle name="Millares 657 5 6 2 3" xfId="28823" xr:uid="{5A051854-EB86-49BD-BE23-328A2D6A11EA}"/>
    <cellStyle name="Millares 657 5 6 2 4" xfId="51705" xr:uid="{BF3932CD-2D59-4D5C-AE76-9804C6A17C08}"/>
    <cellStyle name="Millares 657 5 6 3" xfId="13128" xr:uid="{61DD00FD-42EE-4BDC-B25F-06F646A898C8}"/>
    <cellStyle name="Millares 657 5 6 3 2" xfId="36022" xr:uid="{35BB4942-6A91-4B6B-B9C1-63B5D6BCB446}"/>
    <cellStyle name="Millares 657 5 6 4" xfId="24581" xr:uid="{0DE6B4AC-03B1-47B9-A163-6AAAD5978D30}"/>
    <cellStyle name="Millares 657 5 6 5" xfId="47464" xr:uid="{EC2D1480-999B-40D5-B923-BE6528C4D97D}"/>
    <cellStyle name="Millares 657 5 7" xfId="2994" xr:uid="{E61DAC9F-2AD1-4BC3-AE55-8008B904A681}"/>
    <cellStyle name="Millares 657 5 7 2" xfId="7236" xr:uid="{EC83D12C-8CC0-4659-9C86-FBFC494D908E}"/>
    <cellStyle name="Millares 657 5 7 2 2" xfId="18688" xr:uid="{74CF3CE0-9DF9-492F-9EE4-006BE528346A}"/>
    <cellStyle name="Millares 657 5 7 2 2 2" xfId="41582" xr:uid="{F88897A4-2876-4BC9-9378-FE4596482BFA}"/>
    <cellStyle name="Millares 657 5 7 2 3" xfId="30141" xr:uid="{7FAF8D74-0763-405B-8DA2-149C3B8D1F4D}"/>
    <cellStyle name="Millares 657 5 7 2 4" xfId="53023" xr:uid="{FBE85B56-022F-407A-AEB7-ECF482AC152A}"/>
    <cellStyle name="Millares 657 5 7 3" xfId="14446" xr:uid="{E4AE78FA-663F-4C92-B2CD-6D21CEC4C064}"/>
    <cellStyle name="Millares 657 5 7 3 2" xfId="37340" xr:uid="{D969C10F-B405-41C5-9BA7-CDB416968C85}"/>
    <cellStyle name="Millares 657 5 7 4" xfId="25899" xr:uid="{AE7DEC02-FFC4-44A9-9013-0015BFD2A731}"/>
    <cellStyle name="Millares 657 5 7 5" xfId="48781" xr:uid="{4CF2D922-B0AF-4E52-8BF6-1A7223221BC1}"/>
    <cellStyle name="Millares 657 5 8" xfId="3254" xr:uid="{5E837CD6-B7D5-437B-98D3-C480500D5858}"/>
    <cellStyle name="Millares 657 5 8 2" xfId="7496" xr:uid="{706D3676-2278-4F2B-A4FC-682E7C7CAC17}"/>
    <cellStyle name="Millares 657 5 8 2 2" xfId="18948" xr:uid="{880F266B-B14E-4E48-BA22-038344E7BA29}"/>
    <cellStyle name="Millares 657 5 8 2 2 2" xfId="41842" xr:uid="{E36B92AF-E5C6-40B6-B955-B89B8E1E6ACB}"/>
    <cellStyle name="Millares 657 5 8 2 3" xfId="30401" xr:uid="{7A994872-AB14-41B6-90CD-724C2BE22086}"/>
    <cellStyle name="Millares 657 5 8 2 4" xfId="53283" xr:uid="{877E16AA-49EA-4934-98BC-A056A0796891}"/>
    <cellStyle name="Millares 657 5 8 3" xfId="14706" xr:uid="{A603C65D-A875-4CF2-8CD6-16B8491DCC3F}"/>
    <cellStyle name="Millares 657 5 8 3 2" xfId="37600" xr:uid="{8D733D6B-032D-4BA8-8B41-D5D591B517F5}"/>
    <cellStyle name="Millares 657 5 8 4" xfId="26159" xr:uid="{22ECA015-4A1E-4F3F-BA34-AEFDCB8CA0B1}"/>
    <cellStyle name="Millares 657 5 8 5" xfId="49041" xr:uid="{8CE55CD0-176D-4363-A1C6-4B8C384D7F7A}"/>
    <cellStyle name="Millares 657 5 9" xfId="3514" xr:uid="{EFC4D0BD-E2FA-4240-B06A-19F11766B5BF}"/>
    <cellStyle name="Millares 657 5 9 2" xfId="7757" xr:uid="{E8056B11-6235-45BD-8A4A-945670F35873}"/>
    <cellStyle name="Millares 657 5 9 2 2" xfId="19209" xr:uid="{C2F3B9E9-6369-4E68-BDCC-BB5168B495F7}"/>
    <cellStyle name="Millares 657 5 9 2 2 2" xfId="42103" xr:uid="{6DC7F9FA-CF44-4A07-8301-9597F915F081}"/>
    <cellStyle name="Millares 657 5 9 2 3" xfId="30662" xr:uid="{341017E1-DA0A-43B4-9CCF-78049F84FCE1}"/>
    <cellStyle name="Millares 657 5 9 2 4" xfId="53544" xr:uid="{B4B2B2A8-C10F-433B-8679-76B36644FA42}"/>
    <cellStyle name="Millares 657 5 9 3" xfId="14967" xr:uid="{B66FC7AE-D54E-47DA-BB86-59ABA79D8634}"/>
    <cellStyle name="Millares 657 5 9 3 2" xfId="37861" xr:uid="{0634D0A2-2E0A-47E2-9EB3-42B63A5A7507}"/>
    <cellStyle name="Millares 657 5 9 4" xfId="26420" xr:uid="{DAC1F798-7D6F-4B72-A13F-79485EC59FF0}"/>
    <cellStyle name="Millares 657 5 9 5" xfId="49302" xr:uid="{87ADE9BD-8E98-4C72-9708-9537EAA9D81E}"/>
    <cellStyle name="Millares 657 6" xfId="200" xr:uid="{53D4865C-4BB5-4EF4-A413-7EB8EB5D876C}"/>
    <cellStyle name="Millares 657 6 10" xfId="8753" xr:uid="{543B6815-FFF2-48F4-87F7-0EA53210BE59}"/>
    <cellStyle name="Millares 657 6 10 2" xfId="20197" xr:uid="{F81103EA-3249-4C9F-B97C-D0F015EA6654}"/>
    <cellStyle name="Millares 657 6 10 2 2" xfId="43091" xr:uid="{BD86123C-1EB8-4E54-B37D-6075EB4BA4AF}"/>
    <cellStyle name="Millares 657 6 10 3" xfId="31650" xr:uid="{0D270A4E-D545-4D24-B278-43C733CDA38F}"/>
    <cellStyle name="Millares 657 6 10 4" xfId="54532" xr:uid="{9290138A-3534-4572-8F63-76DC17E33B93}"/>
    <cellStyle name="Millares 657 6 11" xfId="9014" xr:uid="{970A909D-0615-4DE3-922E-9DD2C9F4510D}"/>
    <cellStyle name="Millares 657 6 11 2" xfId="20458" xr:uid="{FC4AA122-C114-417C-8829-3115E77E7EC8}"/>
    <cellStyle name="Millares 657 6 11 2 2" xfId="43352" xr:uid="{D403637B-EE0B-4310-B59C-909B4770E35E}"/>
    <cellStyle name="Millares 657 6 11 3" xfId="31911" xr:uid="{7F692661-E3A5-4809-85D2-6D1DEB470159}"/>
    <cellStyle name="Millares 657 6 11 4" xfId="54793" xr:uid="{BCD622D0-DC3D-431D-AB4F-3EE999CBE423}"/>
    <cellStyle name="Millares 657 6 12" xfId="9280" xr:uid="{339CCB50-7F7A-41FE-AE2F-F360CCE4C0C7}"/>
    <cellStyle name="Millares 657 6 12 2" xfId="20724" xr:uid="{55310DDD-B12F-4015-88F8-0E4B2B536F87}"/>
    <cellStyle name="Millares 657 6 12 2 2" xfId="43618" xr:uid="{ECD28639-1628-474A-9AA2-73180D13BA29}"/>
    <cellStyle name="Millares 657 6 12 3" xfId="32177" xr:uid="{2B3FEE83-B9E7-4123-BF89-F8DE6CE81546}"/>
    <cellStyle name="Millares 657 6 12 4" xfId="55059" xr:uid="{A3E5EFA8-D2CF-44AA-9119-6FBAB5DE8ABD}"/>
    <cellStyle name="Millares 657 6 13" xfId="9551" xr:uid="{84EF8711-5A48-4A97-A580-30971D2A0E24}"/>
    <cellStyle name="Millares 657 6 13 2" xfId="20994" xr:uid="{14814D6C-8CB5-4C02-BBF2-F271951BAE74}"/>
    <cellStyle name="Millares 657 6 13 2 2" xfId="43888" xr:uid="{A4B6115A-6E5B-4148-AF98-8B3ECAE4148C}"/>
    <cellStyle name="Millares 657 6 13 3" xfId="32447" xr:uid="{EC1E8E63-46F2-4FC8-A379-809EDA58360D}"/>
    <cellStyle name="Millares 657 6 14" xfId="10638" xr:uid="{1F40237A-BC39-437F-AF95-0979F68A2A0C}"/>
    <cellStyle name="Millares 657 6 14 2" xfId="22081" xr:uid="{9B4D867F-C40A-4638-BE0D-64D0A628D39D}"/>
    <cellStyle name="Millares 657 6 14 2 2" xfId="44975" xr:uid="{745CF341-E13B-4A1B-AF3D-725EAF5F6418}"/>
    <cellStyle name="Millares 657 6 14 3" xfId="33534" xr:uid="{81C71AA4-2F66-43DE-958D-6A4657F63C93}"/>
    <cellStyle name="Millares 657 6 15" xfId="11703" xr:uid="{48FD0EC1-5E0B-4480-A1AB-9C5C0592944F}"/>
    <cellStyle name="Millares 657 6 15 2" xfId="34597" xr:uid="{2571C7A7-906E-45D5-96AB-A0D05853BDE6}"/>
    <cellStyle name="Millares 657 6 16" xfId="23156" xr:uid="{AA5E89E7-A5FF-49AD-B6AD-16EDE7C6F984}"/>
    <cellStyle name="Millares 657 6 17" xfId="46039" xr:uid="{76CDCF73-AE94-4E68-A956-CD7687088174}"/>
    <cellStyle name="Millares 657 6 18" xfId="55370" xr:uid="{AB91110E-6202-4C1D-ACBF-962ECD2308F7}"/>
    <cellStyle name="Millares 657 6 2" xfId="508" xr:uid="{0C029ACC-9BF6-4F38-81A8-800E0344BC2A}"/>
    <cellStyle name="Millares 657 6 2 10" xfId="46302" xr:uid="{65D7CC53-8A63-455A-8DC1-FCC84C672B66}"/>
    <cellStyle name="Millares 657 6 2 11" xfId="55644" xr:uid="{6BD950CF-5DEF-43C6-9FAB-1428C715BEEA}"/>
    <cellStyle name="Millares 657 6 2 2" xfId="1036" xr:uid="{F1370C4E-75B7-4801-9022-06FC52E07884}"/>
    <cellStyle name="Millares 657 6 2 2 2" xfId="2353" xr:uid="{0BE7FB72-EC70-4966-9630-40562C4B75E5}"/>
    <cellStyle name="Millares 657 6 2 2 2 2" xfId="6600" xr:uid="{FAC30FF1-ECEA-49D1-AB57-9BF0A0AB9971}"/>
    <cellStyle name="Millares 657 6 2 2 2 2 2" xfId="18052" xr:uid="{083FA803-3263-48D8-9EA4-AA3F8360DDBF}"/>
    <cellStyle name="Millares 657 6 2 2 2 2 2 2" xfId="40946" xr:uid="{7CD66917-A506-4287-BA47-685E27E01384}"/>
    <cellStyle name="Millares 657 6 2 2 2 2 3" xfId="29505" xr:uid="{B2376135-46A0-48C8-8B55-EA2A0EAF2688}"/>
    <cellStyle name="Millares 657 6 2 2 2 2 4" xfId="52387" xr:uid="{D2472CA9-D6EC-4E40-8505-E218EADBEFA7}"/>
    <cellStyle name="Millares 657 6 2 2 2 3" xfId="13810" xr:uid="{1E79C002-D904-4D70-9BBD-3E611DC7DBF3}"/>
    <cellStyle name="Millares 657 6 2 2 2 3 2" xfId="36704" xr:uid="{434EB7AB-153C-4F99-AAFA-348CC1CE65A3}"/>
    <cellStyle name="Millares 657 6 2 2 2 4" xfId="25263" xr:uid="{7B0A5B16-357B-4851-B6BC-C21EFB8072B4}"/>
    <cellStyle name="Millares 657 6 2 2 2 5" xfId="48146" xr:uid="{40E4FDD3-1080-46C4-B1DF-BCB9C897EE1B}"/>
    <cellStyle name="Millares 657 6 2 2 3" xfId="4196" xr:uid="{8AF1DAE8-2117-4C73-8763-7C9DCB8996C5}"/>
    <cellStyle name="Millares 657 6 2 2 3 2" xfId="8439" xr:uid="{4E4D9C4F-4186-4194-8805-C1CA6BDF3281}"/>
    <cellStyle name="Millares 657 6 2 2 3 2 2" xfId="19891" xr:uid="{25A5E1DD-ABB4-4B66-8BAE-460CBCD91679}"/>
    <cellStyle name="Millares 657 6 2 2 3 2 2 2" xfId="42785" xr:uid="{0C33635C-E152-43A6-BC1C-A63E2D3B67ED}"/>
    <cellStyle name="Millares 657 6 2 2 3 2 3" xfId="31344" xr:uid="{CC4BFD3D-B757-406A-92BF-2B3435F475FF}"/>
    <cellStyle name="Millares 657 6 2 2 3 2 4" xfId="54226" xr:uid="{586E245E-9D85-4307-879D-1564FB99C382}"/>
    <cellStyle name="Millares 657 6 2 2 3 3" xfId="15649" xr:uid="{6C0224C6-826A-409A-98F3-28F4255ADCFE}"/>
    <cellStyle name="Millares 657 6 2 2 3 3 2" xfId="38543" xr:uid="{F8BD0153-1DA1-443E-B9C7-5F8F1AA24D84}"/>
    <cellStyle name="Millares 657 6 2 2 3 4" xfId="27102" xr:uid="{3AED2A1D-4287-458C-8110-45E7FAE031FE}"/>
    <cellStyle name="Millares 657 6 2 2 3 5" xfId="49984" xr:uid="{BA8D4A9C-8FA5-4E5A-8FF8-24C2DD3BC06D}"/>
    <cellStyle name="Millares 657 6 2 2 4" xfId="5283" xr:uid="{002AF0DE-FF04-4F3C-AC3D-04E56B13161A}"/>
    <cellStyle name="Millares 657 6 2 2 4 2" xfId="16735" xr:uid="{2AEDBC95-0CC3-4225-BAF7-88CF24066906}"/>
    <cellStyle name="Millares 657 6 2 2 4 2 2" xfId="39629" xr:uid="{F6A71E88-C048-403A-9A37-A238F38B2C4D}"/>
    <cellStyle name="Millares 657 6 2 2 4 3" xfId="28188" xr:uid="{063C4A29-5621-4915-92DA-C9F9EEF4373E}"/>
    <cellStyle name="Millares 657 6 2 2 4 4" xfId="51070" xr:uid="{7698DEC7-C531-44C9-BA21-BB7D114C461C}"/>
    <cellStyle name="Millares 657 6 2 2 5" xfId="10344" xr:uid="{A5D27D71-F355-452E-893F-CBDDC1D4E76D}"/>
    <cellStyle name="Millares 657 6 2 2 5 2" xfId="21787" xr:uid="{83A21009-1F7E-4FA5-9968-1FFF9F2B607A}"/>
    <cellStyle name="Millares 657 6 2 2 5 2 2" xfId="44681" xr:uid="{C50A608C-3690-48A3-9307-D6A5FB9DE254}"/>
    <cellStyle name="Millares 657 6 2 2 5 3" xfId="33240" xr:uid="{C62D5114-3667-4C77-A546-13452C2018B5}"/>
    <cellStyle name="Millares 657 6 2 2 6" xfId="11428" xr:uid="{8F77D26A-7B99-4244-8FB4-1B89085190ED}"/>
    <cellStyle name="Millares 657 6 2 2 6 2" xfId="22871" xr:uid="{F83BBFD1-A30C-4BC4-98D3-2CEC78AC64B1}"/>
    <cellStyle name="Millares 657 6 2 2 6 2 2" xfId="45765" xr:uid="{CD78D9C4-2D80-476B-BBC5-31E0B98473F8}"/>
    <cellStyle name="Millares 657 6 2 2 6 3" xfId="34324" xr:uid="{881EBDEA-BC2F-491D-B0E3-288C58A5F960}"/>
    <cellStyle name="Millares 657 6 2 2 7" xfId="12493" xr:uid="{49346C64-4388-4E31-B446-BF10469E22BC}"/>
    <cellStyle name="Millares 657 6 2 2 7 2" xfId="35387" xr:uid="{9A256BEE-CAAC-41F2-B639-7168716F3EA4}"/>
    <cellStyle name="Millares 657 6 2 2 8" xfId="23946" xr:uid="{84AED500-E56D-496F-A9F2-73ABCC1D99A5}"/>
    <cellStyle name="Millares 657 6 2 2 9" xfId="46829" xr:uid="{61E3F3E1-26BB-4FCA-8DF2-0C07631E808A}"/>
    <cellStyle name="Millares 657 6 2 3" xfId="1826" xr:uid="{0A7A22B0-D720-49C3-A0B3-9CEBB09B15EF}"/>
    <cellStyle name="Millares 657 6 2 3 2" xfId="6073" xr:uid="{49058F77-E824-4BB9-8391-D3E3F4D38A8A}"/>
    <cellStyle name="Millares 657 6 2 3 2 2" xfId="17525" xr:uid="{CB5BFF42-78EE-43AA-B0F4-BA862964F782}"/>
    <cellStyle name="Millares 657 6 2 3 2 2 2" xfId="40419" xr:uid="{7968B3CD-210A-4D66-B097-ADA81F69CE9E}"/>
    <cellStyle name="Millares 657 6 2 3 2 3" xfId="28978" xr:uid="{38348FA4-263E-4A65-AF14-34A1072FB646}"/>
    <cellStyle name="Millares 657 6 2 3 2 4" xfId="51860" xr:uid="{F6541C6B-627A-4030-9C16-D787F67B28FA}"/>
    <cellStyle name="Millares 657 6 2 3 3" xfId="13283" xr:uid="{96037E6C-4A70-4F2E-8242-1E7CB91D31C7}"/>
    <cellStyle name="Millares 657 6 2 3 3 2" xfId="36177" xr:uid="{2DAEA04C-6569-4589-AE71-23C0948C73D8}"/>
    <cellStyle name="Millares 657 6 2 3 4" xfId="24736" xr:uid="{000718C6-6080-4B92-85B1-FAA63501211C}"/>
    <cellStyle name="Millares 657 6 2 3 5" xfId="47619" xr:uid="{4B896656-3D7F-476E-9D18-3393EA6A0056}"/>
    <cellStyle name="Millares 657 6 2 4" xfId="3669" xr:uid="{F4AFF943-101A-4152-A4DC-4ECF2F5382AB}"/>
    <cellStyle name="Millares 657 6 2 4 2" xfId="7912" xr:uid="{86DEF17C-17AD-47CF-A7A2-BA7F6CB8100A}"/>
    <cellStyle name="Millares 657 6 2 4 2 2" xfId="19364" xr:uid="{7A297588-E994-4CCA-8BFD-1FA42AC235C4}"/>
    <cellStyle name="Millares 657 6 2 4 2 2 2" xfId="42258" xr:uid="{9BC6A42A-6F23-4431-B943-722F9F45B951}"/>
    <cellStyle name="Millares 657 6 2 4 2 3" xfId="30817" xr:uid="{4A671164-0F7B-4C82-BD75-B358B409F8F1}"/>
    <cellStyle name="Millares 657 6 2 4 2 4" xfId="53699" xr:uid="{6089A613-85F7-48CA-BDA1-125C605096B6}"/>
    <cellStyle name="Millares 657 6 2 4 3" xfId="15122" xr:uid="{8BD98AA1-E17A-40DB-9305-B1773DFE0624}"/>
    <cellStyle name="Millares 657 6 2 4 3 2" xfId="38016" xr:uid="{C9CBEEB5-BEBA-4A78-9698-F666B0022EAA}"/>
    <cellStyle name="Millares 657 6 2 4 4" xfId="26575" xr:uid="{DF95CE85-D359-4AFF-BDDA-4A153F9DA8AC}"/>
    <cellStyle name="Millares 657 6 2 4 5" xfId="49457" xr:uid="{34537851-9877-4C43-9052-7B7D445D8C21}"/>
    <cellStyle name="Millares 657 6 2 5" xfId="4756" xr:uid="{6532FDF1-D2BE-4E08-8E0A-0F1D901F6BD0}"/>
    <cellStyle name="Millares 657 6 2 5 2" xfId="16208" xr:uid="{5DB57497-EFF4-4EEA-9574-A959B90926C1}"/>
    <cellStyle name="Millares 657 6 2 5 2 2" xfId="39102" xr:uid="{8A4FCF72-723F-465E-B52D-E199B8954F26}"/>
    <cellStyle name="Millares 657 6 2 5 3" xfId="27661" xr:uid="{F1A25637-3EF2-442D-89DA-60364B0C1C42}"/>
    <cellStyle name="Millares 657 6 2 5 4" xfId="50543" xr:uid="{C6881038-3A7E-408E-BBB8-7D07770B650B}"/>
    <cellStyle name="Millares 657 6 2 6" xfId="9817" xr:uid="{D4FFD5D5-7871-47A8-94EE-4D4F52970D8F}"/>
    <cellStyle name="Millares 657 6 2 6 2" xfId="21260" xr:uid="{51E82B1F-15DA-485A-8215-1CC585DB4CA2}"/>
    <cellStyle name="Millares 657 6 2 6 2 2" xfId="44154" xr:uid="{93939640-AC55-429D-884B-D092CC9215EC}"/>
    <cellStyle name="Millares 657 6 2 6 3" xfId="32713" xr:uid="{FA8B0B99-21E0-4D6A-81B9-C5285484BE84}"/>
    <cellStyle name="Millares 657 6 2 7" xfId="10901" xr:uid="{DC4D79D7-56E1-4916-A4B1-D36B0BFBA6AD}"/>
    <cellStyle name="Millares 657 6 2 7 2" xfId="22344" xr:uid="{5148DC9B-A219-48C5-AC08-372B4ED6D7B9}"/>
    <cellStyle name="Millares 657 6 2 7 2 2" xfId="45238" xr:uid="{2CDF93AC-F5D6-4A48-BE59-91C5A76315C8}"/>
    <cellStyle name="Millares 657 6 2 7 3" xfId="33797" xr:uid="{68E1A045-29B6-4EB2-A8CA-C9C15E93C13E}"/>
    <cellStyle name="Millares 657 6 2 8" xfId="11966" xr:uid="{7C4BA2F0-9ED6-4CBB-AF3A-F44ED45C1D9A}"/>
    <cellStyle name="Millares 657 6 2 8 2" xfId="34860" xr:uid="{78A77BC8-2FD4-4DEF-AF1F-74921FF2ADF5}"/>
    <cellStyle name="Millares 657 6 2 9" xfId="23419" xr:uid="{1534AF6D-D847-462E-B56D-9533EEA4D7FC}"/>
    <cellStyle name="Millares 657 6 3" xfId="772" xr:uid="{E30EF739-CAD2-4D41-A4CA-8C819CF415DA}"/>
    <cellStyle name="Millares 657 6 3 2" xfId="2089" xr:uid="{6241C41A-2400-4EAA-BC97-094AFCEED41B}"/>
    <cellStyle name="Millares 657 6 3 2 2" xfId="6336" xr:uid="{DBF56B8D-9077-4CFE-9883-666EF73CF0FB}"/>
    <cellStyle name="Millares 657 6 3 2 2 2" xfId="17788" xr:uid="{99B3E3CC-BF35-4AEC-BB04-9CED915A98B1}"/>
    <cellStyle name="Millares 657 6 3 2 2 2 2" xfId="40682" xr:uid="{4210B00C-2A58-40EA-AE34-7896B4562B5C}"/>
    <cellStyle name="Millares 657 6 3 2 2 3" xfId="29241" xr:uid="{3DE10DD3-FEF6-4D3E-96A8-4D310884F865}"/>
    <cellStyle name="Millares 657 6 3 2 2 4" xfId="52123" xr:uid="{890D140D-31FC-4513-ADEA-0B11F21A4688}"/>
    <cellStyle name="Millares 657 6 3 2 3" xfId="13546" xr:uid="{09FC2299-EB49-4F33-9E8E-A7ADB54E4AFE}"/>
    <cellStyle name="Millares 657 6 3 2 3 2" xfId="36440" xr:uid="{B34B7279-0597-41EB-B031-31123E0DCAB5}"/>
    <cellStyle name="Millares 657 6 3 2 4" xfId="24999" xr:uid="{7ECE7CF5-ABC0-442A-8089-80A4F9FB2437}"/>
    <cellStyle name="Millares 657 6 3 2 5" xfId="47882" xr:uid="{58B763E2-D32C-4D78-9A37-519CF8815C8D}"/>
    <cellStyle name="Millares 657 6 3 3" xfId="3932" xr:uid="{E3AD9532-2BA3-4964-9722-AF57FE2F27E7}"/>
    <cellStyle name="Millares 657 6 3 3 2" xfId="8175" xr:uid="{AB11B2A4-1CE3-4E87-AB1E-E50EDA820A17}"/>
    <cellStyle name="Millares 657 6 3 3 2 2" xfId="19627" xr:uid="{95B2583B-306A-4BD6-ADD1-8D6D361FF633}"/>
    <cellStyle name="Millares 657 6 3 3 2 2 2" xfId="42521" xr:uid="{2E3C17A6-1E20-4002-89FA-AE05EFDF3BC3}"/>
    <cellStyle name="Millares 657 6 3 3 2 3" xfId="31080" xr:uid="{15E913E5-0807-4839-B0BF-9ADC41CD6DBA}"/>
    <cellStyle name="Millares 657 6 3 3 2 4" xfId="53962" xr:uid="{68C728AD-6D17-49E6-A60E-66EE7EA38A9C}"/>
    <cellStyle name="Millares 657 6 3 3 3" xfId="15385" xr:uid="{E53D9F35-0EC0-4F43-890C-6EECF45DC710}"/>
    <cellStyle name="Millares 657 6 3 3 3 2" xfId="38279" xr:uid="{AF087668-7889-4836-BF4C-70475A5114F3}"/>
    <cellStyle name="Millares 657 6 3 3 4" xfId="26838" xr:uid="{926E45E9-A0A0-48CE-A061-193B0210C0BF}"/>
    <cellStyle name="Millares 657 6 3 3 5" xfId="49720" xr:uid="{4C58F3C1-2351-4FF9-80E0-F64AB91AF0D1}"/>
    <cellStyle name="Millares 657 6 3 4" xfId="5019" xr:uid="{B6457E6C-836E-406E-9EE5-5303530EF53F}"/>
    <cellStyle name="Millares 657 6 3 4 2" xfId="16471" xr:uid="{CF8A9C85-ECED-4DB5-9A99-F88A4A2A4FE2}"/>
    <cellStyle name="Millares 657 6 3 4 2 2" xfId="39365" xr:uid="{7B06BF67-FE31-4655-A754-7561115CA312}"/>
    <cellStyle name="Millares 657 6 3 4 3" xfId="27924" xr:uid="{A43EC190-22B2-46FA-9FDD-D18CB126FF7C}"/>
    <cellStyle name="Millares 657 6 3 4 4" xfId="50806" xr:uid="{CBA4BA98-A0F7-4E2B-A0B9-32AC9B0115AE}"/>
    <cellStyle name="Millares 657 6 3 5" xfId="10080" xr:uid="{5C4F876C-0FCA-41CE-BDC0-ADB2990444D7}"/>
    <cellStyle name="Millares 657 6 3 5 2" xfId="21523" xr:uid="{CA0A6A8B-B50E-437B-A05A-8C1464175346}"/>
    <cellStyle name="Millares 657 6 3 5 2 2" xfId="44417" xr:uid="{D80D8161-8A4D-4B50-AFC7-42D3F1CA8B36}"/>
    <cellStyle name="Millares 657 6 3 5 3" xfId="32976" xr:uid="{2BD8E623-76F1-4BDD-AB12-A37B654080C2}"/>
    <cellStyle name="Millares 657 6 3 6" xfId="11164" xr:uid="{8CE92C1A-3695-4446-B456-520D3303891E}"/>
    <cellStyle name="Millares 657 6 3 6 2" xfId="22607" xr:uid="{A1BBEFE8-48B0-4710-ACC7-73B20941C5A9}"/>
    <cellStyle name="Millares 657 6 3 6 2 2" xfId="45501" xr:uid="{B7660E1F-5E94-4B86-98EC-556A5EF46BAA}"/>
    <cellStyle name="Millares 657 6 3 6 3" xfId="34060" xr:uid="{4209A13D-B281-4C64-800B-B9729C2FF3F8}"/>
    <cellStyle name="Millares 657 6 3 7" xfId="12229" xr:uid="{A5D6152B-1738-4148-AADD-5D1BA59B659F}"/>
    <cellStyle name="Millares 657 6 3 7 2" xfId="35123" xr:uid="{7E453539-A72B-4305-90BD-DABF5BEAB55E}"/>
    <cellStyle name="Millares 657 6 3 8" xfId="23682" xr:uid="{2CA51BDB-BB65-4CB0-A928-D655D42A933E}"/>
    <cellStyle name="Millares 657 6 3 9" xfId="46565" xr:uid="{0BD788C1-9CDB-472B-B14A-42DEB1BD9B9A}"/>
    <cellStyle name="Millares 657 6 4" xfId="1300" xr:uid="{19C01CCC-2D41-44DF-BB54-1314146BEC62}"/>
    <cellStyle name="Millares 657 6 4 2" xfId="2617" xr:uid="{ACBEB81D-6B69-44CC-93B4-B3AF71AF467B}"/>
    <cellStyle name="Millares 657 6 4 2 2" xfId="6864" xr:uid="{1DB8B2BF-CA2C-4193-BDEC-38D94A5D65DD}"/>
    <cellStyle name="Millares 657 6 4 2 2 2" xfId="18316" xr:uid="{EBA2F595-2CDC-486C-8384-D2A8DB58D5CD}"/>
    <cellStyle name="Millares 657 6 4 2 2 2 2" xfId="41210" xr:uid="{8BB7541A-07DE-4FA3-B331-DE86F1917E61}"/>
    <cellStyle name="Millares 657 6 4 2 2 3" xfId="29769" xr:uid="{1E18A8DE-2AD3-4500-B43E-9DECAB18B1FD}"/>
    <cellStyle name="Millares 657 6 4 2 2 4" xfId="52651" xr:uid="{FC095B05-0C2E-4824-82DB-9517176C3DDA}"/>
    <cellStyle name="Millares 657 6 4 2 3" xfId="14074" xr:uid="{A17A97E4-DA7E-452C-A992-DA32BBA092B8}"/>
    <cellStyle name="Millares 657 6 4 2 3 2" xfId="36968" xr:uid="{C2955D19-01CC-47E2-B6C8-8B31E713AE43}"/>
    <cellStyle name="Millares 657 6 4 2 4" xfId="25527" xr:uid="{BC8F1352-F981-4851-99E9-71B1BA6A53B3}"/>
    <cellStyle name="Millares 657 6 4 2 5" xfId="48410" xr:uid="{A315F30C-BACD-43EB-8BF3-8F3928583219}"/>
    <cellStyle name="Millares 657 6 4 3" xfId="5547" xr:uid="{79A815BA-660F-4B12-ACDF-548060FF3F3C}"/>
    <cellStyle name="Millares 657 6 4 3 2" xfId="16999" xr:uid="{93DFCBCF-2A9F-4FD1-8260-A2C3AB0E2DB4}"/>
    <cellStyle name="Millares 657 6 4 3 2 2" xfId="39893" xr:uid="{4B1C971C-735F-4A7D-B21C-0CE4D0DD096B}"/>
    <cellStyle name="Millares 657 6 4 3 3" xfId="28452" xr:uid="{A6009A7C-8D9D-4232-BA99-D62242F9C664}"/>
    <cellStyle name="Millares 657 6 4 3 4" xfId="51334" xr:uid="{14FBB79F-EE88-4588-B0F1-949D66F6E880}"/>
    <cellStyle name="Millares 657 6 4 4" xfId="12757" xr:uid="{C0519950-5685-4780-BE3B-24E36321EF33}"/>
    <cellStyle name="Millares 657 6 4 4 2" xfId="35651" xr:uid="{53788065-086D-4090-A6CF-4EA8E82E5955}"/>
    <cellStyle name="Millares 657 6 4 5" xfId="24210" xr:uid="{D2C9AD35-C2E8-4E72-9881-9DE21350ABD9}"/>
    <cellStyle name="Millares 657 6 4 6" xfId="47093" xr:uid="{D7B39D67-57F8-4C9E-845F-2A40BEE7FC04}"/>
    <cellStyle name="Millares 657 6 5" xfId="1563" xr:uid="{84FCF072-92A8-41E8-9196-1E32C406C41F}"/>
    <cellStyle name="Millares 657 6 5 2" xfId="5810" xr:uid="{581B2727-2EC5-4EC1-A27B-6FAA196B0227}"/>
    <cellStyle name="Millares 657 6 5 2 2" xfId="17262" xr:uid="{E26D3FCA-FE88-48B8-9C04-6D75A7A03600}"/>
    <cellStyle name="Millares 657 6 5 2 2 2" xfId="40156" xr:uid="{B837938E-A33E-4BB5-ABD6-C7FF6B6F02DD}"/>
    <cellStyle name="Millares 657 6 5 2 3" xfId="28715" xr:uid="{9232A978-6740-4C36-87C1-B2C5104F4BF5}"/>
    <cellStyle name="Millares 657 6 5 2 4" xfId="51597" xr:uid="{D3A5C074-6F69-4776-8578-5B8BD0E28F6A}"/>
    <cellStyle name="Millares 657 6 5 3" xfId="13020" xr:uid="{DCCCF040-5C8D-40A1-BD22-747FD2ACD447}"/>
    <cellStyle name="Millares 657 6 5 3 2" xfId="35914" xr:uid="{C05A7B0C-CBCD-4401-8EAD-B84BF524AABF}"/>
    <cellStyle name="Millares 657 6 5 4" xfId="24473" xr:uid="{DF328E63-AC23-4359-813E-692B182F4897}"/>
    <cellStyle name="Millares 657 6 5 5" xfId="47356" xr:uid="{26016C1F-3168-4B29-89CC-19226DC180D0}"/>
    <cellStyle name="Millares 657 6 6" xfId="2884" xr:uid="{21159A68-3BA2-42EA-A528-103F24B487B0}"/>
    <cellStyle name="Millares 657 6 6 2" xfId="7128" xr:uid="{6900479D-0AC1-4092-9057-650A89211EE1}"/>
    <cellStyle name="Millares 657 6 6 2 2" xfId="18580" xr:uid="{54018BE4-6891-4CE8-A91B-7CF51728E91C}"/>
    <cellStyle name="Millares 657 6 6 2 2 2" xfId="41474" xr:uid="{C2826DCD-A740-4D35-9480-A2DF55B43E9D}"/>
    <cellStyle name="Millares 657 6 6 2 3" xfId="30033" xr:uid="{7CF617F6-146F-4D2B-B2ED-629CC0BD24A4}"/>
    <cellStyle name="Millares 657 6 6 2 4" xfId="52915" xr:uid="{8021E665-7E88-4882-A83C-86908623F787}"/>
    <cellStyle name="Millares 657 6 6 3" xfId="14338" xr:uid="{0FCE0C71-4729-48D7-BA35-A3850692469A}"/>
    <cellStyle name="Millares 657 6 6 3 2" xfId="37232" xr:uid="{B28DE3A0-7AC7-4DC5-B923-1FC01F171281}"/>
    <cellStyle name="Millares 657 6 6 4" xfId="25791" xr:uid="{222D75C8-3741-4B30-8492-11FD5E4E7B05}"/>
    <cellStyle name="Millares 657 6 6 5" xfId="48673" xr:uid="{9BD3EDDB-30B9-4376-AC58-A34BA0BAB304}"/>
    <cellStyle name="Millares 657 6 7" xfId="3145" xr:uid="{3ABF032F-872F-4CB3-B0CE-54F98979DAA4}"/>
    <cellStyle name="Millares 657 6 7 2" xfId="7387" xr:uid="{0C6E3E89-3DAA-418A-B059-75268217906A}"/>
    <cellStyle name="Millares 657 6 7 2 2" xfId="18839" xr:uid="{E221825F-140C-4F1B-BF63-04AA43222CEB}"/>
    <cellStyle name="Millares 657 6 7 2 2 2" xfId="41733" xr:uid="{B5E46B8F-3031-4BE4-AA35-125CEABCBC4B}"/>
    <cellStyle name="Millares 657 6 7 2 3" xfId="30292" xr:uid="{194FE3F6-FE0E-4218-BE15-985B7C464C80}"/>
    <cellStyle name="Millares 657 6 7 2 4" xfId="53174" xr:uid="{505102D6-C9A1-4434-A7E9-91BDD0CDEF7D}"/>
    <cellStyle name="Millares 657 6 7 3" xfId="14597" xr:uid="{7AFA7989-EE7E-4E58-A606-ECA612877A22}"/>
    <cellStyle name="Millares 657 6 7 3 2" xfId="37491" xr:uid="{ABB8A936-D511-4158-AD78-2835A1B36907}"/>
    <cellStyle name="Millares 657 6 7 4" xfId="26050" xr:uid="{15598352-0FC4-45CB-ABD4-475159C3C9E2}"/>
    <cellStyle name="Millares 657 6 7 5" xfId="48932" xr:uid="{4613F6A4-E163-4CB4-A80D-3AA82779314F}"/>
    <cellStyle name="Millares 657 6 8" xfId="3406" xr:uid="{9E188C60-315B-4C1F-B794-DCD373F4889E}"/>
    <cellStyle name="Millares 657 6 8 2" xfId="7649" xr:uid="{3E3945B4-50CD-4E9A-8EF8-D129626CB1C6}"/>
    <cellStyle name="Millares 657 6 8 2 2" xfId="19101" xr:uid="{1031F77C-DDA3-4C16-8D19-273DF4758EB5}"/>
    <cellStyle name="Millares 657 6 8 2 2 2" xfId="41995" xr:uid="{C68CABF8-6E4C-4FB2-BE9B-1DA122FE640F}"/>
    <cellStyle name="Millares 657 6 8 2 3" xfId="30554" xr:uid="{C6E56727-AEFD-4B27-B944-551C9D964DFF}"/>
    <cellStyle name="Millares 657 6 8 2 4" xfId="53436" xr:uid="{8EB2A704-C35A-4612-9B28-F1EFFFD3926F}"/>
    <cellStyle name="Millares 657 6 8 3" xfId="14859" xr:uid="{7B5F2299-62C5-41ED-9E7B-9F40EEF09946}"/>
    <cellStyle name="Millares 657 6 8 3 2" xfId="37753" xr:uid="{09ADAFBB-DF5A-4B0B-8081-52EBD9EE3F1D}"/>
    <cellStyle name="Millares 657 6 8 4" xfId="26312" xr:uid="{CD7B7A80-5B29-4757-8C82-56BEE42FC19F}"/>
    <cellStyle name="Millares 657 6 8 5" xfId="49194" xr:uid="{AF2C7622-5F90-4BD0-8F1F-C7F556B05D3B}"/>
    <cellStyle name="Millares 657 6 9" xfId="4466" xr:uid="{05D9D536-35E0-49C1-940F-892F1745ED89}"/>
    <cellStyle name="Millares 657 6 9 2" xfId="15918" xr:uid="{EB62AF71-7902-444B-A885-F4438611742B}"/>
    <cellStyle name="Millares 657 6 9 2 2" xfId="38812" xr:uid="{32F980FA-6849-4DFB-9526-66AE9E5A8056}"/>
    <cellStyle name="Millares 657 6 9 3" xfId="27371" xr:uid="{B39C905D-CB12-41D8-B502-9E49B96F0FA6}"/>
    <cellStyle name="Millares 657 6 9 4" xfId="50253" xr:uid="{6A1A6AEF-4E70-42F8-AC2A-BBC5DE926954}"/>
    <cellStyle name="Millares 657 7" xfId="187" xr:uid="{5C946C52-97E8-4273-ACCA-01952EFD1D13}"/>
    <cellStyle name="Millares 657 7 10" xfId="8741" xr:uid="{A0686B5E-F25E-44F4-A3A4-0CC0AAB43957}"/>
    <cellStyle name="Millares 657 7 10 2" xfId="20185" xr:uid="{BD634434-F7F7-4017-AF5F-FA1A20A8569F}"/>
    <cellStyle name="Millares 657 7 10 2 2" xfId="43079" xr:uid="{4292F2D4-AA97-44FB-95E4-764CC2EDC8FD}"/>
    <cellStyle name="Millares 657 7 10 3" xfId="31638" xr:uid="{38E4F5DF-631D-46C1-8C26-1861A572C3CD}"/>
    <cellStyle name="Millares 657 7 10 4" xfId="54520" xr:uid="{7C092A4B-EE5A-4F11-81F2-4BBB63BB4FBF}"/>
    <cellStyle name="Millares 657 7 11" xfId="9002" xr:uid="{BD435673-629A-4549-B549-E3187366229E}"/>
    <cellStyle name="Millares 657 7 11 2" xfId="20446" xr:uid="{CA02A5D2-3206-4826-9019-1E1873370F35}"/>
    <cellStyle name="Millares 657 7 11 2 2" xfId="43340" xr:uid="{D3F3D1EB-80A2-4555-90B8-568B9794D788}"/>
    <cellStyle name="Millares 657 7 11 3" xfId="31899" xr:uid="{B920BD5A-9A1E-4333-8911-77466331F871}"/>
    <cellStyle name="Millares 657 7 11 4" xfId="54781" xr:uid="{2008E651-9814-4B1A-8CC6-551B257B02A1}"/>
    <cellStyle name="Millares 657 7 12" xfId="9268" xr:uid="{B721F05E-92D1-47EB-8BFA-0A147DE408AA}"/>
    <cellStyle name="Millares 657 7 12 2" xfId="20712" xr:uid="{043B8A06-1A35-4226-ABF9-C5015E8F4460}"/>
    <cellStyle name="Millares 657 7 12 2 2" xfId="43606" xr:uid="{4423B0CF-0F95-4683-AD79-854102B82DD6}"/>
    <cellStyle name="Millares 657 7 12 3" xfId="32165" xr:uid="{8B995362-7EEB-4EDE-9EA8-6317E5728C17}"/>
    <cellStyle name="Millares 657 7 12 4" xfId="55047" xr:uid="{D301814A-8BAC-4007-8F8F-EAC0079CF66B}"/>
    <cellStyle name="Millares 657 7 13" xfId="9539" xr:uid="{C06DB473-2DBD-446C-9E6F-17CB2E6A4AE1}"/>
    <cellStyle name="Millares 657 7 13 2" xfId="20982" xr:uid="{1203C1CE-EE44-4991-86EA-ADE1E66FF7B6}"/>
    <cellStyle name="Millares 657 7 13 2 2" xfId="43876" xr:uid="{8C053C59-C60E-4194-8669-FD064A572A89}"/>
    <cellStyle name="Millares 657 7 13 3" xfId="32435" xr:uid="{978B9668-E8E9-4B28-9603-A2599CD5C845}"/>
    <cellStyle name="Millares 657 7 14" xfId="10626" xr:uid="{84943752-D871-4879-83CA-47F55BA24A0C}"/>
    <cellStyle name="Millares 657 7 14 2" xfId="22069" xr:uid="{3F6D2C53-E9BF-4543-BD49-CEB688742AB6}"/>
    <cellStyle name="Millares 657 7 14 2 2" xfId="44963" xr:uid="{6F405C90-2071-468C-AF02-D788EFF9DB61}"/>
    <cellStyle name="Millares 657 7 14 3" xfId="33522" xr:uid="{443EB023-A195-4DEF-A5F3-10DD8ED82070}"/>
    <cellStyle name="Millares 657 7 15" xfId="11691" xr:uid="{460C4680-3A44-4133-B13C-4513FB555A27}"/>
    <cellStyle name="Millares 657 7 15 2" xfId="34585" xr:uid="{54670B5C-76BF-442C-BF9A-6C70E9B7A653}"/>
    <cellStyle name="Millares 657 7 16" xfId="23144" xr:uid="{A8BF43F8-9DC2-4A94-A7A5-6D102FD6CDB5}"/>
    <cellStyle name="Millares 657 7 17" xfId="46027" xr:uid="{2D14B16A-A21E-4ADE-BDE9-9079F772A7E8}"/>
    <cellStyle name="Millares 657 7 18" xfId="55632" xr:uid="{0750E052-2826-452E-AA7A-68BBDD21A39C}"/>
    <cellStyle name="Millares 657 7 2" xfId="496" xr:uid="{C5A88E92-F265-4994-8B10-465B971DAB4C}"/>
    <cellStyle name="Millares 657 7 2 10" xfId="46290" xr:uid="{90A6105F-4769-4738-BE86-D5120BC4F533}"/>
    <cellStyle name="Millares 657 7 2 2" xfId="1024" xr:uid="{2F10CEFB-6E6B-451C-A547-715DEE83EFB2}"/>
    <cellStyle name="Millares 657 7 2 2 2" xfId="2341" xr:uid="{750E5DFA-AD35-4949-8429-C0193348B0E0}"/>
    <cellStyle name="Millares 657 7 2 2 2 2" xfId="6588" xr:uid="{1BDE0BD4-BECB-4F1A-A1B8-BFDBE45C73D7}"/>
    <cellStyle name="Millares 657 7 2 2 2 2 2" xfId="18040" xr:uid="{7F0D639C-E2A2-458C-9C05-DFC63387BF51}"/>
    <cellStyle name="Millares 657 7 2 2 2 2 2 2" xfId="40934" xr:uid="{D0AC152F-7DA6-43F9-AC3E-ABC88C31A866}"/>
    <cellStyle name="Millares 657 7 2 2 2 2 3" xfId="29493" xr:uid="{765961A3-B1CF-4B2C-9725-2C92E37F3E33}"/>
    <cellStyle name="Millares 657 7 2 2 2 2 4" xfId="52375" xr:uid="{69D9A916-51F1-43BE-AC93-1112384B47D3}"/>
    <cellStyle name="Millares 657 7 2 2 2 3" xfId="13798" xr:uid="{46401602-4331-4B24-A26C-3EEE374F7C74}"/>
    <cellStyle name="Millares 657 7 2 2 2 3 2" xfId="36692" xr:uid="{DA66CCE9-7627-4BBA-B4DD-3D81D3A60FDA}"/>
    <cellStyle name="Millares 657 7 2 2 2 4" xfId="25251" xr:uid="{9E893EA5-63D0-455E-A651-A4E4B80B5463}"/>
    <cellStyle name="Millares 657 7 2 2 2 5" xfId="48134" xr:uid="{153B596D-A059-49F8-A7B8-586559DFC2AE}"/>
    <cellStyle name="Millares 657 7 2 2 3" xfId="4184" xr:uid="{17B93012-1DBA-4499-8220-879FF958E86F}"/>
    <cellStyle name="Millares 657 7 2 2 3 2" xfId="8427" xr:uid="{8AA456CA-8383-4DC5-B000-607D0B4B3267}"/>
    <cellStyle name="Millares 657 7 2 2 3 2 2" xfId="19879" xr:uid="{B993BB8D-5A89-456F-9E17-83003B77911B}"/>
    <cellStyle name="Millares 657 7 2 2 3 2 2 2" xfId="42773" xr:uid="{75FB9B35-0A8D-444F-A4D0-BCA85FC5EF06}"/>
    <cellStyle name="Millares 657 7 2 2 3 2 3" xfId="31332" xr:uid="{647A699C-00D2-4D38-8AB3-13346D29654D}"/>
    <cellStyle name="Millares 657 7 2 2 3 2 4" xfId="54214" xr:uid="{DDFA36FA-2F05-4A10-92BC-18E63D0F3784}"/>
    <cellStyle name="Millares 657 7 2 2 3 3" xfId="15637" xr:uid="{24D5063E-4F6B-4BF4-A1E8-CBD1F82B2F2B}"/>
    <cellStyle name="Millares 657 7 2 2 3 3 2" xfId="38531" xr:uid="{64D38CDE-791A-4844-A10F-42F35C6DE835}"/>
    <cellStyle name="Millares 657 7 2 2 3 4" xfId="27090" xr:uid="{0C2D85E0-0601-4416-BF61-38DF03839A17}"/>
    <cellStyle name="Millares 657 7 2 2 3 5" xfId="49972" xr:uid="{F6407DD8-8D99-4C7B-836E-C5455D32C856}"/>
    <cellStyle name="Millares 657 7 2 2 4" xfId="5271" xr:uid="{804B7E14-F784-41A6-A927-EC366B061CD9}"/>
    <cellStyle name="Millares 657 7 2 2 4 2" xfId="16723" xr:uid="{A5F100FE-A3F4-4CB7-84CA-F5FB302E1FB1}"/>
    <cellStyle name="Millares 657 7 2 2 4 2 2" xfId="39617" xr:uid="{C6061BF0-9181-40D1-89C8-1B91A430E79E}"/>
    <cellStyle name="Millares 657 7 2 2 4 3" xfId="28176" xr:uid="{A81384B8-B9B6-45BC-8B90-3D2D982A5AD6}"/>
    <cellStyle name="Millares 657 7 2 2 4 4" xfId="51058" xr:uid="{96591A25-1140-42C6-BC87-18E127D3B69A}"/>
    <cellStyle name="Millares 657 7 2 2 5" xfId="10332" xr:uid="{211AF21D-B896-48AF-8187-BD2653E0B40F}"/>
    <cellStyle name="Millares 657 7 2 2 5 2" xfId="21775" xr:uid="{CE8A6FBB-6D65-4D44-A3B6-9249DBC49776}"/>
    <cellStyle name="Millares 657 7 2 2 5 2 2" xfId="44669" xr:uid="{923E2AE0-6DD1-47B5-A459-9E018499B119}"/>
    <cellStyle name="Millares 657 7 2 2 5 3" xfId="33228" xr:uid="{163B8837-2234-4D07-AA3C-383A4BA7B15D}"/>
    <cellStyle name="Millares 657 7 2 2 6" xfId="11416" xr:uid="{2D4C3814-0EA7-47FF-8836-EE464A8B8BD8}"/>
    <cellStyle name="Millares 657 7 2 2 6 2" xfId="22859" xr:uid="{920FEC30-CD25-464C-834C-0450934A1000}"/>
    <cellStyle name="Millares 657 7 2 2 6 2 2" xfId="45753" xr:uid="{D57F845E-D199-4BE3-9609-EE3E3D056040}"/>
    <cellStyle name="Millares 657 7 2 2 6 3" xfId="34312" xr:uid="{425E6E22-B4AF-4FB5-91E6-4EBD5D69B228}"/>
    <cellStyle name="Millares 657 7 2 2 7" xfId="12481" xr:uid="{64BA8A5E-B37D-4F49-8909-88AC10A1D97A}"/>
    <cellStyle name="Millares 657 7 2 2 7 2" xfId="35375" xr:uid="{31248A09-ACBF-4491-AF20-E1F37E361DCA}"/>
    <cellStyle name="Millares 657 7 2 2 8" xfId="23934" xr:uid="{6161A2A5-D919-4BFA-8B50-917F818E950A}"/>
    <cellStyle name="Millares 657 7 2 2 9" xfId="46817" xr:uid="{142B6715-7770-4420-9CC2-0E5DDF629DC0}"/>
    <cellStyle name="Millares 657 7 2 3" xfId="1814" xr:uid="{6BF4ACB5-258E-445B-B760-2C494AD10B7C}"/>
    <cellStyle name="Millares 657 7 2 3 2" xfId="6061" xr:uid="{B47B6003-A1BD-4A36-94B8-271D032E7FA6}"/>
    <cellStyle name="Millares 657 7 2 3 2 2" xfId="17513" xr:uid="{1B609AA7-E05D-4CD6-B89B-EDE0B49AC972}"/>
    <cellStyle name="Millares 657 7 2 3 2 2 2" xfId="40407" xr:uid="{37350D21-30F3-416D-8B10-AEB54DEBAB86}"/>
    <cellStyle name="Millares 657 7 2 3 2 3" xfId="28966" xr:uid="{0F73E40D-F48B-41DA-978D-91A76EA39073}"/>
    <cellStyle name="Millares 657 7 2 3 2 4" xfId="51848" xr:uid="{A347BC73-7B8A-474B-8356-F49A4DE4AD72}"/>
    <cellStyle name="Millares 657 7 2 3 3" xfId="13271" xr:uid="{6C63A229-0564-45A5-A60A-914E21CA010B}"/>
    <cellStyle name="Millares 657 7 2 3 3 2" xfId="36165" xr:uid="{3BC8F3ED-6E86-4DB5-9A37-A26A5213AF71}"/>
    <cellStyle name="Millares 657 7 2 3 4" xfId="24724" xr:uid="{6D4898FA-5397-4ED9-ADA3-3D1E2034B491}"/>
    <cellStyle name="Millares 657 7 2 3 5" xfId="47607" xr:uid="{0F0CAEDA-B8E3-4283-8530-AA40CA1126FF}"/>
    <cellStyle name="Millares 657 7 2 4" xfId="3657" xr:uid="{96712E9B-01B9-4FDB-81CA-7D7AA14C599D}"/>
    <cellStyle name="Millares 657 7 2 4 2" xfId="7900" xr:uid="{562EAADD-09B3-4523-A9EF-437B1280FED9}"/>
    <cellStyle name="Millares 657 7 2 4 2 2" xfId="19352" xr:uid="{B1C557A7-CA86-476F-9FFF-A89144C3861D}"/>
    <cellStyle name="Millares 657 7 2 4 2 2 2" xfId="42246" xr:uid="{9886223B-DA61-4EBA-8B50-0444EF4ABBDA}"/>
    <cellStyle name="Millares 657 7 2 4 2 3" xfId="30805" xr:uid="{99A23CBE-CE04-4BE8-806B-93A396DA8DEB}"/>
    <cellStyle name="Millares 657 7 2 4 2 4" xfId="53687" xr:uid="{CE7A1DD3-FF1B-4755-90E4-2ADFD1B938F7}"/>
    <cellStyle name="Millares 657 7 2 4 3" xfId="15110" xr:uid="{1B07A987-18D5-4FA3-A41B-E8388B0522FF}"/>
    <cellStyle name="Millares 657 7 2 4 3 2" xfId="38004" xr:uid="{873EDE1E-4676-4DA3-9967-2CE17BD0EC3D}"/>
    <cellStyle name="Millares 657 7 2 4 4" xfId="26563" xr:uid="{C1F57FF7-EDC7-47FE-94E5-00896793B305}"/>
    <cellStyle name="Millares 657 7 2 4 5" xfId="49445" xr:uid="{8B31733F-2B8A-4E3D-85D8-1001C06F1699}"/>
    <cellStyle name="Millares 657 7 2 5" xfId="4744" xr:uid="{5C822145-5C7A-4574-A539-7AEF04B1452B}"/>
    <cellStyle name="Millares 657 7 2 5 2" xfId="16196" xr:uid="{049970A8-85C3-44F8-9816-958DDFA0B3C7}"/>
    <cellStyle name="Millares 657 7 2 5 2 2" xfId="39090" xr:uid="{247CD611-A80B-4860-8473-024C7C53AD70}"/>
    <cellStyle name="Millares 657 7 2 5 3" xfId="27649" xr:uid="{4758AB5F-9A21-4064-82B5-4930552D4E77}"/>
    <cellStyle name="Millares 657 7 2 5 4" xfId="50531" xr:uid="{0721CFA3-9C3B-44AB-8A72-15D9468E2F93}"/>
    <cellStyle name="Millares 657 7 2 6" xfId="9805" xr:uid="{785EE0F3-D869-4836-BEE9-6B7A5A6B9B0B}"/>
    <cellStyle name="Millares 657 7 2 6 2" xfId="21248" xr:uid="{9FB2EE5A-A0B6-4ADE-9AA0-E322B9A60B91}"/>
    <cellStyle name="Millares 657 7 2 6 2 2" xfId="44142" xr:uid="{9518EF85-B69F-45B2-93BA-0F38BA983FA3}"/>
    <cellStyle name="Millares 657 7 2 6 3" xfId="32701" xr:uid="{CA45B220-C7FF-450E-B1CC-CA40EEBD1EEF}"/>
    <cellStyle name="Millares 657 7 2 7" xfId="10889" xr:uid="{7F14F4F2-F56F-4BC5-B531-268DD5362FCD}"/>
    <cellStyle name="Millares 657 7 2 7 2" xfId="22332" xr:uid="{C2AFBD6E-25E7-4775-886A-7593CF091226}"/>
    <cellStyle name="Millares 657 7 2 7 2 2" xfId="45226" xr:uid="{49F1B554-DC57-42C3-9A52-05059A0A9E67}"/>
    <cellStyle name="Millares 657 7 2 7 3" xfId="33785" xr:uid="{77C7465F-8B09-412D-BD8E-0CF16699379E}"/>
    <cellStyle name="Millares 657 7 2 8" xfId="11954" xr:uid="{51EE7F76-8CD7-4232-A8B6-195CA0EF6779}"/>
    <cellStyle name="Millares 657 7 2 8 2" xfId="34848" xr:uid="{70EC57B1-CFC7-4BD1-96A0-3AC8A8A23407}"/>
    <cellStyle name="Millares 657 7 2 9" xfId="23407" xr:uid="{0BBF426B-4A13-4FE3-B70A-99731220A3F8}"/>
    <cellStyle name="Millares 657 7 3" xfId="760" xr:uid="{29500DB1-8E98-414B-ADCC-494D1197B234}"/>
    <cellStyle name="Millares 657 7 3 2" xfId="2077" xr:uid="{65F4CA57-008E-40FA-A625-467DB9FD79E8}"/>
    <cellStyle name="Millares 657 7 3 2 2" xfId="6324" xr:uid="{C59F82D6-6410-4E5B-B958-3120198A1B7F}"/>
    <cellStyle name="Millares 657 7 3 2 2 2" xfId="17776" xr:uid="{218994DF-B105-4CD9-A32A-E760B770D84E}"/>
    <cellStyle name="Millares 657 7 3 2 2 2 2" xfId="40670" xr:uid="{F0FDE51E-DF31-495D-A61C-20FD4FC8C204}"/>
    <cellStyle name="Millares 657 7 3 2 2 3" xfId="29229" xr:uid="{AC2EB489-C65C-4065-80F0-AC14B951808A}"/>
    <cellStyle name="Millares 657 7 3 2 2 4" xfId="52111" xr:uid="{E53895A5-DB5E-41BB-8012-F1D1A32F5FDF}"/>
    <cellStyle name="Millares 657 7 3 2 3" xfId="13534" xr:uid="{4B200F44-B65B-4245-A864-025C5573E551}"/>
    <cellStyle name="Millares 657 7 3 2 3 2" xfId="36428" xr:uid="{A92E0A32-59BC-4091-BECC-54D7CEBF448F}"/>
    <cellStyle name="Millares 657 7 3 2 4" xfId="24987" xr:uid="{F49D3592-D6D1-4944-B763-98BB460195CD}"/>
    <cellStyle name="Millares 657 7 3 2 5" xfId="47870" xr:uid="{57F08A7D-7CF0-4F0B-9C34-BBD2FFA2693B}"/>
    <cellStyle name="Millares 657 7 3 3" xfId="3920" xr:uid="{5577308D-9C25-4EF1-BA9E-717D0860BFAE}"/>
    <cellStyle name="Millares 657 7 3 3 2" xfId="8163" xr:uid="{2AD97B44-6508-4DDF-88F7-B26EE71C1C64}"/>
    <cellStyle name="Millares 657 7 3 3 2 2" xfId="19615" xr:uid="{621DCEED-8AC4-4189-AD99-ACFE1805B873}"/>
    <cellStyle name="Millares 657 7 3 3 2 2 2" xfId="42509" xr:uid="{51E88D16-A4FE-4D13-8A07-3CF2E8937E36}"/>
    <cellStyle name="Millares 657 7 3 3 2 3" xfId="31068" xr:uid="{408E4182-C617-4976-AF6D-7D984508DB5C}"/>
    <cellStyle name="Millares 657 7 3 3 2 4" xfId="53950" xr:uid="{7553219A-77F8-4858-A799-ECD36CAE310E}"/>
    <cellStyle name="Millares 657 7 3 3 3" xfId="15373" xr:uid="{8CC4A2A4-6DEC-4CBF-835A-996A3F7DB5F6}"/>
    <cellStyle name="Millares 657 7 3 3 3 2" xfId="38267" xr:uid="{C087B824-80E6-4368-88A4-D1ADF7786F33}"/>
    <cellStyle name="Millares 657 7 3 3 4" xfId="26826" xr:uid="{EF10F7C3-F488-4CF1-B7C7-D8AAB2584761}"/>
    <cellStyle name="Millares 657 7 3 3 5" xfId="49708" xr:uid="{9B025143-6CFE-4777-BB9B-5E319EF6219E}"/>
    <cellStyle name="Millares 657 7 3 4" xfId="5007" xr:uid="{EA8750AC-4E6C-47C0-9B6E-A3451E3CECAC}"/>
    <cellStyle name="Millares 657 7 3 4 2" xfId="16459" xr:uid="{C5C58276-EE9A-4B67-8CDF-0D2AC8D8197A}"/>
    <cellStyle name="Millares 657 7 3 4 2 2" xfId="39353" xr:uid="{4E9804F5-D793-4063-87C9-19AA1BC0139A}"/>
    <cellStyle name="Millares 657 7 3 4 3" xfId="27912" xr:uid="{36BD722F-9CE2-40A7-B08D-B5A1DF2946B6}"/>
    <cellStyle name="Millares 657 7 3 4 4" xfId="50794" xr:uid="{F7BFE4AD-E3F1-4261-A092-893E988D262B}"/>
    <cellStyle name="Millares 657 7 3 5" xfId="10068" xr:uid="{18C363FC-2FBA-4CA1-9EAE-FB241A49EEBA}"/>
    <cellStyle name="Millares 657 7 3 5 2" xfId="21511" xr:uid="{FAA3BC8E-F73A-4A0B-A04F-28A6A01FFA5F}"/>
    <cellStyle name="Millares 657 7 3 5 2 2" xfId="44405" xr:uid="{E18E1D9F-CF16-4926-A920-B16FD0C9183D}"/>
    <cellStyle name="Millares 657 7 3 5 3" xfId="32964" xr:uid="{ABF99FEB-E865-447E-94E0-43D2A6E2BC65}"/>
    <cellStyle name="Millares 657 7 3 6" xfId="11152" xr:uid="{025F8586-E3CD-46A9-BE0A-7DE4E3E12D77}"/>
    <cellStyle name="Millares 657 7 3 6 2" xfId="22595" xr:uid="{42AE9ED8-361D-49BB-A61E-42D9643FD9FB}"/>
    <cellStyle name="Millares 657 7 3 6 2 2" xfId="45489" xr:uid="{FBEDEF33-B81A-41A5-A876-0BB37B748E35}"/>
    <cellStyle name="Millares 657 7 3 6 3" xfId="34048" xr:uid="{588C9FA7-5F70-40AE-8B37-12FF5A6D590F}"/>
    <cellStyle name="Millares 657 7 3 7" xfId="12217" xr:uid="{02E3517F-D2F3-4B8B-A04A-27A33F3E960C}"/>
    <cellStyle name="Millares 657 7 3 7 2" xfId="35111" xr:uid="{4647E327-3445-41DC-83C4-C0DAEDABFD48}"/>
    <cellStyle name="Millares 657 7 3 8" xfId="23670" xr:uid="{0301AAE7-8367-4C5A-8865-DB6C18618985}"/>
    <cellStyle name="Millares 657 7 3 9" xfId="46553" xr:uid="{FF11BBA2-F642-4867-8486-EAADC684C177}"/>
    <cellStyle name="Millares 657 7 4" xfId="1288" xr:uid="{E8675688-9685-4BB8-9345-EBAEF14063AA}"/>
    <cellStyle name="Millares 657 7 4 2" xfId="2605" xr:uid="{99E74430-80E8-40B3-BA84-6596C8C4494F}"/>
    <cellStyle name="Millares 657 7 4 2 2" xfId="6852" xr:uid="{D2B3A831-7EB3-40DA-87EA-1ABEE0050612}"/>
    <cellStyle name="Millares 657 7 4 2 2 2" xfId="18304" xr:uid="{F9671362-0371-4603-B9EC-B4FCCD45724A}"/>
    <cellStyle name="Millares 657 7 4 2 2 2 2" xfId="41198" xr:uid="{EF285669-056F-476F-9F5C-6F0F06B58082}"/>
    <cellStyle name="Millares 657 7 4 2 2 3" xfId="29757" xr:uid="{D5073949-A227-455C-A3BA-A9B348536371}"/>
    <cellStyle name="Millares 657 7 4 2 2 4" xfId="52639" xr:uid="{AF7BEEA5-EA3F-45F5-83F5-A2466CC60F2D}"/>
    <cellStyle name="Millares 657 7 4 2 3" xfId="14062" xr:uid="{A0532E61-0409-424F-9AE8-08556B9F7428}"/>
    <cellStyle name="Millares 657 7 4 2 3 2" xfId="36956" xr:uid="{142B30A6-591A-479E-8164-8A9B806696DF}"/>
    <cellStyle name="Millares 657 7 4 2 4" xfId="25515" xr:uid="{AF8BBF70-3F8D-4BDE-8C9F-96FD49335214}"/>
    <cellStyle name="Millares 657 7 4 2 5" xfId="48398" xr:uid="{4A132B9F-7779-4F0C-9698-4DD027D6267B}"/>
    <cellStyle name="Millares 657 7 4 3" xfId="5535" xr:uid="{5CAEF8DC-BB6F-4B0D-ABB2-D4D3365DA549}"/>
    <cellStyle name="Millares 657 7 4 3 2" xfId="16987" xr:uid="{44149B74-03A4-439D-94C8-5B8B425C82F2}"/>
    <cellStyle name="Millares 657 7 4 3 2 2" xfId="39881" xr:uid="{AA1FAA39-322B-4E34-9E81-29E863A532D9}"/>
    <cellStyle name="Millares 657 7 4 3 3" xfId="28440" xr:uid="{000EA945-9076-4FD0-86CF-39A56C9D1FBF}"/>
    <cellStyle name="Millares 657 7 4 3 4" xfId="51322" xr:uid="{D5FC8F18-938A-4949-9DC8-51C860296E33}"/>
    <cellStyle name="Millares 657 7 4 4" xfId="12745" xr:uid="{94344F51-32A3-4BD8-8039-E49782E51C75}"/>
    <cellStyle name="Millares 657 7 4 4 2" xfId="35639" xr:uid="{E4CF2F48-9612-449D-B229-643910FC329F}"/>
    <cellStyle name="Millares 657 7 4 5" xfId="24198" xr:uid="{B8641D16-BAC7-453C-B4BF-7F0394319C89}"/>
    <cellStyle name="Millares 657 7 4 6" xfId="47081" xr:uid="{5919443E-69EE-44EE-AB66-165E49C5F346}"/>
    <cellStyle name="Millares 657 7 5" xfId="1551" xr:uid="{7AD7C77B-B761-4C22-9E0F-47D2121F1357}"/>
    <cellStyle name="Millares 657 7 5 2" xfId="5798" xr:uid="{FE7F4F5E-CD9D-4C02-9B82-01E14562023A}"/>
    <cellStyle name="Millares 657 7 5 2 2" xfId="17250" xr:uid="{B182DB48-28F5-4323-A051-BCAC654F11B1}"/>
    <cellStyle name="Millares 657 7 5 2 2 2" xfId="40144" xr:uid="{0CB10B29-A18D-4600-9D7E-97CF2635B20E}"/>
    <cellStyle name="Millares 657 7 5 2 3" xfId="28703" xr:uid="{1DD1909C-71D7-4577-ACB9-FDA91F2791F1}"/>
    <cellStyle name="Millares 657 7 5 2 4" xfId="51585" xr:uid="{A7EAB168-3C42-4378-9710-E55DBA1FBAB6}"/>
    <cellStyle name="Millares 657 7 5 3" xfId="13008" xr:uid="{547832DA-7746-4D2F-A3CA-A0D9CCA8D754}"/>
    <cellStyle name="Millares 657 7 5 3 2" xfId="35902" xr:uid="{98170D31-2460-43A0-95B9-9955DECFF84C}"/>
    <cellStyle name="Millares 657 7 5 4" xfId="24461" xr:uid="{745381A5-51CB-481F-BA87-DB1693ED77E7}"/>
    <cellStyle name="Millares 657 7 5 5" xfId="47344" xr:uid="{237BF0E1-3F90-4528-95FB-5D11DD55AA66}"/>
    <cellStyle name="Millares 657 7 6" xfId="2872" xr:uid="{5FEF41CC-866B-4F78-A932-07F9E7C619DD}"/>
    <cellStyle name="Millares 657 7 6 2" xfId="7116" xr:uid="{9A3F1F87-B668-4488-ABEC-9B7004F6BC65}"/>
    <cellStyle name="Millares 657 7 6 2 2" xfId="18568" xr:uid="{5EEF0847-28A6-410D-B9B5-61E531C85A81}"/>
    <cellStyle name="Millares 657 7 6 2 2 2" xfId="41462" xr:uid="{9D9A7F25-B9B3-4EE4-8B21-9BB7138BA361}"/>
    <cellStyle name="Millares 657 7 6 2 3" xfId="30021" xr:uid="{7EB5B5EB-6C4F-45AF-BE12-2D0868B5BDC1}"/>
    <cellStyle name="Millares 657 7 6 2 4" xfId="52903" xr:uid="{8D296905-CB0A-46C5-984E-8D997EE6AFDA}"/>
    <cellStyle name="Millares 657 7 6 3" xfId="14326" xr:uid="{D65427D1-8212-455B-A1F6-CCF2A0083722}"/>
    <cellStyle name="Millares 657 7 6 3 2" xfId="37220" xr:uid="{5F740A41-2C39-4E82-BABF-DA15247EFD92}"/>
    <cellStyle name="Millares 657 7 6 4" xfId="25779" xr:uid="{02BCD237-38FF-4231-90E9-E71EBB65DE45}"/>
    <cellStyle name="Millares 657 7 6 5" xfId="48661" xr:uid="{8A7A4997-1621-41D2-AA7E-9059B665D301}"/>
    <cellStyle name="Millares 657 7 7" xfId="3133" xr:uid="{1E615A35-D864-475C-9DB2-90A0644D0B00}"/>
    <cellStyle name="Millares 657 7 7 2" xfId="7375" xr:uid="{4A3CB24D-1429-4A44-AE4A-0B5E6E32D54D}"/>
    <cellStyle name="Millares 657 7 7 2 2" xfId="18827" xr:uid="{1A288633-719A-4DA7-81B1-528C746F9F63}"/>
    <cellStyle name="Millares 657 7 7 2 2 2" xfId="41721" xr:uid="{44840DEE-89C4-482B-AAD1-97831E56B21E}"/>
    <cellStyle name="Millares 657 7 7 2 3" xfId="30280" xr:uid="{1A26E75E-3ED0-4330-89FD-6D670AADF9D9}"/>
    <cellStyle name="Millares 657 7 7 2 4" xfId="53162" xr:uid="{A432DCB4-7D20-44F1-A565-888103834F0C}"/>
    <cellStyle name="Millares 657 7 7 3" xfId="14585" xr:uid="{82738358-ADFE-454B-8D34-ACBBBDF4E301}"/>
    <cellStyle name="Millares 657 7 7 3 2" xfId="37479" xr:uid="{4782A038-6ADA-4E0A-B293-3F6E4CC7CB48}"/>
    <cellStyle name="Millares 657 7 7 4" xfId="26038" xr:uid="{81F407A0-218B-4326-A107-F1D4FA848A66}"/>
    <cellStyle name="Millares 657 7 7 5" xfId="48920" xr:uid="{A82217E8-46EA-4934-9F38-0CD383989A98}"/>
    <cellStyle name="Millares 657 7 8" xfId="3394" xr:uid="{51027542-51B4-493C-9E44-97FB12D03EB0}"/>
    <cellStyle name="Millares 657 7 8 2" xfId="7637" xr:uid="{B03359B7-C1AF-43BE-8C84-9E249680C41C}"/>
    <cellStyle name="Millares 657 7 8 2 2" xfId="19089" xr:uid="{C3600658-2994-49F3-B78C-83DE56F83E54}"/>
    <cellStyle name="Millares 657 7 8 2 2 2" xfId="41983" xr:uid="{C3D924C9-1FBD-4C7B-B117-78D7F8D57586}"/>
    <cellStyle name="Millares 657 7 8 2 3" xfId="30542" xr:uid="{011CFCF7-1469-494D-A363-265D7D5799AF}"/>
    <cellStyle name="Millares 657 7 8 2 4" xfId="53424" xr:uid="{9A8395DC-ECF2-40E3-8DC4-EDEFD26531F2}"/>
    <cellStyle name="Millares 657 7 8 3" xfId="14847" xr:uid="{EED02F5D-7396-455A-A518-D1F99D59FE4B}"/>
    <cellStyle name="Millares 657 7 8 3 2" xfId="37741" xr:uid="{AEE94D4D-0EAD-4439-811D-D7BD15B1179C}"/>
    <cellStyle name="Millares 657 7 8 4" xfId="26300" xr:uid="{A04AA598-A7CD-4BA9-AF92-39D3A430AAA2}"/>
    <cellStyle name="Millares 657 7 8 5" xfId="49182" xr:uid="{FA1F9B1E-9456-4EBB-9C99-73398A32A762}"/>
    <cellStyle name="Millares 657 7 9" xfId="4454" xr:uid="{F76ECBA9-FBB9-4813-A798-071907D77724}"/>
    <cellStyle name="Millares 657 7 9 2" xfId="15906" xr:uid="{4215237C-D8B4-4FCD-B5BC-15A9659F70AB}"/>
    <cellStyle name="Millares 657 7 9 2 2" xfId="38800" xr:uid="{7A26B403-5124-461F-BC3F-23C95EC18DCA}"/>
    <cellStyle name="Millares 657 7 9 3" xfId="27359" xr:uid="{A5E5346B-3054-42DD-97F4-3B46F5768C43}"/>
    <cellStyle name="Millares 657 7 9 4" xfId="50241" xr:uid="{89B83E25-0CDD-4C86-BFBD-4FAA943644C5}"/>
    <cellStyle name="Millares 657 8" xfId="11678" xr:uid="{ABCF0EFE-A3F2-4A7B-8EEA-52BF4A28BAE5}"/>
    <cellStyle name="Millares 657 8 2" xfId="34572" xr:uid="{9480E0D1-25DD-4005-870F-3910B6D5AB75}"/>
    <cellStyle name="Millares 657 9" xfId="23131" xr:uid="{577720B0-6FD5-4D94-8B5D-6704C0AD8A7E}"/>
    <cellStyle name="Millares 66" xfId="4475" xr:uid="{EF9095E0-B56F-43E6-B8E3-BE98831F77CD}"/>
    <cellStyle name="Millares 66 2" xfId="15927" xr:uid="{C5C2C0E3-7CAB-4686-9BE3-B4063D05F436}"/>
    <cellStyle name="Millares 66 2 2" xfId="38821" xr:uid="{36FAAA5F-E9A1-4195-B94A-AB574D218E7D}"/>
    <cellStyle name="Millares 66 2 3" xfId="55619" xr:uid="{57875DC4-43C1-4BF4-8F2D-0F453978F7E2}"/>
    <cellStyle name="Millares 66 3" xfId="27380" xr:uid="{C6FB3272-B2EC-4B39-A9B8-B804FCD265A3}"/>
    <cellStyle name="Millares 66 3 2" xfId="55338" xr:uid="{92942B40-8CE6-4D6B-85E6-D36A5428BD91}"/>
    <cellStyle name="Millares 66 4" xfId="50262" xr:uid="{03A2D21F-B75C-4247-BF50-70319C633760}"/>
    <cellStyle name="Millares 66 5" xfId="55301" xr:uid="{BE47F7E4-6989-4720-BF82-4283C8BF4CC8}"/>
    <cellStyle name="Millares 67" xfId="4439" xr:uid="{C600968F-250D-40AD-A426-FAEC66C91188}"/>
    <cellStyle name="Millares 67 2" xfId="15891" xr:uid="{69B55D1F-EA74-40F1-AC95-365DA2841481}"/>
    <cellStyle name="Millares 67 2 2" xfId="38785" xr:uid="{2D05A34B-2864-40C4-B6DB-7E8A42AAA493}"/>
    <cellStyle name="Millares 67 3" xfId="27344" xr:uid="{69C6C5CC-45FC-44A6-9F2E-0EC87F76EFEF}"/>
    <cellStyle name="Millares 67 4" xfId="50226" xr:uid="{AF78C551-5E61-4011-B20C-3750BB8F26FE}"/>
    <cellStyle name="Millares 68" xfId="4722" xr:uid="{DB3D109B-1169-405E-AE1F-0EC9E38C2F4F}"/>
    <cellStyle name="Millares 68 2" xfId="16174" xr:uid="{6615AEEF-C786-4AF8-8CE7-62DF167162A0}"/>
    <cellStyle name="Millares 68 2 2" xfId="39068" xr:uid="{B770B46F-C76F-44FB-9707-BA2B92973753}"/>
    <cellStyle name="Millares 68 2 3" xfId="55351" xr:uid="{CA26D2FE-D1CD-4893-A4CD-65443B13F63E}"/>
    <cellStyle name="Millares 68 3" xfId="27627" xr:uid="{F0EA256A-21BF-4420-B3F7-21AADD47E332}"/>
    <cellStyle name="Millares 68 4" xfId="50509" xr:uid="{8E3E2B91-D776-4AED-ADAE-C21C6D297A40}"/>
    <cellStyle name="Millares 68 5" xfId="55352" xr:uid="{6439E748-23A0-471E-A314-BE097FB8E4DF}"/>
    <cellStyle name="Millares 69" xfId="4725" xr:uid="{596E9F53-FFDD-4A05-87F2-B203FF38C530}"/>
    <cellStyle name="Millares 69 2" xfId="16177" xr:uid="{1B11874F-D5AD-46CF-8179-D012220AB2DF}"/>
    <cellStyle name="Millares 69 2 2" xfId="39071" xr:uid="{0FA926F0-98C1-4D56-8D88-75A7811DEABA}"/>
    <cellStyle name="Millares 69 3" xfId="27630" xr:uid="{782CA125-453D-4474-BF2B-E35FDBA1687D}"/>
    <cellStyle name="Millares 69 4" xfId="50512" xr:uid="{F41A3013-B3B9-4774-B961-C9E5B5777DE0}"/>
    <cellStyle name="Millares 7" xfId="211" xr:uid="{5352C085-C464-4AE0-8442-F7AB1BC13115}"/>
    <cellStyle name="Millares 7 2" xfId="55884" xr:uid="{9FB6D1D9-0068-4AEB-95C5-402B676231E0}"/>
    <cellStyle name="Millares 7 3" xfId="306" xr:uid="{31C7E7DF-13A1-41B5-A071-D16BA7715146}"/>
    <cellStyle name="Millares 7 4" xfId="289" xr:uid="{EDBA645D-6955-4569-A10B-4462B33537BD}"/>
    <cellStyle name="Millares 7 4 10" xfId="3472" xr:uid="{070685D7-D201-4553-B2D6-E564631AACBD}"/>
    <cellStyle name="Millares 7 4 10 2" xfId="7715" xr:uid="{C9D64BAB-B40E-4F8C-A58E-E4172E9B0DF5}"/>
    <cellStyle name="Millares 7 4 10 2 2" xfId="19167" xr:uid="{CD15FCDA-29A1-4409-A07C-DBBAE495CF0A}"/>
    <cellStyle name="Millares 7 4 10 2 2 2" xfId="42061" xr:uid="{EC560352-71F1-4BEC-81C0-90EEBA9EAAC1}"/>
    <cellStyle name="Millares 7 4 10 2 3" xfId="30620" xr:uid="{F96C09C0-F2FD-4BBE-ABB5-0C1309D76D60}"/>
    <cellStyle name="Millares 7 4 10 2 4" xfId="53502" xr:uid="{59284392-688F-4429-8893-A79272AD36D2}"/>
    <cellStyle name="Millares 7 4 10 3" xfId="14925" xr:uid="{966BA541-F694-468B-B0BE-26070DF884CC}"/>
    <cellStyle name="Millares 7 4 10 3 2" xfId="37819" xr:uid="{E8BD0039-3C9E-480A-AD70-7C3D34A204EE}"/>
    <cellStyle name="Millares 7 4 10 4" xfId="26378" xr:uid="{343A23C1-FAF1-4685-9A2C-6A303D37E507}"/>
    <cellStyle name="Millares 7 4 10 5" xfId="49260" xr:uid="{2080DAF1-C781-4842-AD4A-9F3DC61C6CF0}"/>
    <cellStyle name="Millares 7 4 11" xfId="4535" xr:uid="{B828B208-9F8B-4A2D-8A5A-968B2E305F99}"/>
    <cellStyle name="Millares 7 4 11 2" xfId="15987" xr:uid="{588C69A0-CD05-439E-9582-BB915CD004D6}"/>
    <cellStyle name="Millares 7 4 11 2 2" xfId="38881" xr:uid="{2DF3B5BA-E0D5-4089-A7FE-58EB93FDE4B0}"/>
    <cellStyle name="Millares 7 4 11 3" xfId="27440" xr:uid="{424A6C32-8B43-4F65-A568-3A22C8B24FBE}"/>
    <cellStyle name="Millares 7 4 11 4" xfId="50322" xr:uid="{45171319-5F63-4503-A5C9-DCF0BD6E05DA}"/>
    <cellStyle name="Millares 7 4 12" xfId="8819" xr:uid="{FCD44212-47E1-4FC5-B344-1686163149A5}"/>
    <cellStyle name="Millares 7 4 12 2" xfId="20263" xr:uid="{4ED79E5D-56F3-4DF3-9D38-AF7D35251F55}"/>
    <cellStyle name="Millares 7 4 12 2 2" xfId="43157" xr:uid="{9E7D0AF8-6C33-4F81-B0B1-EC3B5853E35F}"/>
    <cellStyle name="Millares 7 4 12 3" xfId="31716" xr:uid="{439C5409-7DC2-40BA-A638-422B1A9C0B97}"/>
    <cellStyle name="Millares 7 4 12 4" xfId="54598" xr:uid="{36B533E9-DCC1-4167-ABBD-9C1F4590CAA0}"/>
    <cellStyle name="Millares 7 4 13" xfId="9080" xr:uid="{0C9CEA90-C28B-43BB-BD90-1030FB639DB4}"/>
    <cellStyle name="Millares 7 4 13 2" xfId="20524" xr:uid="{B7B8A35E-573C-4DF5-9A0D-6B399A0BE67E}"/>
    <cellStyle name="Millares 7 4 13 2 2" xfId="43418" xr:uid="{012448A4-DF1A-42A0-A7AE-AE7E7629CEA9}"/>
    <cellStyle name="Millares 7 4 13 3" xfId="31977" xr:uid="{AA0CBB74-831E-4302-B95A-744DB84018C1}"/>
    <cellStyle name="Millares 7 4 13 4" xfId="54859" xr:uid="{8911FDD0-FCC4-4CC7-AA8A-95AF74A7C9C9}"/>
    <cellStyle name="Millares 7 4 14" xfId="9347" xr:uid="{46A331CA-7B71-4038-9BF1-3E7AAD88BE42}"/>
    <cellStyle name="Millares 7 4 14 2" xfId="20791" xr:uid="{DCE17F54-092C-4644-B45D-D250A88D78D9}"/>
    <cellStyle name="Millares 7 4 14 2 2" xfId="43685" xr:uid="{2C886048-915D-462E-A787-719A4DFC50DF}"/>
    <cellStyle name="Millares 7 4 14 3" xfId="32244" xr:uid="{8756A8ED-DD49-4905-9F2B-A5A18B0B8FC8}"/>
    <cellStyle name="Millares 7 4 14 4" xfId="55126" xr:uid="{0B7B9AAD-4EAA-46C2-BD8F-DBEF0A7F6F1D}"/>
    <cellStyle name="Millares 7 4 15" xfId="9618" xr:uid="{B2CE9481-CB3F-4361-AC88-8B7F4C097C6B}"/>
    <cellStyle name="Millares 7 4 15 2" xfId="21061" xr:uid="{BEC58461-BE68-48AE-B1BC-E0C52C8B1B03}"/>
    <cellStyle name="Millares 7 4 15 2 2" xfId="43955" xr:uid="{461C1AFD-FAB3-49F9-B06A-534CF964BFAF}"/>
    <cellStyle name="Millares 7 4 15 3" xfId="32514" xr:uid="{6F34C413-81DA-4C2B-9F98-DF7CF582827F}"/>
    <cellStyle name="Millares 7 4 16" xfId="10704" xr:uid="{D3729A50-BF00-49AD-A726-A216220095E9}"/>
    <cellStyle name="Millares 7 4 16 2" xfId="22147" xr:uid="{FF372A5D-E4EE-46BA-AE32-4083F1709BAE}"/>
    <cellStyle name="Millares 7 4 16 2 2" xfId="45041" xr:uid="{596B054C-3D23-450E-AD9A-9A1D1DBFB359}"/>
    <cellStyle name="Millares 7 4 16 3" xfId="33600" xr:uid="{C0EC1FD2-44CE-4369-A7B7-BF786164FC22}"/>
    <cellStyle name="Millares 7 4 17" xfId="11769" xr:uid="{30060C94-225C-4982-BA93-BBA2B51D9F58}"/>
    <cellStyle name="Millares 7 4 17 2" xfId="34663" xr:uid="{4768D522-C109-4C1A-AB7B-886FA8273CE3}"/>
    <cellStyle name="Millares 7 4 18" xfId="23222" xr:uid="{304A5BEF-0EB0-4629-B281-E534965F00BD}"/>
    <cellStyle name="Millares 7 4 19" xfId="46105" xr:uid="{5F250481-1FCD-4B04-86FE-0BBF67228190}"/>
    <cellStyle name="Millares 7 4 2" xfId="301" xr:uid="{E0F9B781-7700-4B3B-81E3-9E21B8211FE2}"/>
    <cellStyle name="Millares 7 4 20" xfId="55441" xr:uid="{CF002744-56CC-4AC7-A7DC-82C4A983C026}"/>
    <cellStyle name="Millares 7 4 3" xfId="427" xr:uid="{68264997-EF86-42C3-933B-A5591B565DD5}"/>
    <cellStyle name="Millares 7 4 3 10" xfId="8935" xr:uid="{6BCCE2F9-8478-429B-BD8C-66B00404A5B0}"/>
    <cellStyle name="Millares 7 4 3 10 2" xfId="20379" xr:uid="{7F2AC240-3D41-4170-B6F0-0807230E8B5B}"/>
    <cellStyle name="Millares 7 4 3 10 2 2" xfId="43273" xr:uid="{3B49EFB1-8FBA-428C-9A69-8E647D3C4BB8}"/>
    <cellStyle name="Millares 7 4 3 10 3" xfId="31832" xr:uid="{45729F67-7061-4F8E-A4C5-F03F6C615F8A}"/>
    <cellStyle name="Millares 7 4 3 10 4" xfId="54714" xr:uid="{D7DD95F5-5E83-4E43-8DE0-0C1AA1D9C731}"/>
    <cellStyle name="Millares 7 4 3 11" xfId="9197" xr:uid="{9DAFC581-EB14-461E-B535-635A9F044045}"/>
    <cellStyle name="Millares 7 4 3 11 2" xfId="20641" xr:uid="{D49CD2A0-F21A-4585-8FBB-1ABB26B6E31F}"/>
    <cellStyle name="Millares 7 4 3 11 2 2" xfId="43535" xr:uid="{25239B19-FD31-4EF9-844C-88C7AD535736}"/>
    <cellStyle name="Millares 7 4 3 11 3" xfId="32094" xr:uid="{4EC26360-6F66-4BB3-BE03-0160CFCB345F}"/>
    <cellStyle name="Millares 7 4 3 11 4" xfId="54976" xr:uid="{54B5D419-FABC-4E03-86AE-911FBC8A9F3B}"/>
    <cellStyle name="Millares 7 4 3 12" xfId="9464" xr:uid="{15D49243-53E2-4C28-8D8C-EABE61B07E83}"/>
    <cellStyle name="Millares 7 4 3 12 2" xfId="20908" xr:uid="{93EBC18F-0319-403A-BE65-4BE525B0F3DC}"/>
    <cellStyle name="Millares 7 4 3 12 2 2" xfId="43802" xr:uid="{5EEBA14A-32E0-4DD4-9E11-22031F6267BF}"/>
    <cellStyle name="Millares 7 4 3 12 3" xfId="32361" xr:uid="{3B016B38-9BD9-469B-AB37-E0036DC384E3}"/>
    <cellStyle name="Millares 7 4 3 12 4" xfId="55243" xr:uid="{2BA3C76A-6C4B-46E8-AC44-F80B422CFE3B}"/>
    <cellStyle name="Millares 7 4 3 13" xfId="9736" xr:uid="{8D7ED839-00A8-4853-AF18-364033224FD4}"/>
    <cellStyle name="Millares 7 4 3 13 2" xfId="21179" xr:uid="{A025B630-D1F3-4C77-85E5-35CDE625F71D}"/>
    <cellStyle name="Millares 7 4 3 13 2 2" xfId="44073" xr:uid="{EE54BB4B-C29C-4F5A-855C-DC75CF3F5A34}"/>
    <cellStyle name="Millares 7 4 3 13 3" xfId="32632" xr:uid="{D2E5AA2B-CEAF-4E6D-862C-556CE6BC0D47}"/>
    <cellStyle name="Millares 7 4 3 14" xfId="10820" xr:uid="{3E61A1D8-E285-461B-889B-49DF10A33841}"/>
    <cellStyle name="Millares 7 4 3 14 2" xfId="22263" xr:uid="{8057BD5F-4DDE-4814-B6CD-F12964EA5F9D}"/>
    <cellStyle name="Millares 7 4 3 14 2 2" xfId="45157" xr:uid="{B715DB50-E827-4C0F-BBB2-B64A1EEAF6F2}"/>
    <cellStyle name="Millares 7 4 3 14 3" xfId="33716" xr:uid="{01C50964-DE37-4355-A60B-2100B93908F0}"/>
    <cellStyle name="Millares 7 4 3 15" xfId="11885" xr:uid="{2426B06B-5C9A-4779-B6A6-0F8D4682D7D4}"/>
    <cellStyle name="Millares 7 4 3 15 2" xfId="34779" xr:uid="{326683A0-FD27-4CDD-8C6E-30DD7A0B42AC}"/>
    <cellStyle name="Millares 7 4 3 16" xfId="23338" xr:uid="{ED46B481-71C2-4EF3-9445-81FE0F45B573}"/>
    <cellStyle name="Millares 7 4 3 17" xfId="46221" xr:uid="{F3CC3E9D-B053-4C98-A407-FCCD482A9CAD}"/>
    <cellStyle name="Millares 7 4 3 18" xfId="55560" xr:uid="{D18C7653-164A-442D-A4B7-C5694561BFEF}"/>
    <cellStyle name="Millares 7 4 3 2" xfId="690" xr:uid="{D76BBFF8-0860-4EC1-8434-A1E724D391F8}"/>
    <cellStyle name="Millares 7 4 3 2 10" xfId="46484" xr:uid="{771A35FA-972D-46B3-8588-1CCC1B73DC2C}"/>
    <cellStyle name="Millares 7 4 3 2 11" xfId="55829" xr:uid="{CF4DF0FE-C23B-4EFC-B787-75C8F8898610}"/>
    <cellStyle name="Millares 7 4 3 2 2" xfId="1218" xr:uid="{66B1DD49-2038-4F6C-85E8-C118A7F24697}"/>
    <cellStyle name="Millares 7 4 3 2 2 2" xfId="2535" xr:uid="{371A32D6-F9E0-490C-A59B-04620AEE32A6}"/>
    <cellStyle name="Millares 7 4 3 2 2 2 2" xfId="6782" xr:uid="{9B98DEC7-DBB1-431B-A878-E69D8B63E0DE}"/>
    <cellStyle name="Millares 7 4 3 2 2 2 2 2" xfId="18234" xr:uid="{B606226F-95BD-4582-9A45-D69128B183A1}"/>
    <cellStyle name="Millares 7 4 3 2 2 2 2 2 2" xfId="41128" xr:uid="{73D4BA84-823D-47EC-A05C-71F748D588EB}"/>
    <cellStyle name="Millares 7 4 3 2 2 2 2 3" xfId="29687" xr:uid="{6B28C21C-2A4B-40EF-B9BA-2CC7B5C7BF1D}"/>
    <cellStyle name="Millares 7 4 3 2 2 2 2 4" xfId="52569" xr:uid="{4F4832BB-A270-44FC-AFF9-2B9559243EFB}"/>
    <cellStyle name="Millares 7 4 3 2 2 2 3" xfId="13992" xr:uid="{7568065E-BA30-4D3D-9692-D16451752CB8}"/>
    <cellStyle name="Millares 7 4 3 2 2 2 3 2" xfId="36886" xr:uid="{B77E5383-436E-4798-AC86-69677430A052}"/>
    <cellStyle name="Millares 7 4 3 2 2 2 4" xfId="25445" xr:uid="{AE433971-A1CB-4D98-9AB1-E84FB43ED3C4}"/>
    <cellStyle name="Millares 7 4 3 2 2 2 5" xfId="48328" xr:uid="{61E1CA16-E0D1-4BD9-88F1-EBFD32258916}"/>
    <cellStyle name="Millares 7 4 3 2 2 3" xfId="4378" xr:uid="{0769C424-5C6B-48C3-AF99-48F494FE6035}"/>
    <cellStyle name="Millares 7 4 3 2 2 3 2" xfId="8621" xr:uid="{72ADBB1D-4F95-4184-8809-A4ECCAD83CB2}"/>
    <cellStyle name="Millares 7 4 3 2 2 3 2 2" xfId="20073" xr:uid="{948C7C5F-2C13-4757-B9FE-6090BFA981F4}"/>
    <cellStyle name="Millares 7 4 3 2 2 3 2 2 2" xfId="42967" xr:uid="{ED76C5C2-AD4A-415E-9D1A-20E6C181F1A1}"/>
    <cellStyle name="Millares 7 4 3 2 2 3 2 3" xfId="31526" xr:uid="{F9136256-7F20-42F8-B298-1700BEBA0F5D}"/>
    <cellStyle name="Millares 7 4 3 2 2 3 2 4" xfId="54408" xr:uid="{E9FB64FA-FEEF-49CC-AD39-3A6BE496EA82}"/>
    <cellStyle name="Millares 7 4 3 2 2 3 3" xfId="15831" xr:uid="{10D10251-7CBB-4877-BBFD-0C1BF1810B28}"/>
    <cellStyle name="Millares 7 4 3 2 2 3 3 2" xfId="38725" xr:uid="{6B9A3343-A928-4609-99A1-E28489ECF0CC}"/>
    <cellStyle name="Millares 7 4 3 2 2 3 4" xfId="27284" xr:uid="{43EBB8D9-794D-4326-80A1-1A0E23420F51}"/>
    <cellStyle name="Millares 7 4 3 2 2 3 5" xfId="50166" xr:uid="{C7EBA09C-93EC-4949-8C21-03CC72B3C698}"/>
    <cellStyle name="Millares 7 4 3 2 2 4" xfId="5465" xr:uid="{42B2EBBF-E24D-4262-BEE7-AC49D996C0DE}"/>
    <cellStyle name="Millares 7 4 3 2 2 4 2" xfId="16917" xr:uid="{201F5602-3FC2-47A7-9327-71F282A4D0DD}"/>
    <cellStyle name="Millares 7 4 3 2 2 4 2 2" xfId="39811" xr:uid="{112FA0FC-09EA-4BA3-AB1C-07352360265B}"/>
    <cellStyle name="Millares 7 4 3 2 2 4 3" xfId="28370" xr:uid="{54DCEAC7-7B09-4356-98E5-297C35AD07CC}"/>
    <cellStyle name="Millares 7 4 3 2 2 4 4" xfId="51252" xr:uid="{213E29D7-7783-4B83-80E1-CA5BF85E04F1}"/>
    <cellStyle name="Millares 7 4 3 2 2 5" xfId="10526" xr:uid="{BB43DBC9-B923-4CCC-84B9-10D8A01CACB7}"/>
    <cellStyle name="Millares 7 4 3 2 2 5 2" xfId="21969" xr:uid="{F7FFA09C-4640-4F1A-B50A-F240F75DE230}"/>
    <cellStyle name="Millares 7 4 3 2 2 5 2 2" xfId="44863" xr:uid="{0E2A3815-C954-4BAC-8122-DE973F187325}"/>
    <cellStyle name="Millares 7 4 3 2 2 5 3" xfId="33422" xr:uid="{7814F8EE-FB72-4D19-811C-04C75FB0A81B}"/>
    <cellStyle name="Millares 7 4 3 2 2 6" xfId="11610" xr:uid="{89C73469-EDF1-4E26-A292-C46D4A0332A2}"/>
    <cellStyle name="Millares 7 4 3 2 2 6 2" xfId="23053" xr:uid="{E276F3D1-1843-4CC4-923F-3F72C9001AFB}"/>
    <cellStyle name="Millares 7 4 3 2 2 6 2 2" xfId="45947" xr:uid="{A86F4F85-3FA9-4107-8555-B1F87DC60560}"/>
    <cellStyle name="Millares 7 4 3 2 2 6 3" xfId="34506" xr:uid="{617234E9-10B8-4819-A3FC-2A0F46A817AF}"/>
    <cellStyle name="Millares 7 4 3 2 2 7" xfId="12675" xr:uid="{040C7BED-8763-4AA0-8EF7-0C712243F87B}"/>
    <cellStyle name="Millares 7 4 3 2 2 7 2" xfId="35569" xr:uid="{3E31CB9B-9EAC-4D3D-A913-466FBE07337D}"/>
    <cellStyle name="Millares 7 4 3 2 2 8" xfId="24128" xr:uid="{235998BC-731F-42E4-9C43-8C92382241B2}"/>
    <cellStyle name="Millares 7 4 3 2 2 9" xfId="47011" xr:uid="{36D9F7F9-5595-484D-9251-A68244E1586C}"/>
    <cellStyle name="Millares 7 4 3 2 3" xfId="2008" xr:uid="{80D8C16B-D2E7-4E26-995B-A1385C6E2E0F}"/>
    <cellStyle name="Millares 7 4 3 2 3 2" xfId="6255" xr:uid="{AC9F7A33-CDA2-440E-8ECE-5D678C72BB49}"/>
    <cellStyle name="Millares 7 4 3 2 3 2 2" xfId="17707" xr:uid="{393C82BC-551C-415E-BD1F-8863E2EFCB9F}"/>
    <cellStyle name="Millares 7 4 3 2 3 2 2 2" xfId="40601" xr:uid="{D9A609BC-F431-4C7B-9F60-3FA59731F0C3}"/>
    <cellStyle name="Millares 7 4 3 2 3 2 3" xfId="29160" xr:uid="{10E39180-50F9-40F5-AB75-BB1994EE471F}"/>
    <cellStyle name="Millares 7 4 3 2 3 2 4" xfId="52042" xr:uid="{B23E543F-84B3-43A1-8671-467F58AD0A80}"/>
    <cellStyle name="Millares 7 4 3 2 3 3" xfId="13465" xr:uid="{954386DB-DABA-4E86-8506-64243542044E}"/>
    <cellStyle name="Millares 7 4 3 2 3 3 2" xfId="36359" xr:uid="{A891BC3A-481A-4B43-AA49-3A5293A4E054}"/>
    <cellStyle name="Millares 7 4 3 2 3 4" xfId="24918" xr:uid="{5B3D673D-FA69-4E8F-A143-9198D88E1264}"/>
    <cellStyle name="Millares 7 4 3 2 3 5" xfId="47801" xr:uid="{E90387D0-12EB-471F-97A9-C0646E315071}"/>
    <cellStyle name="Millares 7 4 3 2 4" xfId="3851" xr:uid="{3EEBC628-1FA6-4241-9D83-2694B923A1EE}"/>
    <cellStyle name="Millares 7 4 3 2 4 2" xfId="8094" xr:uid="{645E9DEA-3BED-4327-BFCC-8BBF689DB12A}"/>
    <cellStyle name="Millares 7 4 3 2 4 2 2" xfId="19546" xr:uid="{2C005D48-AE25-4562-8F3C-58D8F3AC37F4}"/>
    <cellStyle name="Millares 7 4 3 2 4 2 2 2" xfId="42440" xr:uid="{3252923D-26FF-42C3-BF63-ACD1A6C518D1}"/>
    <cellStyle name="Millares 7 4 3 2 4 2 3" xfId="30999" xr:uid="{F9C07477-5FFA-4986-9A70-8AD83E43E57D}"/>
    <cellStyle name="Millares 7 4 3 2 4 2 4" xfId="53881" xr:uid="{A1AE2CD0-F9AB-450F-8C43-FF9242D44306}"/>
    <cellStyle name="Millares 7 4 3 2 4 3" xfId="15304" xr:uid="{9472A4A4-4572-45A0-9B19-09383059E3F6}"/>
    <cellStyle name="Millares 7 4 3 2 4 3 2" xfId="38198" xr:uid="{AE65E38B-026F-4779-A7A5-F29630359868}"/>
    <cellStyle name="Millares 7 4 3 2 4 4" xfId="26757" xr:uid="{AE85869A-1223-45BB-BAA2-DB53EA669B30}"/>
    <cellStyle name="Millares 7 4 3 2 4 5" xfId="49639" xr:uid="{6F352C58-1F21-4690-8FBD-D103A26DC5E5}"/>
    <cellStyle name="Millares 7 4 3 2 5" xfId="4938" xr:uid="{EA1566F3-CAC4-4DFC-8E46-8A8A9748C0E9}"/>
    <cellStyle name="Millares 7 4 3 2 5 2" xfId="16390" xr:uid="{BFD1573F-0EB1-401A-A76A-BAF6ECCCA631}"/>
    <cellStyle name="Millares 7 4 3 2 5 2 2" xfId="39284" xr:uid="{DFBC629E-44D7-4CC2-8D98-B3C167DBDD69}"/>
    <cellStyle name="Millares 7 4 3 2 5 3" xfId="27843" xr:uid="{7A6C6801-3EF8-48E1-BE80-AD3DB3E5F53A}"/>
    <cellStyle name="Millares 7 4 3 2 5 4" xfId="50725" xr:uid="{8BD5348D-E202-4333-B177-5A8FB2434624}"/>
    <cellStyle name="Millares 7 4 3 2 6" xfId="9999" xr:uid="{21B3DDCA-A872-424A-BB9C-73C749980CEF}"/>
    <cellStyle name="Millares 7 4 3 2 6 2" xfId="21442" xr:uid="{CB03DE9B-ADFC-47A1-A921-68976B5274D2}"/>
    <cellStyle name="Millares 7 4 3 2 6 2 2" xfId="44336" xr:uid="{23371C93-874D-4549-95C0-7A14811BBF9E}"/>
    <cellStyle name="Millares 7 4 3 2 6 3" xfId="32895" xr:uid="{98F2A4F9-D0AC-4466-9D98-2777719BF828}"/>
    <cellStyle name="Millares 7 4 3 2 7" xfId="11083" xr:uid="{6BE08E17-923D-4433-92AE-2851BC2AD49F}"/>
    <cellStyle name="Millares 7 4 3 2 7 2" xfId="22526" xr:uid="{90053F45-0A26-4730-9559-502B4C9ECBB2}"/>
    <cellStyle name="Millares 7 4 3 2 7 2 2" xfId="45420" xr:uid="{B930DD8A-2CD7-4D7C-907B-B313A7D299F1}"/>
    <cellStyle name="Millares 7 4 3 2 7 3" xfId="33979" xr:uid="{95F60878-7910-4444-9570-20E8F446D2B3}"/>
    <cellStyle name="Millares 7 4 3 2 8" xfId="12148" xr:uid="{55B52E82-C493-4D2E-8A03-84F49E77069B}"/>
    <cellStyle name="Millares 7 4 3 2 8 2" xfId="35042" xr:uid="{E46AEC47-8B4C-4A11-8304-AF643246316E}"/>
    <cellStyle name="Millares 7 4 3 2 9" xfId="23601" xr:uid="{C76816FC-1785-4DC3-8331-E71BBAD8D416}"/>
    <cellStyle name="Millares 7 4 3 3" xfId="955" xr:uid="{60637D5B-F31A-40BB-8AFF-0949E8E32B9A}"/>
    <cellStyle name="Millares 7 4 3 3 2" xfId="2272" xr:uid="{5CF58D6E-3A8F-46AF-821B-D056C446003E}"/>
    <cellStyle name="Millares 7 4 3 3 2 2" xfId="6519" xr:uid="{A612F856-07AC-44BA-9A14-3E0237DD026C}"/>
    <cellStyle name="Millares 7 4 3 3 2 2 2" xfId="17971" xr:uid="{ECFD1CCD-FD37-4EFC-81B0-4481045E0746}"/>
    <cellStyle name="Millares 7 4 3 3 2 2 2 2" xfId="40865" xr:uid="{582F327C-FCE1-42B3-859B-B8306E2BD732}"/>
    <cellStyle name="Millares 7 4 3 3 2 2 3" xfId="29424" xr:uid="{6DF7213E-2220-4FF5-BFA0-D6ECA9C6C2D0}"/>
    <cellStyle name="Millares 7 4 3 3 2 2 4" xfId="52306" xr:uid="{27B9C775-0252-43B8-87B2-8D383DD13B19}"/>
    <cellStyle name="Millares 7 4 3 3 2 3" xfId="13729" xr:uid="{788D033A-3679-41A5-8554-1C330EE84E2C}"/>
    <cellStyle name="Millares 7 4 3 3 2 3 2" xfId="36623" xr:uid="{222CD97D-7381-48AE-A5DB-E73B818165DA}"/>
    <cellStyle name="Millares 7 4 3 3 2 4" xfId="25182" xr:uid="{8983CD8E-8EED-4E43-87B5-209FCAFE5248}"/>
    <cellStyle name="Millares 7 4 3 3 2 5" xfId="48065" xr:uid="{034506CC-AB83-4315-B457-A9E519307D3E}"/>
    <cellStyle name="Millares 7 4 3 3 3" xfId="4115" xr:uid="{EC45F95B-94DA-4E24-8516-EDEFE1E7D0A6}"/>
    <cellStyle name="Millares 7 4 3 3 3 2" xfId="8358" xr:uid="{5DCF5377-2FCB-4E42-A574-9BCDB4446F7F}"/>
    <cellStyle name="Millares 7 4 3 3 3 2 2" xfId="19810" xr:uid="{BC0EB3E8-0285-46C0-BEDD-5552B6F453F0}"/>
    <cellStyle name="Millares 7 4 3 3 3 2 2 2" xfId="42704" xr:uid="{0CB38880-2F23-41F7-A06D-F261B289FAAB}"/>
    <cellStyle name="Millares 7 4 3 3 3 2 3" xfId="31263" xr:uid="{2EE4A91D-B55A-4EAB-942B-1E45EF430F07}"/>
    <cellStyle name="Millares 7 4 3 3 3 2 4" xfId="54145" xr:uid="{4D3937FD-6840-46C1-ABF6-75F0EEC78D30}"/>
    <cellStyle name="Millares 7 4 3 3 3 3" xfId="15568" xr:uid="{12B6DF9D-772B-4FB1-A461-07E2B9C3A3CC}"/>
    <cellStyle name="Millares 7 4 3 3 3 3 2" xfId="38462" xr:uid="{A01BFD74-D9FE-446B-9D5F-17586D72F169}"/>
    <cellStyle name="Millares 7 4 3 3 3 4" xfId="27021" xr:uid="{EE18899C-4B5E-4EB8-AF37-593546ECBA2D}"/>
    <cellStyle name="Millares 7 4 3 3 3 5" xfId="49903" xr:uid="{781F1883-3E70-4958-BE50-83FF053BD199}"/>
    <cellStyle name="Millares 7 4 3 3 4" xfId="5202" xr:uid="{88A8A717-E63A-44B6-8379-1FD2DFF31F8E}"/>
    <cellStyle name="Millares 7 4 3 3 4 2" xfId="16654" xr:uid="{7D534C33-9FCC-4BB2-937E-B0D90AA530EA}"/>
    <cellStyle name="Millares 7 4 3 3 4 2 2" xfId="39548" xr:uid="{AB4C1B3D-45B6-4AB6-9857-971E20071E08}"/>
    <cellStyle name="Millares 7 4 3 3 4 3" xfId="28107" xr:uid="{AB5D5DD3-C7E9-4D83-A2CF-662FDFC83B8B}"/>
    <cellStyle name="Millares 7 4 3 3 4 4" xfId="50989" xr:uid="{40BA85D0-6264-49C2-80FC-76DD0D0A7067}"/>
    <cellStyle name="Millares 7 4 3 3 5" xfId="10263" xr:uid="{CCAB97F7-B32B-4892-B80A-F54EC248BA30}"/>
    <cellStyle name="Millares 7 4 3 3 5 2" xfId="21706" xr:uid="{75078835-A7DD-457A-8C35-36B1E357258E}"/>
    <cellStyle name="Millares 7 4 3 3 5 2 2" xfId="44600" xr:uid="{17EF89B1-5B18-414F-93EE-4E4CB4B958E8}"/>
    <cellStyle name="Millares 7 4 3 3 5 3" xfId="33159" xr:uid="{71556B48-7445-46B5-829A-C7741C66E439}"/>
    <cellStyle name="Millares 7 4 3 3 6" xfId="11347" xr:uid="{6218B30B-7CC8-45E9-A063-BAC9236528A2}"/>
    <cellStyle name="Millares 7 4 3 3 6 2" xfId="22790" xr:uid="{CD31AF99-8E09-45F5-A747-B24CD46554F9}"/>
    <cellStyle name="Millares 7 4 3 3 6 2 2" xfId="45684" xr:uid="{0C22F9ED-45A4-4505-933D-D10B2C97A169}"/>
    <cellStyle name="Millares 7 4 3 3 6 3" xfId="34243" xr:uid="{142755C2-031D-4DCA-8F9E-708D1EAC206C}"/>
    <cellStyle name="Millares 7 4 3 3 7" xfId="12412" xr:uid="{B32393FD-2B1F-4699-9BDF-DFE2A82D609B}"/>
    <cellStyle name="Millares 7 4 3 3 7 2" xfId="35306" xr:uid="{9FD79A93-C857-45F2-BC46-333E6D8F059E}"/>
    <cellStyle name="Millares 7 4 3 3 8" xfId="23865" xr:uid="{D388B9B7-3B33-4048-A635-711F0ED8501D}"/>
    <cellStyle name="Millares 7 4 3 3 9" xfId="46748" xr:uid="{56EF9B51-2514-4CF6-8B34-366A995B205A}"/>
    <cellStyle name="Millares 7 4 3 4" xfId="1483" xr:uid="{2F829C76-FD1F-458E-B1B1-8CFCC6C8FC6B}"/>
    <cellStyle name="Millares 7 4 3 4 2" xfId="2800" xr:uid="{9C745DA9-8164-4C3B-8712-63A00A67F27D}"/>
    <cellStyle name="Millares 7 4 3 4 2 2" xfId="7047" xr:uid="{23473219-BCF4-4F9E-89BD-3259206222CE}"/>
    <cellStyle name="Millares 7 4 3 4 2 2 2" xfId="18499" xr:uid="{6FE27B45-94B8-4F6C-A596-99F9F14E39EB}"/>
    <cellStyle name="Millares 7 4 3 4 2 2 2 2" xfId="41393" xr:uid="{43FBCE2D-F62A-428B-8458-8DE659BF40F7}"/>
    <cellStyle name="Millares 7 4 3 4 2 2 3" xfId="29952" xr:uid="{99E28B6B-D0C9-490E-8507-D57DC0E412DC}"/>
    <cellStyle name="Millares 7 4 3 4 2 2 4" xfId="52834" xr:uid="{0EFBC18A-DEBD-4144-BE08-6EF0D1F74219}"/>
    <cellStyle name="Millares 7 4 3 4 2 3" xfId="14257" xr:uid="{265C59D6-AF62-470A-B8EE-29122327B7F2}"/>
    <cellStyle name="Millares 7 4 3 4 2 3 2" xfId="37151" xr:uid="{7AD44B0F-11BB-4720-8E49-B4F680D89C20}"/>
    <cellStyle name="Millares 7 4 3 4 2 4" xfId="25710" xr:uid="{01FBCEF9-6340-4729-AC8D-FD44ED5BD55E}"/>
    <cellStyle name="Millares 7 4 3 4 2 5" xfId="48593" xr:uid="{7774CB4A-D26B-457E-AB1A-E615F428117E}"/>
    <cellStyle name="Millares 7 4 3 4 3" xfId="5730" xr:uid="{C9FB4FE6-6B9F-46A6-8BAC-438B3B563717}"/>
    <cellStyle name="Millares 7 4 3 4 3 2" xfId="17182" xr:uid="{BEC19DD2-63E4-48FF-9E22-5F8905F350AB}"/>
    <cellStyle name="Millares 7 4 3 4 3 2 2" xfId="40076" xr:uid="{45B71723-B7EA-4D03-9FFE-58D5D3FCA791}"/>
    <cellStyle name="Millares 7 4 3 4 3 3" xfId="28635" xr:uid="{2D964325-E96C-4DE1-8FE2-0242FF3E1E75}"/>
    <cellStyle name="Millares 7 4 3 4 3 4" xfId="51517" xr:uid="{C9F57EBB-F1FC-437F-96C7-FE7148373964}"/>
    <cellStyle name="Millares 7 4 3 4 4" xfId="12940" xr:uid="{0CD3F53B-6CDF-4400-A763-0C43A7F6F47B}"/>
    <cellStyle name="Millares 7 4 3 4 4 2" xfId="35834" xr:uid="{2831B464-B3B1-47E1-83C4-A601B52685B5}"/>
    <cellStyle name="Millares 7 4 3 4 5" xfId="24393" xr:uid="{24D07C55-62F4-435A-9BAD-23D577D9FFE6}"/>
    <cellStyle name="Millares 7 4 3 4 6" xfId="47276" xr:uid="{BEE33DEC-F54A-40D7-884D-2EF2D01D8CE9}"/>
    <cellStyle name="Millares 7 4 3 5" xfId="1745" xr:uid="{89C2E35C-AFBF-44ED-AAFF-B2E39B806E14}"/>
    <cellStyle name="Millares 7 4 3 5 2" xfId="5992" xr:uid="{FCAFFE81-EDCB-4470-A9C1-DFE36F34FC5F}"/>
    <cellStyle name="Millares 7 4 3 5 2 2" xfId="17444" xr:uid="{B3F6D850-7B7C-4BF1-A266-5928EC84C7BD}"/>
    <cellStyle name="Millares 7 4 3 5 2 2 2" xfId="40338" xr:uid="{1EC15EED-2678-48DD-91BA-954BA92D0F58}"/>
    <cellStyle name="Millares 7 4 3 5 2 3" xfId="28897" xr:uid="{67F97134-C3EB-4527-8751-54F541D8230C}"/>
    <cellStyle name="Millares 7 4 3 5 2 4" xfId="51779" xr:uid="{28B94FE0-2B03-44DD-9805-65EE8265DB3A}"/>
    <cellStyle name="Millares 7 4 3 5 3" xfId="13202" xr:uid="{467A49F6-97C3-47B8-B85F-4663F73DF9AD}"/>
    <cellStyle name="Millares 7 4 3 5 3 2" xfId="36096" xr:uid="{BA6111ED-901B-4F86-BC8E-57216DD25D9F}"/>
    <cellStyle name="Millares 7 4 3 5 4" xfId="24655" xr:uid="{52414D11-EA0A-4342-96FB-5385C006A783}"/>
    <cellStyle name="Millares 7 4 3 5 5" xfId="47538" xr:uid="{33C0AA9C-05F5-497C-AB32-5C0BC36F5D1C}"/>
    <cellStyle name="Millares 7 4 3 6" xfId="3068" xr:uid="{69600709-1D6A-4E5D-B3A3-4D5B8EE56B9D}"/>
    <cellStyle name="Millares 7 4 3 6 2" xfId="7310" xr:uid="{188141D9-911B-4806-8586-39BB4FBB6CDA}"/>
    <cellStyle name="Millares 7 4 3 6 2 2" xfId="18762" xr:uid="{B9916BD1-3E38-4096-8E4F-35867C42A44D}"/>
    <cellStyle name="Millares 7 4 3 6 2 2 2" xfId="41656" xr:uid="{DC17FFAE-38CF-42CF-B1AE-4450969F675D}"/>
    <cellStyle name="Millares 7 4 3 6 2 3" xfId="30215" xr:uid="{7FF56F67-6DDE-4E7A-BC08-59EC823F9908}"/>
    <cellStyle name="Millares 7 4 3 6 2 4" xfId="53097" xr:uid="{5BC7175D-C1B9-4536-A5F7-68E9B0193841}"/>
    <cellStyle name="Millares 7 4 3 6 3" xfId="14520" xr:uid="{B9A26AE9-9F85-4EDA-89D9-BF2735D4FAE6}"/>
    <cellStyle name="Millares 7 4 3 6 3 2" xfId="37414" xr:uid="{817BBD9E-E3DB-41D2-A9A8-D275799079A1}"/>
    <cellStyle name="Millares 7 4 3 6 4" xfId="25973" xr:uid="{D96640BD-5300-42FE-A248-4B9752B45D02}"/>
    <cellStyle name="Millares 7 4 3 6 5" xfId="48855" xr:uid="{E6C70D55-B4B6-4BE1-BDC7-8658D33FE717}"/>
    <cellStyle name="Millares 7 4 3 7" xfId="3328" xr:uid="{65BCC4E3-28FE-422A-9B65-F6701AC609AC}"/>
    <cellStyle name="Millares 7 4 3 7 2" xfId="7570" xr:uid="{37C857E8-5861-4491-A025-021BA14D1954}"/>
    <cellStyle name="Millares 7 4 3 7 2 2" xfId="19022" xr:uid="{B5D35D61-C112-46BA-9262-44309C3E0410}"/>
    <cellStyle name="Millares 7 4 3 7 2 2 2" xfId="41916" xr:uid="{B248AA08-7F85-43A0-8AC9-276C1D7090F6}"/>
    <cellStyle name="Millares 7 4 3 7 2 3" xfId="30475" xr:uid="{69BC8F9A-8099-42D4-AED5-A4E5839FB64C}"/>
    <cellStyle name="Millares 7 4 3 7 2 4" xfId="53357" xr:uid="{2C7EFA13-8316-4D56-B4A1-3F074493B502}"/>
    <cellStyle name="Millares 7 4 3 7 3" xfId="14780" xr:uid="{7F22F275-1691-4746-A021-67CB8811C23C}"/>
    <cellStyle name="Millares 7 4 3 7 3 2" xfId="37674" xr:uid="{9F5DCDDA-CBE4-4622-A9A2-DF142EC22B98}"/>
    <cellStyle name="Millares 7 4 3 7 4" xfId="26233" xr:uid="{D2D7B894-1E4F-4CDA-B731-44DC68D36717}"/>
    <cellStyle name="Millares 7 4 3 7 5" xfId="49115" xr:uid="{2FE42653-8C9E-42C4-B0A0-26BAA7B47894}"/>
    <cellStyle name="Millares 7 4 3 8" xfId="3588" xr:uid="{9D38B21B-B1A4-480D-8073-79F439EEC289}"/>
    <cellStyle name="Millares 7 4 3 8 2" xfId="7831" xr:uid="{F63E68B0-38C2-445B-BF56-04C9A542B650}"/>
    <cellStyle name="Millares 7 4 3 8 2 2" xfId="19283" xr:uid="{306749B0-3504-4D50-8ADC-D425A50006EC}"/>
    <cellStyle name="Millares 7 4 3 8 2 2 2" xfId="42177" xr:uid="{4504A768-75B1-45C6-9005-7E7184FE40F5}"/>
    <cellStyle name="Millares 7 4 3 8 2 3" xfId="30736" xr:uid="{B3EEBA9A-D292-42B7-A40A-EA76959282A8}"/>
    <cellStyle name="Millares 7 4 3 8 2 4" xfId="53618" xr:uid="{C5194AB9-AC5B-4B56-B2D5-6C7BAB55CD64}"/>
    <cellStyle name="Millares 7 4 3 8 3" xfId="15041" xr:uid="{ECA89721-C5C8-445A-A49E-9F6372CF6D27}"/>
    <cellStyle name="Millares 7 4 3 8 3 2" xfId="37935" xr:uid="{865FC9F1-E9C9-4622-A7EC-B81869845E15}"/>
    <cellStyle name="Millares 7 4 3 8 4" xfId="26494" xr:uid="{B7E84360-392A-422A-B0CB-4CEAD37B06B0}"/>
    <cellStyle name="Millares 7 4 3 8 5" xfId="49376" xr:uid="{9041C152-16FE-4015-858A-333226867ACB}"/>
    <cellStyle name="Millares 7 4 3 9" xfId="4656" xr:uid="{32F11914-BD85-4162-86B9-79CA50310FB1}"/>
    <cellStyle name="Millares 7 4 3 9 2" xfId="16108" xr:uid="{8D52F438-B289-40CA-BFBA-458B22403A36}"/>
    <cellStyle name="Millares 7 4 3 9 2 2" xfId="39002" xr:uid="{4213796D-1E1C-4C64-A44A-76BC7876E8FC}"/>
    <cellStyle name="Millares 7 4 3 9 3" xfId="27561" xr:uid="{03894A97-082E-4646-8C31-4F1DEB3B9FD5}"/>
    <cellStyle name="Millares 7 4 3 9 4" xfId="50443" xr:uid="{F1839756-656A-4F5A-8463-F295C3A8F01D}"/>
    <cellStyle name="Millares 7 4 4" xfId="574" xr:uid="{F5A53BA1-26FF-4BE5-8B26-74CE43EFE10F}"/>
    <cellStyle name="Millares 7 4 4 10" xfId="46368" xr:uid="{E6EE78BD-842B-4D22-8814-B30A826555B0}"/>
    <cellStyle name="Millares 7 4 4 11" xfId="55712" xr:uid="{9D49848A-4901-4243-B6A7-24C518E8AE31}"/>
    <cellStyle name="Millares 7 4 4 2" xfId="1102" xr:uid="{BDF096AF-AE9C-417A-93B5-DE7AC318AC0F}"/>
    <cellStyle name="Millares 7 4 4 2 2" xfId="2419" xr:uid="{EC3027A0-672B-4309-A2C5-24A184F92A8C}"/>
    <cellStyle name="Millares 7 4 4 2 2 2" xfId="6666" xr:uid="{EFB36FBB-5F5E-4F17-9481-C217B932BB1F}"/>
    <cellStyle name="Millares 7 4 4 2 2 2 2" xfId="18118" xr:uid="{01875C93-CC94-4D07-9CA7-8DA1CB5C2FB3}"/>
    <cellStyle name="Millares 7 4 4 2 2 2 2 2" xfId="41012" xr:uid="{72EC9CCC-8183-4B6B-8B33-361E9115836A}"/>
    <cellStyle name="Millares 7 4 4 2 2 2 3" xfId="29571" xr:uid="{6E71AE57-A619-49C0-A01E-7152186C627E}"/>
    <cellStyle name="Millares 7 4 4 2 2 2 4" xfId="52453" xr:uid="{F79749C7-AEB5-453A-A92D-202B7D7E5C19}"/>
    <cellStyle name="Millares 7 4 4 2 2 3" xfId="13876" xr:uid="{B2AB7F91-ABE1-4B50-B568-59D743B72EFC}"/>
    <cellStyle name="Millares 7 4 4 2 2 3 2" xfId="36770" xr:uid="{4D2F28CE-06AB-459E-9E94-2C1EC912E290}"/>
    <cellStyle name="Millares 7 4 4 2 2 4" xfId="25329" xr:uid="{D0FF7DFD-35DF-4147-BBE8-EC8A64748134}"/>
    <cellStyle name="Millares 7 4 4 2 2 5" xfId="48212" xr:uid="{45E7660F-75BE-46C8-8AE4-6B2B343015F2}"/>
    <cellStyle name="Millares 7 4 4 2 3" xfId="4262" xr:uid="{8142104D-04AE-4B83-B821-EBEC825B19DF}"/>
    <cellStyle name="Millares 7 4 4 2 3 2" xfId="8505" xr:uid="{5A30AC46-80C8-4A80-AD79-5EFCDF665916}"/>
    <cellStyle name="Millares 7 4 4 2 3 2 2" xfId="19957" xr:uid="{8436DA7C-4018-4332-9958-BA4B24EF43B0}"/>
    <cellStyle name="Millares 7 4 4 2 3 2 2 2" xfId="42851" xr:uid="{6F3B4FE1-D711-4C97-891D-5A77C0A23A69}"/>
    <cellStyle name="Millares 7 4 4 2 3 2 3" xfId="31410" xr:uid="{462AEED1-F55C-44C4-B416-BE59122FDDEE}"/>
    <cellStyle name="Millares 7 4 4 2 3 2 4" xfId="54292" xr:uid="{E6528242-41C6-4CFE-AC71-96D670BE6087}"/>
    <cellStyle name="Millares 7 4 4 2 3 3" xfId="15715" xr:uid="{D1C4CFBC-F93C-4B4A-832B-BF054EB3F6E3}"/>
    <cellStyle name="Millares 7 4 4 2 3 3 2" xfId="38609" xr:uid="{559D1469-5D1F-4300-B11F-2025D9D5456C}"/>
    <cellStyle name="Millares 7 4 4 2 3 4" xfId="27168" xr:uid="{804CF107-B4EF-48DC-8207-A5CC96BCD7A8}"/>
    <cellStyle name="Millares 7 4 4 2 3 5" xfId="50050" xr:uid="{BCBD4382-7675-4688-8550-AED9E77C1975}"/>
    <cellStyle name="Millares 7 4 4 2 4" xfId="5349" xr:uid="{9148C9E2-2FA4-4D4F-B1E8-02497C0CF160}"/>
    <cellStyle name="Millares 7 4 4 2 4 2" xfId="16801" xr:uid="{79D417FD-8634-4530-AB02-84D0172B57BC}"/>
    <cellStyle name="Millares 7 4 4 2 4 2 2" xfId="39695" xr:uid="{D02DAF30-0177-4021-8659-970662E1D4B7}"/>
    <cellStyle name="Millares 7 4 4 2 4 3" xfId="28254" xr:uid="{EA11650F-1E49-4865-9CED-E69630690802}"/>
    <cellStyle name="Millares 7 4 4 2 4 4" xfId="51136" xr:uid="{44883A94-CFC1-4EB4-B955-196D53290741}"/>
    <cellStyle name="Millares 7 4 4 2 5" xfId="10410" xr:uid="{F691DD5E-A331-4E09-976B-DED369B06FF9}"/>
    <cellStyle name="Millares 7 4 4 2 5 2" xfId="21853" xr:uid="{593C71F0-1DCF-4362-9A65-BB0CE118EDA7}"/>
    <cellStyle name="Millares 7 4 4 2 5 2 2" xfId="44747" xr:uid="{1F68DB07-B4F4-42BC-ABE1-95B7F116C338}"/>
    <cellStyle name="Millares 7 4 4 2 5 3" xfId="33306" xr:uid="{EB564B64-BEC6-4FC1-AA26-676C5F5592B6}"/>
    <cellStyle name="Millares 7 4 4 2 6" xfId="11494" xr:uid="{0E196186-F8D5-4E37-8C6A-BE8AFEECACF7}"/>
    <cellStyle name="Millares 7 4 4 2 6 2" xfId="22937" xr:uid="{F1EF1FD5-9756-4816-BF7B-A67F9ED6460A}"/>
    <cellStyle name="Millares 7 4 4 2 6 2 2" xfId="45831" xr:uid="{CB566CE2-7B97-449B-99A8-05142C48EF89}"/>
    <cellStyle name="Millares 7 4 4 2 6 3" xfId="34390" xr:uid="{F33315D7-89BF-4D5B-A2AD-3E018DFC065B}"/>
    <cellStyle name="Millares 7 4 4 2 7" xfId="12559" xr:uid="{343E1A81-6D91-4C4D-AEC8-449F8E3BA614}"/>
    <cellStyle name="Millares 7 4 4 2 7 2" xfId="35453" xr:uid="{C23897B1-3E1A-4968-8F57-B532928810AF}"/>
    <cellStyle name="Millares 7 4 4 2 8" xfId="24012" xr:uid="{D483521F-1C5E-460C-B95C-0C008ABC6D4C}"/>
    <cellStyle name="Millares 7 4 4 2 9" xfId="46895" xr:uid="{48B58389-93B4-43A2-9C2D-DE90EBCE1B2D}"/>
    <cellStyle name="Millares 7 4 4 3" xfId="1892" xr:uid="{73E39DFF-1EC6-4052-BE28-AC830EFE9B52}"/>
    <cellStyle name="Millares 7 4 4 3 2" xfId="6139" xr:uid="{3F04BF9E-CE9B-4A6B-9E12-A5D7F70D0E4A}"/>
    <cellStyle name="Millares 7 4 4 3 2 2" xfId="17591" xr:uid="{DDABB2C7-6498-447E-90E9-EE249F925EA8}"/>
    <cellStyle name="Millares 7 4 4 3 2 2 2" xfId="40485" xr:uid="{791B6003-BE86-417D-BE08-44BA0650A869}"/>
    <cellStyle name="Millares 7 4 4 3 2 3" xfId="29044" xr:uid="{B28267DC-ED96-4D17-842E-E09029825A14}"/>
    <cellStyle name="Millares 7 4 4 3 2 4" xfId="51926" xr:uid="{8D80DACD-2AF9-4401-BA7F-1DFA28639911}"/>
    <cellStyle name="Millares 7 4 4 3 3" xfId="13349" xr:uid="{9E13845A-1C21-4F41-8CB5-D6BE76C12748}"/>
    <cellStyle name="Millares 7 4 4 3 3 2" xfId="36243" xr:uid="{571A8FB9-178E-4A9E-B9D1-2E5D3FF37B17}"/>
    <cellStyle name="Millares 7 4 4 3 4" xfId="24802" xr:uid="{DB4A0880-7A5C-4C4B-8E21-B14D14D7AA73}"/>
    <cellStyle name="Millares 7 4 4 3 5" xfId="47685" xr:uid="{391D401F-E9A8-434B-970B-ED6192976D0C}"/>
    <cellStyle name="Millares 7 4 4 4" xfId="3735" xr:uid="{0C1246EA-4EB5-4242-9C1B-D849F529DB9E}"/>
    <cellStyle name="Millares 7 4 4 4 2" xfId="7978" xr:uid="{2623F032-9ACB-4FBC-B7AB-F0E2A7CBD231}"/>
    <cellStyle name="Millares 7 4 4 4 2 2" xfId="19430" xr:uid="{7D8E4BDC-4CE8-45BF-9289-A6AD96BBB912}"/>
    <cellStyle name="Millares 7 4 4 4 2 2 2" xfId="42324" xr:uid="{E9E14B20-B230-435B-890B-60A28D780ECB}"/>
    <cellStyle name="Millares 7 4 4 4 2 3" xfId="30883" xr:uid="{00B3727B-672D-4720-AF60-E1A1361B4CCA}"/>
    <cellStyle name="Millares 7 4 4 4 2 4" xfId="53765" xr:uid="{7D237941-C0CD-474D-9362-E2B37ABF21BB}"/>
    <cellStyle name="Millares 7 4 4 4 3" xfId="15188" xr:uid="{7FE5CC45-DA7D-4C5B-97BA-20AA790BA9AF}"/>
    <cellStyle name="Millares 7 4 4 4 3 2" xfId="38082" xr:uid="{0F5A94E4-ACCB-4789-A9EC-94462448D81B}"/>
    <cellStyle name="Millares 7 4 4 4 4" xfId="26641" xr:uid="{AD42EB6E-DADE-48DB-B823-39F22755A416}"/>
    <cellStyle name="Millares 7 4 4 4 5" xfId="49523" xr:uid="{0B979EA6-8F2B-460F-BB31-63F3ACBC5E05}"/>
    <cellStyle name="Millares 7 4 4 5" xfId="4822" xr:uid="{FEC14501-C557-4843-A2AF-F7C46A09A302}"/>
    <cellStyle name="Millares 7 4 4 5 2" xfId="16274" xr:uid="{227FF8E1-F520-4E84-964E-7DC138B25A06}"/>
    <cellStyle name="Millares 7 4 4 5 2 2" xfId="39168" xr:uid="{15B66437-6EF8-40D8-93A3-5355EEE32BF7}"/>
    <cellStyle name="Millares 7 4 4 5 3" xfId="27727" xr:uid="{B4427640-4394-4F2D-A3EF-BBD235B14B30}"/>
    <cellStyle name="Millares 7 4 4 5 4" xfId="50609" xr:uid="{A8BE5C59-5877-4A80-BBB8-97554401045D}"/>
    <cellStyle name="Millares 7 4 4 6" xfId="9883" xr:uid="{54751CE0-37B4-4454-87C4-B000D568D8D8}"/>
    <cellStyle name="Millares 7 4 4 6 2" xfId="21326" xr:uid="{3D56D431-B500-4142-BF1F-A1D033401035}"/>
    <cellStyle name="Millares 7 4 4 6 2 2" xfId="44220" xr:uid="{0752378A-BFFF-417F-AC5E-ABF1C0FCA99A}"/>
    <cellStyle name="Millares 7 4 4 6 3" xfId="32779" xr:uid="{62201FE4-3EA2-4E77-8592-BFDC5736BA5A}"/>
    <cellStyle name="Millares 7 4 4 7" xfId="10967" xr:uid="{F463FBB8-1B9F-4962-AF99-A09D82ED9414}"/>
    <cellStyle name="Millares 7 4 4 7 2" xfId="22410" xr:uid="{B90D1AC6-1900-4993-A4E5-4C9269FECBC0}"/>
    <cellStyle name="Millares 7 4 4 7 2 2" xfId="45304" xr:uid="{B34CF46A-19BE-4977-A3F6-7FAEDEE03249}"/>
    <cellStyle name="Millares 7 4 4 7 3" xfId="33863" xr:uid="{BF190A70-9A65-41D9-BA23-2EC7254BB0D8}"/>
    <cellStyle name="Millares 7 4 4 8" xfId="12032" xr:uid="{E8893B40-76D7-4781-B3B1-96C6C56994A2}"/>
    <cellStyle name="Millares 7 4 4 8 2" xfId="34926" xr:uid="{C0B6F527-06E8-41B1-B79D-F3CCED657E82}"/>
    <cellStyle name="Millares 7 4 4 9" xfId="23485" xr:uid="{AF8E5651-C381-4554-A2E2-0BFECF15DBF9}"/>
    <cellStyle name="Millares 7 4 5" xfId="838" xr:uid="{501E6C56-3FF1-4E7D-AA6E-056D535AF643}"/>
    <cellStyle name="Millares 7 4 5 2" xfId="2155" xr:uid="{725865FB-EBE7-4FBE-B561-46C1A17CF382}"/>
    <cellStyle name="Millares 7 4 5 2 2" xfId="6402" xr:uid="{3D36CBF6-AE0D-4456-AC39-A5F5EF0A0B1D}"/>
    <cellStyle name="Millares 7 4 5 2 2 2" xfId="17854" xr:uid="{FCC1011F-C49A-4C75-8CB1-855615435DCA}"/>
    <cellStyle name="Millares 7 4 5 2 2 2 2" xfId="40748" xr:uid="{072BFAC4-4734-455D-A35D-137CD4489DC1}"/>
    <cellStyle name="Millares 7 4 5 2 2 3" xfId="29307" xr:uid="{240E3993-E459-42BA-A432-DF4AE432AA5E}"/>
    <cellStyle name="Millares 7 4 5 2 2 4" xfId="52189" xr:uid="{E5EED44A-6B8B-4DDD-9F2C-4218D5406FF5}"/>
    <cellStyle name="Millares 7 4 5 2 3" xfId="13612" xr:uid="{F0F8FFE2-3153-43D2-83DB-F5F9DFF00210}"/>
    <cellStyle name="Millares 7 4 5 2 3 2" xfId="36506" xr:uid="{A7C1F1EE-7DC9-43D1-A8A2-3C113157934F}"/>
    <cellStyle name="Millares 7 4 5 2 4" xfId="25065" xr:uid="{BC91EEAF-1961-4362-9E68-64B948C640B6}"/>
    <cellStyle name="Millares 7 4 5 2 5" xfId="47948" xr:uid="{C785F6C8-E7D3-44F5-9B87-8CA307020F66}"/>
    <cellStyle name="Millares 7 4 5 3" xfId="3998" xr:uid="{87D9A7C9-4EF8-46A0-9F1D-8F2B38F42CF0}"/>
    <cellStyle name="Millares 7 4 5 3 2" xfId="8241" xr:uid="{79F7FF89-4D74-49D8-8920-5797DCEB9C00}"/>
    <cellStyle name="Millares 7 4 5 3 2 2" xfId="19693" xr:uid="{7A2021DE-06BA-47B8-A9E6-86DF28AB793D}"/>
    <cellStyle name="Millares 7 4 5 3 2 2 2" xfId="42587" xr:uid="{EC87D466-9277-46AB-B156-C28A930DE588}"/>
    <cellStyle name="Millares 7 4 5 3 2 3" xfId="31146" xr:uid="{B79A53F6-B90F-4B44-BECC-C157367EA877}"/>
    <cellStyle name="Millares 7 4 5 3 2 4" xfId="54028" xr:uid="{0606BD11-D0C9-401E-ADCB-A8DDD0F1184D}"/>
    <cellStyle name="Millares 7 4 5 3 3" xfId="15451" xr:uid="{A71AD14A-F45B-4EE9-8CDC-2FAD8F5DCD30}"/>
    <cellStyle name="Millares 7 4 5 3 3 2" xfId="38345" xr:uid="{0BE241D1-F94F-471B-ADB8-0DB22A62896D}"/>
    <cellStyle name="Millares 7 4 5 3 4" xfId="26904" xr:uid="{5EBA9D2F-4BCE-4FA7-89B8-F5E91A40F223}"/>
    <cellStyle name="Millares 7 4 5 3 5" xfId="49786" xr:uid="{C933614E-A9FC-43A2-BAF5-23E0450EADA3}"/>
    <cellStyle name="Millares 7 4 5 4" xfId="5085" xr:uid="{55CE75EB-E317-4128-9FD5-A8E93D1FA2F4}"/>
    <cellStyle name="Millares 7 4 5 4 2" xfId="16537" xr:uid="{0E22A4C3-8F68-4E81-8AAE-9BBDD97A5828}"/>
    <cellStyle name="Millares 7 4 5 4 2 2" xfId="39431" xr:uid="{36F8549E-0950-49E4-B8B3-14EBED5F6E9E}"/>
    <cellStyle name="Millares 7 4 5 4 3" xfId="27990" xr:uid="{3DD446A7-59E3-4BF2-939B-A38ECA53CE76}"/>
    <cellStyle name="Millares 7 4 5 4 4" xfId="50872" xr:uid="{08B7F9D9-6067-4636-B8E1-FD822E0268D6}"/>
    <cellStyle name="Millares 7 4 5 5" xfId="10146" xr:uid="{B409E1A8-12DB-4F58-8BD6-11158E240F7A}"/>
    <cellStyle name="Millares 7 4 5 5 2" xfId="21589" xr:uid="{054399CE-5721-4BC7-861D-4CB7B92173C1}"/>
    <cellStyle name="Millares 7 4 5 5 2 2" xfId="44483" xr:uid="{0A5F257F-9397-430D-9BCC-341D19B39701}"/>
    <cellStyle name="Millares 7 4 5 5 3" xfId="33042" xr:uid="{C29E6F59-7E38-4D3C-A955-1D66EB66D64B}"/>
    <cellStyle name="Millares 7 4 5 6" xfId="11230" xr:uid="{310C5E7E-5EE0-4B64-B532-7C4F2941C516}"/>
    <cellStyle name="Millares 7 4 5 6 2" xfId="22673" xr:uid="{FB65B7FD-1189-426A-AF33-87F5EC910934}"/>
    <cellStyle name="Millares 7 4 5 6 2 2" xfId="45567" xr:uid="{D0D03EF8-9EA8-474F-94F8-B730FBA782C3}"/>
    <cellStyle name="Millares 7 4 5 6 3" xfId="34126" xr:uid="{33A08308-35C3-4DDF-92BF-4789E1AA1CD7}"/>
    <cellStyle name="Millares 7 4 5 7" xfId="12295" xr:uid="{5838F6D1-14D7-42B7-BD4C-661D0598BE73}"/>
    <cellStyle name="Millares 7 4 5 7 2" xfId="35189" xr:uid="{CE4F94C8-C77C-4BD4-94D1-640C79AE21C9}"/>
    <cellStyle name="Millares 7 4 5 8" xfId="23748" xr:uid="{E179CAA8-E6E8-4953-8736-E189C4CB0AE4}"/>
    <cellStyle name="Millares 7 4 5 9" xfId="46631" xr:uid="{C4F89C11-B435-428F-8BAC-658818D48BDB}"/>
    <cellStyle name="Millares 7 4 6" xfId="1366" xr:uid="{D8F89A88-ADDF-481D-B1CB-4A01F2C12E8D}"/>
    <cellStyle name="Millares 7 4 6 2" xfId="2683" xr:uid="{744F2619-6843-40BF-8085-FDB403114A40}"/>
    <cellStyle name="Millares 7 4 6 2 2" xfId="6930" xr:uid="{4AF3F7EC-5C9D-4D86-81A0-92C4B5A3E69D}"/>
    <cellStyle name="Millares 7 4 6 2 2 2" xfId="18382" xr:uid="{2729D411-3E27-4EF6-AA03-73BE833F2D22}"/>
    <cellStyle name="Millares 7 4 6 2 2 2 2" xfId="41276" xr:uid="{CB5ABBB5-0710-4AFD-B47A-8AB6A831775B}"/>
    <cellStyle name="Millares 7 4 6 2 2 3" xfId="29835" xr:uid="{3D332D42-6E1B-45C3-8BCB-69C33A65429B}"/>
    <cellStyle name="Millares 7 4 6 2 2 4" xfId="52717" xr:uid="{101EE8E9-D85B-4047-A6B0-177817748ED8}"/>
    <cellStyle name="Millares 7 4 6 2 3" xfId="14140" xr:uid="{45554598-8F31-4B41-9DD5-68A7F8408986}"/>
    <cellStyle name="Millares 7 4 6 2 3 2" xfId="37034" xr:uid="{FD9E3298-E29F-436E-8C53-8FC046BAC789}"/>
    <cellStyle name="Millares 7 4 6 2 4" xfId="25593" xr:uid="{9A816C49-C351-4ED1-A55E-7A4D48F6D2FC}"/>
    <cellStyle name="Millares 7 4 6 2 5" xfId="48476" xr:uid="{645FDA36-1A42-4C13-998F-EC865CCFEF73}"/>
    <cellStyle name="Millares 7 4 6 3" xfId="5613" xr:uid="{E109BACE-F6AF-4F47-93CC-17FD23C081DA}"/>
    <cellStyle name="Millares 7 4 6 3 2" xfId="17065" xr:uid="{1C13DE77-A09E-4E08-8D4D-49FCF6202A3B}"/>
    <cellStyle name="Millares 7 4 6 3 2 2" xfId="39959" xr:uid="{4AD1A46E-7797-49E9-9DF5-75421A8BB93F}"/>
    <cellStyle name="Millares 7 4 6 3 3" xfId="28518" xr:uid="{0053623E-DC8F-47C1-9C44-D6FB81DF16A8}"/>
    <cellStyle name="Millares 7 4 6 3 4" xfId="51400" xr:uid="{D5D19173-2FAF-463E-BEEC-B975ED1EED81}"/>
    <cellStyle name="Millares 7 4 6 4" xfId="12823" xr:uid="{574EC165-AD19-4232-BC0F-F192CABE7159}"/>
    <cellStyle name="Millares 7 4 6 4 2" xfId="35717" xr:uid="{BE6B8B37-3669-4093-9047-2532A30CCA79}"/>
    <cellStyle name="Millares 7 4 6 5" xfId="24276" xr:uid="{ED545C12-D40F-4496-9740-7C8EA86B901C}"/>
    <cellStyle name="Millares 7 4 6 6" xfId="47159" xr:uid="{09FE8D79-AD5B-4326-8F3C-BFEDE14E9634}"/>
    <cellStyle name="Millares 7 4 7" xfId="1629" xr:uid="{1E24E709-A456-44ED-8ADB-41C0F14AF810}"/>
    <cellStyle name="Millares 7 4 7 2" xfId="5876" xr:uid="{B297494D-ACCE-402B-8A91-DE2FAE3D7AC9}"/>
    <cellStyle name="Millares 7 4 7 2 2" xfId="17328" xr:uid="{75395A99-8DFE-49E8-87A2-34846BBD7EB5}"/>
    <cellStyle name="Millares 7 4 7 2 2 2" xfId="40222" xr:uid="{6CDDCA0B-EAE6-4E3F-A0C2-C3424D793392}"/>
    <cellStyle name="Millares 7 4 7 2 3" xfId="28781" xr:uid="{41CBBDD2-6755-42CD-83F5-F0EED1BCF7CF}"/>
    <cellStyle name="Millares 7 4 7 2 4" xfId="51663" xr:uid="{5548D7FB-96BF-44D6-AE44-0454A40E276D}"/>
    <cellStyle name="Millares 7 4 7 3" xfId="13086" xr:uid="{2F4FD3A2-D0E6-426A-AF5B-7EB4D6CDB406}"/>
    <cellStyle name="Millares 7 4 7 3 2" xfId="35980" xr:uid="{57EBC1FB-7987-41B1-AF21-11903F8790CB}"/>
    <cellStyle name="Millares 7 4 7 4" xfId="24539" xr:uid="{6800C2EE-1D79-4E9A-B749-91A2A0F15C53}"/>
    <cellStyle name="Millares 7 4 7 5" xfId="47422" xr:uid="{3EA89634-86EF-49B7-85CF-FAC626AF8C81}"/>
    <cellStyle name="Millares 7 4 8" xfId="2951" xr:uid="{56D2D226-2D49-47A7-901A-575BAF74CB1E}"/>
    <cellStyle name="Millares 7 4 8 2" xfId="7194" xr:uid="{A9F1D98C-E175-4E1F-89BB-33FD575A56B1}"/>
    <cellStyle name="Millares 7 4 8 2 2" xfId="18646" xr:uid="{D38A677C-FC4B-4A7B-9B27-CBF8110F949B}"/>
    <cellStyle name="Millares 7 4 8 2 2 2" xfId="41540" xr:uid="{7C8BAE70-D8A2-4FFE-BDA2-D813892A5DD5}"/>
    <cellStyle name="Millares 7 4 8 2 3" xfId="30099" xr:uid="{104E314D-4706-4315-BDF6-C4329496D94A}"/>
    <cellStyle name="Millares 7 4 8 2 4" xfId="52981" xr:uid="{6ABC5F5D-F28A-48A5-A330-1A47503D88C0}"/>
    <cellStyle name="Millares 7 4 8 3" xfId="14404" xr:uid="{81281D2F-07DB-4A11-BDD8-E052BD68E637}"/>
    <cellStyle name="Millares 7 4 8 3 2" xfId="37298" xr:uid="{9AD55867-43D7-46AF-8729-0B4E4CCDCD4C}"/>
    <cellStyle name="Millares 7 4 8 4" xfId="25857" xr:uid="{B723F3DB-819D-470C-BBB7-2F8603D11874}"/>
    <cellStyle name="Millares 7 4 8 5" xfId="48739" xr:uid="{DC251479-E25C-44FD-ACFF-5BA0D52CD1A4}"/>
    <cellStyle name="Millares 7 4 9" xfId="3211" xr:uid="{547FA105-6680-4075-B787-08722C84B646}"/>
    <cellStyle name="Millares 7 4 9 2" xfId="7453" xr:uid="{09B23207-D071-417A-8A7B-538B01D76575}"/>
    <cellStyle name="Millares 7 4 9 2 2" xfId="18905" xr:uid="{70499AE5-A0E6-4BB6-B0CF-8DC0E373825F}"/>
    <cellStyle name="Millares 7 4 9 2 2 2" xfId="41799" xr:uid="{1849B11A-3004-4A6A-9CAA-D37D56B5939C}"/>
    <cellStyle name="Millares 7 4 9 2 3" xfId="30358" xr:uid="{F795F0B5-C14D-4668-BADE-BEEB6EF1613E}"/>
    <cellStyle name="Millares 7 4 9 2 4" xfId="53240" xr:uid="{97E50344-8DBC-48E4-8A5E-EF5CB8D77CB9}"/>
    <cellStyle name="Millares 7 4 9 3" xfId="14663" xr:uid="{FE4FA5DB-74A8-4071-87C4-0EEF04008BC1}"/>
    <cellStyle name="Millares 7 4 9 3 2" xfId="37557" xr:uid="{DA8BA27F-B680-4A30-8A4E-E1632CE66B0E}"/>
    <cellStyle name="Millares 7 4 9 4" xfId="26116" xr:uid="{827AEDD3-6C00-4583-BF49-3D9DFF98680E}"/>
    <cellStyle name="Millares 7 4 9 5" xfId="48998" xr:uid="{FF26E88E-2BEB-4E82-8D7D-44CA5C78584F}"/>
    <cellStyle name="Millares 70" xfId="4444" xr:uid="{54018027-99E5-4D93-88D0-48FC97D52FDE}"/>
    <cellStyle name="Millares 70 2" xfId="15896" xr:uid="{383343C3-9B7C-4A27-9733-066CB9AB733F}"/>
    <cellStyle name="Millares 70 2 2" xfId="38790" xr:uid="{0341B1B4-4321-46C5-9949-A1DB37668226}"/>
    <cellStyle name="Millares 70 3" xfId="27349" xr:uid="{EF455666-95D5-4D54-A199-8A3189DEBA88}"/>
    <cellStyle name="Millares 70 4" xfId="50231" xr:uid="{1D19DE52-35BF-4496-9BA5-E0DBA1F1BB43}"/>
    <cellStyle name="Millares 71" xfId="4442" xr:uid="{8B12B15B-06A7-41D7-8F09-318B308943A8}"/>
    <cellStyle name="Millares 71 2" xfId="15894" xr:uid="{01F864A9-9B7B-4383-8AF0-8A0A67B6C96A}"/>
    <cellStyle name="Millares 71 2 2" xfId="38788" xr:uid="{1B1BC3B0-FA85-415A-A2D9-9BD6F12E5851}"/>
    <cellStyle name="Millares 71 3" xfId="27347" xr:uid="{D19E58EC-5950-4F53-96BC-B2CEC47043F7}"/>
    <cellStyle name="Millares 71 4" xfId="50229" xr:uid="{E5C8B730-0E51-4436-80B3-577838BF1590}"/>
    <cellStyle name="Millares 72" xfId="4721" xr:uid="{EC652F18-F929-4B68-9447-7F3D1C9B05A3}"/>
    <cellStyle name="Millares 72 2" xfId="16173" xr:uid="{125DC95B-752B-4F28-978A-3DABC57C6ADC}"/>
    <cellStyle name="Millares 72 2 2" xfId="39067" xr:uid="{F6A43952-1AFC-4CA8-AA3A-B16A86579B18}"/>
    <cellStyle name="Millares 72 3" xfId="27626" xr:uid="{FDCE7F8F-3605-4B8E-AE00-6CC4F4E7A868}"/>
    <cellStyle name="Millares 72 4" xfId="50508" xr:uid="{E527463F-9AA9-4373-B27F-CAE84E0E4CC4}"/>
    <cellStyle name="Millares 73" xfId="4715" xr:uid="{D8617FFB-0937-4C9F-BD3D-4B99238EB140}"/>
    <cellStyle name="Millares 73 2" xfId="16167" xr:uid="{E7EAB90F-677B-4BC3-B7D6-1DC99B8CABC7}"/>
    <cellStyle name="Millares 73 2 2" xfId="39061" xr:uid="{86D7CA9E-3DF4-4B96-B6AB-BC32EE4267E5}"/>
    <cellStyle name="Millares 73 3" xfId="27620" xr:uid="{73B98624-0846-4C85-B4C8-C5B2A94C4810}"/>
    <cellStyle name="Millares 73 4" xfId="50502" xr:uid="{FACC3A4A-BFC6-4D5F-BB01-AC329058D472}"/>
    <cellStyle name="Millares 74" xfId="4711" xr:uid="{0A12D515-4CFF-4BB5-85B4-EE031C5994DC}"/>
    <cellStyle name="Millares 74 2" xfId="16163" xr:uid="{D77E7312-E95B-48E5-BD47-0893CCB1A672}"/>
    <cellStyle name="Millares 74 2 2" xfId="39057" xr:uid="{609E7A49-1FEC-4241-B558-37CB8A169CA1}"/>
    <cellStyle name="Millares 74 3" xfId="27616" xr:uid="{8C31BA85-3C82-4DED-89C0-B1F4D177174F}"/>
    <cellStyle name="Millares 74 4" xfId="50498" xr:uid="{B5447A26-6D98-4D36-9451-DB2E5BA98F22}"/>
    <cellStyle name="Millares 75" xfId="4477" xr:uid="{4134AC40-CFDF-4C3F-8A87-0D27170C1C92}"/>
    <cellStyle name="Millares 75 2" xfId="15929" xr:uid="{EF21FC81-53E3-48C7-9159-359A12AB7231}"/>
    <cellStyle name="Millares 75 2 2" xfId="38823" xr:uid="{B7D987D3-632C-4D2F-87AD-759C46C0EF3F}"/>
    <cellStyle name="Millares 75 3" xfId="27382" xr:uid="{B2F53452-5151-41A8-BC51-A525F9A11B53}"/>
    <cellStyle name="Millares 75 4" xfId="50264" xr:uid="{1C8C11CF-5C8D-481F-AA07-EE55A96D82BE}"/>
    <cellStyle name="Millares 76" xfId="4726" xr:uid="{1DC7C527-DBA3-4A85-A22C-35CD30F444CB}"/>
    <cellStyle name="Millares 76 2" xfId="16178" xr:uid="{62F5C95B-75FE-4945-BAC5-5DBAD32B0729}"/>
    <cellStyle name="Millares 76 2 2" xfId="39072" xr:uid="{D5DA851A-AFB0-4994-90C5-87819D113E35}"/>
    <cellStyle name="Millares 76 3" xfId="27631" xr:uid="{9A25E1B2-9A09-40BF-9066-8D2090756AAC}"/>
    <cellStyle name="Millares 76 4" xfId="50513" xr:uid="{7E38F490-DF5A-4163-B667-206B5D3C18AE}"/>
    <cellStyle name="Millares 77" xfId="4539" xr:uid="{0239F908-03A8-4686-A6C0-51E54B658AE5}"/>
    <cellStyle name="Millares 77 2" xfId="15991" xr:uid="{4A07EE61-8CF9-449F-92A5-9536152BE68C}"/>
    <cellStyle name="Millares 77 2 2" xfId="38885" xr:uid="{4648500F-9346-4F9F-AB3F-41851FC00D92}"/>
    <cellStyle name="Millares 77 3" xfId="27444" xr:uid="{672A4354-AE63-45F5-917C-274616768EA9}"/>
    <cellStyle name="Millares 77 4" xfId="50326" xr:uid="{8898A11E-F450-4D23-8453-1AAC6AF184B9}"/>
    <cellStyle name="Millares 78" xfId="4718" xr:uid="{13AF04D7-26AE-483D-9E7E-0CE1A28FF351}"/>
    <cellStyle name="Millares 78 2" xfId="16170" xr:uid="{D0B1913E-3A59-48EA-AFDC-1A5040FDE134}"/>
    <cellStyle name="Millares 78 2 2" xfId="39064" xr:uid="{037AEBE9-BE74-42F5-B94A-90272AF6EA22}"/>
    <cellStyle name="Millares 78 3" xfId="27623" xr:uid="{649423D5-8F76-41B5-9C48-E8053729A2C9}"/>
    <cellStyle name="Millares 78 4" xfId="50505" xr:uid="{28CDCACD-673A-49FC-8479-EFF29EE9030D}"/>
    <cellStyle name="Millares 79" xfId="4717" xr:uid="{A64C0C30-7A69-4873-B0D4-208F25B3FFE7}"/>
    <cellStyle name="Millares 79 2" xfId="16169" xr:uid="{F1221522-F9E0-493A-83AB-1BDD26B58784}"/>
    <cellStyle name="Millares 79 2 2" xfId="39063" xr:uid="{D0CA3EFE-A26A-4F8B-AA46-B4A2FCCC851E}"/>
    <cellStyle name="Millares 79 3" xfId="27622" xr:uid="{84E531F6-B904-4CC2-A0BF-174DCE988530}"/>
    <cellStyle name="Millares 79 4" xfId="50504" xr:uid="{C00EE213-9C91-4B60-8EE0-10ED7489176D}"/>
    <cellStyle name="Millares 8" xfId="225" xr:uid="{0B642B30-A354-40F1-BBB6-0A10922CD47A}"/>
    <cellStyle name="Millares 8 2" xfId="55321" xr:uid="{C4CA25C7-C328-40F2-A43B-110D7396C24B}"/>
    <cellStyle name="Millares 80" xfId="4719" xr:uid="{BBD817ED-FE46-4F9D-9876-90B578FF9F7B}"/>
    <cellStyle name="Millares 80 2" xfId="16171" xr:uid="{8B54EB50-9FBA-4531-956C-5E35E5CA559F}"/>
    <cellStyle name="Millares 80 2 2" xfId="39065" xr:uid="{A18AC0FA-E160-48AA-BB8B-2AD4117A928D}"/>
    <cellStyle name="Millares 80 3" xfId="27624" xr:uid="{C203F1AE-BE77-4842-8D8C-3AE5BB3059B9}"/>
    <cellStyle name="Millares 80 4" xfId="50506" xr:uid="{039C0E46-07AD-44AA-9FFC-50129CD4E564}"/>
    <cellStyle name="Millares 81" xfId="4541" xr:uid="{1D8F4990-A140-4100-BA42-9C8365DB2F85}"/>
    <cellStyle name="Millares 81 2" xfId="15993" xr:uid="{ED104E28-A4ED-48D2-A350-506962DDACEF}"/>
    <cellStyle name="Millares 81 2 2" xfId="38887" xr:uid="{BC22FBEA-D719-43F6-8055-CC98793C07BC}"/>
    <cellStyle name="Millares 81 3" xfId="27446" xr:uid="{6F30B32A-9681-4690-8A2C-8CF13EFDE874}"/>
    <cellStyle name="Millares 81 4" xfId="50328" xr:uid="{5AEF702B-3547-418C-9869-8267BE1B97BD}"/>
    <cellStyle name="Millares 82 2" xfId="16180" xr:uid="{392A60EF-F043-4786-82DD-50367772DFF0}"/>
    <cellStyle name="Millares 82 2 2" xfId="39074" xr:uid="{E1AA0A90-9B07-4662-9F7A-5EA40A92D399}"/>
    <cellStyle name="Millares 82 3" xfId="27633" xr:uid="{30A20537-1993-4448-8F9D-E70C36543933}"/>
    <cellStyle name="Millares 82 4" xfId="50515" xr:uid="{7A807D07-1867-4B67-B8E1-A4AAC126B706}"/>
    <cellStyle name="Millares 82 5" xfId="4728" xr:uid="{E4EA87BB-34E1-473B-9235-04604764C5D6}"/>
    <cellStyle name="Millares 83" xfId="8678" xr:uid="{07F1C916-9C33-4B32-91D1-D265C6AAF829}"/>
    <cellStyle name="Millares 84" xfId="8702" xr:uid="{626484EA-9AC6-49FB-81C9-337C9DCAD16E}"/>
    <cellStyle name="Millares 85" xfId="8727" xr:uid="{D0FCBEA0-6A35-4EC7-B9B2-3EBD844AE843}"/>
    <cellStyle name="Millares 86" xfId="8728" xr:uid="{42AB4216-249D-4B84-AF7D-91955C229286}"/>
    <cellStyle name="Millares 87" xfId="8729" xr:uid="{93D10FC6-5511-4E35-8944-ED4EC6ADFBEC}"/>
    <cellStyle name="Millares 87 2" xfId="20173" xr:uid="{64D32D56-0806-4D66-A6A5-F15123B0B5D1}"/>
    <cellStyle name="Millares 87 2 2" xfId="43067" xr:uid="{42C9AD16-B7B8-4541-95A9-A91BB3A86960}"/>
    <cellStyle name="Millares 87 3" xfId="31626" xr:uid="{7C81AF5F-D569-4142-88E2-17ED75F42866}"/>
    <cellStyle name="Millares 87 4" xfId="54508" xr:uid="{5FC371DE-E01A-4CCF-81A7-3327255A311B}"/>
    <cellStyle name="Millares 88" xfId="8989" xr:uid="{D571099B-4B7D-4C60-9F5E-4C6FDE7C7BC4}"/>
    <cellStyle name="Millares 88 2" xfId="20433" xr:uid="{6582267C-4ECD-4CEA-8709-A80DA29D9072}"/>
    <cellStyle name="Millares 88 2 2" xfId="43327" xr:uid="{C455DFE2-19C7-471B-A92F-216C4961CB24}"/>
    <cellStyle name="Millares 88 3" xfId="31886" xr:uid="{BCB6978A-E2BE-422E-964E-3D9677D72C23}"/>
    <cellStyle name="Millares 88 4" xfId="54768" xr:uid="{1A069443-A6B0-4B23-B852-62845C2A4789}"/>
    <cellStyle name="Millares 89" xfId="9083" xr:uid="{986D13CF-CFBE-4FEF-A2CF-3C20D32C82CB}"/>
    <cellStyle name="Millares 89 2" xfId="20527" xr:uid="{B6AA69C5-3E8B-450E-8BC9-EAA0F9CBBE70}"/>
    <cellStyle name="Millares 89 2 2" xfId="43421" xr:uid="{C0A223BC-075F-443B-8979-264B2F13A471}"/>
    <cellStyle name="Millares 89 3" xfId="31980" xr:uid="{2A18DCBA-697C-48A3-85CA-EBDF26ED95AA}"/>
    <cellStyle name="Millares 89 4" xfId="54862" xr:uid="{DBF81D9B-E8E8-4CD0-874F-052CC5B5263B}"/>
    <cellStyle name="Millares 9" xfId="226" xr:uid="{6DC4840C-A4D8-4B9A-BBB1-BA1E1FC454A8}"/>
    <cellStyle name="Millares 9 2" xfId="55308" xr:uid="{7DA0B9D2-CDBF-4EC4-A435-AF6CF90FDE3E}"/>
    <cellStyle name="Millares 90" xfId="9252" xr:uid="{1ED6D245-4D37-4C96-B9FB-FC4E05340D30}"/>
    <cellStyle name="Millares 90 2" xfId="20696" xr:uid="{4E308F62-B30C-4941-A1C7-97F15B2C0A5C}"/>
    <cellStyle name="Millares 90 2 2" xfId="43590" xr:uid="{AE0F9241-3DCC-461D-A3C6-86F683BA64BD}"/>
    <cellStyle name="Millares 90 3" xfId="32149" xr:uid="{53DA1D2F-3113-4417-9042-56AFFCCE51A8}"/>
    <cellStyle name="Millares 90 4" xfId="55031" xr:uid="{7D384D51-7322-4A35-9CF7-CB9A56B8E68F}"/>
    <cellStyle name="Millares 91" xfId="9251" xr:uid="{4C46349A-73B3-4357-A610-B127E9164B37}"/>
    <cellStyle name="Millares 91 2" xfId="20695" xr:uid="{B75A4D31-2F7A-4D06-A851-14BAA9FE9103}"/>
    <cellStyle name="Millares 91 2 2" xfId="43589" xr:uid="{CD02516A-563E-4727-A48A-5F1493F0003F}"/>
    <cellStyle name="Millares 91 3" xfId="32148" xr:uid="{312A5D4E-A62A-4F8C-99E6-D888224BF5CF}"/>
    <cellStyle name="Millares 91 4" xfId="55030" xr:uid="{08CEA918-70E9-400D-B963-B4654A12570C}"/>
    <cellStyle name="Millares 92" xfId="8992" xr:uid="{2518C6C1-E51D-4C21-A925-608F223220A3}"/>
    <cellStyle name="Millares 92 2" xfId="20436" xr:uid="{C881B873-2F05-4DFE-9618-F8A62E0EC571}"/>
    <cellStyle name="Millares 92 2 2" xfId="43330" xr:uid="{2E5853F0-102B-4D5F-B818-D8D945A65BDF}"/>
    <cellStyle name="Millares 92 3" xfId="31889" xr:uid="{ED898696-D903-4FEA-B196-00204C20B56F}"/>
    <cellStyle name="Millares 92 4" xfId="54771" xr:uid="{7AD8B905-1452-4B8A-B0E1-B268C30BEF56}"/>
    <cellStyle name="Millares 93" xfId="9253" xr:uid="{D467B664-69FF-4D01-A6AD-ABF4EDC8AB17}"/>
    <cellStyle name="Millares 93 2" xfId="20697" xr:uid="{554D525A-AA90-4A44-A462-C373BE2A402B}"/>
    <cellStyle name="Millares 93 2 2" xfId="43591" xr:uid="{83917B7B-8838-46E7-874A-54AF2F0E1C39}"/>
    <cellStyle name="Millares 93 3" xfId="32150" xr:uid="{B0A5A15D-AF65-499E-967B-8EBFFA2893F2}"/>
    <cellStyle name="Millares 93 4" xfId="55032" xr:uid="{AFD3943F-9CA1-4C16-935B-56F0B5004284}"/>
    <cellStyle name="Millares 94" xfId="9254" xr:uid="{C0526D9B-6D70-4CF8-BC95-B2835E51DBDB}"/>
    <cellStyle name="Millares 94 2" xfId="20698" xr:uid="{1E836FA1-2355-47F1-BD55-DC03956D6E8D}"/>
    <cellStyle name="Millares 94 2 2" xfId="43592" xr:uid="{D0F4CFCD-6145-4CC9-BB35-D7EFB73BBCFC}"/>
    <cellStyle name="Millares 94 3" xfId="32151" xr:uid="{43901EFC-AB99-4DD8-A9D3-E65B2C3981F2}"/>
    <cellStyle name="Millares 94 4" xfId="55033" xr:uid="{5E93055B-608A-40A9-AF63-DC7438732429}"/>
    <cellStyle name="Millares 95" xfId="9255" xr:uid="{540F991F-001F-47C3-8509-7D5509466DC0}"/>
    <cellStyle name="Millares 95 2" xfId="20699" xr:uid="{2FB3C4F8-E4C7-48C1-8595-E30CE91D939F}"/>
    <cellStyle name="Millares 95 2 2" xfId="43593" xr:uid="{8F4BE4A5-3D85-4C64-8758-AECFB681D645}"/>
    <cellStyle name="Millares 95 3" xfId="32152" xr:uid="{93310BE3-1DAC-4AF0-9C30-3D814F62FD7D}"/>
    <cellStyle name="Millares 95 4" xfId="55034" xr:uid="{461D6298-4FA0-4DAE-BC96-C86C8236FBC3}"/>
    <cellStyle name="Millares 96" xfId="58" xr:uid="{95BDB53E-A1A5-4BEF-9DED-6F1BF0160CED}"/>
    <cellStyle name="Millares 96 2" xfId="20794" xr:uid="{C92D65A6-1114-4105-86C1-8999A52B626E}"/>
    <cellStyle name="Millares 96 2 2" xfId="43688" xr:uid="{56D381BD-99FF-44FF-8635-8CCD524664D2}"/>
    <cellStyle name="Millares 96 3" xfId="32247" xr:uid="{7BD70A85-434B-4E87-A157-6E05F2890318}"/>
    <cellStyle name="Millares 96 4" xfId="55129" xr:uid="{CEF36953-6365-4FB2-B099-62946286684C}"/>
    <cellStyle name="Millares 96 5" xfId="9350" xr:uid="{D33A41B8-DA5D-4014-B638-C7BB34D0C397}"/>
    <cellStyle name="Millares 97" xfId="59" xr:uid="{74DDAA67-EB8A-4F49-89E3-8967910A9985}"/>
    <cellStyle name="Millares 97 2" xfId="20963" xr:uid="{7CF53C7E-5A94-4114-8868-8F26AFC28D94}"/>
    <cellStyle name="Millares 97 2 2" xfId="43857" xr:uid="{B91C8419-D8EE-4FE7-AE71-B7991C174ECB}"/>
    <cellStyle name="Millares 97 3" xfId="32416" xr:uid="{AD54B581-E66D-4C54-8108-3EBC7FC64579}"/>
    <cellStyle name="Millares 97 4" xfId="55298" xr:uid="{9AF2F0BC-2FFF-4536-BEFA-35C55D2FF8A3}"/>
    <cellStyle name="Millares 97 5" xfId="9519" xr:uid="{AEF6EB2C-BD78-4606-AAEA-0404536B13FF}"/>
    <cellStyle name="Millares 98" xfId="56" xr:uid="{932B2D55-01B1-485E-8F2F-C28FE7F3704F}"/>
    <cellStyle name="Millares 98 2" xfId="20962" xr:uid="{6E336AF6-F58F-40E9-82CA-D1CFC443EB94}"/>
    <cellStyle name="Millares 98 2 2" xfId="43856" xr:uid="{2865859F-1BA2-4EEC-B6D0-02F3319C2000}"/>
    <cellStyle name="Millares 98 3" xfId="32415" xr:uid="{67954AE0-392F-470C-8C59-176F1C8931C6}"/>
    <cellStyle name="Millares 98 4" xfId="55297" xr:uid="{11E3FC9D-EA29-45ED-9E87-97704DB90199}"/>
    <cellStyle name="Millares 98 5" xfId="9518" xr:uid="{B19736BF-A309-41E7-8EE5-3FD810C98B26}"/>
    <cellStyle name="Millares 99" xfId="57" xr:uid="{C50A96EF-D41D-4F1C-B310-98D2FEDD5E78}"/>
    <cellStyle name="Millares 99 2" xfId="20702" xr:uid="{CF182969-15B2-473F-94F1-44DD05549724}"/>
    <cellStyle name="Millares 99 2 2" xfId="43596" xr:uid="{5AC2CF4D-44FD-47D0-93B1-A364940820C5}"/>
    <cellStyle name="Millares 99 3" xfId="32155" xr:uid="{06B74A29-0F3B-4A7C-8EF2-F804E8F4E1DC}"/>
    <cellStyle name="Millares 99 4" xfId="55037" xr:uid="{F8039384-C280-4307-A316-BB016A48D1AA}"/>
    <cellStyle name="Millares 99 5" xfId="9258" xr:uid="{4642E6BF-DAB0-4C38-A3AD-D8FA011FDA71}"/>
    <cellStyle name="Moneda 2" xfId="72" xr:uid="{0681B132-74AC-4767-B640-2CE89D2B934A}"/>
    <cellStyle name="Neutral" xfId="11" builtinId="28" customBuiltin="1"/>
    <cellStyle name="Neutral 2" xfId="55334" xr:uid="{B4D61DA2-33A7-48EC-88DE-3A5422B412D2}"/>
    <cellStyle name="Neutral 3" xfId="55307" xr:uid="{F6D1D631-5673-4CFF-81B6-0474ADE55216}"/>
    <cellStyle name="Normal" xfId="0" builtinId="0"/>
    <cellStyle name="Normal 10" xfId="169" xr:uid="{944AE19F-88A7-4984-8D37-E779B4C4EB94}"/>
    <cellStyle name="Normal 10 10 2 2 2" xfId="146" xr:uid="{872F0E22-E452-4278-9599-3DF04F485236}"/>
    <cellStyle name="Normal 10 2" xfId="55900" xr:uid="{B5C87D61-D724-4D02-B6DB-86AB5C6BC32E}"/>
    <cellStyle name="Normal 1016" xfId="85" xr:uid="{579AE3C8-0C57-4637-9D10-CF18371EFAE7}"/>
    <cellStyle name="Normal 1018" xfId="115" xr:uid="{C327CBB6-09BC-4885-9245-BC05B989DEBF}"/>
    <cellStyle name="Normal 1022" xfId="139" xr:uid="{923BCC85-D330-4483-981C-8F563AD0AD41}"/>
    <cellStyle name="Normal 1024" xfId="92" xr:uid="{AEF91F03-9889-4583-B37C-6B641A0D40FD}"/>
    <cellStyle name="Normal 1025" xfId="142" xr:uid="{B5889C91-26FC-4257-88F7-8A7D5B3CC162}"/>
    <cellStyle name="Normal 1026" xfId="141" xr:uid="{B28D5DFA-9A2D-4334-98D8-CE852BB39FDE}"/>
    <cellStyle name="Normal 1027" xfId="143" xr:uid="{6D4EC71A-90E9-4398-AAE7-25700B667A66}"/>
    <cellStyle name="Normal 105" xfId="152" xr:uid="{8F0508E3-9D7E-4EFE-8D6F-077BC311AE4B}"/>
    <cellStyle name="Normal 107" xfId="156" xr:uid="{D6CAB8FF-F5EB-4CEC-BB0B-336AA980EAAC}"/>
    <cellStyle name="Normal 109" xfId="157" xr:uid="{363B6098-50E3-42D5-BC6B-AA6ADEED16A3}"/>
    <cellStyle name="Normal 11" xfId="69" xr:uid="{0AC740E4-78A8-4C70-B06C-1045DDC6B166}"/>
    <cellStyle name="Normal 11 2" xfId="2862" xr:uid="{454278D8-FB13-481C-95FD-9A5B46E82B97}"/>
    <cellStyle name="Normal 11 3" xfId="55901" xr:uid="{057A76D8-E777-4F11-A916-B390957FC9D8}"/>
    <cellStyle name="Normal 12" xfId="288" xr:uid="{42DF2D23-ACC5-4E4B-9171-C9BD8848F929}"/>
    <cellStyle name="Normal 12 10" xfId="80" xr:uid="{41F69A96-48B1-4258-A0C8-CBFBD49DDF8C}"/>
    <cellStyle name="Normal 12 2" xfId="55902" xr:uid="{36C0F0F6-372B-4568-BD17-6122E3D91E89}"/>
    <cellStyle name="Normal 12 2 10" xfId="52" xr:uid="{A1C5C3F2-A5AB-47F3-B256-EFAA14F7150F}"/>
    <cellStyle name="Normal 125" xfId="79" xr:uid="{96CCFF8B-70C5-4A32-A592-0C6B1939ADFE}"/>
    <cellStyle name="Normal 126" xfId="61" xr:uid="{1439ED14-F1D1-42CA-A209-F7FA759F9FAA}"/>
    <cellStyle name="Normal 13" xfId="11667" xr:uid="{CA480DF4-326D-47B1-B3F5-E183771EAA04}"/>
    <cellStyle name="Normal 13 2" xfId="34563" xr:uid="{4CEEF087-EB7A-4924-9BE4-0BF157CC4446}"/>
    <cellStyle name="Normal 13 3" xfId="55903" xr:uid="{C136B731-1124-4D88-B36F-93629F1037E7}"/>
    <cellStyle name="Normal 14" xfId="339" xr:uid="{4DEEBADE-6B31-499A-ADBC-6538BBEFAD55}"/>
    <cellStyle name="Normal 15" xfId="23110" xr:uid="{3EC7CEE8-5935-466F-AB6D-08A627FE7EDB}"/>
    <cellStyle name="Normal 15 2" xfId="46004" xr:uid="{2B4A6228-1648-412B-89D7-A0607041ADA5}"/>
    <cellStyle name="Normal 15 20" xfId="170" xr:uid="{3148DD45-59CB-4007-9D33-8250282CA9A8}"/>
    <cellStyle name="Normal 16" xfId="23111" xr:uid="{F67C8411-0B04-45FF-833F-9FF3FD224AEB}"/>
    <cellStyle name="Normal 16 2" xfId="46005" xr:uid="{813014DA-706E-47EC-8CF9-1AD66B05468A}"/>
    <cellStyle name="Normal 17" xfId="23113" xr:uid="{06FFBB12-E967-491E-B528-3ABA5338EC9C}"/>
    <cellStyle name="Normal 17 2" xfId="46007" xr:uid="{EBE4F23C-A83D-4D5E-8259-112BF85FF197}"/>
    <cellStyle name="Normal 18" xfId="23115" xr:uid="{FBD29C56-981D-489D-B71D-2BA90AF0FCA7}"/>
    <cellStyle name="Normal 18 2" xfId="46009" xr:uid="{5E6D9FA7-B242-48D8-8548-7681869CE0AF}"/>
    <cellStyle name="Normal 19" xfId="23121" xr:uid="{F7B58A20-2680-4816-9395-9208D00E368F}"/>
    <cellStyle name="Normal 199 2 2" xfId="149" xr:uid="{EA15425F-A682-41D7-A2BC-DCDC771BAE40}"/>
    <cellStyle name="Normal 2" xfId="48" xr:uid="{63EB9425-8611-486E-9112-A6535F392524}"/>
    <cellStyle name="Normal 2 10" xfId="172" xr:uid="{60369B57-D2C6-46F5-8E68-DCC75EBE1C3B}"/>
    <cellStyle name="Normal 2 10 2 2 2" xfId="153" xr:uid="{2FD7A987-784C-4B41-97CD-33DCA0E7F588}"/>
    <cellStyle name="Normal 2 13" xfId="173" xr:uid="{E8B24D41-D68C-4891-A272-046717B285F2}"/>
    <cellStyle name="Normal 2 14 2" xfId="204" xr:uid="{07DE2AB9-B091-4E24-9B19-849D47F337B2}"/>
    <cellStyle name="Normal 2 2" xfId="65" xr:uid="{39C60DED-3C06-44F3-A6E0-D45E7B9704A7}"/>
    <cellStyle name="Normal 2 2 17" xfId="76" xr:uid="{4EC8CF31-1067-48E8-996A-44BF90951584}"/>
    <cellStyle name="Normal 2 2 2" xfId="174" xr:uid="{90ADB335-C5FB-4BE7-89FE-F7FC10A19CD8}"/>
    <cellStyle name="Normal 2 2 2 2 2" xfId="2954" xr:uid="{27F522B1-C8D9-4331-9234-FD1E645D0292}"/>
    <cellStyle name="Normal 2 2 2 3" xfId="49" xr:uid="{2926E33B-F249-4BDC-802D-B747136D7500}"/>
    <cellStyle name="Normal 2 2 3" xfId="206" xr:uid="{24AED0DA-0B03-4AF7-A9B9-B42B2540BD3D}"/>
    <cellStyle name="Normal 2 2 4" xfId="8696" xr:uid="{DF89EC5E-3902-4C92-AB27-C032EC547F25}"/>
    <cellStyle name="Normal 2 2 5" xfId="55905" xr:uid="{07A587C8-B575-476A-AACE-3C81DED149B1}"/>
    <cellStyle name="Normal 2 3" xfId="171" xr:uid="{63C82DF3-811A-428C-AF30-076DD6152459}"/>
    <cellStyle name="Normal 2 3 2" xfId="296" xr:uid="{B20E6F62-5B45-4229-846C-BD121BA09617}"/>
    <cellStyle name="Normal 2 3 3" xfId="2893" xr:uid="{36D8C8D8-4AA7-47FD-8A5F-397FF4157839}"/>
    <cellStyle name="Normal 2 3 3 2" xfId="55620" xr:uid="{0F728E61-3F4F-4ADF-9C4C-E34598C0F609}"/>
    <cellStyle name="Normal 2 3 4" xfId="55906" xr:uid="{221E6870-16BE-4F0E-8EFA-469245B7FAD0}"/>
    <cellStyle name="Normal 2 4" xfId="55309" xr:uid="{008B20B7-EC99-4035-9670-FBFBD82E3C32}"/>
    <cellStyle name="Normal 2 5" xfId="55904" xr:uid="{0AE62E37-39A5-4F4B-A4CF-49581A7994C7}"/>
    <cellStyle name="Normal 20" xfId="23119" xr:uid="{B2E300E6-89E9-4795-8055-0AC4F6E780EA}"/>
    <cellStyle name="Normal 21" xfId="55313" xr:uid="{3A515D55-FBAB-4CB0-88E3-BCC81C9EEBE4}"/>
    <cellStyle name="Normal 22" xfId="55933" xr:uid="{B1FF383D-4B22-4F30-9219-2851AB95BEFF}"/>
    <cellStyle name="Normal 23" xfId="747" xr:uid="{D5AB097F-5172-4B25-A7C8-FDBD7C0578B2}"/>
    <cellStyle name="Normal 24" xfId="55935" xr:uid="{A5BAAD95-6DE2-4FAB-B333-BB69FB0F32CA}"/>
    <cellStyle name="Normal 26" xfId="221" xr:uid="{CF3CDEDB-99C5-45D9-BDF0-6B930C201AC9}"/>
    <cellStyle name="Normal 3" xfId="66" xr:uid="{A3BD37D3-D1A8-46F3-98F6-420862D6EA83}"/>
    <cellStyle name="Normal 3 2" xfId="175" xr:uid="{AB374759-80B8-410E-89CE-6F582FCED09C}"/>
    <cellStyle name="Normal 3 2 2" xfId="55908" xr:uid="{8DFB1F08-A6B0-470B-B537-5A3902075905}"/>
    <cellStyle name="Normal 3 3" xfId="55909" xr:uid="{430E945A-6090-4471-93C1-5B22D434F198}"/>
    <cellStyle name="Normal 3 4" xfId="293" xr:uid="{10A3D99B-EEFF-4E56-84FD-430B7A1BE25A}"/>
    <cellStyle name="Normal 3 4 2" xfId="55910" xr:uid="{EDD431A8-CCFF-4086-86B3-B4E392C2D98B}"/>
    <cellStyle name="Normal 3 5" xfId="55907" xr:uid="{6074806A-7DC5-45F0-8C78-19A85283B127}"/>
    <cellStyle name="Normal 4" xfId="68" xr:uid="{42FE942D-9D19-4409-AD42-C4AD3BAA6459}"/>
    <cellStyle name="Normal 4 2" xfId="297" xr:uid="{37964617-66CF-407D-98BB-855D19C30131}"/>
    <cellStyle name="Normal 4 3" xfId="208" xr:uid="{998C87F6-C62D-4246-AA04-FAE1A11D5C28}"/>
    <cellStyle name="Normal 4 4" xfId="55911" xr:uid="{03731945-546B-4FE0-A701-623AD2A8F18D}"/>
    <cellStyle name="Normal 41" xfId="305" xr:uid="{D164C267-6F66-4FD8-8A07-028506EBCBD0}"/>
    <cellStyle name="Normal 45" xfId="298" xr:uid="{E5C475D5-47E5-46B8-8D67-387EBB07DABC}"/>
    <cellStyle name="Normal 5" xfId="73" xr:uid="{D312A502-2144-40AE-8202-92DCAD357B39}"/>
    <cellStyle name="Normal 5 2" xfId="209" xr:uid="{EF39073E-4197-4ABC-9F8B-49567D07935D}"/>
    <cellStyle name="Normal 5 2 2" xfId="55913" xr:uid="{11690D34-B796-4F79-9E4F-7A80457619DD}"/>
    <cellStyle name="Normal 5 3" xfId="55914" xr:uid="{12743BD7-0A7B-4C21-9A2A-BEBB02253856}"/>
    <cellStyle name="Normal 5 4" xfId="55912" xr:uid="{398BC47A-919F-4838-AE52-15713E1C8995}"/>
    <cellStyle name="Normal 6" xfId="77" xr:uid="{280D399F-4FFD-4DC1-AF52-5D0231FB0305}"/>
    <cellStyle name="Normal 6 2" xfId="217" xr:uid="{3155FACD-251A-4731-9440-A5BFF57F0FD9}"/>
    <cellStyle name="Normal 6 2 2" xfId="55916" xr:uid="{1290A0CA-A42D-4BF4-9B68-213FD74D6428}"/>
    <cellStyle name="Normal 6 3" xfId="55915" xr:uid="{F02875E5-2B4C-4620-8A50-24229ED9E7C9}"/>
    <cellStyle name="Normal 6 4" xfId="4437" xr:uid="{E5D880B6-A252-4A16-A0B9-B3AB72F46183}"/>
    <cellStyle name="Normal 601" xfId="134" xr:uid="{B8A5B128-201E-4072-A73A-F66ED0794CCD}"/>
    <cellStyle name="Normal 605" xfId="90" xr:uid="{6C4E7186-8FF3-4277-9377-5C3268315975}"/>
    <cellStyle name="Normal 606" xfId="89" xr:uid="{E000DFC1-8066-44E7-B37C-1F6B1CCD4A62}"/>
    <cellStyle name="Normal 636" xfId="87" xr:uid="{B0152EE2-3DB3-4F39-ACAF-1F0510ACB362}"/>
    <cellStyle name="Normal 640" xfId="88" xr:uid="{152A08DF-0AEC-4127-B055-58F19E43555C}"/>
    <cellStyle name="Normal 643" xfId="91" xr:uid="{8AA90B80-65B9-4C1C-B224-45C3EF88056C}"/>
    <cellStyle name="Normal 646" xfId="93" xr:uid="{5FB157F4-AA07-4077-974F-FC23C9FD141E}"/>
    <cellStyle name="Normal 647" xfId="94" xr:uid="{B873492F-0917-439F-9023-F7EE690E1214}"/>
    <cellStyle name="Normal 649" xfId="95" xr:uid="{F98B3B9D-9491-4970-A318-FC49FA9D595A}"/>
    <cellStyle name="Normal 650" xfId="96" xr:uid="{6A8A794C-DF14-4CF9-8E95-E1C20B29C252}"/>
    <cellStyle name="Normal 651" xfId="97" xr:uid="{CE3251E2-1D5B-4121-AB0C-B36030125A1A}"/>
    <cellStyle name="Normal 652" xfId="98" xr:uid="{C0EEE794-A715-44D0-B8A7-CAE6FD862524}"/>
    <cellStyle name="Normal 653" xfId="99" xr:uid="{09CD4C4C-EE8E-458C-BA49-6B9A83ED49B2}"/>
    <cellStyle name="Normal 654" xfId="100" xr:uid="{3CA5BA66-5202-436B-ADB6-840A1EAE984B}"/>
    <cellStyle name="Normal 655" xfId="101" xr:uid="{CBDDBB2E-8F47-4886-B041-11489E065BCF}"/>
    <cellStyle name="Normal 656" xfId="102" xr:uid="{7CB0D93A-279F-4400-A2A4-6A05DA8C4694}"/>
    <cellStyle name="Normal 657" xfId="103" xr:uid="{8E283D10-3D56-4AC0-B7C6-349448990BF6}"/>
    <cellStyle name="Normal 658" xfId="105" xr:uid="{2B4FFC54-BCA6-4E0B-A731-E8B7CB9FDCF1}"/>
    <cellStyle name="Normal 659" xfId="106" xr:uid="{62275BE1-E23C-4D39-9219-A0106D6DF334}"/>
    <cellStyle name="Normal 660" xfId="108" xr:uid="{83D837FA-7344-4F92-84AA-190EC4233438}"/>
    <cellStyle name="Normal 662" xfId="109" xr:uid="{7B7D8824-BF74-4D11-8252-3A791BDB170A}"/>
    <cellStyle name="Normal 663" xfId="110" xr:uid="{36A48827-3F4B-47E6-9D6D-CB16C98938F0}"/>
    <cellStyle name="Normal 664" xfId="111" xr:uid="{19204897-2AFE-4C27-8347-ACE000423105}"/>
    <cellStyle name="Normal 665" xfId="112" xr:uid="{F17DEACD-0A15-4158-9202-F4691970F54C}"/>
    <cellStyle name="Normal 667" xfId="113" xr:uid="{B557714A-82FA-4B63-BE19-52FD5176F5F4}"/>
    <cellStyle name="Normal 673" xfId="116" xr:uid="{26B31BE6-1336-4AD2-A0E4-5D89A9C29497}"/>
    <cellStyle name="Normal 674" xfId="117" xr:uid="{041B9050-EF87-4190-B1A8-7F8127B92195}"/>
    <cellStyle name="Normal 675" xfId="118" xr:uid="{BF01E7EA-2680-43D8-AC29-CF8EB01D8654}"/>
    <cellStyle name="Normal 676" xfId="119" xr:uid="{A2F62304-2805-4EAF-9348-B9A81F48EB9A}"/>
    <cellStyle name="Normal 677" xfId="123" xr:uid="{D28D61FF-DF15-4627-A8EE-474A57307BC8}"/>
    <cellStyle name="Normal 678" xfId="124" xr:uid="{C574A108-16FB-465A-86E6-0EEA711CC1C9}"/>
    <cellStyle name="Normal 679" xfId="125" xr:uid="{0FCB3AD3-060B-4059-B842-B5A0E92B6A78}"/>
    <cellStyle name="Normal 684" xfId="130" xr:uid="{4C6E8A6C-C520-45DF-BCDF-AACB2441D284}"/>
    <cellStyle name="Normal 7" xfId="220" xr:uid="{4F8830B9-D33B-4896-B183-1A1944A67617}"/>
    <cellStyle name="Normal 7 2" xfId="247" xr:uid="{BD7F68AF-4973-4C1E-8A9B-9FAEE4DF626E}"/>
    <cellStyle name="Normal 7 3" xfId="55917" xr:uid="{B09DF121-98DF-49FF-BB4F-C6FB8A070071}"/>
    <cellStyle name="Normal 709" xfId="176" xr:uid="{6A328604-0D95-40BD-9B38-E18513B124F8}"/>
    <cellStyle name="Normal 713" xfId="120" xr:uid="{AECE5847-C5D8-4853-896D-3C010F36A946}"/>
    <cellStyle name="Normal 714" xfId="121" xr:uid="{635A735A-EA23-44B2-8399-215BC6ED1377}"/>
    <cellStyle name="Normal 715" xfId="122" xr:uid="{8CF92C09-8292-47DE-BACE-5FC91F3B00E1}"/>
    <cellStyle name="Normal 744" xfId="140" xr:uid="{C7DA1A36-010D-46BA-B772-DD56F2109987}"/>
    <cellStyle name="Normal 8" xfId="229" xr:uid="{6FA0F977-F475-47D0-AD2D-9CD734CB33C2}"/>
    <cellStyle name="Normal 8 2" xfId="55918" xr:uid="{C6E58F39-DD3D-4718-9DAD-A6DF74E491AA}"/>
    <cellStyle name="Normal 802" xfId="145" xr:uid="{3D9EE6B8-2401-443C-8BA2-833793A9E422}"/>
    <cellStyle name="Normal 9" xfId="11669" xr:uid="{F0EE5846-FFD1-4F39-AF5F-4B16C696F6AC}"/>
    <cellStyle name="Normal 9 2" xfId="55919" xr:uid="{93836E2B-D288-46FC-96E7-1C087DC78F31}"/>
    <cellStyle name="Normal 944" xfId="84" xr:uid="{F5EE3E4F-61EE-410B-83FE-554884B4A270}"/>
    <cellStyle name="Normal 947" xfId="86" xr:uid="{26ECA8B7-9FC1-4578-9AE3-3EF2C67F4CE7}"/>
    <cellStyle name="Normal 952" xfId="114" xr:uid="{91222D2E-FAD4-4BAD-AE57-D1C09F9ACCC6}"/>
    <cellStyle name="Normal 957" xfId="126" xr:uid="{E0D0C7B1-FD48-49BC-92C8-169BED284E99}"/>
    <cellStyle name="Normal 958" xfId="127" xr:uid="{A21EE463-082D-4D6E-A2D8-15386A0F3783}"/>
    <cellStyle name="Normal 959" xfId="128" xr:uid="{E576F0C6-DF45-4741-AF9B-1A8B92864FAC}"/>
    <cellStyle name="Normal 960" xfId="129" xr:uid="{8EAF2C4F-C43F-474D-A245-2B04EA7CA69A}"/>
    <cellStyle name="Normal 961" xfId="131" xr:uid="{34E520D0-AB04-4291-B1D0-ADD9519242CC}"/>
    <cellStyle name="Normal 962" xfId="132" xr:uid="{95A339B7-B48F-4900-B5DE-09EBA4D50DBA}"/>
    <cellStyle name="Normal 963" xfId="133" xr:uid="{F149AD1C-4059-4DD9-90E1-DA213F4FEED9}"/>
    <cellStyle name="Normal 964" xfId="135" xr:uid="{38B6F6B6-72E3-49A9-A636-9B32684AF9B9}"/>
    <cellStyle name="Normal 965" xfId="136" xr:uid="{5102F9C6-65DA-4FA5-800D-BB5FE610D71B}"/>
    <cellStyle name="Normal 966" xfId="137" xr:uid="{588360DD-09E1-4306-84BE-F6EE40416963}"/>
    <cellStyle name="Normal 967" xfId="138" xr:uid="{40ADEECB-94D2-4834-BB2F-49F3370683F2}"/>
    <cellStyle name="Normal 971" xfId="107" xr:uid="{A4C12F74-5BA5-47D2-86D8-7DFBCD7D7F2D}"/>
    <cellStyle name="Normal 986" xfId="104" xr:uid="{39605802-82E6-4FDD-A0BA-5C9DD3745AC8}"/>
    <cellStyle name="Notas" xfId="18" builtinId="10" customBuiltin="1"/>
    <cellStyle name="Porcentaje" xfId="3" builtinId="5"/>
    <cellStyle name="Porcentaje 2" xfId="75" xr:uid="{05425A92-FBFD-4482-8B2F-B2446365E21D}"/>
    <cellStyle name="Porcentaje 2 2" xfId="216" xr:uid="{82DC0B7B-07A9-4904-A0D0-B7665041255F}"/>
    <cellStyle name="Porcentaje 2 3" xfId="8701" xr:uid="{E44281D2-C973-4027-8263-E2290AAC6B77}"/>
    <cellStyle name="Porcentaje 2 3 2" xfId="55622" xr:uid="{7CA95985-DA67-4FE4-BDE1-9265FDDBB9FC}"/>
    <cellStyle name="Porcentaje 2 4" xfId="177" xr:uid="{348E711E-D9FC-426F-8954-4982803C4220}"/>
    <cellStyle name="Porcentaje 2 5" xfId="55920" xr:uid="{89874B9F-589B-4AE9-8F0C-5FF179573442}"/>
    <cellStyle name="Porcentaje 3" xfId="67" xr:uid="{E4848975-7D91-48C6-92D4-5763D6F777C0}"/>
    <cellStyle name="Porcentaje 3 2" xfId="55921" xr:uid="{DF8D6C1F-D9BD-4D45-8729-41CE77ABDE68}"/>
    <cellStyle name="Porcentaje 4" xfId="299" xr:uid="{BB2C1B82-6F63-4D8E-AFE3-B5C0448A05B6}"/>
    <cellStyle name="Porcentaje 5" xfId="11673" xr:uid="{D7242D92-116A-48F2-BB40-C3F60E53DC0C}"/>
    <cellStyle name="Porcentaje 6" xfId="23125" xr:uid="{99B33956-2DF2-4B29-B313-4FEE677E176A}"/>
    <cellStyle name="Porcentaje 7" xfId="55350" xr:uid="{BA9535C5-B39C-48BC-BD5C-18A7DB288A70}"/>
    <cellStyle name="Resultado de la tabla dinámica" xfId="55927" xr:uid="{B979B1C6-5844-41CD-891E-D9BCCBD7EB31}"/>
    <cellStyle name="Salida" xfId="13" builtinId="21" customBuiltin="1"/>
    <cellStyle name="TableStyleLight1" xfId="223" xr:uid="{63445668-01A3-4513-AF85-4F2FB25DF54A}"/>
    <cellStyle name="Texto de advertencia" xfId="17" builtinId="11" customBuiltin="1"/>
    <cellStyle name="Texto explicativo" xfId="19" builtinId="53" customBuiltin="1"/>
    <cellStyle name="Título" xfId="4" builtinId="15" customBuiltin="1"/>
    <cellStyle name="Título 2" xfId="6" builtinId="17" customBuiltin="1"/>
    <cellStyle name="Título 3" xfId="7" builtinId="18" customBuiltin="1"/>
    <cellStyle name="Título 4" xfId="55335" xr:uid="{E05A6AAE-302D-4E65-A65B-551E8E61D020}"/>
    <cellStyle name="Título 5" xfId="55311" xr:uid="{9F81D2FD-4220-4183-857F-392598BAD84F}"/>
    <cellStyle name="Título de la tabla dinámica" xfId="55926" xr:uid="{F9EC000A-65D7-491C-BA1E-E9461F72AC76}"/>
    <cellStyle name="Total" xfId="20" builtinId="25" customBuiltin="1"/>
    <cellStyle name="Valor de la tabla dinámica" xfId="55923" xr:uid="{218A14C9-02A4-4B9F-8F5A-22977A6E8B50}"/>
  </cellStyles>
  <dxfs count="0"/>
  <tableStyles count="1" defaultTableStyle="TableStyleMedium2" defaultPivotStyle="PivotStyleLight16">
    <tableStyle name="Invisible" pivot="0" table="0" count="0" xr9:uid="{CB940B90-91B7-43BF-BAE3-63D0BE7AFBFD}"/>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257175</xdr:colOff>
      <xdr:row>0</xdr:row>
      <xdr:rowOff>47625</xdr:rowOff>
    </xdr:from>
    <xdr:to>
      <xdr:col>1</xdr:col>
      <xdr:colOff>1979081</xdr:colOff>
      <xdr:row>4</xdr:row>
      <xdr:rowOff>15150</xdr:rowOff>
    </xdr:to>
    <xdr:pic>
      <xdr:nvPicPr>
        <xdr:cNvPr id="5" name="Imagen 4">
          <a:extLst>
            <a:ext uri="{FF2B5EF4-FFF2-40B4-BE49-F238E27FC236}">
              <a16:creationId xmlns:a16="http://schemas.microsoft.com/office/drawing/2014/main" id="{B7644222-2F70-42F3-BCAF-D57E7C37D6F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1171575" y="47625"/>
          <a:ext cx="1721906" cy="744765"/>
        </a:xfrm>
        <a:prstGeom prst="rect">
          <a:avLst/>
        </a:prstGeom>
      </xdr:spPr>
    </xdr:pic>
    <xdr:clientData/>
  </xdr:twoCellAnchor>
  <xdr:twoCellAnchor editAs="oneCell">
    <xdr:from>
      <xdr:col>0</xdr:col>
      <xdr:colOff>285750</xdr:colOff>
      <xdr:row>50</xdr:row>
      <xdr:rowOff>38100</xdr:rowOff>
    </xdr:from>
    <xdr:to>
      <xdr:col>1</xdr:col>
      <xdr:colOff>1226606</xdr:colOff>
      <xdr:row>54</xdr:row>
      <xdr:rowOff>5625</xdr:rowOff>
    </xdr:to>
    <xdr:pic>
      <xdr:nvPicPr>
        <xdr:cNvPr id="6" name="Imagen 5">
          <a:extLst>
            <a:ext uri="{FF2B5EF4-FFF2-40B4-BE49-F238E27FC236}">
              <a16:creationId xmlns:a16="http://schemas.microsoft.com/office/drawing/2014/main" id="{B0E54686-D569-4D83-AE18-122E3059DD14}"/>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285750" y="38100"/>
          <a:ext cx="1725716" cy="699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123825</xdr:colOff>
      <xdr:row>0</xdr:row>
      <xdr:rowOff>38100</xdr:rowOff>
    </xdr:from>
    <xdr:ext cx="1457325" cy="771525"/>
    <xdr:pic>
      <xdr:nvPicPr>
        <xdr:cNvPr id="2" name="image1.png">
          <a:extLst>
            <a:ext uri="{FF2B5EF4-FFF2-40B4-BE49-F238E27FC236}">
              <a16:creationId xmlns:a16="http://schemas.microsoft.com/office/drawing/2014/main" id="{424824F2-D4E6-4800-BF13-ECF206D9E735}"/>
            </a:ext>
          </a:extLst>
        </xdr:cNvPr>
        <xdr:cNvPicPr preferRelativeResize="0"/>
      </xdr:nvPicPr>
      <xdr:blipFill>
        <a:blip xmlns:r="http://schemas.openxmlformats.org/officeDocument/2006/relationships" r:embed="rId1" cstate="print"/>
        <a:stretch>
          <a:fillRect/>
        </a:stretch>
      </xdr:blipFill>
      <xdr:spPr>
        <a:xfrm>
          <a:off x="123825" y="38100"/>
          <a:ext cx="1457325" cy="771525"/>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twoCellAnchor editAs="oneCell">
    <xdr:from>
      <xdr:col>3</xdr:col>
      <xdr:colOff>121920</xdr:colOff>
      <xdr:row>1</xdr:row>
      <xdr:rowOff>15240</xdr:rowOff>
    </xdr:from>
    <xdr:to>
      <xdr:col>3</xdr:col>
      <xdr:colOff>1051560</xdr:colOff>
      <xdr:row>3</xdr:row>
      <xdr:rowOff>167640</xdr:rowOff>
    </xdr:to>
    <xdr:pic>
      <xdr:nvPicPr>
        <xdr:cNvPr id="3" name="Imagen 2">
          <a:extLst>
            <a:ext uri="{FF2B5EF4-FFF2-40B4-BE49-F238E27FC236}">
              <a16:creationId xmlns:a16="http://schemas.microsoft.com/office/drawing/2014/main" id="{6789C6EF-BB0E-43F7-BAEC-0E7F7465F59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11580" y="198120"/>
          <a:ext cx="929640"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142875</xdr:colOff>
      <xdr:row>3</xdr:row>
      <xdr:rowOff>19050</xdr:rowOff>
    </xdr:from>
    <xdr:ext cx="2457450" cy="542925"/>
    <xdr:pic>
      <xdr:nvPicPr>
        <xdr:cNvPr id="3" name="image1.png">
          <a:extLst>
            <a:ext uri="{FF2B5EF4-FFF2-40B4-BE49-F238E27FC236}">
              <a16:creationId xmlns:a16="http://schemas.microsoft.com/office/drawing/2014/main" id="{C0C39F3F-3DDF-4F05-B144-31AB0842D997}"/>
            </a:ext>
          </a:extLst>
        </xdr:cNvPr>
        <xdr:cNvPicPr preferRelativeResize="0"/>
      </xdr:nvPicPr>
      <xdr:blipFill>
        <a:blip xmlns:r="http://schemas.openxmlformats.org/officeDocument/2006/relationships" r:embed="rId1" cstate="print"/>
        <a:stretch>
          <a:fillRect/>
        </a:stretch>
      </xdr:blipFill>
      <xdr:spPr>
        <a:xfrm>
          <a:off x="142875" y="567690"/>
          <a:ext cx="2457450" cy="542925"/>
        </a:xfrm>
        <a:prstGeom prst="rect">
          <a:avLst/>
        </a:prstGeom>
        <a:noFill/>
      </xdr:spPr>
    </xdr:pic>
    <xdr:clientData fLocksWithSheet="0"/>
  </xdr:oneCellAnchor>
  <xdr:oneCellAnchor>
    <xdr:from>
      <xdr:col>0</xdr:col>
      <xdr:colOff>142875</xdr:colOff>
      <xdr:row>3</xdr:row>
      <xdr:rowOff>19050</xdr:rowOff>
    </xdr:from>
    <xdr:ext cx="2457450" cy="542925"/>
    <xdr:pic>
      <xdr:nvPicPr>
        <xdr:cNvPr id="5" name="image1.png">
          <a:extLst>
            <a:ext uri="{FF2B5EF4-FFF2-40B4-BE49-F238E27FC236}">
              <a16:creationId xmlns:a16="http://schemas.microsoft.com/office/drawing/2014/main" id="{09141430-1C8C-4D5A-995F-D7002F2FD159}"/>
            </a:ext>
          </a:extLst>
        </xdr:cNvPr>
        <xdr:cNvPicPr preferRelativeResize="0"/>
      </xdr:nvPicPr>
      <xdr:blipFill>
        <a:blip xmlns:r="http://schemas.openxmlformats.org/officeDocument/2006/relationships" r:embed="rId1" cstate="print"/>
        <a:stretch>
          <a:fillRect/>
        </a:stretch>
      </xdr:blipFill>
      <xdr:spPr>
        <a:xfrm>
          <a:off x="142875" y="567690"/>
          <a:ext cx="2457450" cy="542925"/>
        </a:xfrm>
        <a:prstGeom prst="rect">
          <a:avLst/>
        </a:prstGeom>
        <a:noFill/>
      </xdr:spPr>
    </xdr:pic>
    <xdr:clientData fLocksWithSheet="0"/>
  </xdr:oneCellAnchor>
  <xdr:oneCellAnchor>
    <xdr:from>
      <xdr:col>0</xdr:col>
      <xdr:colOff>142875</xdr:colOff>
      <xdr:row>3</xdr:row>
      <xdr:rowOff>19050</xdr:rowOff>
    </xdr:from>
    <xdr:ext cx="2457450" cy="542925"/>
    <xdr:pic>
      <xdr:nvPicPr>
        <xdr:cNvPr id="7" name="image1.png">
          <a:extLst>
            <a:ext uri="{FF2B5EF4-FFF2-40B4-BE49-F238E27FC236}">
              <a16:creationId xmlns:a16="http://schemas.microsoft.com/office/drawing/2014/main" id="{3B5502AE-C549-4EBB-9E53-32F30C3FD203}"/>
            </a:ext>
          </a:extLst>
        </xdr:cNvPr>
        <xdr:cNvPicPr preferRelativeResize="0"/>
      </xdr:nvPicPr>
      <xdr:blipFill>
        <a:blip xmlns:r="http://schemas.openxmlformats.org/officeDocument/2006/relationships" r:embed="rId1" cstate="print"/>
        <a:stretch>
          <a:fillRect/>
        </a:stretch>
      </xdr:blipFill>
      <xdr:spPr>
        <a:xfrm>
          <a:off x="142875" y="567690"/>
          <a:ext cx="2457450" cy="542925"/>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twoCellAnchor editAs="oneCell">
    <xdr:from>
      <xdr:col>0</xdr:col>
      <xdr:colOff>180975</xdr:colOff>
      <xdr:row>0</xdr:row>
      <xdr:rowOff>38101</xdr:rowOff>
    </xdr:from>
    <xdr:to>
      <xdr:col>0</xdr:col>
      <xdr:colOff>1295400</xdr:colOff>
      <xdr:row>3</xdr:row>
      <xdr:rowOff>138895</xdr:rowOff>
    </xdr:to>
    <xdr:pic>
      <xdr:nvPicPr>
        <xdr:cNvPr id="2" name="Imagen 1">
          <a:extLst>
            <a:ext uri="{FF2B5EF4-FFF2-40B4-BE49-F238E27FC236}">
              <a16:creationId xmlns:a16="http://schemas.microsoft.com/office/drawing/2014/main" id="{AF207595-4521-4A3F-95FB-C90F7A9042E9}"/>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656" t="22634" r="6293" b="22397"/>
        <a:stretch/>
      </xdr:blipFill>
      <xdr:spPr>
        <a:xfrm>
          <a:off x="180975" y="38101"/>
          <a:ext cx="1114425" cy="695154"/>
        </a:xfrm>
        <a:prstGeom prst="rect">
          <a:avLst/>
        </a:prstGeom>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CC91E-DDED-4D6F-A734-9103E0D69BC4}">
  <sheetPr codeName="Hoja6"/>
  <dimension ref="A1:E174"/>
  <sheetViews>
    <sheetView workbookViewId="0"/>
  </sheetViews>
  <sheetFormatPr baseColWidth="10" defaultRowHeight="14.4"/>
  <cols>
    <col min="1" max="1" width="28" bestFit="1" customWidth="1"/>
    <col min="2" max="2" width="10" bestFit="1" customWidth="1"/>
    <col min="3" max="3" width="56.88671875" bestFit="1" customWidth="1"/>
    <col min="4" max="4" width="41.109375" bestFit="1" customWidth="1"/>
    <col min="5" max="5" width="43" bestFit="1" customWidth="1"/>
  </cols>
  <sheetData>
    <row r="1" spans="1:5">
      <c r="A1" t="s">
        <v>1417</v>
      </c>
      <c r="B1" s="323" t="s">
        <v>967</v>
      </c>
      <c r="C1" t="s">
        <v>1333</v>
      </c>
      <c r="D1" t="s">
        <v>1334</v>
      </c>
      <c r="E1" t="s">
        <v>1335</v>
      </c>
    </row>
    <row r="2" spans="1:5">
      <c r="A2" t="s">
        <v>60</v>
      </c>
      <c r="B2" s="323" t="s">
        <v>1111</v>
      </c>
      <c r="C2" t="s">
        <v>104</v>
      </c>
      <c r="D2" s="38" t="s">
        <v>1337</v>
      </c>
      <c r="E2" s="36" t="s">
        <v>8</v>
      </c>
    </row>
    <row r="3" spans="1:5">
      <c r="A3" t="s">
        <v>60</v>
      </c>
      <c r="B3" s="323" t="s">
        <v>1336</v>
      </c>
      <c r="C3" t="s">
        <v>106</v>
      </c>
      <c r="D3" s="38" t="s">
        <v>1337</v>
      </c>
      <c r="E3" s="36" t="s">
        <v>8</v>
      </c>
    </row>
    <row r="4" spans="1:5">
      <c r="A4" t="s">
        <v>60</v>
      </c>
      <c r="B4" s="323" t="s">
        <v>1112</v>
      </c>
      <c r="C4" t="s">
        <v>1113</v>
      </c>
      <c r="D4" s="38" t="s">
        <v>1337</v>
      </c>
      <c r="E4" s="36" t="s">
        <v>8</v>
      </c>
    </row>
    <row r="5" spans="1:5">
      <c r="A5" t="s">
        <v>60</v>
      </c>
      <c r="B5" s="323" t="s">
        <v>1114</v>
      </c>
      <c r="C5" t="s">
        <v>110</v>
      </c>
      <c r="D5" s="38" t="s">
        <v>1337</v>
      </c>
      <c r="E5" s="36" t="s">
        <v>8</v>
      </c>
    </row>
    <row r="6" spans="1:5">
      <c r="A6" t="s">
        <v>60</v>
      </c>
      <c r="B6" s="323" t="s">
        <v>1115</v>
      </c>
      <c r="C6" t="s">
        <v>1116</v>
      </c>
      <c r="D6" s="13" t="s">
        <v>1337</v>
      </c>
      <c r="E6" t="s">
        <v>8</v>
      </c>
    </row>
    <row r="7" spans="1:5">
      <c r="A7" t="s">
        <v>60</v>
      </c>
      <c r="B7" s="323" t="s">
        <v>1117</v>
      </c>
      <c r="C7" t="s">
        <v>1038</v>
      </c>
      <c r="D7" s="13" t="s">
        <v>1337</v>
      </c>
      <c r="E7" t="s">
        <v>8</v>
      </c>
    </row>
    <row r="8" spans="1:5">
      <c r="A8" t="s">
        <v>60</v>
      </c>
      <c r="B8" s="323" t="s">
        <v>1120</v>
      </c>
      <c r="C8" t="s">
        <v>1121</v>
      </c>
      <c r="D8" s="38" t="s">
        <v>1337</v>
      </c>
      <c r="E8" s="36" t="s">
        <v>989</v>
      </c>
    </row>
    <row r="9" spans="1:5">
      <c r="A9" t="s">
        <v>60</v>
      </c>
      <c r="B9" s="323" t="s">
        <v>1338</v>
      </c>
      <c r="C9" t="s">
        <v>1339</v>
      </c>
      <c r="D9" s="38" t="s">
        <v>1337</v>
      </c>
      <c r="E9" s="36" t="s">
        <v>989</v>
      </c>
    </row>
    <row r="10" spans="1:5">
      <c r="A10" t="s">
        <v>60</v>
      </c>
      <c r="B10" s="323" t="s">
        <v>1122</v>
      </c>
      <c r="C10" t="s">
        <v>1340</v>
      </c>
      <c r="D10" s="38" t="s">
        <v>1337</v>
      </c>
      <c r="E10" s="36" t="s">
        <v>989</v>
      </c>
    </row>
    <row r="11" spans="1:5">
      <c r="A11" t="s">
        <v>60</v>
      </c>
      <c r="B11" s="323" t="s">
        <v>1123</v>
      </c>
      <c r="C11" t="s">
        <v>1341</v>
      </c>
      <c r="D11" s="38" t="s">
        <v>1337</v>
      </c>
      <c r="E11" s="36" t="s">
        <v>989</v>
      </c>
    </row>
    <row r="12" spans="1:5">
      <c r="A12" t="s">
        <v>60</v>
      </c>
      <c r="B12" s="312" t="s">
        <v>1125</v>
      </c>
      <c r="C12" s="312" t="s">
        <v>1126</v>
      </c>
      <c r="D12" s="38" t="s">
        <v>1337</v>
      </c>
      <c r="E12" s="36" t="s">
        <v>990</v>
      </c>
    </row>
    <row r="13" spans="1:5">
      <c r="A13" t="s">
        <v>60</v>
      </c>
      <c r="B13" s="323" t="s">
        <v>1127</v>
      </c>
      <c r="C13" t="s">
        <v>139</v>
      </c>
      <c r="D13" s="38" t="s">
        <v>1337</v>
      </c>
      <c r="E13" s="36" t="s">
        <v>990</v>
      </c>
    </row>
    <row r="14" spans="1:5">
      <c r="A14" t="s">
        <v>60</v>
      </c>
      <c r="B14" s="323" t="s">
        <v>1128</v>
      </c>
      <c r="C14" t="s">
        <v>1129</v>
      </c>
      <c r="D14" s="38" t="s">
        <v>1337</v>
      </c>
      <c r="E14" s="36" t="s">
        <v>990</v>
      </c>
    </row>
    <row r="15" spans="1:5">
      <c r="A15" t="s">
        <v>60</v>
      </c>
      <c r="B15" s="323" t="s">
        <v>1344</v>
      </c>
      <c r="C15" t="s">
        <v>1345</v>
      </c>
      <c r="D15" s="38" t="s">
        <v>1337</v>
      </c>
      <c r="E15" s="36" t="s">
        <v>990</v>
      </c>
    </row>
    <row r="16" spans="1:5">
      <c r="A16" t="s">
        <v>60</v>
      </c>
      <c r="B16" s="323" t="s">
        <v>1130</v>
      </c>
      <c r="C16" t="s">
        <v>145</v>
      </c>
      <c r="D16" s="38" t="s">
        <v>1337</v>
      </c>
      <c r="E16" s="36" t="s">
        <v>990</v>
      </c>
    </row>
    <row r="17" spans="1:5">
      <c r="A17" t="s">
        <v>60</v>
      </c>
      <c r="B17" s="323" t="s">
        <v>1131</v>
      </c>
      <c r="C17" t="s">
        <v>151</v>
      </c>
      <c r="D17" s="38" t="s">
        <v>1337</v>
      </c>
      <c r="E17" s="36" t="s">
        <v>989</v>
      </c>
    </row>
    <row r="18" spans="1:5">
      <c r="A18" t="s">
        <v>60</v>
      </c>
      <c r="B18" s="323" t="s">
        <v>1132</v>
      </c>
      <c r="C18" t="s">
        <v>1342</v>
      </c>
      <c r="D18" s="38" t="s">
        <v>1337</v>
      </c>
      <c r="E18" s="36" t="s">
        <v>989</v>
      </c>
    </row>
    <row r="19" spans="1:5">
      <c r="A19" t="s">
        <v>60</v>
      </c>
      <c r="B19" s="323" t="s">
        <v>1133</v>
      </c>
      <c r="C19" t="s">
        <v>1134</v>
      </c>
      <c r="D19" s="38" t="s">
        <v>1337</v>
      </c>
      <c r="E19" s="36" t="s">
        <v>989</v>
      </c>
    </row>
    <row r="20" spans="1:5">
      <c r="A20" t="s">
        <v>60</v>
      </c>
      <c r="B20" s="323" t="s">
        <v>1135</v>
      </c>
      <c r="C20" t="s">
        <v>1343</v>
      </c>
      <c r="D20" s="38" t="s">
        <v>1337</v>
      </c>
      <c r="E20" s="36" t="s">
        <v>989</v>
      </c>
    </row>
    <row r="21" spans="1:5">
      <c r="A21" t="s">
        <v>60</v>
      </c>
      <c r="B21" s="312" t="s">
        <v>1136</v>
      </c>
      <c r="C21" s="312" t="s">
        <v>1137</v>
      </c>
      <c r="D21" s="38" t="s">
        <v>1337</v>
      </c>
      <c r="E21" s="36" t="s">
        <v>989</v>
      </c>
    </row>
    <row r="22" spans="1:5">
      <c r="A22" t="s">
        <v>60</v>
      </c>
      <c r="B22" s="312" t="s">
        <v>1138</v>
      </c>
      <c r="C22" s="312" t="s">
        <v>1139</v>
      </c>
      <c r="D22" s="38" t="s">
        <v>1337</v>
      </c>
      <c r="E22" s="36" t="s">
        <v>989</v>
      </c>
    </row>
    <row r="23" spans="1:5">
      <c r="A23" t="s">
        <v>60</v>
      </c>
      <c r="B23" s="312" t="s">
        <v>1140</v>
      </c>
      <c r="C23" s="312" t="s">
        <v>1141</v>
      </c>
      <c r="D23" s="38" t="s">
        <v>1337</v>
      </c>
      <c r="E23" s="36" t="s">
        <v>989</v>
      </c>
    </row>
    <row r="24" spans="1:5">
      <c r="A24" t="s">
        <v>60</v>
      </c>
      <c r="B24" s="323" t="s">
        <v>1142</v>
      </c>
      <c r="C24" t="s">
        <v>210</v>
      </c>
      <c r="D24" s="38" t="s">
        <v>1337</v>
      </c>
      <c r="E24" s="36" t="s">
        <v>990</v>
      </c>
    </row>
    <row r="25" spans="1:5">
      <c r="A25" t="s">
        <v>60</v>
      </c>
      <c r="B25" s="323" t="s">
        <v>1346</v>
      </c>
      <c r="C25" t="s">
        <v>206</v>
      </c>
      <c r="D25" s="38" t="s">
        <v>1337</v>
      </c>
      <c r="E25" s="36" t="s">
        <v>990</v>
      </c>
    </row>
    <row r="26" spans="1:5">
      <c r="A26" t="s">
        <v>60</v>
      </c>
      <c r="B26" s="312" t="s">
        <v>1143</v>
      </c>
      <c r="C26" s="312" t="s">
        <v>1144</v>
      </c>
      <c r="D26" s="38" t="s">
        <v>1337</v>
      </c>
      <c r="E26" s="36" t="s">
        <v>990</v>
      </c>
    </row>
    <row r="27" spans="1:5">
      <c r="A27" t="s">
        <v>60</v>
      </c>
      <c r="B27" s="312" t="s">
        <v>1145</v>
      </c>
      <c r="C27" s="312" t="s">
        <v>1146</v>
      </c>
      <c r="D27" s="38" t="s">
        <v>1337</v>
      </c>
      <c r="E27" s="36" t="s">
        <v>990</v>
      </c>
    </row>
    <row r="28" spans="1:5">
      <c r="A28" t="s">
        <v>60</v>
      </c>
      <c r="B28" s="312" t="s">
        <v>1147</v>
      </c>
      <c r="C28" s="312" t="s">
        <v>1148</v>
      </c>
      <c r="D28" s="38" t="s">
        <v>1337</v>
      </c>
      <c r="E28" s="36" t="s">
        <v>990</v>
      </c>
    </row>
    <row r="29" spans="1:5">
      <c r="A29" t="s">
        <v>60</v>
      </c>
      <c r="B29" s="323" t="s">
        <v>1347</v>
      </c>
      <c r="C29" t="s">
        <v>1348</v>
      </c>
      <c r="D29" s="38" t="s">
        <v>1337</v>
      </c>
      <c r="E29" s="36" t="s">
        <v>990</v>
      </c>
    </row>
    <row r="30" spans="1:5">
      <c r="A30" t="s">
        <v>60</v>
      </c>
      <c r="B30" s="323" t="s">
        <v>1149</v>
      </c>
      <c r="C30" t="s">
        <v>1150</v>
      </c>
      <c r="D30" s="13" t="s">
        <v>1337</v>
      </c>
      <c r="E30" t="s">
        <v>990</v>
      </c>
    </row>
    <row r="31" spans="1:5">
      <c r="A31" t="s">
        <v>60</v>
      </c>
      <c r="B31" s="323" t="s">
        <v>1349</v>
      </c>
      <c r="C31" t="s">
        <v>1350</v>
      </c>
      <c r="D31" s="13" t="s">
        <v>1337</v>
      </c>
      <c r="E31" t="s">
        <v>990</v>
      </c>
    </row>
    <row r="32" spans="1:5">
      <c r="A32" t="s">
        <v>60</v>
      </c>
      <c r="B32" s="323" t="s">
        <v>1151</v>
      </c>
      <c r="C32" t="s">
        <v>116</v>
      </c>
      <c r="D32" s="38" t="s">
        <v>1337</v>
      </c>
      <c r="E32" t="s">
        <v>8</v>
      </c>
    </row>
    <row r="33" spans="1:5">
      <c r="A33" t="s">
        <v>60</v>
      </c>
      <c r="B33" s="323" t="s">
        <v>1351</v>
      </c>
      <c r="C33" t="s">
        <v>1352</v>
      </c>
      <c r="D33" s="38" t="s">
        <v>1353</v>
      </c>
      <c r="E33" t="s">
        <v>991</v>
      </c>
    </row>
    <row r="34" spans="1:5">
      <c r="A34" t="s">
        <v>60</v>
      </c>
      <c r="B34" s="323" t="s">
        <v>1154</v>
      </c>
      <c r="C34" t="s">
        <v>1354</v>
      </c>
      <c r="D34" s="38" t="s">
        <v>1353</v>
      </c>
      <c r="E34" s="322" t="s">
        <v>15</v>
      </c>
    </row>
    <row r="35" spans="1:5">
      <c r="A35" t="s">
        <v>60</v>
      </c>
      <c r="B35" s="323" t="s">
        <v>1155</v>
      </c>
      <c r="C35" t="s">
        <v>267</v>
      </c>
      <c r="D35" s="38" t="s">
        <v>1353</v>
      </c>
      <c r="E35" s="322" t="s">
        <v>15</v>
      </c>
    </row>
    <row r="36" spans="1:5">
      <c r="A36" t="s">
        <v>60</v>
      </c>
      <c r="B36" s="323" t="s">
        <v>1156</v>
      </c>
      <c r="C36" t="s">
        <v>267</v>
      </c>
      <c r="D36" s="38" t="s">
        <v>1353</v>
      </c>
      <c r="E36" s="322" t="s">
        <v>15</v>
      </c>
    </row>
    <row r="37" spans="1:5">
      <c r="A37" t="s">
        <v>60</v>
      </c>
      <c r="B37" s="323" t="s">
        <v>1157</v>
      </c>
      <c r="C37" t="s">
        <v>277</v>
      </c>
      <c r="D37" s="38" t="s">
        <v>1353</v>
      </c>
      <c r="E37" s="322" t="s">
        <v>15</v>
      </c>
    </row>
    <row r="38" spans="1:5">
      <c r="A38" t="s">
        <v>60</v>
      </c>
      <c r="B38" s="323" t="s">
        <v>1158</v>
      </c>
      <c r="C38" t="s">
        <v>1159</v>
      </c>
      <c r="D38" s="38" t="s">
        <v>1353</v>
      </c>
      <c r="E38" s="322" t="s">
        <v>15</v>
      </c>
    </row>
    <row r="39" spans="1:5">
      <c r="A39" t="s">
        <v>60</v>
      </c>
      <c r="B39" s="323" t="s">
        <v>1160</v>
      </c>
      <c r="C39" t="s">
        <v>1355</v>
      </c>
      <c r="D39" s="38" t="s">
        <v>1353</v>
      </c>
      <c r="E39" s="322" t="s">
        <v>15</v>
      </c>
    </row>
    <row r="40" spans="1:5">
      <c r="A40" t="s">
        <v>60</v>
      </c>
      <c r="B40" s="323" t="s">
        <v>1161</v>
      </c>
      <c r="C40" t="s">
        <v>214</v>
      </c>
      <c r="D40" s="38" t="s">
        <v>1353</v>
      </c>
      <c r="E40" t="s">
        <v>991</v>
      </c>
    </row>
    <row r="41" spans="1:5">
      <c r="A41" t="s">
        <v>60</v>
      </c>
      <c r="B41" s="323" t="s">
        <v>1164</v>
      </c>
      <c r="C41" t="s">
        <v>1356</v>
      </c>
      <c r="D41" s="38" t="s">
        <v>1353</v>
      </c>
      <c r="E41" s="36" t="s">
        <v>16</v>
      </c>
    </row>
    <row r="42" spans="1:5">
      <c r="A42" t="s">
        <v>60</v>
      </c>
      <c r="B42" s="323" t="s">
        <v>1165</v>
      </c>
      <c r="C42" t="s">
        <v>1166</v>
      </c>
      <c r="D42" s="38" t="s">
        <v>1353</v>
      </c>
      <c r="E42" s="36" t="s">
        <v>16</v>
      </c>
    </row>
    <row r="43" spans="1:5">
      <c r="A43" t="s">
        <v>60</v>
      </c>
      <c r="B43" t="s">
        <v>1167</v>
      </c>
      <c r="C43" t="s">
        <v>309</v>
      </c>
      <c r="D43" s="38" t="s">
        <v>1353</v>
      </c>
      <c r="E43" s="36" t="s">
        <v>16</v>
      </c>
    </row>
    <row r="44" spans="1:5">
      <c r="A44" t="s">
        <v>60</v>
      </c>
      <c r="B44" s="323" t="s">
        <v>1168</v>
      </c>
      <c r="C44" t="s">
        <v>1357</v>
      </c>
      <c r="D44" s="38" t="s">
        <v>1353</v>
      </c>
      <c r="E44" s="36" t="s">
        <v>16</v>
      </c>
    </row>
    <row r="45" spans="1:5">
      <c r="A45" t="s">
        <v>60</v>
      </c>
      <c r="B45" s="312" t="s">
        <v>1170</v>
      </c>
      <c r="C45" s="312" t="s">
        <v>1169</v>
      </c>
      <c r="D45" s="38" t="s">
        <v>1353</v>
      </c>
      <c r="E45" s="36" t="s">
        <v>16</v>
      </c>
    </row>
    <row r="46" spans="1:5">
      <c r="A46" t="s">
        <v>60</v>
      </c>
      <c r="B46" s="312" t="s">
        <v>1171</v>
      </c>
      <c r="C46" s="312" t="s">
        <v>1172</v>
      </c>
      <c r="D46" s="38" t="s">
        <v>1353</v>
      </c>
      <c r="E46" s="36" t="s">
        <v>16</v>
      </c>
    </row>
    <row r="47" spans="1:5">
      <c r="A47" t="s">
        <v>60</v>
      </c>
      <c r="B47" s="312" t="s">
        <v>1173</v>
      </c>
      <c r="C47" s="312" t="s">
        <v>1174</v>
      </c>
      <c r="D47" s="38" t="s">
        <v>1353</v>
      </c>
      <c r="E47" s="36" t="s">
        <v>9</v>
      </c>
    </row>
    <row r="48" spans="1:5">
      <c r="A48" t="s">
        <v>70</v>
      </c>
      <c r="B48" s="323" t="s">
        <v>1177</v>
      </c>
      <c r="C48" t="s">
        <v>1178</v>
      </c>
      <c r="D48" s="38" t="s">
        <v>1358</v>
      </c>
      <c r="E48" s="322" t="s">
        <v>1099</v>
      </c>
    </row>
    <row r="49" spans="1:5">
      <c r="A49" t="s">
        <v>70</v>
      </c>
      <c r="B49" s="323" t="s">
        <v>1179</v>
      </c>
      <c r="C49" t="s">
        <v>1180</v>
      </c>
      <c r="D49" s="38" t="s">
        <v>1358</v>
      </c>
      <c r="E49" s="322" t="s">
        <v>1099</v>
      </c>
    </row>
    <row r="50" spans="1:5">
      <c r="A50" t="s">
        <v>70</v>
      </c>
      <c r="B50" s="323" t="s">
        <v>1181</v>
      </c>
      <c r="C50" t="s">
        <v>319</v>
      </c>
      <c r="D50" s="38" t="s">
        <v>1358</v>
      </c>
      <c r="E50" s="322" t="s">
        <v>1099</v>
      </c>
    </row>
    <row r="51" spans="1:5">
      <c r="A51" t="s">
        <v>70</v>
      </c>
      <c r="B51" s="323" t="s">
        <v>1359</v>
      </c>
      <c r="C51" t="s">
        <v>1360</v>
      </c>
      <c r="D51" s="38" t="s">
        <v>1358</v>
      </c>
      <c r="E51" s="322" t="s">
        <v>1099</v>
      </c>
    </row>
    <row r="52" spans="1:5">
      <c r="A52" t="s">
        <v>70</v>
      </c>
      <c r="B52" s="323" t="s">
        <v>1361</v>
      </c>
      <c r="C52" t="s">
        <v>332</v>
      </c>
      <c r="D52" s="13" t="s">
        <v>1358</v>
      </c>
      <c r="E52" t="s">
        <v>19</v>
      </c>
    </row>
    <row r="53" spans="1:5">
      <c r="A53" t="s">
        <v>70</v>
      </c>
      <c r="B53" s="323" t="s">
        <v>1182</v>
      </c>
      <c r="C53" t="s">
        <v>327</v>
      </c>
      <c r="D53" s="13" t="s">
        <v>1358</v>
      </c>
      <c r="E53" t="s">
        <v>19</v>
      </c>
    </row>
    <row r="54" spans="1:5">
      <c r="A54" t="s">
        <v>70</v>
      </c>
      <c r="B54" s="323" t="s">
        <v>1363</v>
      </c>
      <c r="C54" t="s">
        <v>348</v>
      </c>
      <c r="D54" s="38" t="s">
        <v>1358</v>
      </c>
      <c r="E54" s="322" t="s">
        <v>22</v>
      </c>
    </row>
    <row r="55" spans="1:5">
      <c r="A55" t="s">
        <v>70</v>
      </c>
      <c r="B55" s="323" t="s">
        <v>1362</v>
      </c>
      <c r="C55" t="s">
        <v>350</v>
      </c>
      <c r="D55" s="38" t="s">
        <v>1358</v>
      </c>
      <c r="E55" s="322" t="s">
        <v>22</v>
      </c>
    </row>
    <row r="56" spans="1:5">
      <c r="A56" t="s">
        <v>70</v>
      </c>
      <c r="B56" s="323" t="s">
        <v>1184</v>
      </c>
      <c r="C56" t="s">
        <v>1185</v>
      </c>
      <c r="D56" s="38" t="s">
        <v>1358</v>
      </c>
      <c r="E56" s="322" t="s">
        <v>22</v>
      </c>
    </row>
    <row r="57" spans="1:5">
      <c r="A57" t="s">
        <v>70</v>
      </c>
      <c r="B57" s="323" t="s">
        <v>1186</v>
      </c>
      <c r="C57" t="s">
        <v>1366</v>
      </c>
      <c r="D57" s="38" t="s">
        <v>1358</v>
      </c>
      <c r="E57" s="322" t="s">
        <v>24</v>
      </c>
    </row>
    <row r="58" spans="1:5">
      <c r="A58" t="s">
        <v>70</v>
      </c>
      <c r="B58" s="324" t="s">
        <v>1364</v>
      </c>
      <c r="C58" s="281" t="s">
        <v>1365</v>
      </c>
      <c r="D58" s="38" t="s">
        <v>1358</v>
      </c>
      <c r="E58" s="322" t="s">
        <v>24</v>
      </c>
    </row>
    <row r="59" spans="1:5">
      <c r="A59" t="s">
        <v>70</v>
      </c>
      <c r="B59" s="323" t="s">
        <v>1189</v>
      </c>
      <c r="C59" t="s">
        <v>1190</v>
      </c>
      <c r="D59" s="38" t="s">
        <v>1358</v>
      </c>
      <c r="E59" s="322" t="s">
        <v>24</v>
      </c>
    </row>
    <row r="60" spans="1:5">
      <c r="A60" t="s">
        <v>70</v>
      </c>
      <c r="B60" s="323" t="s">
        <v>1191</v>
      </c>
      <c r="C60" t="s">
        <v>1192</v>
      </c>
      <c r="D60" s="38" t="s">
        <v>1358</v>
      </c>
      <c r="E60" s="322" t="s">
        <v>21</v>
      </c>
    </row>
    <row r="61" spans="1:5">
      <c r="A61" t="s">
        <v>70</v>
      </c>
      <c r="B61" s="323" t="s">
        <v>1193</v>
      </c>
      <c r="C61" t="s">
        <v>1194</v>
      </c>
      <c r="D61" s="38" t="s">
        <v>1358</v>
      </c>
      <c r="E61" s="322" t="s">
        <v>21</v>
      </c>
    </row>
    <row r="62" spans="1:5">
      <c r="A62" t="s">
        <v>70</v>
      </c>
      <c r="B62" s="323" t="s">
        <v>1367</v>
      </c>
      <c r="C62" t="s">
        <v>1368</v>
      </c>
      <c r="D62" s="13" t="s">
        <v>1358</v>
      </c>
      <c r="E62" t="s">
        <v>21</v>
      </c>
    </row>
    <row r="63" spans="1:5">
      <c r="A63" t="s">
        <v>70</v>
      </c>
      <c r="B63" s="323" t="s">
        <v>1195</v>
      </c>
      <c r="C63" t="s">
        <v>1369</v>
      </c>
      <c r="D63" s="38" t="s">
        <v>1358</v>
      </c>
      <c r="E63" s="322" t="s">
        <v>24</v>
      </c>
    </row>
    <row r="64" spans="1:5">
      <c r="A64" t="s">
        <v>70</v>
      </c>
      <c r="B64" s="312" t="s">
        <v>1196</v>
      </c>
      <c r="C64" s="312" t="s">
        <v>1197</v>
      </c>
      <c r="D64" s="38" t="s">
        <v>1358</v>
      </c>
      <c r="E64" s="322" t="s">
        <v>24</v>
      </c>
    </row>
    <row r="65" spans="1:5">
      <c r="A65" t="s">
        <v>70</v>
      </c>
      <c r="B65" s="323" t="s">
        <v>1198</v>
      </c>
      <c r="C65" t="s">
        <v>1369</v>
      </c>
      <c r="D65" s="38" t="s">
        <v>1358</v>
      </c>
      <c r="E65" s="322" t="s">
        <v>24</v>
      </c>
    </row>
    <row r="66" spans="1:5">
      <c r="A66" t="s">
        <v>70</v>
      </c>
      <c r="B66" s="323" t="s">
        <v>1199</v>
      </c>
      <c r="C66" t="s">
        <v>1370</v>
      </c>
      <c r="D66" s="38" t="s">
        <v>1358</v>
      </c>
      <c r="E66" s="322" t="s">
        <v>24</v>
      </c>
    </row>
    <row r="67" spans="1:5">
      <c r="A67" t="s">
        <v>70</v>
      </c>
      <c r="B67" s="323" t="s">
        <v>1201</v>
      </c>
      <c r="C67" t="s">
        <v>1202</v>
      </c>
      <c r="D67" s="38" t="s">
        <v>1358</v>
      </c>
      <c r="E67" s="322" t="s">
        <v>24</v>
      </c>
    </row>
    <row r="68" spans="1:5">
      <c r="A68" t="s">
        <v>70</v>
      </c>
      <c r="B68" s="323" t="s">
        <v>1371</v>
      </c>
      <c r="C68" t="s">
        <v>1178</v>
      </c>
      <c r="D68" s="38" t="s">
        <v>1358</v>
      </c>
      <c r="E68" s="322" t="s">
        <v>1099</v>
      </c>
    </row>
    <row r="69" spans="1:5">
      <c r="A69" t="s">
        <v>70</v>
      </c>
      <c r="B69" s="323" t="s">
        <v>1206</v>
      </c>
      <c r="C69" t="s">
        <v>434</v>
      </c>
      <c r="D69" s="38" t="s">
        <v>993</v>
      </c>
      <c r="E69" s="322" t="s">
        <v>25</v>
      </c>
    </row>
    <row r="70" spans="1:5">
      <c r="A70" t="s">
        <v>70</v>
      </c>
      <c r="B70" s="323" t="s">
        <v>1372</v>
      </c>
      <c r="C70" t="s">
        <v>1001</v>
      </c>
      <c r="D70" s="38" t="s">
        <v>993</v>
      </c>
      <c r="E70" s="322" t="s">
        <v>25</v>
      </c>
    </row>
    <row r="71" spans="1:5">
      <c r="A71" t="s">
        <v>70</v>
      </c>
      <c r="B71" s="323" t="s">
        <v>1207</v>
      </c>
      <c r="C71" t="s">
        <v>1373</v>
      </c>
      <c r="D71" s="38" t="s">
        <v>993</v>
      </c>
      <c r="E71" s="322" t="s">
        <v>80</v>
      </c>
    </row>
    <row r="72" spans="1:5">
      <c r="A72" t="s">
        <v>70</v>
      </c>
      <c r="B72" s="323" t="s">
        <v>1208</v>
      </c>
      <c r="C72" t="s">
        <v>454</v>
      </c>
      <c r="D72" s="38" t="s">
        <v>993</v>
      </c>
      <c r="E72" s="322" t="s">
        <v>32</v>
      </c>
    </row>
    <row r="73" spans="1:5">
      <c r="A73" t="s">
        <v>70</v>
      </c>
      <c r="B73" s="323" t="s">
        <v>1209</v>
      </c>
      <c r="C73" t="s">
        <v>456</v>
      </c>
      <c r="D73" s="38" t="s">
        <v>993</v>
      </c>
      <c r="E73" s="322" t="s">
        <v>33</v>
      </c>
    </row>
    <row r="74" spans="1:5">
      <c r="A74" t="s">
        <v>968</v>
      </c>
      <c r="B74" s="323" t="s">
        <v>1211</v>
      </c>
      <c r="C74" t="s">
        <v>508</v>
      </c>
      <c r="D74" s="38" t="s">
        <v>1374</v>
      </c>
      <c r="E74" s="322" t="s">
        <v>36</v>
      </c>
    </row>
    <row r="75" spans="1:5">
      <c r="A75" t="s">
        <v>968</v>
      </c>
      <c r="B75" s="323" t="s">
        <v>1212</v>
      </c>
      <c r="C75" t="s">
        <v>1213</v>
      </c>
      <c r="D75" s="38" t="s">
        <v>1374</v>
      </c>
      <c r="E75" s="322" t="s">
        <v>36</v>
      </c>
    </row>
    <row r="76" spans="1:5">
      <c r="A76" t="s">
        <v>968</v>
      </c>
      <c r="B76" s="323" t="s">
        <v>1214</v>
      </c>
      <c r="C76" t="s">
        <v>1215</v>
      </c>
      <c r="D76" s="38" t="s">
        <v>1374</v>
      </c>
      <c r="E76" s="322" t="s">
        <v>36</v>
      </c>
    </row>
    <row r="77" spans="1:5">
      <c r="A77" t="s">
        <v>968</v>
      </c>
      <c r="B77" s="323" t="s">
        <v>1375</v>
      </c>
      <c r="C77" t="s">
        <v>1376</v>
      </c>
      <c r="D77" s="38" t="s">
        <v>1374</v>
      </c>
      <c r="E77" s="322" t="s">
        <v>36</v>
      </c>
    </row>
    <row r="78" spans="1:5">
      <c r="A78" t="s">
        <v>968</v>
      </c>
      <c r="B78" s="323" t="s">
        <v>1216</v>
      </c>
      <c r="C78" t="s">
        <v>1217</v>
      </c>
      <c r="D78" s="38" t="s">
        <v>1374</v>
      </c>
      <c r="E78" s="322" t="s">
        <v>36</v>
      </c>
    </row>
    <row r="79" spans="1:5">
      <c r="A79" t="s">
        <v>968</v>
      </c>
      <c r="B79" s="323" t="s">
        <v>1377</v>
      </c>
      <c r="C79" t="s">
        <v>1378</v>
      </c>
      <c r="D79" s="38" t="s">
        <v>1374</v>
      </c>
      <c r="E79" s="322" t="s">
        <v>36</v>
      </c>
    </row>
    <row r="80" spans="1:5">
      <c r="A80" t="s">
        <v>968</v>
      </c>
      <c r="B80" s="323" t="s">
        <v>1218</v>
      </c>
      <c r="C80" t="s">
        <v>1219</v>
      </c>
      <c r="D80" s="13" t="s">
        <v>1379</v>
      </c>
      <c r="E80" s="322" t="s">
        <v>40</v>
      </c>
    </row>
    <row r="81" spans="1:5">
      <c r="A81" t="s">
        <v>968</v>
      </c>
      <c r="B81" s="323" t="s">
        <v>1380</v>
      </c>
      <c r="C81" t="s">
        <v>1381</v>
      </c>
      <c r="D81" s="38" t="s">
        <v>1374</v>
      </c>
      <c r="E81" s="322" t="s">
        <v>36</v>
      </c>
    </row>
    <row r="82" spans="1:5">
      <c r="A82" t="s">
        <v>968</v>
      </c>
      <c r="B82" s="323" t="s">
        <v>1382</v>
      </c>
      <c r="C82" t="s">
        <v>1383</v>
      </c>
      <c r="D82" s="38" t="s">
        <v>1374</v>
      </c>
      <c r="E82" s="322" t="s">
        <v>36</v>
      </c>
    </row>
    <row r="83" spans="1:5">
      <c r="A83" t="s">
        <v>968</v>
      </c>
      <c r="B83" s="312" t="s">
        <v>1220</v>
      </c>
      <c r="C83" s="312" t="s">
        <v>1221</v>
      </c>
      <c r="D83" s="38" t="s">
        <v>1374</v>
      </c>
      <c r="E83" s="322" t="s">
        <v>36</v>
      </c>
    </row>
    <row r="84" spans="1:5">
      <c r="A84" t="s">
        <v>968</v>
      </c>
      <c r="B84" s="312" t="s">
        <v>1222</v>
      </c>
      <c r="C84" s="312" t="s">
        <v>1223</v>
      </c>
      <c r="D84" s="38" t="s">
        <v>1374</v>
      </c>
      <c r="E84" s="322" t="s">
        <v>36</v>
      </c>
    </row>
    <row r="85" spans="1:5">
      <c r="A85" t="s">
        <v>968</v>
      </c>
      <c r="B85" s="312" t="s">
        <v>1224</v>
      </c>
      <c r="C85" s="312" t="s">
        <v>1225</v>
      </c>
      <c r="D85" s="38" t="s">
        <v>1374</v>
      </c>
      <c r="E85" s="322" t="s">
        <v>36</v>
      </c>
    </row>
    <row r="86" spans="1:5">
      <c r="A86" t="s">
        <v>968</v>
      </c>
      <c r="B86" s="312" t="s">
        <v>1226</v>
      </c>
      <c r="C86" s="312" t="s">
        <v>1227</v>
      </c>
      <c r="D86" s="38" t="s">
        <v>1374</v>
      </c>
      <c r="E86" s="322" t="s">
        <v>36</v>
      </c>
    </row>
    <row r="87" spans="1:5">
      <c r="A87" t="s">
        <v>968</v>
      </c>
      <c r="B87" s="312" t="s">
        <v>1228</v>
      </c>
      <c r="C87" s="312" t="s">
        <v>1229</v>
      </c>
      <c r="D87" s="38" t="s">
        <v>1374</v>
      </c>
      <c r="E87" s="322" t="s">
        <v>36</v>
      </c>
    </row>
    <row r="88" spans="1:5">
      <c r="A88" t="s">
        <v>968</v>
      </c>
      <c r="B88" s="323" t="s">
        <v>1231</v>
      </c>
      <c r="C88" t="s">
        <v>623</v>
      </c>
      <c r="D88" s="38" t="s">
        <v>1374</v>
      </c>
      <c r="E88" s="322" t="s">
        <v>36</v>
      </c>
    </row>
    <row r="89" spans="1:5">
      <c r="A89" t="s">
        <v>968</v>
      </c>
      <c r="B89" s="323" t="s">
        <v>1232</v>
      </c>
      <c r="C89" t="s">
        <v>633</v>
      </c>
      <c r="D89" s="38" t="s">
        <v>1379</v>
      </c>
      <c r="E89" s="322" t="s">
        <v>40</v>
      </c>
    </row>
    <row r="90" spans="1:5">
      <c r="A90" t="s">
        <v>968</v>
      </c>
      <c r="B90" s="323" t="s">
        <v>1384</v>
      </c>
      <c r="C90" t="s">
        <v>631</v>
      </c>
      <c r="D90" s="38" t="s">
        <v>1385</v>
      </c>
      <c r="E90" s="322" t="s">
        <v>42</v>
      </c>
    </row>
    <row r="91" spans="1:5">
      <c r="A91" t="s">
        <v>968</v>
      </c>
      <c r="B91" s="323" t="s">
        <v>1386</v>
      </c>
      <c r="C91" t="s">
        <v>1387</v>
      </c>
      <c r="D91" s="38" t="s">
        <v>1379</v>
      </c>
      <c r="E91" s="322" t="s">
        <v>40</v>
      </c>
    </row>
    <row r="92" spans="1:5">
      <c r="A92" t="s">
        <v>969</v>
      </c>
      <c r="B92" s="323" t="s">
        <v>1388</v>
      </c>
      <c r="C92" t="s">
        <v>1235</v>
      </c>
      <c r="D92" s="13" t="s">
        <v>1374</v>
      </c>
      <c r="E92" t="s">
        <v>37</v>
      </c>
    </row>
    <row r="93" spans="1:5">
      <c r="A93" t="s">
        <v>969</v>
      </c>
      <c r="B93" s="323" t="s">
        <v>1236</v>
      </c>
      <c r="C93" t="s">
        <v>1389</v>
      </c>
      <c r="D93" s="13" t="s">
        <v>1374</v>
      </c>
      <c r="E93" t="s">
        <v>37</v>
      </c>
    </row>
    <row r="94" spans="1:5">
      <c r="A94" t="s">
        <v>1234</v>
      </c>
      <c r="B94" s="312" t="s">
        <v>1237</v>
      </c>
      <c r="C94" s="312" t="s">
        <v>1238</v>
      </c>
      <c r="D94" s="13" t="s">
        <v>1379</v>
      </c>
      <c r="E94" t="s">
        <v>38</v>
      </c>
    </row>
    <row r="95" spans="1:5">
      <c r="A95" t="s">
        <v>1234</v>
      </c>
      <c r="B95" s="323" t="s">
        <v>1239</v>
      </c>
      <c r="C95" t="s">
        <v>1240</v>
      </c>
      <c r="D95" s="13" t="s">
        <v>1379</v>
      </c>
      <c r="E95" t="s">
        <v>38</v>
      </c>
    </row>
    <row r="96" spans="1:5">
      <c r="A96" t="s">
        <v>1234</v>
      </c>
      <c r="B96" s="323" t="s">
        <v>1241</v>
      </c>
      <c r="C96" t="s">
        <v>1242</v>
      </c>
      <c r="D96" s="13" t="s">
        <v>1379</v>
      </c>
      <c r="E96" t="s">
        <v>38</v>
      </c>
    </row>
    <row r="97" spans="1:5">
      <c r="A97" t="s">
        <v>1234</v>
      </c>
      <c r="B97" s="323" t="s">
        <v>1243</v>
      </c>
      <c r="C97" t="s">
        <v>1244</v>
      </c>
      <c r="D97" s="13" t="s">
        <v>1379</v>
      </c>
      <c r="E97" t="s">
        <v>38</v>
      </c>
    </row>
    <row r="98" spans="1:5">
      <c r="A98" t="s">
        <v>1234</v>
      </c>
      <c r="B98" s="312" t="s">
        <v>1245</v>
      </c>
      <c r="C98" s="312" t="s">
        <v>1246</v>
      </c>
      <c r="D98" s="13" t="s">
        <v>1379</v>
      </c>
      <c r="E98" t="s">
        <v>38</v>
      </c>
    </row>
    <row r="99" spans="1:5">
      <c r="A99" t="s">
        <v>1234</v>
      </c>
      <c r="B99" s="312" t="s">
        <v>1247</v>
      </c>
      <c r="C99" s="312" t="s">
        <v>1248</v>
      </c>
      <c r="D99" s="13" t="s">
        <v>1379</v>
      </c>
      <c r="E99" t="s">
        <v>38</v>
      </c>
    </row>
    <row r="100" spans="1:5">
      <c r="A100" t="s">
        <v>1234</v>
      </c>
      <c r="B100" s="312" t="s">
        <v>1249</v>
      </c>
      <c r="C100" s="312" t="s">
        <v>1250</v>
      </c>
      <c r="D100" s="13" t="s">
        <v>1379</v>
      </c>
      <c r="E100" t="s">
        <v>38</v>
      </c>
    </row>
    <row r="101" spans="1:5">
      <c r="A101" t="s">
        <v>1234</v>
      </c>
      <c r="B101" s="312" t="s">
        <v>1251</v>
      </c>
      <c r="C101" s="312" t="s">
        <v>1252</v>
      </c>
      <c r="D101" s="13" t="s">
        <v>1379</v>
      </c>
      <c r="E101" t="s">
        <v>38</v>
      </c>
    </row>
    <row r="102" spans="1:5">
      <c r="A102" t="s">
        <v>1234</v>
      </c>
      <c r="B102" s="312" t="s">
        <v>1253</v>
      </c>
      <c r="C102" s="312" t="s">
        <v>1254</v>
      </c>
      <c r="D102" s="13" t="s">
        <v>1379</v>
      </c>
      <c r="E102" t="s">
        <v>38</v>
      </c>
    </row>
    <row r="103" spans="1:5">
      <c r="A103" t="s">
        <v>1234</v>
      </c>
      <c r="B103" s="312" t="s">
        <v>1255</v>
      </c>
      <c r="C103" s="312" t="s">
        <v>1256</v>
      </c>
      <c r="D103" s="13" t="s">
        <v>1379</v>
      </c>
      <c r="E103" t="s">
        <v>38</v>
      </c>
    </row>
    <row r="104" spans="1:5">
      <c r="A104" t="s">
        <v>1234</v>
      </c>
      <c r="B104" s="312" t="s">
        <v>1257</v>
      </c>
      <c r="C104" s="312" t="s">
        <v>1258</v>
      </c>
      <c r="D104" s="13" t="s">
        <v>1379</v>
      </c>
      <c r="E104" t="s">
        <v>38</v>
      </c>
    </row>
    <row r="105" spans="1:5">
      <c r="A105" t="s">
        <v>1234</v>
      </c>
      <c r="B105" s="323" t="s">
        <v>1260</v>
      </c>
      <c r="C105" t="s">
        <v>1261</v>
      </c>
      <c r="D105" s="38" t="s">
        <v>1379</v>
      </c>
      <c r="E105" s="322" t="s">
        <v>39</v>
      </c>
    </row>
    <row r="106" spans="1:5">
      <c r="A106" t="s">
        <v>1234</v>
      </c>
      <c r="B106" s="323" t="s">
        <v>1262</v>
      </c>
      <c r="C106" t="s">
        <v>1238</v>
      </c>
      <c r="D106" s="38" t="s">
        <v>1379</v>
      </c>
      <c r="E106" s="36" t="s">
        <v>39</v>
      </c>
    </row>
    <row r="107" spans="1:5">
      <c r="A107" t="s">
        <v>1234</v>
      </c>
      <c r="B107" s="323" t="s">
        <v>1263</v>
      </c>
      <c r="C107" t="s">
        <v>669</v>
      </c>
      <c r="D107" s="38" t="s">
        <v>1379</v>
      </c>
      <c r="E107" s="36" t="s">
        <v>39</v>
      </c>
    </row>
    <row r="108" spans="1:5">
      <c r="A108" t="s">
        <v>1234</v>
      </c>
      <c r="B108" s="323" t="s">
        <v>1264</v>
      </c>
      <c r="C108" t="s">
        <v>671</v>
      </c>
      <c r="D108" s="38" t="s">
        <v>1379</v>
      </c>
      <c r="E108" s="36" t="s">
        <v>39</v>
      </c>
    </row>
    <row r="109" spans="1:5">
      <c r="A109" t="s">
        <v>1234</v>
      </c>
      <c r="B109" s="323" t="s">
        <v>1265</v>
      </c>
      <c r="C109" t="s">
        <v>1390</v>
      </c>
      <c r="D109" s="38" t="s">
        <v>1379</v>
      </c>
      <c r="E109" s="36" t="s">
        <v>39</v>
      </c>
    </row>
    <row r="110" spans="1:5">
      <c r="A110" t="s">
        <v>1234</v>
      </c>
      <c r="B110" s="323" t="s">
        <v>1266</v>
      </c>
      <c r="C110" t="s">
        <v>667</v>
      </c>
      <c r="D110" s="13" t="s">
        <v>1379</v>
      </c>
      <c r="E110" t="s">
        <v>39</v>
      </c>
    </row>
    <row r="111" spans="1:5">
      <c r="A111" t="s">
        <v>1234</v>
      </c>
      <c r="B111" t="s">
        <v>1391</v>
      </c>
      <c r="C111" t="s">
        <v>1392</v>
      </c>
      <c r="D111" s="13" t="s">
        <v>1379</v>
      </c>
      <c r="E111" t="s">
        <v>39</v>
      </c>
    </row>
    <row r="112" spans="1:5">
      <c r="A112" t="s">
        <v>1234</v>
      </c>
      <c r="B112" s="323" t="s">
        <v>1267</v>
      </c>
      <c r="C112" t="s">
        <v>1268</v>
      </c>
      <c r="D112" s="13" t="s">
        <v>1379</v>
      </c>
      <c r="E112" t="s">
        <v>39</v>
      </c>
    </row>
    <row r="113" spans="1:5">
      <c r="A113" t="s">
        <v>1234</v>
      </c>
      <c r="B113" s="323" t="s">
        <v>1269</v>
      </c>
      <c r="C113" t="s">
        <v>1270</v>
      </c>
      <c r="D113" s="13" t="s">
        <v>1379</v>
      </c>
      <c r="E113" t="s">
        <v>39</v>
      </c>
    </row>
    <row r="114" spans="1:5">
      <c r="A114" t="s">
        <v>1234</v>
      </c>
      <c r="B114" s="312" t="s">
        <v>1271</v>
      </c>
      <c r="C114" s="312" t="s">
        <v>1272</v>
      </c>
      <c r="D114" s="13" t="s">
        <v>1379</v>
      </c>
      <c r="E114" t="s">
        <v>39</v>
      </c>
    </row>
    <row r="115" spans="1:5">
      <c r="A115" t="s">
        <v>1234</v>
      </c>
      <c r="B115" s="323" t="s">
        <v>1273</v>
      </c>
      <c r="C115" t="s">
        <v>1274</v>
      </c>
      <c r="D115" s="38" t="s">
        <v>1379</v>
      </c>
      <c r="E115" s="322" t="s">
        <v>39</v>
      </c>
    </row>
    <row r="116" spans="1:5">
      <c r="A116" t="s">
        <v>1234</v>
      </c>
      <c r="B116" s="323" t="s">
        <v>1275</v>
      </c>
      <c r="C116" t="s">
        <v>656</v>
      </c>
      <c r="D116" s="38" t="s">
        <v>1379</v>
      </c>
      <c r="E116" s="322" t="s">
        <v>39</v>
      </c>
    </row>
    <row r="117" spans="1:5">
      <c r="A117" t="s">
        <v>1234</v>
      </c>
      <c r="B117" s="323" t="s">
        <v>1276</v>
      </c>
      <c r="C117" t="s">
        <v>657</v>
      </c>
      <c r="D117" s="38" t="s">
        <v>1379</v>
      </c>
      <c r="E117" s="322" t="s">
        <v>39</v>
      </c>
    </row>
    <row r="118" spans="1:5">
      <c r="A118" t="s">
        <v>1234</v>
      </c>
      <c r="B118" s="323" t="s">
        <v>1277</v>
      </c>
      <c r="C118" t="s">
        <v>1393</v>
      </c>
      <c r="D118" s="38" t="s">
        <v>1379</v>
      </c>
      <c r="E118" s="322" t="s">
        <v>39</v>
      </c>
    </row>
    <row r="119" spans="1:5">
      <c r="A119" t="s">
        <v>1234</v>
      </c>
      <c r="B119" s="323" t="s">
        <v>1394</v>
      </c>
      <c r="C119" t="s">
        <v>1393</v>
      </c>
      <c r="D119" s="38" t="s">
        <v>1379</v>
      </c>
      <c r="E119" s="322" t="s">
        <v>39</v>
      </c>
    </row>
    <row r="120" spans="1:5">
      <c r="A120" t="s">
        <v>1234</v>
      </c>
      <c r="B120" s="323" t="s">
        <v>1278</v>
      </c>
      <c r="C120" t="s">
        <v>970</v>
      </c>
      <c r="D120" s="38" t="s">
        <v>1379</v>
      </c>
      <c r="E120" s="322" t="s">
        <v>39</v>
      </c>
    </row>
    <row r="121" spans="1:5">
      <c r="A121" t="s">
        <v>1234</v>
      </c>
      <c r="B121" s="323" t="s">
        <v>1279</v>
      </c>
      <c r="C121" t="s">
        <v>1280</v>
      </c>
      <c r="D121" s="38" t="s">
        <v>1379</v>
      </c>
      <c r="E121" s="322" t="s">
        <v>39</v>
      </c>
    </row>
    <row r="122" spans="1:5">
      <c r="A122" t="s">
        <v>1234</v>
      </c>
      <c r="B122" s="323" t="s">
        <v>1281</v>
      </c>
      <c r="C122" t="s">
        <v>1395</v>
      </c>
      <c r="D122" s="38" t="s">
        <v>1379</v>
      </c>
      <c r="E122" s="322" t="s">
        <v>39</v>
      </c>
    </row>
    <row r="123" spans="1:5">
      <c r="A123" t="s">
        <v>1234</v>
      </c>
      <c r="B123" s="323" t="s">
        <v>1282</v>
      </c>
      <c r="C123" t="s">
        <v>690</v>
      </c>
      <c r="D123" s="38" t="s">
        <v>1379</v>
      </c>
      <c r="E123" s="322" t="s">
        <v>39</v>
      </c>
    </row>
    <row r="124" spans="1:5">
      <c r="A124" t="s">
        <v>1234</v>
      </c>
      <c r="B124" s="323" t="s">
        <v>1283</v>
      </c>
      <c r="C124" t="s">
        <v>692</v>
      </c>
      <c r="D124" s="38" t="s">
        <v>1379</v>
      </c>
      <c r="E124" s="322" t="s">
        <v>39</v>
      </c>
    </row>
    <row r="125" spans="1:5">
      <c r="A125" t="s">
        <v>1234</v>
      </c>
      <c r="B125" s="323" t="s">
        <v>1284</v>
      </c>
      <c r="C125" t="s">
        <v>1285</v>
      </c>
      <c r="D125" s="38" t="s">
        <v>1379</v>
      </c>
      <c r="E125" s="322" t="s">
        <v>39</v>
      </c>
    </row>
    <row r="126" spans="1:5">
      <c r="A126" t="s">
        <v>1234</v>
      </c>
      <c r="B126" s="323" t="s">
        <v>1286</v>
      </c>
      <c r="C126" t="s">
        <v>1006</v>
      </c>
      <c r="D126" s="38" t="s">
        <v>1379</v>
      </c>
      <c r="E126" s="322" t="s">
        <v>39</v>
      </c>
    </row>
    <row r="127" spans="1:5">
      <c r="A127" t="s">
        <v>1234</v>
      </c>
      <c r="B127" s="312" t="s">
        <v>1287</v>
      </c>
      <c r="C127" s="312" t="s">
        <v>1288</v>
      </c>
      <c r="D127" s="38" t="s">
        <v>1379</v>
      </c>
      <c r="E127" s="322" t="s">
        <v>39</v>
      </c>
    </row>
    <row r="128" spans="1:5">
      <c r="A128" t="s">
        <v>1234</v>
      </c>
      <c r="B128" s="323" t="s">
        <v>1396</v>
      </c>
      <c r="C128" t="s">
        <v>1397</v>
      </c>
      <c r="D128" s="38" t="s">
        <v>1379</v>
      </c>
      <c r="E128" s="322" t="s">
        <v>39</v>
      </c>
    </row>
    <row r="129" spans="1:5">
      <c r="A129" t="s">
        <v>1234</v>
      </c>
      <c r="B129" s="323" t="s">
        <v>1289</v>
      </c>
      <c r="C129" t="s">
        <v>704</v>
      </c>
      <c r="D129" s="13" t="s">
        <v>1379</v>
      </c>
      <c r="E129" s="322" t="s">
        <v>39</v>
      </c>
    </row>
    <row r="130" spans="1:5">
      <c r="A130" t="s">
        <v>1234</v>
      </c>
      <c r="B130" s="323" t="s">
        <v>1398</v>
      </c>
      <c r="C130" t="s">
        <v>1399</v>
      </c>
      <c r="D130" s="13" t="s">
        <v>1379</v>
      </c>
      <c r="E130" s="322" t="s">
        <v>39</v>
      </c>
    </row>
    <row r="131" spans="1:5">
      <c r="A131" t="s">
        <v>1234</v>
      </c>
      <c r="B131" s="323" t="s">
        <v>1290</v>
      </c>
      <c r="C131" t="s">
        <v>1291</v>
      </c>
      <c r="D131" s="38" t="s">
        <v>1379</v>
      </c>
      <c r="E131" s="322" t="s">
        <v>39</v>
      </c>
    </row>
    <row r="132" spans="1:5">
      <c r="A132" t="s">
        <v>1234</v>
      </c>
      <c r="B132" t="s">
        <v>1290</v>
      </c>
      <c r="C132" t="s">
        <v>1291</v>
      </c>
      <c r="D132" s="38" t="s">
        <v>1379</v>
      </c>
      <c r="E132" s="322" t="s">
        <v>39</v>
      </c>
    </row>
    <row r="133" spans="1:5">
      <c r="A133" t="s">
        <v>1234</v>
      </c>
      <c r="B133" s="323" t="s">
        <v>1292</v>
      </c>
      <c r="C133" t="s">
        <v>1291</v>
      </c>
      <c r="D133" s="38" t="s">
        <v>1379</v>
      </c>
      <c r="E133" s="322" t="s">
        <v>39</v>
      </c>
    </row>
    <row r="134" spans="1:5">
      <c r="A134" t="s">
        <v>1234</v>
      </c>
      <c r="B134" t="s">
        <v>1292</v>
      </c>
      <c r="C134" t="s">
        <v>1293</v>
      </c>
      <c r="D134" s="38" t="s">
        <v>1379</v>
      </c>
      <c r="E134" s="322" t="s">
        <v>39</v>
      </c>
    </row>
    <row r="135" spans="1:5">
      <c r="A135" t="s">
        <v>1234</v>
      </c>
      <c r="B135" s="323" t="s">
        <v>1294</v>
      </c>
      <c r="C135" t="s">
        <v>1021</v>
      </c>
      <c r="D135" s="38" t="s">
        <v>1379</v>
      </c>
      <c r="E135" s="322" t="s">
        <v>39</v>
      </c>
    </row>
    <row r="136" spans="1:5">
      <c r="A136" t="s">
        <v>1234</v>
      </c>
      <c r="B136" t="s">
        <v>1294</v>
      </c>
      <c r="C136" t="s">
        <v>1008</v>
      </c>
      <c r="D136" s="38" t="s">
        <v>1379</v>
      </c>
      <c r="E136" s="322" t="s">
        <v>39</v>
      </c>
    </row>
    <row r="137" spans="1:5">
      <c r="A137" t="s">
        <v>1234</v>
      </c>
      <c r="B137" s="323" t="s">
        <v>1295</v>
      </c>
      <c r="C137" t="s">
        <v>1400</v>
      </c>
      <c r="D137" s="38" t="s">
        <v>1379</v>
      </c>
      <c r="E137" s="322" t="s">
        <v>39</v>
      </c>
    </row>
    <row r="138" spans="1:5">
      <c r="A138" t="s">
        <v>1234</v>
      </c>
      <c r="B138" t="s">
        <v>1295</v>
      </c>
      <c r="C138" t="s">
        <v>1296</v>
      </c>
      <c r="D138" s="38" t="s">
        <v>1379</v>
      </c>
      <c r="E138" s="322" t="s">
        <v>39</v>
      </c>
    </row>
    <row r="139" spans="1:5">
      <c r="A139" t="s">
        <v>1234</v>
      </c>
      <c r="B139" s="323" t="s">
        <v>1297</v>
      </c>
      <c r="C139" t="s">
        <v>1298</v>
      </c>
      <c r="D139" s="38" t="s">
        <v>1379</v>
      </c>
      <c r="E139" s="322" t="s">
        <v>39</v>
      </c>
    </row>
    <row r="140" spans="1:5">
      <c r="A140" t="s">
        <v>1234</v>
      </c>
      <c r="B140" t="s">
        <v>1297</v>
      </c>
      <c r="C140" t="s">
        <v>1298</v>
      </c>
      <c r="D140" s="38" t="s">
        <v>1379</v>
      </c>
      <c r="E140" s="322" t="s">
        <v>39</v>
      </c>
    </row>
    <row r="141" spans="1:5">
      <c r="A141" t="s">
        <v>1234</v>
      </c>
      <c r="B141" s="323" t="s">
        <v>1299</v>
      </c>
      <c r="C141" t="s">
        <v>1401</v>
      </c>
      <c r="D141" s="38" t="s">
        <v>1379</v>
      </c>
      <c r="E141" s="322" t="s">
        <v>39</v>
      </c>
    </row>
    <row r="142" spans="1:5">
      <c r="A142" t="s">
        <v>1234</v>
      </c>
      <c r="B142" t="s">
        <v>1299</v>
      </c>
      <c r="C142" t="s">
        <v>1300</v>
      </c>
      <c r="D142" s="38" t="s">
        <v>1379</v>
      </c>
      <c r="E142" s="322" t="s">
        <v>39</v>
      </c>
    </row>
    <row r="143" spans="1:5">
      <c r="A143" t="s">
        <v>1234</v>
      </c>
      <c r="B143" s="323" t="s">
        <v>1301</v>
      </c>
      <c r="C143" t="s">
        <v>709</v>
      </c>
      <c r="D143" s="38" t="s">
        <v>1379</v>
      </c>
      <c r="E143" s="322" t="s">
        <v>39</v>
      </c>
    </row>
    <row r="144" spans="1:5">
      <c r="A144" t="s">
        <v>1234</v>
      </c>
      <c r="B144" t="s">
        <v>1301</v>
      </c>
      <c r="C144" t="s">
        <v>709</v>
      </c>
      <c r="D144" s="38" t="s">
        <v>1379</v>
      </c>
      <c r="E144" s="322" t="s">
        <v>39</v>
      </c>
    </row>
    <row r="145" spans="1:5">
      <c r="A145" t="s">
        <v>1234</v>
      </c>
      <c r="B145" s="323" t="s">
        <v>1302</v>
      </c>
      <c r="C145" t="s">
        <v>654</v>
      </c>
      <c r="D145" s="38" t="s">
        <v>1379</v>
      </c>
      <c r="E145" s="322" t="s">
        <v>39</v>
      </c>
    </row>
    <row r="146" spans="1:5">
      <c r="A146" t="s">
        <v>1234</v>
      </c>
      <c r="B146" t="s">
        <v>1302</v>
      </c>
      <c r="C146" t="s">
        <v>654</v>
      </c>
      <c r="D146" s="38" t="s">
        <v>1379</v>
      </c>
      <c r="E146" s="322" t="s">
        <v>39</v>
      </c>
    </row>
    <row r="147" spans="1:5">
      <c r="A147" t="s">
        <v>1234</v>
      </c>
      <c r="B147" s="323" t="s">
        <v>1303</v>
      </c>
      <c r="C147" t="s">
        <v>1402</v>
      </c>
      <c r="D147" s="38" t="s">
        <v>1379</v>
      </c>
      <c r="E147" s="322" t="s">
        <v>39</v>
      </c>
    </row>
    <row r="148" spans="1:5">
      <c r="A148" t="s">
        <v>1234</v>
      </c>
      <c r="B148" t="s">
        <v>1303</v>
      </c>
      <c r="C148" t="s">
        <v>1304</v>
      </c>
      <c r="D148" s="38" t="s">
        <v>1379</v>
      </c>
      <c r="E148" s="322" t="s">
        <v>39</v>
      </c>
    </row>
    <row r="149" spans="1:5">
      <c r="A149" t="s">
        <v>1234</v>
      </c>
      <c r="B149" s="323" t="s">
        <v>1403</v>
      </c>
      <c r="C149" t="s">
        <v>1404</v>
      </c>
      <c r="D149" s="38" t="s">
        <v>1379</v>
      </c>
      <c r="E149" s="322" t="s">
        <v>39</v>
      </c>
    </row>
    <row r="150" spans="1:5">
      <c r="A150" t="s">
        <v>1234</v>
      </c>
      <c r="B150" s="323" t="s">
        <v>1305</v>
      </c>
      <c r="C150" t="s">
        <v>1306</v>
      </c>
      <c r="D150" s="38" t="s">
        <v>1379</v>
      </c>
      <c r="E150" s="322" t="s">
        <v>39</v>
      </c>
    </row>
    <row r="151" spans="1:5">
      <c r="A151" t="s">
        <v>1234</v>
      </c>
      <c r="B151" t="s">
        <v>1305</v>
      </c>
      <c r="C151" t="s">
        <v>1306</v>
      </c>
      <c r="D151" s="38" t="s">
        <v>1379</v>
      </c>
      <c r="E151" s="322" t="s">
        <v>39</v>
      </c>
    </row>
    <row r="152" spans="1:5">
      <c r="A152" t="s">
        <v>1234</v>
      </c>
      <c r="B152" s="323" t="s">
        <v>1307</v>
      </c>
      <c r="C152" t="s">
        <v>1405</v>
      </c>
      <c r="D152" s="38" t="s">
        <v>1379</v>
      </c>
      <c r="E152" s="322" t="s">
        <v>39</v>
      </c>
    </row>
    <row r="153" spans="1:5">
      <c r="A153" t="s">
        <v>1234</v>
      </c>
      <c r="B153" t="s">
        <v>1307</v>
      </c>
      <c r="C153" t="s">
        <v>1308</v>
      </c>
      <c r="D153" s="38" t="s">
        <v>1379</v>
      </c>
      <c r="E153" s="322" t="s">
        <v>39</v>
      </c>
    </row>
    <row r="154" spans="1:5">
      <c r="A154" t="s">
        <v>1234</v>
      </c>
      <c r="B154" s="323" t="s">
        <v>1309</v>
      </c>
      <c r="C154" t="s">
        <v>1406</v>
      </c>
      <c r="D154" s="38" t="s">
        <v>1379</v>
      </c>
      <c r="E154" s="322" t="s">
        <v>39</v>
      </c>
    </row>
    <row r="155" spans="1:5">
      <c r="A155" t="s">
        <v>1234</v>
      </c>
      <c r="B155" t="s">
        <v>1309</v>
      </c>
      <c r="C155" t="s">
        <v>1310</v>
      </c>
      <c r="D155" s="38" t="s">
        <v>1379</v>
      </c>
      <c r="E155" s="322" t="s">
        <v>39</v>
      </c>
    </row>
    <row r="156" spans="1:5">
      <c r="A156" t="s">
        <v>1234</v>
      </c>
      <c r="B156" s="312" t="s">
        <v>1311</v>
      </c>
      <c r="C156" s="312" t="s">
        <v>1312</v>
      </c>
      <c r="D156" s="38" t="s">
        <v>1379</v>
      </c>
      <c r="E156" s="322" t="s">
        <v>39</v>
      </c>
    </row>
    <row r="157" spans="1:5">
      <c r="A157" t="s">
        <v>1234</v>
      </c>
      <c r="B157" t="s">
        <v>1311</v>
      </c>
      <c r="C157" t="s">
        <v>1312</v>
      </c>
      <c r="D157" s="38" t="s">
        <v>1379</v>
      </c>
      <c r="E157" s="322" t="s">
        <v>39</v>
      </c>
    </row>
    <row r="158" spans="1:5">
      <c r="A158" t="s">
        <v>1234</v>
      </c>
      <c r="B158" s="312" t="s">
        <v>1313</v>
      </c>
      <c r="C158" s="312" t="s">
        <v>1314</v>
      </c>
      <c r="D158" s="38" t="s">
        <v>1379</v>
      </c>
      <c r="E158" s="322" t="s">
        <v>39</v>
      </c>
    </row>
    <row r="159" spans="1:5">
      <c r="A159" t="s">
        <v>1234</v>
      </c>
      <c r="B159" t="s">
        <v>1313</v>
      </c>
      <c r="C159" t="s">
        <v>1314</v>
      </c>
      <c r="D159" s="38" t="s">
        <v>1379</v>
      </c>
      <c r="E159" s="322" t="s">
        <v>39</v>
      </c>
    </row>
    <row r="160" spans="1:5">
      <c r="A160" t="s">
        <v>1234</v>
      </c>
      <c r="B160" s="312" t="s">
        <v>1315</v>
      </c>
      <c r="C160" s="312" t="s">
        <v>1316</v>
      </c>
      <c r="D160" s="38" t="s">
        <v>1379</v>
      </c>
      <c r="E160" s="322" t="s">
        <v>39</v>
      </c>
    </row>
    <row r="161" spans="1:5">
      <c r="A161" t="s">
        <v>1234</v>
      </c>
      <c r="B161" t="s">
        <v>1315</v>
      </c>
      <c r="C161" t="s">
        <v>1316</v>
      </c>
      <c r="D161" s="38" t="s">
        <v>1379</v>
      </c>
      <c r="E161" s="322" t="s">
        <v>39</v>
      </c>
    </row>
    <row r="162" spans="1:5">
      <c r="A162" t="s">
        <v>1234</v>
      </c>
      <c r="B162" s="312" t="s">
        <v>1317</v>
      </c>
      <c r="C162" s="312" t="s">
        <v>1318</v>
      </c>
      <c r="D162" s="38" t="s">
        <v>1379</v>
      </c>
      <c r="E162" s="322" t="s">
        <v>39</v>
      </c>
    </row>
    <row r="163" spans="1:5">
      <c r="A163" t="s">
        <v>1234</v>
      </c>
      <c r="B163" t="s">
        <v>1317</v>
      </c>
      <c r="C163" t="s">
        <v>1318</v>
      </c>
      <c r="D163" s="38" t="s">
        <v>1379</v>
      </c>
      <c r="E163" s="322" t="s">
        <v>39</v>
      </c>
    </row>
    <row r="164" spans="1:5">
      <c r="A164" t="s">
        <v>1234</v>
      </c>
      <c r="B164" s="323" t="s">
        <v>1407</v>
      </c>
      <c r="C164" t="s">
        <v>714</v>
      </c>
      <c r="D164" s="38" t="s">
        <v>1385</v>
      </c>
      <c r="E164" s="36" t="s">
        <v>41</v>
      </c>
    </row>
    <row r="165" spans="1:5">
      <c r="A165" t="s">
        <v>1234</v>
      </c>
      <c r="B165" s="323" t="s">
        <v>1319</v>
      </c>
      <c r="C165" t="s">
        <v>1320</v>
      </c>
      <c r="D165" s="38" t="s">
        <v>1385</v>
      </c>
      <c r="E165" s="36" t="s">
        <v>41</v>
      </c>
    </row>
    <row r="166" spans="1:5">
      <c r="A166" t="s">
        <v>1234</v>
      </c>
      <c r="B166" s="323" t="s">
        <v>1323</v>
      </c>
      <c r="C166" t="s">
        <v>1408</v>
      </c>
      <c r="D166" s="38" t="s">
        <v>1379</v>
      </c>
      <c r="E166" s="36" t="s">
        <v>40</v>
      </c>
    </row>
    <row r="167" spans="1:5">
      <c r="A167" t="s">
        <v>1234</v>
      </c>
      <c r="B167" s="323" t="s">
        <v>1325</v>
      </c>
      <c r="C167" t="s">
        <v>1409</v>
      </c>
      <c r="D167" s="38" t="s">
        <v>1379</v>
      </c>
      <c r="E167" s="36" t="s">
        <v>40</v>
      </c>
    </row>
    <row r="168" spans="1:5">
      <c r="A168" t="s">
        <v>1234</v>
      </c>
      <c r="B168" s="323" t="s">
        <v>1410</v>
      </c>
      <c r="C168" t="s">
        <v>1411</v>
      </c>
      <c r="D168" s="38" t="s">
        <v>1379</v>
      </c>
      <c r="E168" s="36" t="s">
        <v>40</v>
      </c>
    </row>
    <row r="169" spans="1:5">
      <c r="A169" t="s">
        <v>1234</v>
      </c>
      <c r="B169" s="323" t="s">
        <v>1326</v>
      </c>
      <c r="C169" t="s">
        <v>1327</v>
      </c>
      <c r="D169" s="38" t="s">
        <v>1385</v>
      </c>
      <c r="E169" s="322" t="s">
        <v>42</v>
      </c>
    </row>
    <row r="170" spans="1:5">
      <c r="A170" t="s">
        <v>1234</v>
      </c>
      <c r="B170" s="323" t="s">
        <v>1412</v>
      </c>
      <c r="C170" t="s">
        <v>1413</v>
      </c>
      <c r="D170" s="38" t="s">
        <v>1379</v>
      </c>
      <c r="E170" s="36" t="s">
        <v>40</v>
      </c>
    </row>
    <row r="171" spans="1:5">
      <c r="A171" t="s">
        <v>1234</v>
      </c>
      <c r="B171" s="323" t="s">
        <v>1328</v>
      </c>
      <c r="C171" t="s">
        <v>1329</v>
      </c>
      <c r="D171" s="38" t="s">
        <v>1379</v>
      </c>
      <c r="E171" s="36" t="s">
        <v>40</v>
      </c>
    </row>
    <row r="172" spans="1:5">
      <c r="A172" t="s">
        <v>1234</v>
      </c>
      <c r="B172" s="323" t="s">
        <v>1414</v>
      </c>
      <c r="C172" t="s">
        <v>749</v>
      </c>
      <c r="D172" s="13" t="s">
        <v>1415</v>
      </c>
      <c r="E172" s="36" t="s">
        <v>45</v>
      </c>
    </row>
    <row r="173" spans="1:5">
      <c r="A173" t="s">
        <v>1234</v>
      </c>
      <c r="B173" s="323" t="s">
        <v>1330</v>
      </c>
      <c r="C173" t="s">
        <v>1416</v>
      </c>
      <c r="D173" s="38" t="s">
        <v>1379</v>
      </c>
      <c r="E173" s="36" t="s">
        <v>40</v>
      </c>
    </row>
    <row r="174" spans="1:5">
      <c r="A174" t="s">
        <v>1234</v>
      </c>
      <c r="B174" s="323" t="s">
        <v>1331</v>
      </c>
      <c r="C174" t="s">
        <v>1332</v>
      </c>
      <c r="D174" s="38" t="s">
        <v>1379</v>
      </c>
      <c r="E174" s="36" t="s">
        <v>40</v>
      </c>
    </row>
  </sheetData>
  <autoFilter ref="A1:E174" xr:uid="{3D6CC91E-DDED-4D6F-A734-9103E0D69BC4}">
    <sortState xmlns:xlrd2="http://schemas.microsoft.com/office/spreadsheetml/2017/richdata2" ref="A2:E174">
      <sortCondition ref="B1:B158"/>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BD3B-2724-41C5-85E4-14D912CD744D}">
  <sheetPr codeName="Hoja1"/>
  <dimension ref="A1:C61"/>
  <sheetViews>
    <sheetView showGridLines="0" zoomScale="90" zoomScaleNormal="90" workbookViewId="0">
      <selection activeCell="B13" sqref="B13"/>
    </sheetView>
  </sheetViews>
  <sheetFormatPr baseColWidth="10" defaultColWidth="11.44140625" defaultRowHeight="14.4"/>
  <cols>
    <col min="1" max="1" width="12.88671875" customWidth="1"/>
    <col min="2" max="2" width="54.109375" style="18" customWidth="1"/>
    <col min="3" max="3" width="16.109375" style="19" customWidth="1"/>
  </cols>
  <sheetData>
    <row r="1" spans="1:3">
      <c r="A1" s="17" t="s">
        <v>0</v>
      </c>
    </row>
    <row r="3" spans="1:3">
      <c r="A3" s="20" t="s">
        <v>1</v>
      </c>
      <c r="B3" s="21"/>
      <c r="C3" s="22"/>
    </row>
    <row r="4" spans="1:3">
      <c r="A4" s="23"/>
      <c r="C4" s="24"/>
    </row>
    <row r="5" spans="1:3">
      <c r="A5" s="25" t="s">
        <v>2</v>
      </c>
      <c r="B5" s="26"/>
      <c r="C5" s="27" t="s">
        <v>3</v>
      </c>
    </row>
    <row r="6" spans="1:3">
      <c r="A6" s="28"/>
      <c r="B6" s="29" t="s">
        <v>4</v>
      </c>
      <c r="C6" s="174">
        <v>1</v>
      </c>
    </row>
    <row r="7" spans="1:3">
      <c r="A7" s="28"/>
      <c r="B7" s="29" t="s">
        <v>5</v>
      </c>
      <c r="C7" s="174">
        <v>2</v>
      </c>
    </row>
    <row r="8" spans="1:3">
      <c r="A8" s="30" t="s">
        <v>6</v>
      </c>
      <c r="C8" s="27" t="s">
        <v>7</v>
      </c>
    </row>
    <row r="9" spans="1:3">
      <c r="A9" s="31"/>
      <c r="B9" s="32" t="s">
        <v>8</v>
      </c>
      <c r="C9" s="24">
        <v>3</v>
      </c>
    </row>
    <row r="10" spans="1:3">
      <c r="A10" s="31"/>
      <c r="B10" s="32" t="s">
        <v>9</v>
      </c>
      <c r="C10" s="24">
        <v>4</v>
      </c>
    </row>
    <row r="11" spans="1:3">
      <c r="A11" s="31"/>
      <c r="B11" s="32" t="s">
        <v>10</v>
      </c>
      <c r="C11" s="24">
        <v>5</v>
      </c>
    </row>
    <row r="12" spans="1:3">
      <c r="A12" s="31"/>
      <c r="B12" s="32" t="s">
        <v>995</v>
      </c>
      <c r="C12" s="24">
        <v>6</v>
      </c>
    </row>
    <row r="13" spans="1:3">
      <c r="A13" s="31"/>
      <c r="B13" s="32" t="s">
        <v>994</v>
      </c>
      <c r="C13" s="24">
        <v>7</v>
      </c>
    </row>
    <row r="14" spans="1:3">
      <c r="A14" s="31"/>
      <c r="B14" s="32" t="s">
        <v>11</v>
      </c>
      <c r="C14" s="24">
        <v>8</v>
      </c>
    </row>
    <row r="15" spans="1:3">
      <c r="A15" s="31"/>
      <c r="B15" s="32" t="s">
        <v>12</v>
      </c>
      <c r="C15" s="24">
        <v>9</v>
      </c>
    </row>
    <row r="16" spans="1:3">
      <c r="A16" s="31"/>
      <c r="B16" s="32" t="s">
        <v>13</v>
      </c>
      <c r="C16" s="24">
        <v>10</v>
      </c>
    </row>
    <row r="17" spans="1:3">
      <c r="A17" s="31"/>
      <c r="B17" s="32" t="s">
        <v>15</v>
      </c>
      <c r="C17" s="24">
        <v>11</v>
      </c>
    </row>
    <row r="18" spans="1:3">
      <c r="A18" s="31"/>
      <c r="B18" s="32" t="s">
        <v>66</v>
      </c>
      <c r="C18" s="24">
        <v>12</v>
      </c>
    </row>
    <row r="19" spans="1:3">
      <c r="A19" s="31"/>
      <c r="B19" s="32" t="s">
        <v>16</v>
      </c>
      <c r="C19" s="24">
        <v>13</v>
      </c>
    </row>
    <row r="20" spans="1:3">
      <c r="A20" s="31"/>
      <c r="B20" s="32" t="s">
        <v>67</v>
      </c>
      <c r="C20" s="24">
        <v>14</v>
      </c>
    </row>
    <row r="21" spans="1:3">
      <c r="A21" s="31"/>
      <c r="B21" s="32" t="s">
        <v>17</v>
      </c>
      <c r="C21" s="24">
        <v>15</v>
      </c>
    </row>
    <row r="22" spans="1:3">
      <c r="A22" s="31"/>
      <c r="B22" s="32" t="s">
        <v>18</v>
      </c>
      <c r="C22" s="24">
        <v>16</v>
      </c>
    </row>
    <row r="23" spans="1:3">
      <c r="A23" s="31"/>
      <c r="B23" s="32" t="s">
        <v>19</v>
      </c>
      <c r="C23" s="24">
        <v>17</v>
      </c>
    </row>
    <row r="24" spans="1:3">
      <c r="A24" s="31"/>
      <c r="B24" s="32" t="s">
        <v>20</v>
      </c>
      <c r="C24" s="24">
        <v>17</v>
      </c>
    </row>
    <row r="25" spans="1:3">
      <c r="A25" s="31"/>
      <c r="B25" s="32" t="s">
        <v>21</v>
      </c>
      <c r="C25" s="24">
        <v>18</v>
      </c>
    </row>
    <row r="26" spans="1:3">
      <c r="A26" s="31"/>
      <c r="B26" s="32" t="s">
        <v>22</v>
      </c>
      <c r="C26" s="24">
        <v>19</v>
      </c>
    </row>
    <row r="27" spans="1:3">
      <c r="A27" s="31"/>
      <c r="B27" s="32" t="s">
        <v>23</v>
      </c>
      <c r="C27" s="24">
        <v>20</v>
      </c>
    </row>
    <row r="28" spans="1:3">
      <c r="A28" s="31"/>
      <c r="B28" s="32" t="s">
        <v>24</v>
      </c>
      <c r="C28" s="24">
        <v>21</v>
      </c>
    </row>
    <row r="29" spans="1:3">
      <c r="A29" s="31"/>
      <c r="B29" s="32" t="s">
        <v>1096</v>
      </c>
      <c r="C29" s="24">
        <v>22</v>
      </c>
    </row>
    <row r="30" spans="1:3">
      <c r="A30" s="31"/>
      <c r="B30" s="32" t="s">
        <v>25</v>
      </c>
      <c r="C30" s="24">
        <v>23</v>
      </c>
    </row>
    <row r="31" spans="1:3">
      <c r="A31" s="31"/>
      <c r="B31" s="32" t="s">
        <v>26</v>
      </c>
      <c r="C31" s="24">
        <v>23</v>
      </c>
    </row>
    <row r="32" spans="1:3">
      <c r="A32" s="31"/>
      <c r="B32" s="32" t="s">
        <v>27</v>
      </c>
      <c r="C32" s="24">
        <v>24</v>
      </c>
    </row>
    <row r="33" spans="1:3">
      <c r="A33" s="31"/>
      <c r="B33" s="32" t="s">
        <v>28</v>
      </c>
      <c r="C33" s="24">
        <v>24</v>
      </c>
    </row>
    <row r="34" spans="1:3">
      <c r="A34" s="31"/>
      <c r="B34" s="32" t="s">
        <v>29</v>
      </c>
      <c r="C34" s="24">
        <v>24</v>
      </c>
    </row>
    <row r="35" spans="1:3">
      <c r="A35" s="31"/>
      <c r="B35" s="32" t="s">
        <v>30</v>
      </c>
      <c r="C35" s="24">
        <v>24</v>
      </c>
    </row>
    <row r="36" spans="1:3">
      <c r="A36" s="31"/>
      <c r="B36" s="32" t="s">
        <v>1015</v>
      </c>
      <c r="C36" s="24">
        <v>24</v>
      </c>
    </row>
    <row r="37" spans="1:3">
      <c r="A37" s="31"/>
      <c r="B37" s="32" t="s">
        <v>31</v>
      </c>
      <c r="C37" s="24">
        <v>25</v>
      </c>
    </row>
    <row r="38" spans="1:3">
      <c r="A38" s="31"/>
      <c r="B38" s="32" t="s">
        <v>32</v>
      </c>
      <c r="C38" s="24">
        <v>26</v>
      </c>
    </row>
    <row r="39" spans="1:3">
      <c r="A39" s="31"/>
      <c r="B39" s="32" t="s">
        <v>33</v>
      </c>
      <c r="C39" s="24">
        <v>26</v>
      </c>
    </row>
    <row r="40" spans="1:3">
      <c r="A40" s="31"/>
      <c r="B40" s="32" t="s">
        <v>34</v>
      </c>
      <c r="C40" s="24">
        <v>27</v>
      </c>
    </row>
    <row r="41" spans="1:3">
      <c r="A41" s="30" t="s">
        <v>35</v>
      </c>
      <c r="B41" s="26"/>
      <c r="C41" s="24"/>
    </row>
    <row r="42" spans="1:3">
      <c r="A42" s="31"/>
      <c r="B42" s="32" t="s">
        <v>36</v>
      </c>
      <c r="C42" s="24">
        <v>28</v>
      </c>
    </row>
    <row r="43" spans="1:3">
      <c r="A43" s="31"/>
      <c r="B43" s="32" t="s">
        <v>37</v>
      </c>
      <c r="C43" s="24">
        <v>29</v>
      </c>
    </row>
    <row r="44" spans="1:3">
      <c r="A44" s="31"/>
      <c r="B44" s="32" t="s">
        <v>38</v>
      </c>
      <c r="C44" s="24">
        <v>30</v>
      </c>
    </row>
    <row r="45" spans="1:3">
      <c r="A45" s="31"/>
      <c r="B45" s="32" t="s">
        <v>39</v>
      </c>
      <c r="C45" s="24">
        <v>30</v>
      </c>
    </row>
    <row r="46" spans="1:3">
      <c r="A46" s="31"/>
      <c r="B46" s="32" t="s">
        <v>40</v>
      </c>
      <c r="C46" s="24">
        <v>31</v>
      </c>
    </row>
    <row r="47" spans="1:3">
      <c r="A47" s="31"/>
      <c r="B47" s="32" t="s">
        <v>755</v>
      </c>
      <c r="C47" s="24">
        <v>31</v>
      </c>
    </row>
    <row r="48" spans="1:3">
      <c r="A48" s="31"/>
      <c r="B48" s="32" t="s">
        <v>41</v>
      </c>
      <c r="C48" s="24">
        <v>32</v>
      </c>
    </row>
    <row r="49" spans="1:3">
      <c r="A49" s="31"/>
      <c r="B49" s="32" t="s">
        <v>756</v>
      </c>
      <c r="C49" s="24">
        <v>32</v>
      </c>
    </row>
    <row r="50" spans="1:3">
      <c r="A50" s="31"/>
      <c r="B50" s="32" t="s">
        <v>758</v>
      </c>
      <c r="C50" s="24">
        <v>33</v>
      </c>
    </row>
    <row r="51" spans="1:3">
      <c r="A51" s="31"/>
      <c r="B51" s="32" t="s">
        <v>759</v>
      </c>
      <c r="C51" s="24">
        <v>34</v>
      </c>
    </row>
    <row r="52" spans="1:3">
      <c r="A52" s="31"/>
      <c r="B52" s="32" t="s">
        <v>760</v>
      </c>
      <c r="C52" s="24">
        <v>35</v>
      </c>
    </row>
    <row r="53" spans="1:3">
      <c r="A53" s="31"/>
      <c r="B53" s="32" t="s">
        <v>42</v>
      </c>
      <c r="C53" s="24">
        <v>35</v>
      </c>
    </row>
    <row r="54" spans="1:3">
      <c r="A54" s="31"/>
      <c r="B54" s="32" t="s">
        <v>43</v>
      </c>
      <c r="C54" s="24">
        <v>36</v>
      </c>
    </row>
    <row r="55" spans="1:3">
      <c r="A55" s="31"/>
      <c r="B55" s="32" t="s">
        <v>44</v>
      </c>
      <c r="C55" s="24">
        <v>37</v>
      </c>
    </row>
    <row r="56" spans="1:3">
      <c r="A56" s="31"/>
      <c r="B56" s="32" t="s">
        <v>45</v>
      </c>
      <c r="C56" s="24">
        <v>38</v>
      </c>
    </row>
    <row r="57" spans="1:3">
      <c r="A57" s="31"/>
      <c r="B57" s="18" t="s">
        <v>46</v>
      </c>
      <c r="C57" s="24">
        <v>39</v>
      </c>
    </row>
    <row r="58" spans="1:3">
      <c r="A58" s="31"/>
      <c r="B58" s="18" t="s">
        <v>47</v>
      </c>
      <c r="C58" s="24">
        <v>40</v>
      </c>
    </row>
    <row r="59" spans="1:3">
      <c r="A59" s="31"/>
      <c r="B59" s="18" t="s">
        <v>48</v>
      </c>
      <c r="C59" s="24">
        <v>41</v>
      </c>
    </row>
    <row r="60" spans="1:3">
      <c r="A60" s="31"/>
      <c r="B60" s="18" t="s">
        <v>49</v>
      </c>
      <c r="C60" s="24">
        <v>42</v>
      </c>
    </row>
    <row r="61" spans="1:3">
      <c r="A61" s="33"/>
      <c r="B61" s="34"/>
      <c r="C61" s="297"/>
    </row>
  </sheetData>
  <hyperlinks>
    <hyperlink ref="C6" location="'Nota 1-2'!A5" display="'Nota 1-2'!A5" xr:uid="{44618BED-170C-46BD-A67D-9421E69658CF}"/>
    <hyperlink ref="C7" location="'Nota 1-2'!A16" display="'Nota 1-2'!A16" xr:uid="{17F6C3EF-6803-46FA-9140-E254686CA43F}"/>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5A638-D73B-4D84-806D-7D1A6E9A3838}">
  <sheetPr codeName="Hoja2">
    <tabColor rgb="FF92D050"/>
  </sheetPr>
  <dimension ref="A2:G66"/>
  <sheetViews>
    <sheetView showGridLines="0" workbookViewId="0"/>
  </sheetViews>
  <sheetFormatPr baseColWidth="10" defaultRowHeight="14.4"/>
  <cols>
    <col min="3" max="3" width="46" bestFit="1" customWidth="1"/>
    <col min="5" max="5" width="5.109375" style="402" bestFit="1" customWidth="1"/>
    <col min="6" max="6" width="17.6640625" style="14" bestFit="1" customWidth="1"/>
    <col min="7" max="7" width="17.5546875" style="14" bestFit="1" customWidth="1"/>
  </cols>
  <sheetData>
    <row r="2" spans="1:7">
      <c r="A2" t="s">
        <v>1025</v>
      </c>
    </row>
    <row r="3" spans="1:7">
      <c r="A3" t="s">
        <v>1909</v>
      </c>
    </row>
    <row r="4" spans="1:7">
      <c r="A4" t="s">
        <v>52</v>
      </c>
    </row>
    <row r="6" spans="1:7" ht="16.2">
      <c r="B6" s="369"/>
      <c r="C6" s="370"/>
      <c r="D6" s="76"/>
      <c r="E6" s="76" t="s">
        <v>53</v>
      </c>
      <c r="F6" s="401" t="s">
        <v>1908</v>
      </c>
      <c r="G6" s="370" t="s">
        <v>1523</v>
      </c>
    </row>
    <row r="7" spans="1:7">
      <c r="B7" t="s">
        <v>60</v>
      </c>
    </row>
    <row r="8" spans="1:7">
      <c r="A8" t="s">
        <v>1660</v>
      </c>
      <c r="B8" s="310" t="s">
        <v>61</v>
      </c>
      <c r="C8" s="367"/>
      <c r="D8" s="367"/>
      <c r="E8" s="403"/>
      <c r="F8" s="368"/>
      <c r="G8" s="368"/>
    </row>
    <row r="9" spans="1:7">
      <c r="C9" t="s">
        <v>8</v>
      </c>
      <c r="E9" s="402">
        <v>3</v>
      </c>
      <c r="F9" s="14">
        <v>160893254.26085249</v>
      </c>
      <c r="G9" s="14">
        <v>46517127.648711994</v>
      </c>
    </row>
    <row r="10" spans="1:7">
      <c r="C10" t="s">
        <v>9</v>
      </c>
      <c r="E10" s="402">
        <v>4</v>
      </c>
      <c r="F10" s="14">
        <v>102395486.191875</v>
      </c>
      <c r="G10" s="14">
        <v>73647260.67223841</v>
      </c>
    </row>
    <row r="11" spans="1:7">
      <c r="C11" t="s">
        <v>1026</v>
      </c>
      <c r="E11" s="402">
        <v>5</v>
      </c>
      <c r="F11" s="14">
        <v>784150397.7767446</v>
      </c>
      <c r="G11" s="14">
        <v>213229547.0671612</v>
      </c>
    </row>
    <row r="12" spans="1:7">
      <c r="C12" t="s">
        <v>995</v>
      </c>
      <c r="E12" s="402">
        <v>6</v>
      </c>
      <c r="F12" s="14">
        <v>159490142.01300001</v>
      </c>
      <c r="G12" s="14">
        <v>116487595.98877999</v>
      </c>
    </row>
    <row r="13" spans="1:7">
      <c r="C13" t="s">
        <v>994</v>
      </c>
      <c r="E13" s="402">
        <v>6</v>
      </c>
      <c r="F13" s="14">
        <v>73209343.71909</v>
      </c>
      <c r="G13" s="14">
        <v>51211480.022386998</v>
      </c>
    </row>
    <row r="14" spans="1:7">
      <c r="C14" t="s">
        <v>996</v>
      </c>
      <c r="E14" s="402">
        <v>6</v>
      </c>
      <c r="F14" s="14">
        <v>14372562.652146</v>
      </c>
      <c r="G14" s="14">
        <v>6298013.8143012002</v>
      </c>
    </row>
    <row r="15" spans="1:7">
      <c r="C15" t="s">
        <v>12</v>
      </c>
      <c r="E15" s="402">
        <v>7</v>
      </c>
      <c r="F15" s="14">
        <v>233053993.32741299</v>
      </c>
      <c r="G15" s="14">
        <v>174199911.43208399</v>
      </c>
    </row>
    <row r="16" spans="1:7">
      <c r="C16" s="13" t="s">
        <v>63</v>
      </c>
      <c r="D16" s="13"/>
      <c r="E16" s="404"/>
      <c r="F16" s="49">
        <v>1527565179.9411213</v>
      </c>
      <c r="G16" s="49">
        <v>681590936.64566386</v>
      </c>
    </row>
    <row r="17" spans="2:7">
      <c r="B17" s="310" t="s">
        <v>64</v>
      </c>
      <c r="C17" s="310"/>
      <c r="D17" s="367"/>
      <c r="E17" s="403"/>
      <c r="F17" s="368"/>
      <c r="G17" s="368"/>
    </row>
    <row r="18" spans="2:7">
      <c r="C18" t="s">
        <v>997</v>
      </c>
      <c r="E18" s="402">
        <v>6</v>
      </c>
      <c r="F18" s="14">
        <v>1859892.63</v>
      </c>
      <c r="G18" s="14">
        <v>762164.12600000005</v>
      </c>
    </row>
    <row r="19" spans="2:7">
      <c r="C19" t="s">
        <v>1013</v>
      </c>
      <c r="E19" s="402">
        <v>5</v>
      </c>
      <c r="F19" s="14">
        <v>0</v>
      </c>
      <c r="G19" s="14">
        <v>0</v>
      </c>
    </row>
    <row r="20" spans="2:7">
      <c r="C20" t="s">
        <v>13</v>
      </c>
      <c r="E20" s="402">
        <v>8</v>
      </c>
      <c r="F20" s="14">
        <v>354775199.03899997</v>
      </c>
      <c r="G20" s="14">
        <v>400008551.6021899</v>
      </c>
    </row>
    <row r="21" spans="2:7">
      <c r="C21" t="s">
        <v>15</v>
      </c>
      <c r="E21" s="402">
        <v>9</v>
      </c>
      <c r="F21" s="14">
        <v>77947451.367634088</v>
      </c>
      <c r="G21" s="14">
        <v>63585464.079670988</v>
      </c>
    </row>
    <row r="22" spans="2:7">
      <c r="C22" t="s">
        <v>66</v>
      </c>
      <c r="E22" s="402">
        <v>10</v>
      </c>
      <c r="F22" s="14">
        <v>0</v>
      </c>
      <c r="G22" s="14">
        <v>0</v>
      </c>
    </row>
    <row r="23" spans="2:7">
      <c r="C23" t="s">
        <v>16</v>
      </c>
      <c r="E23" s="402">
        <v>11</v>
      </c>
      <c r="F23" s="14">
        <v>320368774.82800001</v>
      </c>
      <c r="G23" s="14">
        <v>425704369.88850003</v>
      </c>
    </row>
    <row r="24" spans="2:7">
      <c r="C24" t="s">
        <v>67</v>
      </c>
      <c r="E24" s="402">
        <v>11</v>
      </c>
      <c r="F24" s="14">
        <v>0</v>
      </c>
      <c r="G24" s="14">
        <v>0</v>
      </c>
    </row>
    <row r="25" spans="2:7">
      <c r="C25" t="s">
        <v>17</v>
      </c>
      <c r="E25" s="402">
        <v>12</v>
      </c>
      <c r="F25" s="14">
        <v>6790490.0800000001</v>
      </c>
      <c r="G25" s="14">
        <v>6790490.0800000001</v>
      </c>
    </row>
    <row r="26" spans="2:7">
      <c r="C26" s="13" t="s">
        <v>68</v>
      </c>
      <c r="D26" s="13"/>
      <c r="E26" s="404"/>
      <c r="F26" s="49">
        <v>761741807.94463408</v>
      </c>
      <c r="G26" s="49">
        <v>896851039.77636087</v>
      </c>
    </row>
    <row r="27" spans="2:7">
      <c r="B27" s="310" t="s">
        <v>69</v>
      </c>
      <c r="C27" s="310"/>
      <c r="D27" s="310"/>
      <c r="E27" s="405"/>
      <c r="F27" s="311">
        <v>2289306987.8857555</v>
      </c>
      <c r="G27" s="311">
        <v>1578441976.4220247</v>
      </c>
    </row>
    <row r="29" spans="2:7">
      <c r="B29" s="13" t="s">
        <v>70</v>
      </c>
    </row>
    <row r="30" spans="2:7">
      <c r="B30" s="310" t="s">
        <v>71</v>
      </c>
      <c r="C30" s="367"/>
      <c r="D30" s="367"/>
      <c r="E30" s="403"/>
      <c r="F30" s="368"/>
      <c r="G30" s="368"/>
    </row>
    <row r="31" spans="2:7">
      <c r="C31" t="s">
        <v>1027</v>
      </c>
      <c r="E31" s="402">
        <v>13</v>
      </c>
      <c r="F31" s="14">
        <v>456908702.4739632</v>
      </c>
      <c r="G31" s="14">
        <v>281324403.02735949</v>
      </c>
    </row>
    <row r="32" spans="2:7">
      <c r="C32" t="s">
        <v>19</v>
      </c>
      <c r="E32" s="402">
        <v>14</v>
      </c>
      <c r="F32" s="14">
        <v>149445912.54489797</v>
      </c>
      <c r="G32" s="14">
        <v>107047642.05448189</v>
      </c>
    </row>
    <row r="33" spans="2:7">
      <c r="C33" t="s">
        <v>20</v>
      </c>
      <c r="E33" s="402">
        <v>15</v>
      </c>
      <c r="F33" s="14">
        <v>0</v>
      </c>
      <c r="G33" s="14">
        <v>0</v>
      </c>
    </row>
    <row r="34" spans="2:7">
      <c r="C34" t="s">
        <v>21</v>
      </c>
      <c r="E34" s="402">
        <v>16</v>
      </c>
      <c r="F34" s="14">
        <v>24947941.8249298</v>
      </c>
      <c r="G34" s="14">
        <v>2256926.5669999998</v>
      </c>
    </row>
    <row r="35" spans="2:7">
      <c r="C35" t="s">
        <v>22</v>
      </c>
      <c r="E35" s="402">
        <v>17</v>
      </c>
      <c r="F35" s="14">
        <v>73647864.871454597</v>
      </c>
      <c r="G35" s="14">
        <v>45947284.088760003</v>
      </c>
    </row>
    <row r="36" spans="2:7">
      <c r="C36" t="s">
        <v>23</v>
      </c>
      <c r="E36" s="402">
        <v>18</v>
      </c>
      <c r="F36" s="14">
        <v>0</v>
      </c>
      <c r="G36" s="14">
        <v>0</v>
      </c>
    </row>
    <row r="37" spans="2:7">
      <c r="C37" t="s">
        <v>24</v>
      </c>
      <c r="E37" s="402">
        <v>19</v>
      </c>
      <c r="F37" s="14">
        <v>490394283.66097826</v>
      </c>
      <c r="G37" s="14">
        <v>87977957.503501996</v>
      </c>
    </row>
    <row r="38" spans="2:7">
      <c r="C38" t="s">
        <v>1096</v>
      </c>
      <c r="E38" s="402">
        <v>19</v>
      </c>
      <c r="F38" s="14">
        <v>59899662.473470002</v>
      </c>
      <c r="G38" s="14">
        <v>101575343.5551545</v>
      </c>
    </row>
    <row r="39" spans="2:7">
      <c r="C39" s="13" t="s">
        <v>72</v>
      </c>
      <c r="D39" s="13"/>
      <c r="E39" s="404"/>
      <c r="F39" s="49">
        <v>1255244367.8496938</v>
      </c>
      <c r="G39" s="49">
        <v>626129556.79625785</v>
      </c>
    </row>
    <row r="40" spans="2:7">
      <c r="B40" s="310" t="s">
        <v>73</v>
      </c>
      <c r="C40" s="310"/>
      <c r="D40" s="310"/>
      <c r="E40" s="405"/>
      <c r="F40" s="311"/>
      <c r="G40" s="311"/>
    </row>
    <row r="41" spans="2:7">
      <c r="C41" t="s">
        <v>1029</v>
      </c>
      <c r="E41" s="402">
        <v>13</v>
      </c>
      <c r="F41" s="14">
        <v>14201984.372027401</v>
      </c>
      <c r="G41" s="14">
        <v>9722223.0620000008</v>
      </c>
    </row>
    <row r="42" spans="2:7">
      <c r="C42" t="s">
        <v>74</v>
      </c>
      <c r="E42" s="402">
        <v>14</v>
      </c>
      <c r="F42" s="14">
        <v>39884972.976582602</v>
      </c>
      <c r="G42" s="14">
        <v>111500110.40782839</v>
      </c>
    </row>
    <row r="43" spans="2:7">
      <c r="C43" t="s">
        <v>75</v>
      </c>
      <c r="E43" s="402">
        <v>14</v>
      </c>
      <c r="F43" s="14">
        <v>206656229.02752471</v>
      </c>
      <c r="G43" s="14">
        <v>176421788.38262048</v>
      </c>
    </row>
    <row r="44" spans="2:7">
      <c r="C44" t="s">
        <v>76</v>
      </c>
      <c r="E44" s="402">
        <v>19</v>
      </c>
      <c r="F44" s="14">
        <v>99110074.601950005</v>
      </c>
      <c r="G44" s="14">
        <v>0</v>
      </c>
    </row>
    <row r="45" spans="2:7">
      <c r="C45" t="s">
        <v>1097</v>
      </c>
      <c r="E45" s="402">
        <v>19</v>
      </c>
      <c r="F45" s="14">
        <v>330642882.486</v>
      </c>
      <c r="G45" s="14">
        <v>400000000</v>
      </c>
    </row>
    <row r="46" spans="2:7">
      <c r="C46" s="13" t="s">
        <v>77</v>
      </c>
      <c r="D46" s="13"/>
      <c r="E46" s="404"/>
      <c r="F46" s="49">
        <v>690496143.46408463</v>
      </c>
      <c r="G46" s="49">
        <v>697644121.85244894</v>
      </c>
    </row>
    <row r="48" spans="2:7">
      <c r="B48" s="13" t="s">
        <v>78</v>
      </c>
      <c r="C48" s="13"/>
      <c r="D48" s="13"/>
      <c r="E48" s="404"/>
      <c r="F48" s="49">
        <v>1945740511.3137784</v>
      </c>
      <c r="G48" s="49">
        <v>1323773678.6487069</v>
      </c>
    </row>
    <row r="50" spans="2:7">
      <c r="B50" s="310" t="s">
        <v>79</v>
      </c>
      <c r="C50" s="310"/>
      <c r="D50" s="310"/>
      <c r="E50" s="405"/>
      <c r="F50" s="311"/>
      <c r="G50" s="311"/>
    </row>
    <row r="51" spans="2:7">
      <c r="C51" t="s">
        <v>25</v>
      </c>
      <c r="E51" s="402">
        <v>20</v>
      </c>
      <c r="F51" s="14">
        <v>124839000</v>
      </c>
      <c r="G51" s="14">
        <v>88741000</v>
      </c>
    </row>
    <row r="52" spans="2:7">
      <c r="C52" t="s">
        <v>80</v>
      </c>
      <c r="E52" s="402">
        <v>20</v>
      </c>
      <c r="F52" s="14">
        <v>3740.7919999999999</v>
      </c>
      <c r="G52" s="14">
        <v>36101740.792000003</v>
      </c>
    </row>
    <row r="53" spans="2:7">
      <c r="C53" t="s">
        <v>27</v>
      </c>
      <c r="E53" s="402">
        <v>21</v>
      </c>
      <c r="F53" s="14">
        <v>7821588.8689999999</v>
      </c>
      <c r="G53" s="14">
        <v>7821588.8689999999</v>
      </c>
    </row>
    <row r="54" spans="2:7">
      <c r="C54" t="s">
        <v>28</v>
      </c>
      <c r="E54" s="402">
        <v>21</v>
      </c>
      <c r="F54" s="14">
        <v>13447414.346999999</v>
      </c>
      <c r="G54" s="14">
        <v>7733911.4879999999</v>
      </c>
    </row>
    <row r="55" spans="2:7">
      <c r="C55" t="s">
        <v>29</v>
      </c>
      <c r="E55" s="402">
        <v>21</v>
      </c>
      <c r="F55" s="14">
        <v>0</v>
      </c>
      <c r="G55" s="14">
        <v>0</v>
      </c>
    </row>
    <row r="56" spans="2:7">
      <c r="C56" t="s">
        <v>30</v>
      </c>
      <c r="E56" s="402">
        <v>21</v>
      </c>
      <c r="F56" s="14">
        <v>108556554.31999999</v>
      </c>
      <c r="G56" s="14">
        <v>0</v>
      </c>
    </row>
    <row r="57" spans="2:7">
      <c r="C57" t="s">
        <v>31</v>
      </c>
      <c r="E57" s="402">
        <v>22</v>
      </c>
      <c r="F57" s="14">
        <v>0</v>
      </c>
      <c r="G57" s="14">
        <v>0</v>
      </c>
    </row>
    <row r="58" spans="2:7">
      <c r="C58" t="s">
        <v>32</v>
      </c>
      <c r="E58" s="402">
        <v>23</v>
      </c>
      <c r="F58" s="14">
        <v>0</v>
      </c>
      <c r="G58" s="14">
        <v>0</v>
      </c>
    </row>
    <row r="59" spans="2:7">
      <c r="C59" t="s">
        <v>33</v>
      </c>
      <c r="E59" s="402">
        <v>23</v>
      </c>
      <c r="F59" s="14">
        <v>88898178.211999997</v>
      </c>
      <c r="G59" s="14">
        <v>114270057</v>
      </c>
    </row>
    <row r="60" spans="2:7">
      <c r="C60" s="13" t="s">
        <v>81</v>
      </c>
      <c r="F60" s="49">
        <v>343566476.53999996</v>
      </c>
      <c r="G60" s="49">
        <v>254668298.14899999</v>
      </c>
    </row>
    <row r="61" spans="2:7">
      <c r="C61" t="s">
        <v>34</v>
      </c>
      <c r="E61" s="402">
        <v>24</v>
      </c>
      <c r="F61" s="14">
        <v>0</v>
      </c>
    </row>
    <row r="62" spans="2:7">
      <c r="B62" s="367" t="s">
        <v>82</v>
      </c>
      <c r="C62" s="367"/>
      <c r="D62" s="367"/>
      <c r="E62" s="403"/>
      <c r="F62" s="311">
        <v>343566476.53999996</v>
      </c>
      <c r="G62" s="311">
        <v>254668298.14899999</v>
      </c>
    </row>
    <row r="64" spans="2:7">
      <c r="B64" s="367" t="s">
        <v>83</v>
      </c>
      <c r="C64" s="367"/>
      <c r="D64" s="367"/>
      <c r="E64" s="403"/>
      <c r="F64" s="311">
        <v>2289306987.8537784</v>
      </c>
      <c r="G64" s="311">
        <v>1578441976.7977068</v>
      </c>
    </row>
    <row r="66" spans="6:7">
      <c r="F66" s="14">
        <f>+F27-F64</f>
        <v>3.1977176666259766E-2</v>
      </c>
      <c r="G66" s="14">
        <f>+G27-G64</f>
        <v>-0.37568211555480957</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52B1D-A509-4FBE-98BE-F5EAAC6565DD}">
  <sheetPr>
    <tabColor rgb="FF92D050"/>
  </sheetPr>
  <dimension ref="A1:D51"/>
  <sheetViews>
    <sheetView showGridLines="0" workbookViewId="0"/>
  </sheetViews>
  <sheetFormatPr baseColWidth="10" defaultRowHeight="14.4"/>
  <cols>
    <col min="1" max="1" width="73.88671875" style="36" customWidth="1"/>
    <col min="2" max="2" width="12.6640625" style="384" customWidth="1"/>
    <col min="3" max="3" width="25.44140625" style="39" customWidth="1"/>
    <col min="4" max="4" width="24.6640625" style="39" customWidth="1"/>
  </cols>
  <sheetData>
    <row r="1" spans="1:4">
      <c r="B1" s="383" t="s">
        <v>50</v>
      </c>
    </row>
    <row r="4" spans="1:4">
      <c r="A4" s="36" t="s">
        <v>284</v>
      </c>
    </row>
    <row r="6" spans="1:4">
      <c r="A6" s="38"/>
      <c r="B6" s="385"/>
      <c r="C6" s="386"/>
    </row>
    <row r="7" spans="1:4">
      <c r="A7" s="38" t="s">
        <v>458</v>
      </c>
      <c r="B7" s="38"/>
      <c r="C7" s="38"/>
      <c r="D7" s="38"/>
    </row>
    <row r="8" spans="1:4">
      <c r="A8" s="38" t="s">
        <v>1909</v>
      </c>
      <c r="B8" s="38"/>
      <c r="C8" s="38"/>
      <c r="D8" s="38"/>
    </row>
    <row r="9" spans="1:4">
      <c r="A9" s="36" t="s">
        <v>1018</v>
      </c>
      <c r="B9" s="36"/>
      <c r="C9" s="36"/>
      <c r="D9" s="36"/>
    </row>
    <row r="10" spans="1:4">
      <c r="A10" s="36" t="s">
        <v>753</v>
      </c>
      <c r="B10" s="36"/>
      <c r="C10" s="36"/>
      <c r="D10" s="36"/>
    </row>
    <row r="11" spans="1:4">
      <c r="A11" s="40"/>
      <c r="B11" s="387"/>
    </row>
    <row r="12" spans="1:4" ht="16.2">
      <c r="A12" s="388"/>
      <c r="B12" s="389" t="s">
        <v>53</v>
      </c>
      <c r="C12" s="76" t="s">
        <v>1908</v>
      </c>
      <c r="D12" s="76" t="s">
        <v>1910</v>
      </c>
    </row>
    <row r="13" spans="1:4">
      <c r="A13" t="s">
        <v>36</v>
      </c>
      <c r="B13" s="390">
        <v>25</v>
      </c>
      <c r="C13" s="39">
        <v>817361818.3430053</v>
      </c>
      <c r="D13" s="39">
        <v>446684947</v>
      </c>
    </row>
    <row r="14" spans="1:4">
      <c r="A14" t="s">
        <v>37</v>
      </c>
      <c r="B14" s="390">
        <v>26</v>
      </c>
      <c r="C14" s="39">
        <v>-387869651.34199995</v>
      </c>
      <c r="D14" s="39">
        <v>-186893834</v>
      </c>
    </row>
    <row r="15" spans="1:4" ht="16.2">
      <c r="A15" s="391" t="s">
        <v>754</v>
      </c>
      <c r="B15" s="389"/>
      <c r="C15" s="392">
        <v>429492167.00100535</v>
      </c>
      <c r="D15" s="392">
        <v>259791113</v>
      </c>
    </row>
    <row r="16" spans="1:4">
      <c r="A16" t="s">
        <v>38</v>
      </c>
      <c r="B16" s="390">
        <v>27</v>
      </c>
      <c r="C16" s="39">
        <v>-126964648.22100002</v>
      </c>
      <c r="D16" s="39">
        <v>-85749352.294047996</v>
      </c>
    </row>
    <row r="17" spans="1:4">
      <c r="A17" t="s">
        <v>39</v>
      </c>
      <c r="B17" s="390">
        <v>27</v>
      </c>
      <c r="C17" s="39">
        <v>-146420554.61147475</v>
      </c>
      <c r="D17" s="39">
        <v>-60195001.482910991</v>
      </c>
    </row>
    <row r="18" spans="1:4">
      <c r="A18" t="s">
        <v>40</v>
      </c>
      <c r="B18" s="390">
        <v>28</v>
      </c>
      <c r="C18" s="39">
        <v>711898.84474501014</v>
      </c>
      <c r="D18" s="39">
        <v>3530434.8896200005</v>
      </c>
    </row>
    <row r="19" spans="1:4">
      <c r="A19" t="s">
        <v>755</v>
      </c>
      <c r="B19" s="390">
        <v>28</v>
      </c>
      <c r="C19" s="39">
        <v>0</v>
      </c>
      <c r="D19" s="39">
        <v>0</v>
      </c>
    </row>
    <row r="20" spans="1:4">
      <c r="A20" t="s">
        <v>756</v>
      </c>
      <c r="B20" s="390">
        <v>28</v>
      </c>
      <c r="C20" s="39">
        <v>-1289999.8489999999</v>
      </c>
      <c r="D20" s="39">
        <v>-6524901.5520000001</v>
      </c>
    </row>
    <row r="21" spans="1:4" ht="16.2">
      <c r="A21" s="391" t="s">
        <v>757</v>
      </c>
      <c r="B21" s="389"/>
      <c r="C21" s="392">
        <v>155528863.16427559</v>
      </c>
      <c r="D21" s="407">
        <v>110852292.560661</v>
      </c>
    </row>
    <row r="22" spans="1:4">
      <c r="A22" t="s">
        <v>758</v>
      </c>
      <c r="B22" s="390">
        <v>28</v>
      </c>
      <c r="C22" s="39">
        <v>-38064894.133000001</v>
      </c>
      <c r="D22" s="39">
        <v>-5975908.0800000001</v>
      </c>
    </row>
    <row r="23" spans="1:4">
      <c r="A23" t="s">
        <v>759</v>
      </c>
      <c r="B23" s="390">
        <v>29</v>
      </c>
    </row>
    <row r="24" spans="1:4">
      <c r="A24" t="s">
        <v>760</v>
      </c>
      <c r="B24" s="390">
        <v>29</v>
      </c>
      <c r="C24" s="39">
        <v>-31702770.578880001</v>
      </c>
      <c r="D24" s="39">
        <v>-12918418.13283</v>
      </c>
    </row>
    <row r="25" spans="1:4">
      <c r="A25" t="s">
        <v>42</v>
      </c>
      <c r="B25" s="390">
        <v>29</v>
      </c>
      <c r="C25" s="39">
        <v>-1864951.6425528</v>
      </c>
      <c r="D25" s="39">
        <v>-4990873.8942569997</v>
      </c>
    </row>
    <row r="26" spans="1:4">
      <c r="A26" s="17" t="s">
        <v>81</v>
      </c>
      <c r="B26" s="393"/>
      <c r="C26" s="80">
        <v>-71632616.354432791</v>
      </c>
      <c r="D26" s="80">
        <v>-23885200.107087001</v>
      </c>
    </row>
    <row r="27" spans="1:4">
      <c r="A27" t="s">
        <v>43</v>
      </c>
      <c r="B27" s="390">
        <v>30</v>
      </c>
      <c r="C27" s="39">
        <v>12238421.052999999</v>
      </c>
      <c r="D27" s="39">
        <v>403219.20199999999</v>
      </c>
    </row>
    <row r="28" spans="1:4" ht="16.2">
      <c r="A28" s="391" t="s">
        <v>761</v>
      </c>
      <c r="B28" s="389"/>
      <c r="C28" s="392">
        <v>96134667.862842798</v>
      </c>
      <c r="D28" s="392">
        <v>87370311.655573994</v>
      </c>
    </row>
    <row r="29" spans="1:4">
      <c r="A29" t="s">
        <v>44</v>
      </c>
      <c r="B29" s="390">
        <v>31</v>
      </c>
      <c r="C29" s="39">
        <v>0</v>
      </c>
      <c r="D29" s="39">
        <v>0</v>
      </c>
    </row>
    <row r="30" spans="1:4" ht="16.2">
      <c r="A30" s="391" t="s">
        <v>762</v>
      </c>
      <c r="B30" s="389"/>
      <c r="C30" s="392">
        <v>96134667.862842798</v>
      </c>
      <c r="D30" s="392">
        <v>87370311.655573994</v>
      </c>
    </row>
    <row r="31" spans="1:4">
      <c r="A31" t="s">
        <v>45</v>
      </c>
      <c r="B31" s="383">
        <v>32</v>
      </c>
      <c r="C31" s="39">
        <v>-7236489.6529999999</v>
      </c>
      <c r="D31" s="39">
        <v>-2702260.8990000002</v>
      </c>
    </row>
    <row r="32" spans="1:4" ht="16.2">
      <c r="A32" s="391" t="s">
        <v>763</v>
      </c>
      <c r="B32" s="389"/>
      <c r="C32" s="392">
        <v>88898178.209842801</v>
      </c>
      <c r="D32" s="392">
        <v>84668050.75657399</v>
      </c>
    </row>
    <row r="33" spans="1:4">
      <c r="A33" t="s">
        <v>764</v>
      </c>
      <c r="B33" s="390">
        <v>33</v>
      </c>
      <c r="C33" s="80">
        <v>0</v>
      </c>
      <c r="D33" s="80">
        <v>0</v>
      </c>
    </row>
    <row r="34" spans="1:4">
      <c r="A34" t="s">
        <v>765</v>
      </c>
      <c r="B34" s="390">
        <v>34</v>
      </c>
      <c r="C34" s="39">
        <v>0</v>
      </c>
      <c r="D34" s="39">
        <v>0</v>
      </c>
    </row>
    <row r="35" spans="1:4" ht="16.2">
      <c r="A35" s="391" t="s">
        <v>766</v>
      </c>
      <c r="B35" s="389"/>
      <c r="C35" s="392">
        <v>88898178.209842801</v>
      </c>
      <c r="D35" s="392">
        <v>84668050.75657399</v>
      </c>
    </row>
    <row r="36" spans="1:4">
      <c r="A36" t="s">
        <v>767</v>
      </c>
      <c r="B36" s="390">
        <v>35</v>
      </c>
      <c r="C36" s="39">
        <v>1395.5790716558442</v>
      </c>
      <c r="D36" s="39">
        <v>1328.6020654675374</v>
      </c>
    </row>
    <row r="37" spans="1:4">
      <c r="A37" t="s">
        <v>1098</v>
      </c>
      <c r="B37" s="390">
        <v>35</v>
      </c>
      <c r="C37" s="39">
        <v>11.975416666666666</v>
      </c>
      <c r="D37" s="39">
        <v>11.975416666666666</v>
      </c>
    </row>
    <row r="38" spans="1:4">
      <c r="A38" s="38"/>
      <c r="B38" s="385"/>
    </row>
    <row r="39" spans="1:4">
      <c r="A39" s="36" t="s">
        <v>988</v>
      </c>
    </row>
    <row r="42" spans="1:4">
      <c r="D42" s="99"/>
    </row>
    <row r="43" spans="1:4">
      <c r="C43" s="394"/>
      <c r="D43" s="395"/>
    </row>
    <row r="45" spans="1:4">
      <c r="A45" s="396"/>
      <c r="B45" s="397"/>
      <c r="C45" s="399"/>
      <c r="D45" s="399"/>
    </row>
    <row r="46" spans="1:4">
      <c r="A46" s="307"/>
      <c r="B46" s="398"/>
      <c r="D46" s="386"/>
    </row>
    <row r="51" spans="1:4">
      <c r="A51" s="72"/>
      <c r="C51" s="399"/>
      <c r="D51" s="399"/>
    </row>
  </sheetData>
  <hyperlinks>
    <hyperlink ref="B13" location="'Nota 25'!A1" display="'Nota 25'!A1" xr:uid="{1116C188-F2A2-44EA-AFFD-718C209D7BE3}"/>
    <hyperlink ref="B14" location="'Nota 26'!A1" display="'Nota 26'!A1" xr:uid="{3A50DB2D-F485-4139-B8C0-ABE7CCB2B471}"/>
    <hyperlink ref="B16" location="'Nota 27'!A1" display="'Nota 27'!A1" xr:uid="{DDF19481-756B-4F81-8939-4A345EFEE534}"/>
    <hyperlink ref="B17" location="'Nota 27'!A1" display="'Nota 27'!A1" xr:uid="{F9B38E04-0C60-41F6-ABBA-2D9BCACF22E3}"/>
    <hyperlink ref="B18" location="'Nota 28'!A1" display="'Nota 28'!A1" xr:uid="{6C5A735B-E3FB-48C8-8C3F-C5FC82FD512D}"/>
    <hyperlink ref="B25" location="'Nota 29'!A1" display="'Nota 29'!A1" xr:uid="{03CC21D9-6797-4B04-9636-B38B148BD183}"/>
    <hyperlink ref="B24" location="'Nota 29'!A1" display="'Nota 29'!A1" xr:uid="{8C027DE0-14F2-4DA1-9E67-72E6E3FDCDFF}"/>
    <hyperlink ref="B27" location="'Nota 30'!A1" display="'Nota 30'!A1" xr:uid="{E666D296-8CDB-42D1-8A46-4B476D4190D1}"/>
    <hyperlink ref="B29" location="'Nota 31'!A1" display="'Nota 31'!A1" xr:uid="{5C66684E-F515-41F2-950A-3016E3EECCFA}"/>
    <hyperlink ref="B31" location="'Nota 32'!A1" display="'Nota 32'!A1" xr:uid="{9D270D34-71EA-4E0C-900A-9651941A851E}"/>
    <hyperlink ref="B33" location="'Nota 33'!A1" display="'Nota 33'!A1" xr:uid="{72599846-38A4-4D27-B0CE-D00F4D7EFC80}"/>
    <hyperlink ref="B34" location="'Nota 34'!A1" display="'Nota 34'!A1" xr:uid="{5A201ECE-95D6-4597-9ADE-7AF346AED890}"/>
    <hyperlink ref="B36" location="'Nota 35'!A1" display="'Nota 35'!A1" xr:uid="{7C1FD9BE-70A8-4C80-A2C2-C60E8C15721C}"/>
    <hyperlink ref="B1" location="Indice!A1" display="Indice" xr:uid="{09BF66F5-3316-45D5-A718-E76844337E3D}"/>
    <hyperlink ref="B20" location="'Nota 28'!A1" display="'Nota 28'!A1" xr:uid="{B23204FD-A03A-4AFF-89B4-8B93F8C4C194}"/>
    <hyperlink ref="B19" location="'Nota 28'!A1" display="'Nota 28'!A1" xr:uid="{28665DCD-246C-420D-BAC3-62B8DE0D410C}"/>
    <hyperlink ref="B37" location="'Nota 35'!A1" display="'Nota 35'!A1" xr:uid="{CDF6A367-0070-4307-A6A8-BE2D517C419B}"/>
    <hyperlink ref="B22" location="'Nota 28'!A1" display="'Nota 28'!A1" xr:uid="{145CEF2B-CA1B-4D75-9F0D-924B5AE7EAB8}"/>
    <hyperlink ref="B23" location="'Nota 29'!A1" display="'Nota 29'!A1" xr:uid="{241C4357-0DDB-4BE3-8091-D8FC109DB9DC}"/>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BB4F1-E07A-42DF-925D-0C85B5DB3336}">
  <sheetPr codeName="Hoja4">
    <tabColor rgb="FF92D050"/>
  </sheetPr>
  <dimension ref="B1:I71"/>
  <sheetViews>
    <sheetView showGridLines="0" topLeftCell="A26" zoomScale="90" zoomScaleNormal="90" workbookViewId="0">
      <selection activeCell="C37" sqref="C37:C46"/>
    </sheetView>
  </sheetViews>
  <sheetFormatPr baseColWidth="10" defaultColWidth="11.44140625" defaultRowHeight="14.4"/>
  <cols>
    <col min="2" max="2" width="45.5546875" style="84" bestFit="1" customWidth="1"/>
    <col min="3" max="3" width="15" style="84" bestFit="1" customWidth="1"/>
    <col min="4" max="4" width="13" style="84" bestFit="1" customWidth="1"/>
    <col min="5" max="5" width="8.88671875" style="84" customWidth="1"/>
    <col min="6" max="6" width="11.6640625" style="84" customWidth="1"/>
    <col min="7" max="7" width="15.6640625" style="84" bestFit="1" customWidth="1"/>
    <col min="8" max="8" width="17.109375" style="101" customWidth="1"/>
    <col min="9" max="9" width="16.6640625" style="102" customWidth="1"/>
  </cols>
  <sheetData>
    <row r="1" spans="2:4" ht="18">
      <c r="B1" s="482"/>
      <c r="C1"/>
      <c r="D1"/>
    </row>
    <row r="2" spans="2:4">
      <c r="B2"/>
      <c r="C2"/>
      <c r="D2"/>
    </row>
    <row r="3" spans="2:4">
      <c r="B3"/>
      <c r="C3"/>
      <c r="D3"/>
    </row>
    <row r="4" spans="2:4">
      <c r="B4"/>
      <c r="C4"/>
      <c r="D4"/>
    </row>
    <row r="5" spans="2:4" ht="15.6">
      <c r="B5" s="808" t="s">
        <v>1648</v>
      </c>
      <c r="C5" s="808"/>
      <c r="D5"/>
    </row>
    <row r="6" spans="2:4" ht="15.6">
      <c r="B6" s="809" t="s">
        <v>1649</v>
      </c>
      <c r="C6" s="809"/>
      <c r="D6"/>
    </row>
    <row r="7" spans="2:4">
      <c r="B7"/>
      <c r="C7"/>
      <c r="D7"/>
    </row>
    <row r="8" spans="2:4">
      <c r="B8" s="483"/>
      <c r="C8" s="484" t="s">
        <v>1908</v>
      </c>
      <c r="D8" s="484" t="s">
        <v>1911</v>
      </c>
    </row>
    <row r="9" spans="2:4">
      <c r="B9" s="485" t="s">
        <v>60</v>
      </c>
      <c r="C9" s="486"/>
      <c r="D9" s="486"/>
    </row>
    <row r="10" spans="2:4">
      <c r="B10" s="487" t="s">
        <v>61</v>
      </c>
      <c r="C10" s="488"/>
      <c r="D10" s="488"/>
    </row>
    <row r="11" spans="2:4">
      <c r="B11" s="489" t="s">
        <v>8</v>
      </c>
      <c r="C11" s="490">
        <v>402852.49699999997</v>
      </c>
      <c r="D11" s="490">
        <v>369830</v>
      </c>
    </row>
    <row r="12" spans="2:4">
      <c r="B12" s="489" t="s">
        <v>989</v>
      </c>
      <c r="C12" s="490">
        <v>1553374.2309999999</v>
      </c>
      <c r="D12" s="490">
        <v>1407451</v>
      </c>
    </row>
    <row r="13" spans="2:4">
      <c r="B13" s="489" t="s">
        <v>990</v>
      </c>
      <c r="C13" s="490">
        <v>281948.82799999998</v>
      </c>
      <c r="D13" s="490">
        <v>293538</v>
      </c>
    </row>
    <row r="14" spans="2:4">
      <c r="B14" s="489" t="s">
        <v>12</v>
      </c>
      <c r="C14" s="490">
        <v>2768395.898</v>
      </c>
      <c r="D14" s="490">
        <v>2836519</v>
      </c>
    </row>
    <row r="15" spans="2:4">
      <c r="B15" s="317" t="s">
        <v>1650</v>
      </c>
      <c r="C15" s="491">
        <v>5006571.4539999999</v>
      </c>
      <c r="D15" s="491">
        <v>4907339</v>
      </c>
    </row>
    <row r="16" spans="2:4">
      <c r="B16" s="492" t="s">
        <v>64</v>
      </c>
      <c r="C16" s="493"/>
      <c r="D16" s="493"/>
    </row>
    <row r="17" spans="2:4">
      <c r="B17" s="489" t="s">
        <v>15</v>
      </c>
      <c r="C17" s="490">
        <v>938835.745</v>
      </c>
      <c r="D17" s="490">
        <v>964204</v>
      </c>
    </row>
    <row r="18" spans="2:4">
      <c r="B18" s="489" t="s">
        <v>16</v>
      </c>
      <c r="C18" s="490">
        <v>3800989.335</v>
      </c>
      <c r="D18" s="490">
        <v>3856908</v>
      </c>
    </row>
    <row r="19" spans="2:4">
      <c r="B19" s="489" t="s">
        <v>1912</v>
      </c>
      <c r="C19" s="490">
        <v>16000</v>
      </c>
      <c r="D19" s="490">
        <v>15000</v>
      </c>
    </row>
    <row r="20" spans="2:4">
      <c r="B20" s="317" t="s">
        <v>1651</v>
      </c>
      <c r="C20" s="491">
        <v>4755825.08</v>
      </c>
      <c r="D20" s="491">
        <v>4836112</v>
      </c>
    </row>
    <row r="21" spans="2:4">
      <c r="B21" s="485" t="s">
        <v>1652</v>
      </c>
      <c r="C21" s="486">
        <v>9762396.534</v>
      </c>
      <c r="D21" s="486">
        <v>9743451</v>
      </c>
    </row>
    <row r="22" spans="2:4">
      <c r="B22" s="494"/>
      <c r="C22" s="495">
        <v>0</v>
      </c>
      <c r="D22" s="14">
        <v>0</v>
      </c>
    </row>
    <row r="23" spans="2:4">
      <c r="B23" s="485" t="s">
        <v>70</v>
      </c>
      <c r="C23" s="486"/>
      <c r="D23" s="486"/>
    </row>
    <row r="24" spans="2:4">
      <c r="B24" s="487" t="s">
        <v>71</v>
      </c>
      <c r="C24" s="488"/>
      <c r="D24" s="488"/>
    </row>
    <row r="25" spans="2:4">
      <c r="B25" s="489" t="s">
        <v>1028</v>
      </c>
      <c r="C25" s="490">
        <v>0</v>
      </c>
      <c r="D25" s="490" t="s">
        <v>1913</v>
      </c>
    </row>
    <row r="26" spans="2:4">
      <c r="B26" s="489" t="s">
        <v>21</v>
      </c>
      <c r="C26" s="490">
        <v>9673.2970000000005</v>
      </c>
      <c r="D26" s="490">
        <v>3697</v>
      </c>
    </row>
    <row r="27" spans="2:4">
      <c r="B27" s="489" t="s">
        <v>22</v>
      </c>
      <c r="C27" s="490">
        <v>0</v>
      </c>
      <c r="D27" s="490" t="s">
        <v>1913</v>
      </c>
    </row>
    <row r="28" spans="2:4">
      <c r="B28" s="489" t="s">
        <v>24</v>
      </c>
      <c r="C28" s="490">
        <v>5142.1729999999998</v>
      </c>
      <c r="D28" s="490">
        <v>551</v>
      </c>
    </row>
    <row r="29" spans="2:4">
      <c r="B29" s="489" t="s">
        <v>992</v>
      </c>
      <c r="C29" s="490">
        <v>1155094.5830000001</v>
      </c>
      <c r="D29" s="490">
        <v>1190676</v>
      </c>
    </row>
    <row r="30" spans="2:4">
      <c r="B30" s="317" t="s">
        <v>1653</v>
      </c>
      <c r="C30" s="491">
        <v>1169910.0530000001</v>
      </c>
      <c r="D30" s="491">
        <v>1194924</v>
      </c>
    </row>
    <row r="31" spans="2:4">
      <c r="B31" s="492" t="s">
        <v>1654</v>
      </c>
      <c r="C31" s="493"/>
      <c r="D31" s="493"/>
    </row>
    <row r="32" spans="2:4">
      <c r="B32" s="489" t="s">
        <v>1655</v>
      </c>
      <c r="C32" s="490" t="s">
        <v>1913</v>
      </c>
      <c r="D32" s="490" t="s">
        <v>1913</v>
      </c>
    </row>
    <row r="33" spans="2:4">
      <c r="B33" s="496" t="s">
        <v>1656</v>
      </c>
      <c r="C33" s="497" t="s">
        <v>1913</v>
      </c>
      <c r="D33" s="497" t="s">
        <v>1913</v>
      </c>
    </row>
    <row r="34" spans="2:4">
      <c r="B34" s="485" t="s">
        <v>1657</v>
      </c>
      <c r="C34" s="486">
        <v>1169910.0530000001</v>
      </c>
      <c r="D34" s="486">
        <v>1194924</v>
      </c>
    </row>
    <row r="35" spans="2:4">
      <c r="B35" s="494"/>
      <c r="C35" s="495">
        <v>0</v>
      </c>
      <c r="D35" s="14">
        <v>0</v>
      </c>
    </row>
    <row r="36" spans="2:4">
      <c r="B36" s="485" t="s">
        <v>993</v>
      </c>
      <c r="C36" s="486"/>
      <c r="D36" s="486"/>
    </row>
    <row r="37" spans="2:4">
      <c r="B37" s="489" t="s">
        <v>25</v>
      </c>
      <c r="C37" s="490">
        <v>6500000</v>
      </c>
      <c r="D37" s="490">
        <v>6500000</v>
      </c>
    </row>
    <row r="38" spans="2:4">
      <c r="B38" s="489" t="s">
        <v>80</v>
      </c>
      <c r="C38" s="490">
        <v>570076.75899999996</v>
      </c>
      <c r="D38" s="490">
        <v>570077</v>
      </c>
    </row>
    <row r="39" spans="2:4">
      <c r="B39" s="489" t="s">
        <v>28</v>
      </c>
      <c r="C39" s="490">
        <v>293041.16700000002</v>
      </c>
      <c r="D39" s="490">
        <v>293041</v>
      </c>
    </row>
    <row r="40" spans="2:4">
      <c r="B40" s="489" t="s">
        <v>27</v>
      </c>
      <c r="C40" s="490">
        <v>775730.07200000004</v>
      </c>
      <c r="D40" s="490">
        <v>775730</v>
      </c>
    </row>
    <row r="41" spans="2:4">
      <c r="B41" s="489" t="s">
        <v>32</v>
      </c>
      <c r="C41" s="490">
        <v>18984.454000000002</v>
      </c>
      <c r="D41" s="490">
        <v>18984</v>
      </c>
    </row>
    <row r="42" spans="2:4">
      <c r="B42" s="489" t="s">
        <v>33</v>
      </c>
      <c r="C42" s="490">
        <v>434654.03</v>
      </c>
      <c r="D42" s="490">
        <v>390695</v>
      </c>
    </row>
    <row r="43" spans="2:4">
      <c r="B43" s="485" t="s">
        <v>1658</v>
      </c>
      <c r="C43" s="486">
        <v>8592486.4819999989</v>
      </c>
      <c r="D43" s="486">
        <v>8548527</v>
      </c>
    </row>
    <row r="44" spans="2:4">
      <c r="B44" s="498"/>
      <c r="C44" s="499">
        <v>-1.86264514923095E-9</v>
      </c>
      <c r="D44" s="499"/>
    </row>
    <row r="45" spans="2:4">
      <c r="B45" s="485" t="s">
        <v>1659</v>
      </c>
      <c r="C45" s="486">
        <v>9762396.5349999983</v>
      </c>
      <c r="D45" s="486">
        <v>9743451</v>
      </c>
    </row>
    <row r="46" spans="2:4">
      <c r="B46"/>
      <c r="C46" s="15">
        <v>-9.999983012676239E-4</v>
      </c>
      <c r="D46" s="15"/>
    </row>
    <row r="47" spans="2:4">
      <c r="B47"/>
      <c r="C47"/>
      <c r="D47"/>
    </row>
    <row r="48" spans="2:4">
      <c r="B48"/>
      <c r="C48"/>
      <c r="D48"/>
    </row>
    <row r="49" spans="2:4">
      <c r="B49"/>
      <c r="C49"/>
      <c r="D49"/>
    </row>
    <row r="50" spans="2:4">
      <c r="B50"/>
      <c r="C50"/>
      <c r="D50"/>
    </row>
    <row r="51" spans="2:4" ht="18">
      <c r="B51" s="482"/>
      <c r="C51" s="14"/>
      <c r="D51" s="14"/>
    </row>
    <row r="52" spans="2:4">
      <c r="B52"/>
      <c r="C52" s="14"/>
      <c r="D52" s="14"/>
    </row>
    <row r="53" spans="2:4">
      <c r="B53"/>
      <c r="C53" s="14"/>
      <c r="D53" s="14"/>
    </row>
    <row r="54" spans="2:4">
      <c r="B54"/>
      <c r="C54" s="14"/>
      <c r="D54" s="14"/>
    </row>
    <row r="55" spans="2:4" ht="15.6">
      <c r="B55" s="808" t="s">
        <v>1661</v>
      </c>
      <c r="C55" s="808"/>
      <c r="D55" s="500"/>
    </row>
    <row r="56" spans="2:4" ht="15.6">
      <c r="B56" s="809" t="s">
        <v>1649</v>
      </c>
      <c r="C56" s="809"/>
      <c r="D56" s="500"/>
    </row>
    <row r="57" spans="2:4">
      <c r="B57"/>
      <c r="C57" s="14"/>
      <c r="D57" s="14"/>
    </row>
    <row r="58" spans="2:4">
      <c r="B58" s="487"/>
      <c r="C58" s="501">
        <v>45809</v>
      </c>
      <c r="D58" s="501">
        <v>45778</v>
      </c>
    </row>
    <row r="59" spans="2:4">
      <c r="B59" s="490" t="s">
        <v>36</v>
      </c>
      <c r="C59" s="490">
        <v>4852508</v>
      </c>
      <c r="D59" s="490">
        <v>4055836</v>
      </c>
    </row>
    <row r="60" spans="2:4">
      <c r="B60" s="490" t="s">
        <v>37</v>
      </c>
      <c r="C60" s="490">
        <v>-1624312</v>
      </c>
      <c r="D60" s="490">
        <v>-1310172</v>
      </c>
    </row>
    <row r="61" spans="2:4">
      <c r="B61" s="486" t="s">
        <v>754</v>
      </c>
      <c r="C61" s="486">
        <v>3228196</v>
      </c>
      <c r="D61" s="486">
        <v>2745663</v>
      </c>
    </row>
    <row r="62" spans="2:4">
      <c r="B62" s="490" t="s">
        <v>39</v>
      </c>
      <c r="C62" s="490">
        <v>-2690709</v>
      </c>
      <c r="D62" s="490">
        <v>-2289517</v>
      </c>
    </row>
    <row r="63" spans="2:4">
      <c r="B63" s="490" t="s">
        <v>38</v>
      </c>
      <c r="C63" s="490">
        <v>-65594</v>
      </c>
      <c r="D63" s="490">
        <v>-55375</v>
      </c>
    </row>
    <row r="64" spans="2:4">
      <c r="B64" s="490" t="s">
        <v>1914</v>
      </c>
      <c r="C64" s="490" t="s">
        <v>1913</v>
      </c>
      <c r="D64" s="490" t="s">
        <v>1913</v>
      </c>
    </row>
    <row r="65" spans="2:4">
      <c r="B65" s="486" t="s">
        <v>757</v>
      </c>
      <c r="C65" s="486">
        <v>471893</v>
      </c>
      <c r="D65" s="486">
        <v>400772</v>
      </c>
    </row>
    <row r="66" spans="2:4">
      <c r="B66" s="490" t="s">
        <v>42</v>
      </c>
      <c r="C66" s="490">
        <v>-37239</v>
      </c>
      <c r="D66" s="490">
        <v>-10077</v>
      </c>
    </row>
    <row r="67" spans="2:4">
      <c r="B67" s="490" t="s">
        <v>41</v>
      </c>
      <c r="C67" s="490" t="s">
        <v>1913</v>
      </c>
      <c r="D67" s="490" t="s">
        <v>1913</v>
      </c>
    </row>
    <row r="68" spans="2:4">
      <c r="B68" s="486" t="s">
        <v>762</v>
      </c>
      <c r="C68" s="486">
        <v>434654</v>
      </c>
      <c r="D68" s="486">
        <v>390695</v>
      </c>
    </row>
    <row r="69" spans="2:4">
      <c r="B69" s="490" t="s">
        <v>45</v>
      </c>
      <c r="C69" s="490" t="s">
        <v>1913</v>
      </c>
      <c r="D69" s="490" t="s">
        <v>1913</v>
      </c>
    </row>
    <row r="70" spans="2:4">
      <c r="B70" s="486" t="s">
        <v>1915</v>
      </c>
      <c r="C70" s="486">
        <v>434654</v>
      </c>
      <c r="D70" s="486">
        <v>390695</v>
      </c>
    </row>
    <row r="71" spans="2:4">
      <c r="B71"/>
      <c r="C71" s="14">
        <f>+C42-C70</f>
        <v>3.0000000027939677E-2</v>
      </c>
      <c r="D71" s="14"/>
    </row>
  </sheetData>
  <mergeCells count="4">
    <mergeCell ref="B5:C5"/>
    <mergeCell ref="B6:C6"/>
    <mergeCell ref="B55:C55"/>
    <mergeCell ref="B56:C56"/>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1F580-92B2-4C0D-A50D-890161576B32}">
  <sheetPr>
    <tabColor rgb="FF92D050"/>
  </sheetPr>
  <dimension ref="A2:H42"/>
  <sheetViews>
    <sheetView workbookViewId="0">
      <selection sqref="A1:H2"/>
    </sheetView>
  </sheetViews>
  <sheetFormatPr baseColWidth="10" defaultRowHeight="14.4"/>
  <cols>
    <col min="1" max="1" width="17.33203125" customWidth="1"/>
    <col min="2" max="2" width="67.21875" customWidth="1"/>
    <col min="3" max="4" width="15.77734375" customWidth="1"/>
    <col min="5" max="5" width="28.44140625" customWidth="1"/>
    <col min="6" max="6" width="28.6640625" bestFit="1" customWidth="1"/>
  </cols>
  <sheetData>
    <row r="2" spans="1:8">
      <c r="A2" s="476"/>
      <c r="B2" s="476"/>
      <c r="C2" s="476"/>
      <c r="D2" s="476"/>
      <c r="E2" s="476"/>
    </row>
    <row r="3" spans="1:8" ht="17.399999999999999">
      <c r="B3" s="376" t="s">
        <v>1494</v>
      </c>
      <c r="C3" s="376"/>
      <c r="D3" s="376"/>
      <c r="E3" s="377"/>
    </row>
    <row r="4" spans="1:8" ht="15.6">
      <c r="B4" s="502" t="s">
        <v>1104</v>
      </c>
      <c r="C4" s="502"/>
      <c r="D4" s="502"/>
    </row>
    <row r="5" spans="1:8">
      <c r="A5" s="378" t="s">
        <v>1105</v>
      </c>
      <c r="B5" s="379" t="s">
        <v>1662</v>
      </c>
      <c r="C5" s="379"/>
      <c r="D5" s="379"/>
    </row>
    <row r="6" spans="1:8" ht="15.6">
      <c r="B6" s="503" t="s">
        <v>1663</v>
      </c>
      <c r="C6" s="503"/>
      <c r="D6" s="503"/>
    </row>
    <row r="7" spans="1:8">
      <c r="A7" s="504" t="s">
        <v>967</v>
      </c>
      <c r="B7" s="504" t="s">
        <v>1106</v>
      </c>
      <c r="C7" s="504"/>
      <c r="D7" s="504"/>
    </row>
    <row r="8" spans="1:8">
      <c r="A8" s="505" t="s">
        <v>1107</v>
      </c>
      <c r="B8" s="506" t="s">
        <v>98</v>
      </c>
      <c r="C8" s="506"/>
      <c r="D8" s="506"/>
      <c r="E8" s="507">
        <v>7942486114</v>
      </c>
      <c r="H8" s="100">
        <f>E8-E19-E23</f>
        <v>0</v>
      </c>
    </row>
    <row r="9" spans="1:8">
      <c r="A9" s="508" t="s">
        <v>1108</v>
      </c>
      <c r="B9" s="509" t="s">
        <v>100</v>
      </c>
      <c r="C9" s="509"/>
      <c r="D9" s="509"/>
      <c r="E9" s="371">
        <v>732167933</v>
      </c>
    </row>
    <row r="10" spans="1:8">
      <c r="A10" s="508" t="s">
        <v>1109</v>
      </c>
      <c r="B10" s="509" t="s">
        <v>1110</v>
      </c>
      <c r="C10" s="509"/>
      <c r="D10" s="509"/>
      <c r="E10" s="371">
        <v>2000000</v>
      </c>
    </row>
    <row r="11" spans="1:8">
      <c r="A11" s="508" t="s">
        <v>1336</v>
      </c>
      <c r="B11" s="509" t="s">
        <v>106</v>
      </c>
      <c r="C11" s="509"/>
      <c r="D11" s="509"/>
      <c r="E11" s="371">
        <v>2000000</v>
      </c>
      <c r="F11" t="s">
        <v>8</v>
      </c>
    </row>
    <row r="12" spans="1:8">
      <c r="A12" s="508" t="s">
        <v>1118</v>
      </c>
      <c r="B12" s="509" t="s">
        <v>1119</v>
      </c>
      <c r="C12" s="509"/>
      <c r="D12" s="509"/>
      <c r="E12" s="371">
        <v>730167933</v>
      </c>
    </row>
    <row r="13" spans="1:8">
      <c r="A13" s="508" t="s">
        <v>1124</v>
      </c>
      <c r="B13" s="509" t="s">
        <v>135</v>
      </c>
      <c r="C13" s="509"/>
      <c r="D13" s="509"/>
      <c r="E13" s="371">
        <v>730167933</v>
      </c>
    </row>
    <row r="14" spans="1:8">
      <c r="A14" s="508" t="s">
        <v>1128</v>
      </c>
      <c r="B14" s="509" t="s">
        <v>1129</v>
      </c>
      <c r="C14" s="509"/>
      <c r="D14" s="509"/>
      <c r="E14" s="371">
        <v>730167933</v>
      </c>
      <c r="F14" t="s">
        <v>996</v>
      </c>
    </row>
    <row r="15" spans="1:8">
      <c r="A15" s="508" t="s">
        <v>1152</v>
      </c>
      <c r="B15" s="509" t="s">
        <v>217</v>
      </c>
      <c r="C15" s="509"/>
      <c r="D15" s="509"/>
      <c r="E15" s="371">
        <v>7210318181</v>
      </c>
    </row>
    <row r="16" spans="1:8">
      <c r="A16" s="508" t="s">
        <v>1162</v>
      </c>
      <c r="B16" s="509" t="s">
        <v>1163</v>
      </c>
      <c r="C16" s="509"/>
      <c r="D16" s="509"/>
      <c r="E16" s="371">
        <v>7210318181</v>
      </c>
    </row>
    <row r="17" spans="1:6">
      <c r="A17" s="508" t="s">
        <v>1167</v>
      </c>
      <c r="B17" s="509" t="s">
        <v>309</v>
      </c>
      <c r="C17" s="509"/>
      <c r="D17" s="509"/>
      <c r="E17" s="371">
        <v>7270909091</v>
      </c>
      <c r="F17" t="s">
        <v>16</v>
      </c>
    </row>
    <row r="18" spans="1:6">
      <c r="A18" s="508" t="s">
        <v>1168</v>
      </c>
      <c r="B18" s="509" t="s">
        <v>303</v>
      </c>
      <c r="C18" s="509"/>
      <c r="D18" s="509"/>
      <c r="E18" s="371">
        <v>-60590910</v>
      </c>
      <c r="F18" t="s">
        <v>16</v>
      </c>
    </row>
    <row r="19" spans="1:6">
      <c r="A19" s="505" t="s">
        <v>1175</v>
      </c>
      <c r="B19" s="506" t="s">
        <v>885</v>
      </c>
      <c r="C19" s="506"/>
      <c r="D19" s="506"/>
      <c r="E19" s="507">
        <v>29611341</v>
      </c>
    </row>
    <row r="20" spans="1:6">
      <c r="A20" s="508" t="s">
        <v>1176</v>
      </c>
      <c r="B20" s="509" t="s">
        <v>313</v>
      </c>
      <c r="C20" s="509"/>
      <c r="D20" s="509"/>
      <c r="E20" s="371">
        <v>29611341</v>
      </c>
    </row>
    <row r="21" spans="1:6">
      <c r="A21" s="508" t="s">
        <v>1183</v>
      </c>
      <c r="B21" s="509" t="s">
        <v>344</v>
      </c>
      <c r="C21" s="509"/>
      <c r="D21" s="509"/>
      <c r="E21" s="371">
        <v>29611341</v>
      </c>
    </row>
    <row r="22" spans="1:6">
      <c r="A22" s="508" t="s">
        <v>1189</v>
      </c>
      <c r="B22" s="509" t="s">
        <v>1664</v>
      </c>
      <c r="C22" s="509"/>
      <c r="D22" s="509"/>
      <c r="E22" s="371">
        <v>29611341</v>
      </c>
      <c r="F22" t="s">
        <v>1027</v>
      </c>
    </row>
    <row r="23" spans="1:6">
      <c r="A23" s="505" t="s">
        <v>1203</v>
      </c>
      <c r="B23" s="506" t="s">
        <v>428</v>
      </c>
      <c r="C23" s="506"/>
      <c r="D23" s="506"/>
      <c r="E23" s="507">
        <v>7912874773</v>
      </c>
    </row>
    <row r="24" spans="1:6">
      <c r="A24" s="508" t="s">
        <v>1204</v>
      </c>
      <c r="B24" s="509" t="s">
        <v>430</v>
      </c>
      <c r="C24" s="509"/>
      <c r="D24" s="509"/>
      <c r="E24" s="371">
        <v>8000000000</v>
      </c>
    </row>
    <row r="25" spans="1:6">
      <c r="A25" s="508" t="s">
        <v>1205</v>
      </c>
      <c r="B25" s="509" t="s">
        <v>432</v>
      </c>
      <c r="C25" s="509"/>
      <c r="D25" s="509"/>
      <c r="E25" s="371">
        <v>8000000000</v>
      </c>
    </row>
    <row r="26" spans="1:6">
      <c r="A26" s="508" t="s">
        <v>1206</v>
      </c>
      <c r="B26" s="509" t="s">
        <v>434</v>
      </c>
      <c r="C26" s="509"/>
      <c r="D26" s="509"/>
      <c r="E26" s="371">
        <v>8000000000</v>
      </c>
      <c r="F26" t="s">
        <v>25</v>
      </c>
    </row>
    <row r="27" spans="1:6">
      <c r="A27" s="508" t="s">
        <v>1187</v>
      </c>
      <c r="B27" s="509" t="s">
        <v>452</v>
      </c>
      <c r="C27" s="509"/>
      <c r="D27" s="509"/>
      <c r="E27" s="371">
        <v>-87125227</v>
      </c>
    </row>
    <row r="28" spans="1:6">
      <c r="A28" s="508" t="s">
        <v>1208</v>
      </c>
      <c r="B28" s="509" t="s">
        <v>454</v>
      </c>
      <c r="C28" s="509"/>
      <c r="D28" s="509"/>
      <c r="E28" s="371">
        <v>-32780397</v>
      </c>
      <c r="F28" t="s">
        <v>32</v>
      </c>
    </row>
    <row r="29" spans="1:6">
      <c r="A29" s="508" t="s">
        <v>1209</v>
      </c>
      <c r="B29" s="509" t="s">
        <v>456</v>
      </c>
      <c r="C29" s="509"/>
      <c r="D29" s="509"/>
      <c r="E29" s="371">
        <v>-54344830</v>
      </c>
      <c r="F29" t="s">
        <v>33</v>
      </c>
    </row>
    <row r="30" spans="1:6">
      <c r="B30" s="380"/>
      <c r="C30" s="380"/>
      <c r="D30" s="380"/>
    </row>
    <row r="31" spans="1:6">
      <c r="A31" s="505" t="s">
        <v>1210</v>
      </c>
      <c r="B31" s="506" t="s">
        <v>968</v>
      </c>
      <c r="C31" s="506"/>
      <c r="D31" s="506"/>
      <c r="E31" s="507">
        <v>6655171</v>
      </c>
    </row>
    <row r="32" spans="1:6">
      <c r="A32" s="508" t="s">
        <v>1230</v>
      </c>
      <c r="B32" s="509" t="s">
        <v>1002</v>
      </c>
      <c r="C32" s="509"/>
      <c r="D32" s="509"/>
      <c r="E32" s="371">
        <v>6655171</v>
      </c>
    </row>
    <row r="33" spans="1:6">
      <c r="A33" s="508" t="s">
        <v>1232</v>
      </c>
      <c r="B33" s="509" t="s">
        <v>633</v>
      </c>
      <c r="C33" s="509"/>
      <c r="D33" s="509"/>
      <c r="E33" s="371">
        <v>6655171</v>
      </c>
      <c r="F33" t="s">
        <v>40</v>
      </c>
    </row>
    <row r="34" spans="1:6">
      <c r="A34" s="508" t="s">
        <v>1233</v>
      </c>
      <c r="B34" s="509" t="s">
        <v>1234</v>
      </c>
      <c r="C34" s="509"/>
      <c r="D34" s="509"/>
      <c r="E34" s="371">
        <v>61000001</v>
      </c>
    </row>
    <row r="35" spans="1:6">
      <c r="A35" s="508" t="s">
        <v>1259</v>
      </c>
      <c r="B35" s="509" t="s">
        <v>660</v>
      </c>
      <c r="C35" s="509"/>
      <c r="D35" s="509"/>
      <c r="E35" s="371">
        <v>409091</v>
      </c>
    </row>
    <row r="36" spans="1:6">
      <c r="A36" s="508" t="s">
        <v>1292</v>
      </c>
      <c r="B36" s="509" t="s">
        <v>1916</v>
      </c>
      <c r="C36" s="509"/>
      <c r="D36" s="509"/>
      <c r="E36" s="371">
        <v>409091</v>
      </c>
      <c r="F36" t="s">
        <v>39</v>
      </c>
    </row>
    <row r="37" spans="1:6">
      <c r="A37" s="508" t="s">
        <v>1321</v>
      </c>
      <c r="B37" s="509" t="s">
        <v>1322</v>
      </c>
      <c r="C37" s="509"/>
      <c r="D37" s="509"/>
      <c r="E37" s="371">
        <v>60590910</v>
      </c>
    </row>
    <row r="38" spans="1:6">
      <c r="A38" s="508" t="s">
        <v>1325</v>
      </c>
      <c r="B38" s="509" t="s">
        <v>733</v>
      </c>
      <c r="C38" s="509"/>
      <c r="D38" s="509"/>
      <c r="E38" s="371">
        <v>60590910</v>
      </c>
      <c r="F38" t="s">
        <v>758</v>
      </c>
    </row>
    <row r="39" spans="1:6">
      <c r="B39" s="380" t="s">
        <v>1665</v>
      </c>
      <c r="C39" s="380"/>
      <c r="D39" s="380"/>
    </row>
    <row r="40" spans="1:6">
      <c r="A40" s="381" t="s">
        <v>1530</v>
      </c>
    </row>
    <row r="42" spans="1:6">
      <c r="E42" s="371">
        <v>-23640284</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FAC56-F131-4B65-8B55-43F156D97331}">
  <sheetPr>
    <tabColor rgb="FF92D050"/>
  </sheetPr>
  <dimension ref="A1:D988"/>
  <sheetViews>
    <sheetView topLeftCell="A49" zoomScale="90" zoomScaleNormal="90" workbookViewId="0">
      <selection activeCell="C55" sqref="C55:C68"/>
    </sheetView>
  </sheetViews>
  <sheetFormatPr baseColWidth="10" defaultRowHeight="14.4"/>
  <cols>
    <col min="1" max="1" width="20.88671875" customWidth="1"/>
    <col min="2" max="2" width="44.21875" bestFit="1" customWidth="1"/>
    <col min="3" max="4" width="21.6640625" customWidth="1"/>
  </cols>
  <sheetData>
    <row r="1" spans="1:4">
      <c r="A1" s="35"/>
      <c r="B1" s="35"/>
      <c r="C1" s="676"/>
      <c r="D1" s="676"/>
    </row>
    <row r="2" spans="1:4">
      <c r="A2" s="35"/>
      <c r="B2" s="35"/>
      <c r="C2" s="676"/>
      <c r="D2" s="676"/>
    </row>
    <row r="3" spans="1:4">
      <c r="A3" s="35"/>
      <c r="B3" s="35"/>
      <c r="C3" s="676"/>
      <c r="D3" s="676"/>
    </row>
    <row r="4" spans="1:4">
      <c r="C4" s="677"/>
      <c r="D4" s="677"/>
    </row>
    <row r="5" spans="1:4">
      <c r="C5" s="677"/>
      <c r="D5" s="677"/>
    </row>
    <row r="6" spans="1:4">
      <c r="A6" s="11" t="s">
        <v>52</v>
      </c>
      <c r="B6" s="36"/>
      <c r="C6" s="36"/>
      <c r="D6" s="36"/>
    </row>
    <row r="7" spans="1:4">
      <c r="A7" s="7"/>
      <c r="B7" s="7"/>
      <c r="C7" s="678"/>
      <c r="D7" s="678"/>
    </row>
    <row r="8" spans="1:4">
      <c r="A8" s="6"/>
      <c r="B8" s="6"/>
      <c r="C8" s="679" t="s">
        <v>1908</v>
      </c>
      <c r="D8" s="679" t="s">
        <v>1911</v>
      </c>
    </row>
    <row r="9" spans="1:4">
      <c r="A9" s="9" t="s">
        <v>60</v>
      </c>
      <c r="B9" s="9"/>
      <c r="C9" s="676"/>
      <c r="D9" s="676"/>
    </row>
    <row r="10" spans="1:4">
      <c r="A10" s="17" t="s">
        <v>61</v>
      </c>
      <c r="B10" s="36"/>
      <c r="C10" s="680"/>
      <c r="D10" s="680"/>
    </row>
    <row r="11" spans="1:4">
      <c r="A11" s="36"/>
      <c r="B11" s="8" t="s">
        <v>8</v>
      </c>
      <c r="C11" s="680">
        <v>2447305.8220000002</v>
      </c>
      <c r="D11" s="680">
        <v>368030.13299999997</v>
      </c>
    </row>
    <row r="12" spans="1:4">
      <c r="A12" s="36"/>
      <c r="B12" s="8" t="s">
        <v>9</v>
      </c>
      <c r="C12" s="680">
        <v>0</v>
      </c>
      <c r="D12" s="680">
        <v>0</v>
      </c>
    </row>
    <row r="13" spans="1:4">
      <c r="A13" s="36"/>
      <c r="B13" s="8" t="s">
        <v>1026</v>
      </c>
      <c r="C13" s="680">
        <v>1108369.2819999999</v>
      </c>
      <c r="D13" s="680">
        <v>471546.82</v>
      </c>
    </row>
    <row r="14" spans="1:4">
      <c r="A14" s="36"/>
      <c r="B14" s="8" t="s">
        <v>62</v>
      </c>
      <c r="C14" s="680">
        <v>-36215.417999999998</v>
      </c>
      <c r="D14" s="680">
        <v>-36215.417999999998</v>
      </c>
    </row>
    <row r="15" spans="1:4">
      <c r="A15" s="36"/>
      <c r="B15" s="8" t="s">
        <v>1917</v>
      </c>
      <c r="C15" s="680">
        <v>52837.339</v>
      </c>
      <c r="D15" s="680">
        <v>45863.089</v>
      </c>
    </row>
    <row r="16" spans="1:4">
      <c r="A16" s="36" t="s">
        <v>1918</v>
      </c>
      <c r="B16" s="8" t="s">
        <v>1026</v>
      </c>
      <c r="C16" s="680">
        <v>16347593.295</v>
      </c>
      <c r="D16" s="680">
        <v>21650960.221999999</v>
      </c>
    </row>
    <row r="17" spans="1:4">
      <c r="A17" s="36"/>
      <c r="B17" s="8" t="s">
        <v>994</v>
      </c>
      <c r="C17" s="680">
        <v>1328913.9269999999</v>
      </c>
      <c r="D17" s="680">
        <v>1309183.6710000001</v>
      </c>
    </row>
    <row r="18" spans="1:4">
      <c r="A18" s="36"/>
      <c r="B18" s="8" t="s">
        <v>12</v>
      </c>
      <c r="C18" s="680">
        <v>61321.377</v>
      </c>
      <c r="D18" s="680">
        <v>42864.741000000002</v>
      </c>
    </row>
    <row r="19" spans="1:4">
      <c r="A19" s="36"/>
      <c r="B19" s="17" t="s">
        <v>63</v>
      </c>
      <c r="C19" s="681">
        <v>21310125.624000002</v>
      </c>
      <c r="D19" s="681">
        <v>23852233.258000001</v>
      </c>
    </row>
    <row r="20" spans="1:4">
      <c r="A20" s="17" t="s">
        <v>64</v>
      </c>
      <c r="B20" s="36"/>
      <c r="C20" s="680"/>
      <c r="D20" s="680"/>
    </row>
    <row r="21" spans="1:4">
      <c r="A21" s="36"/>
      <c r="B21" s="8" t="s">
        <v>1912</v>
      </c>
      <c r="C21" s="680"/>
      <c r="D21" s="680"/>
    </row>
    <row r="22" spans="1:4">
      <c r="A22" s="36"/>
      <c r="B22" s="8" t="s">
        <v>1919</v>
      </c>
      <c r="C22" s="680"/>
      <c r="D22" s="680"/>
    </row>
    <row r="23" spans="1:4">
      <c r="A23" s="36"/>
      <c r="B23" s="8" t="s">
        <v>13</v>
      </c>
      <c r="C23" s="680"/>
      <c r="D23" s="680"/>
    </row>
    <row r="24" spans="1:4">
      <c r="A24" s="36"/>
      <c r="B24" s="8" t="s">
        <v>15</v>
      </c>
      <c r="C24" s="680">
        <v>67000.28</v>
      </c>
      <c r="D24" s="680">
        <v>71084.807000000001</v>
      </c>
    </row>
    <row r="25" spans="1:4">
      <c r="A25" s="36"/>
      <c r="B25" s="8" t="s">
        <v>66</v>
      </c>
      <c r="C25" s="680">
        <v>0</v>
      </c>
      <c r="D25" s="680">
        <v>0</v>
      </c>
    </row>
    <row r="26" spans="1:4">
      <c r="A26" s="36"/>
      <c r="B26" s="8" t="s">
        <v>16</v>
      </c>
      <c r="C26" s="680">
        <v>1852411.12</v>
      </c>
      <c r="D26" s="680">
        <v>1057380.162</v>
      </c>
    </row>
    <row r="27" spans="1:4">
      <c r="A27" s="36"/>
      <c r="B27" s="10" t="s">
        <v>67</v>
      </c>
      <c r="C27" s="680"/>
      <c r="D27" s="680"/>
    </row>
    <row r="28" spans="1:4">
      <c r="A28" s="36"/>
      <c r="B28" s="8" t="s">
        <v>17</v>
      </c>
      <c r="C28" s="680"/>
      <c r="D28" s="680"/>
    </row>
    <row r="29" spans="1:4">
      <c r="A29" s="36"/>
      <c r="B29" s="17" t="s">
        <v>68</v>
      </c>
      <c r="C29" s="681">
        <v>1919411.4000000001</v>
      </c>
      <c r="D29" s="681">
        <v>1128464.969</v>
      </c>
    </row>
    <row r="30" spans="1:4" ht="16.2">
      <c r="A30" s="4" t="s">
        <v>69</v>
      </c>
      <c r="B30" s="4"/>
      <c r="C30" s="682">
        <v>23229537.024</v>
      </c>
      <c r="D30" s="682">
        <v>24980698.227000002</v>
      </c>
    </row>
    <row r="31" spans="1:4">
      <c r="A31" s="35"/>
      <c r="B31" s="35"/>
      <c r="C31" s="676"/>
      <c r="D31" s="676"/>
    </row>
    <row r="32" spans="1:4" ht="16.2">
      <c r="A32" s="4" t="s">
        <v>70</v>
      </c>
      <c r="B32" s="4"/>
      <c r="C32" s="682"/>
      <c r="D32" s="682"/>
    </row>
    <row r="33" spans="1:4">
      <c r="A33" s="17" t="s">
        <v>71</v>
      </c>
      <c r="B33" s="36"/>
      <c r="C33" s="683"/>
      <c r="D33" s="683"/>
    </row>
    <row r="34" spans="1:4">
      <c r="A34" s="36"/>
      <c r="B34" s="8" t="s">
        <v>992</v>
      </c>
      <c r="C34" s="680">
        <v>2004060.0560000001</v>
      </c>
      <c r="D34" s="680">
        <v>386407.89199999999</v>
      </c>
    </row>
    <row r="35" spans="1:4">
      <c r="A35" s="36"/>
      <c r="B35" s="8" t="s">
        <v>1920</v>
      </c>
      <c r="C35" s="680">
        <v>0</v>
      </c>
      <c r="D35" s="680">
        <v>0</v>
      </c>
    </row>
    <row r="36" spans="1:4">
      <c r="A36" s="36"/>
      <c r="B36" s="8" t="s">
        <v>19</v>
      </c>
      <c r="C36" s="680">
        <v>0</v>
      </c>
      <c r="D36" s="680">
        <v>0</v>
      </c>
    </row>
    <row r="37" spans="1:4">
      <c r="A37" s="36"/>
      <c r="B37" s="8" t="s">
        <v>20</v>
      </c>
      <c r="C37" s="680">
        <v>0</v>
      </c>
      <c r="D37" s="680">
        <v>0</v>
      </c>
    </row>
    <row r="38" spans="1:4">
      <c r="A38" s="36"/>
      <c r="B38" s="8" t="s">
        <v>21</v>
      </c>
      <c r="C38" s="680">
        <v>52197.754000000001</v>
      </c>
      <c r="D38" s="680">
        <v>52197.754000000001</v>
      </c>
    </row>
    <row r="39" spans="1:4">
      <c r="A39" s="36"/>
      <c r="B39" s="8" t="s">
        <v>22</v>
      </c>
      <c r="C39" s="680">
        <v>279523.66899999999</v>
      </c>
      <c r="D39" s="680">
        <v>424795.79399999999</v>
      </c>
    </row>
    <row r="40" spans="1:4">
      <c r="A40" s="36"/>
      <c r="B40" s="8" t="s">
        <v>23</v>
      </c>
      <c r="C40" s="680">
        <v>0</v>
      </c>
      <c r="D40" s="680">
        <v>0</v>
      </c>
    </row>
    <row r="41" spans="1:4">
      <c r="A41" s="36"/>
      <c r="B41" s="8" t="s">
        <v>24</v>
      </c>
      <c r="C41" s="680">
        <v>15582699.004000001</v>
      </c>
      <c r="D41" s="680">
        <v>19421443.306000002</v>
      </c>
    </row>
    <row r="42" spans="1:4">
      <c r="A42" s="36"/>
      <c r="B42" s="8" t="s">
        <v>1096</v>
      </c>
      <c r="C42" s="680">
        <v>0</v>
      </c>
      <c r="D42" s="680">
        <v>0</v>
      </c>
    </row>
    <row r="43" spans="1:4">
      <c r="A43" s="36"/>
      <c r="B43" s="17" t="s">
        <v>72</v>
      </c>
      <c r="C43" s="681">
        <v>17918480.483000003</v>
      </c>
      <c r="D43" s="681">
        <v>20284844.746000003</v>
      </c>
    </row>
    <row r="44" spans="1:4">
      <c r="A44" s="17" t="s">
        <v>73</v>
      </c>
      <c r="B44" s="36"/>
      <c r="C44" s="680"/>
      <c r="D44" s="680"/>
    </row>
    <row r="45" spans="1:4">
      <c r="A45" s="17"/>
      <c r="B45" s="8" t="s">
        <v>1921</v>
      </c>
      <c r="C45" s="680"/>
      <c r="D45" s="680"/>
    </row>
    <row r="46" spans="1:4">
      <c r="A46" s="36"/>
      <c r="B46" s="8" t="s">
        <v>74</v>
      </c>
      <c r="C46" s="680">
        <v>193413.337</v>
      </c>
      <c r="D46" s="680">
        <v>215037.37299999999</v>
      </c>
    </row>
    <row r="47" spans="1:4">
      <c r="A47" s="36"/>
      <c r="B47" s="8" t="s">
        <v>75</v>
      </c>
      <c r="C47" s="680"/>
      <c r="D47" s="680"/>
    </row>
    <row r="48" spans="1:4">
      <c r="A48" s="36"/>
      <c r="B48" s="8" t="s">
        <v>76</v>
      </c>
      <c r="C48" s="680"/>
      <c r="D48" s="680"/>
    </row>
    <row r="49" spans="1:4">
      <c r="A49" s="36"/>
      <c r="B49" s="8" t="s">
        <v>1097</v>
      </c>
      <c r="C49" s="680"/>
      <c r="D49" s="680"/>
    </row>
    <row r="50" spans="1:4">
      <c r="A50" s="36"/>
      <c r="B50" s="17" t="s">
        <v>77</v>
      </c>
      <c r="C50" s="681">
        <v>193413.337</v>
      </c>
      <c r="D50" s="681">
        <v>215037.37299999999</v>
      </c>
    </row>
    <row r="51" spans="1:4">
      <c r="A51" s="36"/>
      <c r="B51" s="36"/>
      <c r="C51" s="680"/>
      <c r="D51" s="680"/>
    </row>
    <row r="52" spans="1:4" ht="16.2">
      <c r="A52" s="4" t="s">
        <v>78</v>
      </c>
      <c r="B52" s="4"/>
      <c r="C52" s="682">
        <v>18111893.82</v>
      </c>
      <c r="D52" s="682">
        <v>20499882.118999999</v>
      </c>
    </row>
    <row r="53" spans="1:4">
      <c r="A53" s="35"/>
      <c r="B53" s="35"/>
      <c r="C53" s="676"/>
      <c r="D53" s="676"/>
    </row>
    <row r="54" spans="1:4" ht="16.2">
      <c r="A54" s="4" t="s">
        <v>79</v>
      </c>
      <c r="B54" s="4"/>
      <c r="C54" s="682"/>
      <c r="D54" s="682"/>
    </row>
    <row r="55" spans="1:4">
      <c r="A55" s="36"/>
      <c r="B55" s="8" t="s">
        <v>25</v>
      </c>
      <c r="C55" s="680">
        <v>343000</v>
      </c>
      <c r="D55" s="680">
        <v>343000</v>
      </c>
    </row>
    <row r="56" spans="1:4">
      <c r="A56" s="36"/>
      <c r="B56" s="8" t="s">
        <v>80</v>
      </c>
      <c r="C56" s="680">
        <v>232.05600000000001</v>
      </c>
      <c r="D56" s="680">
        <v>232.05600000000001</v>
      </c>
    </row>
    <row r="57" spans="1:4">
      <c r="A57" s="36"/>
      <c r="B57" s="8" t="s">
        <v>27</v>
      </c>
      <c r="C57" s="680">
        <v>1734393.031</v>
      </c>
      <c r="D57" s="680">
        <v>1734393.031</v>
      </c>
    </row>
    <row r="58" spans="1:4">
      <c r="A58" s="36"/>
      <c r="B58" s="8" t="s">
        <v>28</v>
      </c>
      <c r="C58" s="680">
        <v>81300.357000000004</v>
      </c>
      <c r="D58" s="680">
        <v>81300.357000000004</v>
      </c>
    </row>
    <row r="59" spans="1:4">
      <c r="A59" s="36"/>
      <c r="B59" s="8" t="s">
        <v>29</v>
      </c>
      <c r="C59" s="680">
        <v>0</v>
      </c>
      <c r="D59" s="680">
        <v>0</v>
      </c>
    </row>
    <row r="60" spans="1:4">
      <c r="A60" s="36"/>
      <c r="B60" s="8" t="s">
        <v>30</v>
      </c>
      <c r="C60" s="680">
        <v>0</v>
      </c>
      <c r="D60" s="680">
        <v>0</v>
      </c>
    </row>
    <row r="61" spans="1:4">
      <c r="A61" s="36"/>
      <c r="B61" s="8" t="s">
        <v>31</v>
      </c>
      <c r="C61" s="680">
        <v>0</v>
      </c>
      <c r="D61" s="680">
        <v>0</v>
      </c>
    </row>
    <row r="62" spans="1:4">
      <c r="A62" s="36"/>
      <c r="B62" s="8" t="s">
        <v>32</v>
      </c>
      <c r="C62" s="680">
        <v>222849.70300000001</v>
      </c>
      <c r="D62" s="680">
        <v>222849.70300000001</v>
      </c>
    </row>
    <row r="63" spans="1:4">
      <c r="A63" s="36"/>
      <c r="B63" s="8" t="s">
        <v>33</v>
      </c>
      <c r="C63" s="680">
        <v>2735868.057</v>
      </c>
      <c r="D63" s="680">
        <v>2099040.9610000001</v>
      </c>
    </row>
    <row r="64" spans="1:4">
      <c r="A64" s="36"/>
      <c r="B64" s="17" t="s">
        <v>81</v>
      </c>
      <c r="C64" s="684">
        <v>5117643.2039999999</v>
      </c>
      <c r="D64" s="684">
        <v>4480816.108</v>
      </c>
    </row>
    <row r="65" spans="1:4">
      <c r="A65" s="36"/>
      <c r="B65" s="8" t="s">
        <v>34</v>
      </c>
      <c r="C65" s="680"/>
      <c r="D65" s="680"/>
    </row>
    <row r="66" spans="1:4" ht="16.2">
      <c r="A66" s="4" t="s">
        <v>82</v>
      </c>
      <c r="B66" s="4"/>
      <c r="C66" s="682">
        <v>5117643.2039999999</v>
      </c>
      <c r="D66" s="682">
        <v>4480816.108</v>
      </c>
    </row>
    <row r="67" spans="1:4">
      <c r="A67" s="35"/>
      <c r="B67" s="35"/>
      <c r="C67" s="676"/>
      <c r="D67" s="676"/>
    </row>
    <row r="68" spans="1:4" ht="16.2">
      <c r="A68" s="4" t="s">
        <v>83</v>
      </c>
      <c r="B68" s="4"/>
      <c r="C68" s="682">
        <v>23229537.024</v>
      </c>
      <c r="D68" s="682">
        <v>24980698.227000002</v>
      </c>
    </row>
    <row r="69" spans="1:4">
      <c r="A69" s="17"/>
      <c r="B69" s="36"/>
      <c r="C69" s="685"/>
      <c r="D69" s="685"/>
    </row>
    <row r="70" spans="1:4">
      <c r="A70" s="7" t="s">
        <v>988</v>
      </c>
      <c r="B70" s="7"/>
      <c r="C70" s="678"/>
      <c r="D70" s="678"/>
    </row>
    <row r="71" spans="1:4">
      <c r="A71" s="3"/>
      <c r="B71" s="7"/>
      <c r="C71" s="686"/>
      <c r="D71" s="686"/>
    </row>
    <row r="72" spans="1:4">
      <c r="A72" s="35"/>
      <c r="B72" s="1"/>
      <c r="C72" s="687"/>
      <c r="D72" s="687"/>
    </row>
    <row r="73" spans="1:4">
      <c r="A73" s="35"/>
      <c r="B73" s="35"/>
      <c r="C73" s="687"/>
      <c r="D73" s="687"/>
    </row>
    <row r="74" spans="1:4">
      <c r="A74" s="35"/>
      <c r="B74" s="35"/>
      <c r="C74" s="676"/>
      <c r="D74" s="676"/>
    </row>
    <row r="75" spans="1:4" ht="16.2">
      <c r="A75" s="35"/>
      <c r="B75" s="688"/>
      <c r="C75" s="679" t="s">
        <v>1908</v>
      </c>
      <c r="D75" s="679" t="s">
        <v>1911</v>
      </c>
    </row>
    <row r="76" spans="1:4">
      <c r="A76" s="35"/>
      <c r="B76" s="8" t="s">
        <v>36</v>
      </c>
      <c r="C76" s="690">
        <v>54427053.733999997</v>
      </c>
      <c r="D76" s="690">
        <v>48362735.129000001</v>
      </c>
    </row>
    <row r="77" spans="1:4">
      <c r="A77" s="35"/>
      <c r="B77" s="8" t="s">
        <v>37</v>
      </c>
      <c r="C77" s="690">
        <v>-48351071.674000002</v>
      </c>
      <c r="D77" s="690">
        <v>-43218953.420000002</v>
      </c>
    </row>
    <row r="78" spans="1:4" ht="16.2">
      <c r="A78" s="35"/>
      <c r="B78" s="689" t="s">
        <v>754</v>
      </c>
      <c r="C78" s="691">
        <v>6075982.0599999949</v>
      </c>
      <c r="D78" s="691">
        <v>5143781.7089999989</v>
      </c>
    </row>
    <row r="79" spans="1:4">
      <c r="A79" s="35" t="s">
        <v>1928</v>
      </c>
      <c r="B79" s="8" t="s">
        <v>38</v>
      </c>
      <c r="C79" s="690">
        <v>-1192658.656</v>
      </c>
      <c r="D79" s="690">
        <v>-1036911.11</v>
      </c>
    </row>
    <row r="80" spans="1:4">
      <c r="A80" s="35"/>
      <c r="B80" s="8" t="s">
        <v>38</v>
      </c>
      <c r="C80" s="690">
        <v>-242742.83900000001</v>
      </c>
      <c r="D80" s="690">
        <v>-221229.889</v>
      </c>
    </row>
    <row r="81" spans="1:4">
      <c r="A81" s="35"/>
      <c r="B81" s="8" t="s">
        <v>39</v>
      </c>
      <c r="C81" s="690">
        <v>-1590049.03</v>
      </c>
      <c r="D81" s="690">
        <v>-1479293.6129999999</v>
      </c>
    </row>
    <row r="82" spans="1:4">
      <c r="A82" s="35"/>
      <c r="B82" s="8" t="s">
        <v>40</v>
      </c>
      <c r="C82" s="690">
        <v>231.375</v>
      </c>
      <c r="D82" s="690">
        <v>198.191</v>
      </c>
    </row>
    <row r="83" spans="1:4" ht="16.2">
      <c r="A83" s="35"/>
      <c r="B83" s="689" t="s">
        <v>757</v>
      </c>
      <c r="C83" s="691">
        <v>3050762.9099999955</v>
      </c>
      <c r="D83" s="691">
        <v>2406545.2879999992</v>
      </c>
    </row>
    <row r="84" spans="1:4">
      <c r="A84" s="35"/>
      <c r="B84" s="8" t="s">
        <v>758</v>
      </c>
      <c r="C84" s="690">
        <v>-24507.162</v>
      </c>
      <c r="D84" s="690">
        <v>-20422.634999999998</v>
      </c>
    </row>
    <row r="85" spans="1:4">
      <c r="A85" s="35"/>
      <c r="B85" s="8" t="s">
        <v>760</v>
      </c>
      <c r="C85" s="690">
        <v>-18987.223999999998</v>
      </c>
      <c r="D85" s="690">
        <v>-15912.439</v>
      </c>
    </row>
    <row r="86" spans="1:4">
      <c r="A86" s="35"/>
      <c r="B86" s="8" t="s">
        <v>42</v>
      </c>
      <c r="C86" s="690">
        <v>8123.2020000000002</v>
      </c>
      <c r="D86" s="690">
        <v>8354.4159999999993</v>
      </c>
    </row>
    <row r="87" spans="1:4">
      <c r="A87" s="35"/>
      <c r="B87" s="17" t="s">
        <v>81</v>
      </c>
      <c r="C87" s="692">
        <v>-35371.184000000001</v>
      </c>
      <c r="D87" s="692">
        <v>-27980.658000000003</v>
      </c>
    </row>
    <row r="88" spans="1:4">
      <c r="A88" s="35"/>
      <c r="B88" s="8" t="s">
        <v>43</v>
      </c>
      <c r="C88" s="690"/>
      <c r="D88" s="690"/>
    </row>
    <row r="89" spans="1:4" ht="16.2">
      <c r="A89" s="35"/>
      <c r="B89" s="689" t="s">
        <v>761</v>
      </c>
      <c r="C89" s="691">
        <v>3015391.7259999956</v>
      </c>
      <c r="D89" s="691">
        <v>2378564.6299999994</v>
      </c>
    </row>
    <row r="90" spans="1:4">
      <c r="A90" s="35"/>
      <c r="B90" s="8" t="s">
        <v>44</v>
      </c>
      <c r="C90" s="690"/>
      <c r="D90" s="690"/>
    </row>
    <row r="91" spans="1:4" ht="16.2">
      <c r="A91" s="35"/>
      <c r="B91" s="689" t="s">
        <v>762</v>
      </c>
      <c r="C91" s="691">
        <v>3015391.72599999</v>
      </c>
      <c r="D91" s="691">
        <v>2378564.6299999994</v>
      </c>
    </row>
    <row r="92" spans="1:4">
      <c r="A92" s="35"/>
      <c r="B92" s="36" t="s">
        <v>45</v>
      </c>
      <c r="C92" s="690">
        <v>-279523.66899999999</v>
      </c>
      <c r="D92" s="690">
        <v>-279523.66899999999</v>
      </c>
    </row>
    <row r="93" spans="1:4" ht="16.2">
      <c r="A93" s="35"/>
      <c r="B93" s="689" t="s">
        <v>763</v>
      </c>
      <c r="C93" s="691">
        <v>2735868.0569999898</v>
      </c>
      <c r="D93" s="691">
        <v>2099040.9609999992</v>
      </c>
    </row>
    <row r="94" spans="1:4">
      <c r="A94" s="35"/>
      <c r="B94" s="8" t="s">
        <v>764</v>
      </c>
      <c r="C94" s="692"/>
      <c r="D94" s="692"/>
    </row>
    <row r="95" spans="1:4">
      <c r="A95" s="35"/>
      <c r="B95" s="8" t="s">
        <v>765</v>
      </c>
      <c r="C95" s="690"/>
      <c r="D95" s="690"/>
    </row>
    <row r="96" spans="1:4" ht="16.2">
      <c r="A96" s="35"/>
      <c r="B96" s="689" t="s">
        <v>766</v>
      </c>
      <c r="C96" s="691">
        <v>2735868.0569999898</v>
      </c>
      <c r="D96" s="691">
        <v>2099040.9609999992</v>
      </c>
    </row>
    <row r="97" spans="1:4">
      <c r="A97" s="35"/>
      <c r="B97" s="8" t="s">
        <v>767</v>
      </c>
      <c r="C97" s="690"/>
      <c r="D97" s="690"/>
    </row>
    <row r="98" spans="1:4">
      <c r="A98" s="35"/>
      <c r="B98" s="8" t="s">
        <v>1098</v>
      </c>
      <c r="C98" s="690"/>
      <c r="D98" s="690"/>
    </row>
    <row r="99" spans="1:4">
      <c r="A99" s="35"/>
      <c r="B99" s="35"/>
      <c r="C99" s="676"/>
      <c r="D99" s="676"/>
    </row>
    <row r="100" spans="1:4">
      <c r="A100" s="35"/>
      <c r="B100" s="35"/>
      <c r="C100" s="676"/>
      <c r="D100" s="676"/>
    </row>
    <row r="101" spans="1:4">
      <c r="A101" s="35"/>
      <c r="B101" s="35"/>
      <c r="C101" s="676"/>
      <c r="D101" s="676"/>
    </row>
    <row r="102" spans="1:4">
      <c r="A102" s="35"/>
      <c r="B102" s="35"/>
      <c r="C102" s="676"/>
      <c r="D102" s="676"/>
    </row>
    <row r="103" spans="1:4">
      <c r="A103" s="35"/>
      <c r="B103" s="35"/>
      <c r="C103" s="676"/>
      <c r="D103" s="676"/>
    </row>
    <row r="104" spans="1:4">
      <c r="A104" s="35"/>
      <c r="B104" s="35"/>
      <c r="C104" s="676"/>
      <c r="D104" s="676"/>
    </row>
    <row r="105" spans="1:4">
      <c r="A105" s="35"/>
      <c r="B105" s="35"/>
      <c r="C105" s="676"/>
      <c r="D105" s="676"/>
    </row>
    <row r="106" spans="1:4">
      <c r="A106" s="35"/>
      <c r="B106" s="35"/>
      <c r="C106" s="676"/>
      <c r="D106" s="676"/>
    </row>
    <row r="107" spans="1:4">
      <c r="A107" s="35"/>
      <c r="B107" s="35"/>
      <c r="C107" s="676"/>
      <c r="D107" s="676"/>
    </row>
    <row r="108" spans="1:4">
      <c r="A108" s="35"/>
      <c r="B108" s="35"/>
      <c r="C108" s="676"/>
      <c r="D108" s="676"/>
    </row>
    <row r="109" spans="1:4">
      <c r="A109" s="35"/>
      <c r="B109" s="35"/>
      <c r="C109" s="676"/>
      <c r="D109" s="676"/>
    </row>
    <row r="110" spans="1:4">
      <c r="A110" s="35"/>
      <c r="B110" s="35"/>
      <c r="C110" s="676"/>
      <c r="D110" s="676"/>
    </row>
    <row r="111" spans="1:4">
      <c r="A111" s="35"/>
      <c r="B111" s="35"/>
      <c r="C111" s="676"/>
      <c r="D111" s="676"/>
    </row>
    <row r="112" spans="1:4">
      <c r="A112" s="35"/>
      <c r="B112" s="35"/>
      <c r="C112" s="676"/>
      <c r="D112" s="676"/>
    </row>
    <row r="113" spans="1:4">
      <c r="A113" s="35"/>
      <c r="B113" s="35"/>
      <c r="C113" s="676"/>
      <c r="D113" s="676"/>
    </row>
    <row r="114" spans="1:4">
      <c r="A114" s="35"/>
      <c r="B114" s="35"/>
      <c r="C114" s="676"/>
      <c r="D114" s="676"/>
    </row>
    <row r="115" spans="1:4">
      <c r="A115" s="35"/>
      <c r="B115" s="35"/>
      <c r="C115" s="676"/>
      <c r="D115" s="676"/>
    </row>
    <row r="116" spans="1:4">
      <c r="A116" s="35"/>
      <c r="B116" s="35"/>
      <c r="C116" s="676"/>
      <c r="D116" s="676"/>
    </row>
    <row r="117" spans="1:4">
      <c r="A117" s="35"/>
      <c r="B117" s="35"/>
      <c r="C117" s="676"/>
      <c r="D117" s="676"/>
    </row>
    <row r="118" spans="1:4">
      <c r="A118" s="35"/>
      <c r="B118" s="35"/>
      <c r="C118" s="676"/>
      <c r="D118" s="676"/>
    </row>
    <row r="119" spans="1:4">
      <c r="A119" s="35"/>
      <c r="B119" s="35"/>
      <c r="C119" s="676"/>
      <c r="D119" s="676"/>
    </row>
    <row r="120" spans="1:4">
      <c r="A120" s="35"/>
      <c r="B120" s="35"/>
      <c r="C120" s="676"/>
      <c r="D120" s="676"/>
    </row>
    <row r="121" spans="1:4">
      <c r="A121" s="35"/>
      <c r="B121" s="35"/>
      <c r="C121" s="676"/>
      <c r="D121" s="676"/>
    </row>
    <row r="122" spans="1:4">
      <c r="A122" s="35"/>
      <c r="B122" s="35"/>
      <c r="C122" s="676"/>
      <c r="D122" s="676"/>
    </row>
    <row r="123" spans="1:4">
      <c r="A123" s="35"/>
      <c r="B123" s="35"/>
      <c r="C123" s="676"/>
      <c r="D123" s="676"/>
    </row>
    <row r="124" spans="1:4">
      <c r="A124" s="35"/>
      <c r="B124" s="35"/>
      <c r="C124" s="676"/>
      <c r="D124" s="676"/>
    </row>
    <row r="125" spans="1:4">
      <c r="A125" s="35"/>
      <c r="B125" s="35"/>
      <c r="C125" s="676"/>
      <c r="D125" s="676"/>
    </row>
    <row r="126" spans="1:4">
      <c r="A126" s="35"/>
      <c r="B126" s="35"/>
      <c r="C126" s="676"/>
      <c r="D126" s="676"/>
    </row>
    <row r="127" spans="1:4">
      <c r="A127" s="35"/>
      <c r="B127" s="35"/>
      <c r="C127" s="676"/>
      <c r="D127" s="676"/>
    </row>
    <row r="128" spans="1:4">
      <c r="A128" s="35"/>
      <c r="B128" s="35"/>
      <c r="C128" s="676"/>
      <c r="D128" s="676"/>
    </row>
    <row r="129" spans="1:4">
      <c r="A129" s="35"/>
      <c r="B129" s="35"/>
      <c r="C129" s="676"/>
      <c r="D129" s="676"/>
    </row>
    <row r="130" spans="1:4">
      <c r="A130" s="35"/>
      <c r="B130" s="35"/>
      <c r="C130" s="676"/>
      <c r="D130" s="676"/>
    </row>
    <row r="131" spans="1:4">
      <c r="A131" s="35"/>
      <c r="B131" s="35"/>
      <c r="C131" s="676"/>
      <c r="D131" s="676"/>
    </row>
    <row r="132" spans="1:4">
      <c r="A132" s="35"/>
      <c r="B132" s="35"/>
      <c r="C132" s="676"/>
      <c r="D132" s="676"/>
    </row>
    <row r="133" spans="1:4">
      <c r="A133" s="35"/>
      <c r="B133" s="35"/>
      <c r="C133" s="676"/>
      <c r="D133" s="676"/>
    </row>
    <row r="134" spans="1:4">
      <c r="A134" s="35"/>
      <c r="B134" s="35"/>
      <c r="C134" s="676"/>
      <c r="D134" s="676"/>
    </row>
    <row r="135" spans="1:4">
      <c r="A135" s="35"/>
      <c r="B135" s="35"/>
      <c r="C135" s="676"/>
      <c r="D135" s="676"/>
    </row>
    <row r="136" spans="1:4">
      <c r="A136" s="35"/>
      <c r="B136" s="35"/>
      <c r="C136" s="676"/>
      <c r="D136" s="676"/>
    </row>
    <row r="137" spans="1:4">
      <c r="A137" s="35"/>
      <c r="B137" s="35"/>
      <c r="C137" s="676"/>
      <c r="D137" s="676"/>
    </row>
    <row r="138" spans="1:4">
      <c r="A138" s="35"/>
      <c r="B138" s="35"/>
      <c r="C138" s="676"/>
      <c r="D138" s="676"/>
    </row>
    <row r="139" spans="1:4">
      <c r="A139" s="35"/>
      <c r="B139" s="35"/>
      <c r="C139" s="676"/>
      <c r="D139" s="676"/>
    </row>
    <row r="140" spans="1:4">
      <c r="A140" s="35"/>
      <c r="B140" s="35"/>
      <c r="C140" s="676"/>
      <c r="D140" s="676"/>
    </row>
    <row r="141" spans="1:4">
      <c r="A141" s="35"/>
      <c r="B141" s="35"/>
      <c r="C141" s="676"/>
      <c r="D141" s="676"/>
    </row>
    <row r="142" spans="1:4">
      <c r="A142" s="35"/>
      <c r="B142" s="35"/>
      <c r="C142" s="676"/>
      <c r="D142" s="676"/>
    </row>
    <row r="143" spans="1:4">
      <c r="A143" s="35"/>
      <c r="B143" s="35"/>
      <c r="C143" s="676"/>
      <c r="D143" s="676"/>
    </row>
    <row r="144" spans="1:4">
      <c r="A144" s="35"/>
      <c r="B144" s="35"/>
      <c r="C144" s="676"/>
      <c r="D144" s="676"/>
    </row>
    <row r="145" spans="1:4">
      <c r="A145" s="35"/>
      <c r="B145" s="35"/>
      <c r="C145" s="676"/>
      <c r="D145" s="676"/>
    </row>
    <row r="146" spans="1:4">
      <c r="A146" s="35"/>
      <c r="B146" s="35"/>
      <c r="C146" s="676"/>
      <c r="D146" s="676"/>
    </row>
    <row r="147" spans="1:4">
      <c r="A147" s="35"/>
      <c r="B147" s="35"/>
      <c r="C147" s="676"/>
      <c r="D147" s="676"/>
    </row>
    <row r="148" spans="1:4">
      <c r="A148" s="35"/>
      <c r="B148" s="35"/>
      <c r="C148" s="676"/>
      <c r="D148" s="676"/>
    </row>
    <row r="149" spans="1:4">
      <c r="A149" s="35"/>
      <c r="B149" s="35"/>
      <c r="C149" s="676"/>
      <c r="D149" s="676"/>
    </row>
    <row r="150" spans="1:4">
      <c r="A150" s="35"/>
      <c r="B150" s="35"/>
      <c r="C150" s="676"/>
      <c r="D150" s="676"/>
    </row>
    <row r="151" spans="1:4">
      <c r="A151" s="35"/>
      <c r="B151" s="35"/>
      <c r="C151" s="676"/>
      <c r="D151" s="676"/>
    </row>
    <row r="152" spans="1:4">
      <c r="A152" s="35"/>
      <c r="B152" s="35"/>
      <c r="C152" s="676"/>
      <c r="D152" s="676"/>
    </row>
    <row r="153" spans="1:4">
      <c r="A153" s="35"/>
      <c r="B153" s="35"/>
      <c r="C153" s="676"/>
      <c r="D153" s="676"/>
    </row>
    <row r="154" spans="1:4">
      <c r="A154" s="35"/>
      <c r="B154" s="35"/>
      <c r="C154" s="676"/>
      <c r="D154" s="676"/>
    </row>
    <row r="155" spans="1:4">
      <c r="A155" s="35"/>
      <c r="B155" s="35"/>
      <c r="C155" s="676"/>
      <c r="D155" s="676"/>
    </row>
    <row r="156" spans="1:4">
      <c r="A156" s="35"/>
      <c r="B156" s="35"/>
      <c r="C156" s="676"/>
      <c r="D156" s="676"/>
    </row>
    <row r="157" spans="1:4">
      <c r="A157" s="35"/>
      <c r="B157" s="35"/>
      <c r="C157" s="676"/>
      <c r="D157" s="676"/>
    </row>
    <row r="158" spans="1:4">
      <c r="A158" s="35"/>
      <c r="B158" s="35"/>
      <c r="C158" s="676"/>
      <c r="D158" s="676"/>
    </row>
    <row r="159" spans="1:4">
      <c r="A159" s="35"/>
      <c r="B159" s="35"/>
      <c r="C159" s="676"/>
      <c r="D159" s="676"/>
    </row>
    <row r="160" spans="1:4">
      <c r="A160" s="35"/>
      <c r="B160" s="35"/>
      <c r="C160" s="676"/>
      <c r="D160" s="676"/>
    </row>
    <row r="161" spans="1:4">
      <c r="A161" s="35"/>
      <c r="B161" s="35"/>
      <c r="C161" s="676"/>
      <c r="D161" s="676"/>
    </row>
    <row r="162" spans="1:4">
      <c r="A162" s="35"/>
      <c r="B162" s="35"/>
      <c r="C162" s="676"/>
      <c r="D162" s="676"/>
    </row>
    <row r="163" spans="1:4">
      <c r="A163" s="35"/>
      <c r="B163" s="35"/>
      <c r="C163" s="676"/>
      <c r="D163" s="676"/>
    </row>
    <row r="164" spans="1:4">
      <c r="A164" s="35"/>
      <c r="B164" s="35"/>
      <c r="C164" s="676"/>
      <c r="D164" s="676"/>
    </row>
    <row r="165" spans="1:4">
      <c r="A165" s="35"/>
      <c r="B165" s="35"/>
      <c r="C165" s="676"/>
      <c r="D165" s="676"/>
    </row>
    <row r="166" spans="1:4">
      <c r="A166" s="35"/>
      <c r="B166" s="35"/>
      <c r="C166" s="676"/>
      <c r="D166" s="676"/>
    </row>
    <row r="167" spans="1:4">
      <c r="A167" s="35"/>
      <c r="B167" s="35"/>
      <c r="C167" s="676"/>
      <c r="D167" s="676"/>
    </row>
    <row r="168" spans="1:4">
      <c r="A168" s="35"/>
      <c r="B168" s="35"/>
      <c r="C168" s="676"/>
      <c r="D168" s="676"/>
    </row>
    <row r="169" spans="1:4">
      <c r="A169" s="35"/>
      <c r="B169" s="35"/>
      <c r="C169" s="676"/>
      <c r="D169" s="676"/>
    </row>
    <row r="170" spans="1:4">
      <c r="A170" s="35"/>
      <c r="B170" s="35"/>
      <c r="C170" s="676"/>
      <c r="D170" s="676"/>
    </row>
    <row r="171" spans="1:4">
      <c r="A171" s="35"/>
      <c r="B171" s="35"/>
      <c r="C171" s="676"/>
      <c r="D171" s="676"/>
    </row>
    <row r="172" spans="1:4">
      <c r="A172" s="35"/>
      <c r="B172" s="35"/>
      <c r="C172" s="676"/>
      <c r="D172" s="676"/>
    </row>
    <row r="173" spans="1:4">
      <c r="A173" s="35"/>
      <c r="B173" s="35"/>
      <c r="C173" s="676"/>
      <c r="D173" s="676"/>
    </row>
    <row r="174" spans="1:4">
      <c r="A174" s="35"/>
      <c r="B174" s="35"/>
      <c r="C174" s="676"/>
      <c r="D174" s="676"/>
    </row>
    <row r="175" spans="1:4">
      <c r="A175" s="35"/>
      <c r="B175" s="35"/>
      <c r="C175" s="676"/>
      <c r="D175" s="676"/>
    </row>
    <row r="176" spans="1:4">
      <c r="A176" s="35"/>
      <c r="B176" s="35"/>
      <c r="C176" s="676"/>
      <c r="D176" s="676"/>
    </row>
    <row r="177" spans="1:4">
      <c r="A177" s="35"/>
      <c r="B177" s="35"/>
      <c r="C177" s="676"/>
      <c r="D177" s="676"/>
    </row>
    <row r="178" spans="1:4">
      <c r="A178" s="35"/>
      <c r="B178" s="35"/>
      <c r="C178" s="676"/>
      <c r="D178" s="676"/>
    </row>
    <row r="179" spans="1:4">
      <c r="A179" s="35"/>
      <c r="B179" s="35"/>
      <c r="C179" s="676"/>
      <c r="D179" s="676"/>
    </row>
    <row r="180" spans="1:4">
      <c r="A180" s="35"/>
      <c r="B180" s="35"/>
      <c r="C180" s="676"/>
      <c r="D180" s="676"/>
    </row>
    <row r="181" spans="1:4">
      <c r="A181" s="35"/>
      <c r="B181" s="35"/>
      <c r="C181" s="676"/>
      <c r="D181" s="676"/>
    </row>
    <row r="182" spans="1:4">
      <c r="A182" s="35"/>
      <c r="B182" s="35"/>
      <c r="C182" s="676"/>
      <c r="D182" s="676"/>
    </row>
    <row r="183" spans="1:4">
      <c r="A183" s="35"/>
      <c r="B183" s="35"/>
      <c r="C183" s="676"/>
      <c r="D183" s="676"/>
    </row>
    <row r="184" spans="1:4">
      <c r="A184" s="35"/>
      <c r="B184" s="35"/>
      <c r="C184" s="676"/>
      <c r="D184" s="676"/>
    </row>
    <row r="185" spans="1:4">
      <c r="A185" s="35"/>
      <c r="B185" s="35"/>
      <c r="C185" s="676"/>
      <c r="D185" s="676"/>
    </row>
    <row r="186" spans="1:4">
      <c r="A186" s="35"/>
      <c r="B186" s="35"/>
      <c r="C186" s="676"/>
      <c r="D186" s="676"/>
    </row>
    <row r="187" spans="1:4">
      <c r="A187" s="35"/>
      <c r="B187" s="35"/>
      <c r="C187" s="676"/>
      <c r="D187" s="676"/>
    </row>
    <row r="188" spans="1:4">
      <c r="A188" s="35"/>
      <c r="B188" s="35"/>
      <c r="C188" s="676"/>
      <c r="D188" s="676"/>
    </row>
    <row r="189" spans="1:4">
      <c r="A189" s="35"/>
      <c r="B189" s="35"/>
      <c r="C189" s="676"/>
      <c r="D189" s="676"/>
    </row>
    <row r="190" spans="1:4">
      <c r="A190" s="35"/>
      <c r="B190" s="35"/>
      <c r="C190" s="676"/>
      <c r="D190" s="676"/>
    </row>
    <row r="191" spans="1:4">
      <c r="A191" s="35"/>
      <c r="B191" s="35"/>
      <c r="C191" s="676"/>
      <c r="D191" s="676"/>
    </row>
    <row r="192" spans="1:4">
      <c r="A192" s="35"/>
      <c r="B192" s="35"/>
      <c r="C192" s="676"/>
      <c r="D192" s="676"/>
    </row>
    <row r="193" spans="1:4">
      <c r="A193" s="35"/>
      <c r="B193" s="35"/>
      <c r="C193" s="676"/>
      <c r="D193" s="676"/>
    </row>
    <row r="194" spans="1:4">
      <c r="A194" s="35"/>
      <c r="B194" s="35"/>
      <c r="C194" s="676"/>
      <c r="D194" s="676"/>
    </row>
    <row r="195" spans="1:4">
      <c r="A195" s="35"/>
      <c r="B195" s="35"/>
      <c r="C195" s="676"/>
      <c r="D195" s="676"/>
    </row>
    <row r="196" spans="1:4">
      <c r="A196" s="35"/>
      <c r="B196" s="35"/>
      <c r="C196" s="676"/>
      <c r="D196" s="676"/>
    </row>
    <row r="197" spans="1:4">
      <c r="A197" s="35"/>
      <c r="B197" s="35"/>
      <c r="C197" s="676"/>
      <c r="D197" s="676"/>
    </row>
    <row r="198" spans="1:4">
      <c r="A198" s="35"/>
      <c r="B198" s="35"/>
      <c r="C198" s="676"/>
      <c r="D198" s="676"/>
    </row>
    <row r="199" spans="1:4">
      <c r="A199" s="35"/>
      <c r="B199" s="35"/>
      <c r="C199" s="676"/>
      <c r="D199" s="676"/>
    </row>
    <row r="200" spans="1:4">
      <c r="A200" s="35"/>
      <c r="B200" s="35"/>
      <c r="C200" s="676"/>
      <c r="D200" s="676"/>
    </row>
    <row r="201" spans="1:4">
      <c r="A201" s="35"/>
      <c r="B201" s="35"/>
      <c r="C201" s="676"/>
      <c r="D201" s="676"/>
    </row>
    <row r="202" spans="1:4">
      <c r="A202" s="35"/>
      <c r="B202" s="35"/>
      <c r="C202" s="676"/>
      <c r="D202" s="676"/>
    </row>
    <row r="203" spans="1:4">
      <c r="A203" s="35"/>
      <c r="B203" s="35"/>
      <c r="C203" s="676"/>
      <c r="D203" s="676"/>
    </row>
    <row r="204" spans="1:4">
      <c r="A204" s="35"/>
      <c r="B204" s="35"/>
      <c r="C204" s="676"/>
      <c r="D204" s="676"/>
    </row>
    <row r="205" spans="1:4">
      <c r="A205" s="35"/>
      <c r="B205" s="35"/>
      <c r="C205" s="676"/>
      <c r="D205" s="676"/>
    </row>
    <row r="206" spans="1:4">
      <c r="A206" s="35"/>
      <c r="B206" s="35"/>
      <c r="C206" s="676"/>
      <c r="D206" s="676"/>
    </row>
    <row r="207" spans="1:4">
      <c r="A207" s="35"/>
      <c r="B207" s="35"/>
      <c r="C207" s="676"/>
      <c r="D207" s="676"/>
    </row>
    <row r="208" spans="1:4">
      <c r="A208" s="35"/>
      <c r="B208" s="35"/>
      <c r="C208" s="676"/>
      <c r="D208" s="676"/>
    </row>
    <row r="209" spans="1:4">
      <c r="A209" s="35"/>
      <c r="B209" s="35"/>
      <c r="C209" s="676"/>
      <c r="D209" s="676"/>
    </row>
    <row r="210" spans="1:4">
      <c r="A210" s="35"/>
      <c r="B210" s="35"/>
      <c r="C210" s="676"/>
      <c r="D210" s="676"/>
    </row>
    <row r="211" spans="1:4">
      <c r="A211" s="35"/>
      <c r="B211" s="35"/>
      <c r="C211" s="676"/>
      <c r="D211" s="676"/>
    </row>
    <row r="212" spans="1:4">
      <c r="A212" s="35"/>
      <c r="B212" s="35"/>
      <c r="C212" s="676"/>
      <c r="D212" s="676"/>
    </row>
    <row r="213" spans="1:4">
      <c r="A213" s="35"/>
      <c r="B213" s="35"/>
      <c r="C213" s="676"/>
      <c r="D213" s="676"/>
    </row>
    <row r="214" spans="1:4">
      <c r="A214" s="35"/>
      <c r="B214" s="35"/>
      <c r="C214" s="676"/>
      <c r="D214" s="676"/>
    </row>
    <row r="215" spans="1:4">
      <c r="A215" s="35"/>
      <c r="B215" s="35"/>
      <c r="C215" s="676"/>
      <c r="D215" s="676"/>
    </row>
    <row r="216" spans="1:4">
      <c r="A216" s="35"/>
      <c r="B216" s="35"/>
      <c r="C216" s="676"/>
      <c r="D216" s="676"/>
    </row>
    <row r="217" spans="1:4">
      <c r="A217" s="35"/>
      <c r="B217" s="35"/>
      <c r="C217" s="676"/>
      <c r="D217" s="676"/>
    </row>
    <row r="218" spans="1:4">
      <c r="A218" s="35"/>
      <c r="B218" s="35"/>
      <c r="C218" s="676"/>
      <c r="D218" s="676"/>
    </row>
    <row r="219" spans="1:4">
      <c r="A219" s="35"/>
      <c r="B219" s="35"/>
      <c r="C219" s="676"/>
      <c r="D219" s="676"/>
    </row>
    <row r="220" spans="1:4">
      <c r="A220" s="35"/>
      <c r="B220" s="35"/>
      <c r="C220" s="676"/>
      <c r="D220" s="676"/>
    </row>
    <row r="221" spans="1:4">
      <c r="A221" s="35"/>
      <c r="B221" s="35"/>
      <c r="C221" s="676"/>
      <c r="D221" s="676"/>
    </row>
    <row r="222" spans="1:4">
      <c r="A222" s="35"/>
      <c r="B222" s="35"/>
      <c r="C222" s="676"/>
      <c r="D222" s="676"/>
    </row>
    <row r="223" spans="1:4">
      <c r="A223" s="35"/>
      <c r="B223" s="35"/>
      <c r="C223" s="676"/>
      <c r="D223" s="676"/>
    </row>
    <row r="224" spans="1:4">
      <c r="A224" s="35"/>
      <c r="B224" s="35"/>
      <c r="C224" s="676"/>
      <c r="D224" s="676"/>
    </row>
    <row r="225" spans="1:4">
      <c r="A225" s="35"/>
      <c r="B225" s="35"/>
      <c r="C225" s="676"/>
      <c r="D225" s="676"/>
    </row>
    <row r="226" spans="1:4">
      <c r="A226" s="35"/>
      <c r="B226" s="35"/>
      <c r="C226" s="676"/>
      <c r="D226" s="676"/>
    </row>
    <row r="227" spans="1:4">
      <c r="A227" s="35"/>
      <c r="B227" s="35"/>
      <c r="C227" s="676"/>
      <c r="D227" s="676"/>
    </row>
    <row r="228" spans="1:4">
      <c r="A228" s="35"/>
      <c r="B228" s="35"/>
      <c r="C228" s="676"/>
      <c r="D228" s="676"/>
    </row>
    <row r="229" spans="1:4">
      <c r="A229" s="35"/>
      <c r="B229" s="35"/>
      <c r="C229" s="676"/>
      <c r="D229" s="676"/>
    </row>
    <row r="230" spans="1:4">
      <c r="A230" s="35"/>
      <c r="B230" s="35"/>
      <c r="C230" s="676"/>
      <c r="D230" s="676"/>
    </row>
    <row r="231" spans="1:4">
      <c r="A231" s="35"/>
      <c r="B231" s="35"/>
      <c r="C231" s="676"/>
      <c r="D231" s="676"/>
    </row>
    <row r="232" spans="1:4">
      <c r="A232" s="35"/>
      <c r="B232" s="35"/>
      <c r="C232" s="676"/>
      <c r="D232" s="676"/>
    </row>
    <row r="233" spans="1:4">
      <c r="A233" s="35"/>
      <c r="B233" s="35"/>
      <c r="C233" s="676"/>
      <c r="D233" s="676"/>
    </row>
    <row r="234" spans="1:4">
      <c r="A234" s="35"/>
      <c r="B234" s="35"/>
      <c r="C234" s="676"/>
      <c r="D234" s="676"/>
    </row>
    <row r="235" spans="1:4">
      <c r="A235" s="35"/>
      <c r="B235" s="35"/>
      <c r="C235" s="676"/>
      <c r="D235" s="676"/>
    </row>
    <row r="236" spans="1:4">
      <c r="A236" s="35"/>
      <c r="B236" s="35"/>
      <c r="C236" s="676"/>
      <c r="D236" s="676"/>
    </row>
    <row r="237" spans="1:4">
      <c r="A237" s="35"/>
      <c r="B237" s="35"/>
      <c r="C237" s="676"/>
      <c r="D237" s="676"/>
    </row>
    <row r="238" spans="1:4">
      <c r="A238" s="35"/>
      <c r="B238" s="35"/>
      <c r="C238" s="676"/>
      <c r="D238" s="676"/>
    </row>
    <row r="239" spans="1:4">
      <c r="A239" s="35"/>
      <c r="B239" s="35"/>
      <c r="C239" s="676"/>
      <c r="D239" s="676"/>
    </row>
    <row r="240" spans="1:4">
      <c r="A240" s="35"/>
      <c r="B240" s="35"/>
      <c r="C240" s="676"/>
      <c r="D240" s="676"/>
    </row>
    <row r="241" spans="1:4">
      <c r="A241" s="35"/>
      <c r="B241" s="35"/>
      <c r="C241" s="676"/>
      <c r="D241" s="676"/>
    </row>
    <row r="242" spans="1:4">
      <c r="A242" s="35"/>
      <c r="B242" s="35"/>
      <c r="C242" s="676"/>
      <c r="D242" s="676"/>
    </row>
    <row r="243" spans="1:4">
      <c r="A243" s="35"/>
      <c r="B243" s="35"/>
      <c r="C243" s="676"/>
      <c r="D243" s="676"/>
    </row>
    <row r="244" spans="1:4">
      <c r="A244" s="35"/>
      <c r="B244" s="35"/>
      <c r="C244" s="676"/>
      <c r="D244" s="676"/>
    </row>
    <row r="245" spans="1:4">
      <c r="A245" s="35"/>
      <c r="B245" s="35"/>
      <c r="C245" s="676"/>
      <c r="D245" s="676"/>
    </row>
    <row r="246" spans="1:4">
      <c r="A246" s="35"/>
      <c r="B246" s="35"/>
      <c r="C246" s="676"/>
      <c r="D246" s="676"/>
    </row>
    <row r="247" spans="1:4">
      <c r="A247" s="35"/>
      <c r="B247" s="35"/>
      <c r="C247" s="676"/>
      <c r="D247" s="676"/>
    </row>
    <row r="248" spans="1:4">
      <c r="A248" s="35"/>
      <c r="B248" s="35"/>
      <c r="C248" s="676"/>
      <c r="D248" s="676"/>
    </row>
    <row r="249" spans="1:4">
      <c r="A249" s="35"/>
      <c r="B249" s="35"/>
      <c r="C249" s="676"/>
      <c r="D249" s="676"/>
    </row>
    <row r="250" spans="1:4">
      <c r="A250" s="35"/>
      <c r="B250" s="35"/>
      <c r="C250" s="676"/>
      <c r="D250" s="676"/>
    </row>
    <row r="251" spans="1:4">
      <c r="A251" s="35"/>
      <c r="B251" s="35"/>
      <c r="C251" s="676"/>
      <c r="D251" s="676"/>
    </row>
    <row r="252" spans="1:4">
      <c r="A252" s="35"/>
      <c r="B252" s="35"/>
      <c r="C252" s="676"/>
      <c r="D252" s="676"/>
    </row>
    <row r="253" spans="1:4">
      <c r="A253" s="35"/>
      <c r="B253" s="35"/>
      <c r="C253" s="676"/>
      <c r="D253" s="676"/>
    </row>
    <row r="254" spans="1:4">
      <c r="A254" s="35"/>
      <c r="B254" s="35"/>
      <c r="C254" s="676"/>
      <c r="D254" s="676"/>
    </row>
    <row r="255" spans="1:4">
      <c r="A255" s="35"/>
      <c r="B255" s="35"/>
      <c r="C255" s="676"/>
      <c r="D255" s="676"/>
    </row>
    <row r="256" spans="1:4">
      <c r="A256" s="35"/>
      <c r="B256" s="35"/>
      <c r="C256" s="676"/>
      <c r="D256" s="676"/>
    </row>
    <row r="257" spans="1:4">
      <c r="A257" s="35"/>
      <c r="B257" s="35"/>
      <c r="C257" s="676"/>
      <c r="D257" s="676"/>
    </row>
    <row r="258" spans="1:4">
      <c r="A258" s="35"/>
      <c r="B258" s="35"/>
      <c r="C258" s="676"/>
      <c r="D258" s="676"/>
    </row>
    <row r="259" spans="1:4">
      <c r="A259" s="35"/>
      <c r="B259" s="35"/>
      <c r="C259" s="676"/>
      <c r="D259" s="676"/>
    </row>
    <row r="260" spans="1:4">
      <c r="A260" s="35"/>
      <c r="B260" s="35"/>
      <c r="C260" s="676"/>
      <c r="D260" s="676"/>
    </row>
    <row r="261" spans="1:4">
      <c r="A261" s="35"/>
      <c r="B261" s="35"/>
      <c r="C261" s="676"/>
      <c r="D261" s="676"/>
    </row>
    <row r="262" spans="1:4">
      <c r="A262" s="35"/>
      <c r="B262" s="35"/>
      <c r="C262" s="676"/>
      <c r="D262" s="676"/>
    </row>
    <row r="263" spans="1:4">
      <c r="A263" s="35"/>
      <c r="B263" s="35"/>
      <c r="C263" s="676"/>
      <c r="D263" s="676"/>
    </row>
    <row r="264" spans="1:4">
      <c r="A264" s="35"/>
      <c r="B264" s="35"/>
      <c r="C264" s="676"/>
      <c r="D264" s="676"/>
    </row>
    <row r="265" spans="1:4">
      <c r="A265" s="35"/>
      <c r="B265" s="35"/>
      <c r="C265" s="676"/>
      <c r="D265" s="676"/>
    </row>
    <row r="266" spans="1:4">
      <c r="A266" s="35"/>
      <c r="B266" s="35"/>
      <c r="C266" s="676"/>
      <c r="D266" s="676"/>
    </row>
    <row r="267" spans="1:4">
      <c r="A267" s="35"/>
      <c r="B267" s="35"/>
      <c r="C267" s="676"/>
      <c r="D267" s="676"/>
    </row>
    <row r="268" spans="1:4">
      <c r="A268" s="35"/>
      <c r="B268" s="35"/>
      <c r="C268" s="676"/>
      <c r="D268" s="676"/>
    </row>
    <row r="269" spans="1:4">
      <c r="A269" s="35"/>
      <c r="B269" s="35"/>
      <c r="C269" s="676"/>
      <c r="D269" s="676"/>
    </row>
    <row r="270" spans="1:4">
      <c r="A270" s="35"/>
      <c r="B270" s="35"/>
      <c r="C270" s="676"/>
      <c r="D270" s="676"/>
    </row>
    <row r="271" spans="1:4">
      <c r="A271" s="35"/>
      <c r="B271" s="35"/>
      <c r="C271" s="676"/>
      <c r="D271" s="676"/>
    </row>
    <row r="272" spans="1:4">
      <c r="A272" s="35"/>
      <c r="B272" s="35"/>
      <c r="C272" s="676"/>
      <c r="D272" s="676"/>
    </row>
    <row r="273" spans="1:4">
      <c r="A273" s="35"/>
      <c r="B273" s="35"/>
      <c r="C273" s="676"/>
      <c r="D273" s="676"/>
    </row>
    <row r="274" spans="1:4">
      <c r="A274" s="35"/>
      <c r="B274" s="35"/>
      <c r="C274" s="676"/>
      <c r="D274" s="676"/>
    </row>
    <row r="275" spans="1:4">
      <c r="A275" s="35"/>
      <c r="B275" s="35"/>
      <c r="C275" s="676"/>
      <c r="D275" s="676"/>
    </row>
    <row r="276" spans="1:4">
      <c r="A276" s="35"/>
      <c r="B276" s="35"/>
      <c r="C276" s="676"/>
      <c r="D276" s="676"/>
    </row>
    <row r="277" spans="1:4">
      <c r="A277" s="35"/>
      <c r="B277" s="35"/>
      <c r="C277" s="676"/>
      <c r="D277" s="676"/>
    </row>
    <row r="278" spans="1:4">
      <c r="A278" s="35"/>
      <c r="B278" s="35"/>
      <c r="C278" s="676"/>
      <c r="D278" s="676"/>
    </row>
    <row r="279" spans="1:4">
      <c r="A279" s="35"/>
      <c r="B279" s="35"/>
      <c r="C279" s="676"/>
      <c r="D279" s="676"/>
    </row>
    <row r="280" spans="1:4">
      <c r="A280" s="35"/>
      <c r="B280" s="35"/>
      <c r="C280" s="676"/>
      <c r="D280" s="676"/>
    </row>
    <row r="281" spans="1:4">
      <c r="A281" s="35"/>
      <c r="B281" s="35"/>
      <c r="C281" s="676"/>
      <c r="D281" s="676"/>
    </row>
    <row r="282" spans="1:4">
      <c r="A282" s="35"/>
      <c r="B282" s="35"/>
      <c r="C282" s="676"/>
      <c r="D282" s="676"/>
    </row>
    <row r="283" spans="1:4">
      <c r="A283" s="35"/>
      <c r="B283" s="35"/>
      <c r="C283" s="676"/>
      <c r="D283" s="676"/>
    </row>
    <row r="284" spans="1:4">
      <c r="A284" s="35"/>
      <c r="B284" s="35"/>
      <c r="C284" s="676"/>
      <c r="D284" s="676"/>
    </row>
    <row r="285" spans="1:4">
      <c r="A285" s="35"/>
      <c r="B285" s="35"/>
      <c r="C285" s="676"/>
      <c r="D285" s="676"/>
    </row>
    <row r="286" spans="1:4">
      <c r="A286" s="35"/>
      <c r="B286" s="35"/>
      <c r="C286" s="676"/>
      <c r="D286" s="676"/>
    </row>
    <row r="287" spans="1:4">
      <c r="A287" s="35"/>
      <c r="B287" s="35"/>
      <c r="C287" s="676"/>
      <c r="D287" s="676"/>
    </row>
    <row r="288" spans="1:4">
      <c r="A288" s="35"/>
      <c r="B288" s="35"/>
      <c r="C288" s="676"/>
      <c r="D288" s="676"/>
    </row>
    <row r="289" spans="1:4">
      <c r="A289" s="35"/>
      <c r="B289" s="35"/>
      <c r="C289" s="676"/>
      <c r="D289" s="676"/>
    </row>
    <row r="290" spans="1:4">
      <c r="A290" s="35"/>
      <c r="B290" s="35"/>
      <c r="C290" s="676"/>
      <c r="D290" s="676"/>
    </row>
    <row r="291" spans="1:4">
      <c r="A291" s="35"/>
      <c r="B291" s="35"/>
      <c r="C291" s="676"/>
      <c r="D291" s="676"/>
    </row>
    <row r="292" spans="1:4">
      <c r="A292" s="35"/>
      <c r="B292" s="35"/>
      <c r="C292" s="676"/>
      <c r="D292" s="676"/>
    </row>
    <row r="293" spans="1:4">
      <c r="A293" s="35"/>
      <c r="B293" s="35"/>
      <c r="C293" s="676"/>
      <c r="D293" s="676"/>
    </row>
    <row r="294" spans="1:4">
      <c r="A294" s="35"/>
      <c r="B294" s="35"/>
      <c r="C294" s="676"/>
      <c r="D294" s="676"/>
    </row>
    <row r="295" spans="1:4">
      <c r="A295" s="35"/>
      <c r="B295" s="35"/>
      <c r="C295" s="676"/>
      <c r="D295" s="676"/>
    </row>
    <row r="296" spans="1:4">
      <c r="A296" s="35"/>
      <c r="B296" s="35"/>
      <c r="C296" s="676"/>
      <c r="D296" s="676"/>
    </row>
    <row r="297" spans="1:4">
      <c r="A297" s="35"/>
      <c r="B297" s="35"/>
      <c r="C297" s="676"/>
      <c r="D297" s="676"/>
    </row>
    <row r="298" spans="1:4">
      <c r="A298" s="35"/>
      <c r="B298" s="35"/>
      <c r="C298" s="676"/>
      <c r="D298" s="676"/>
    </row>
    <row r="299" spans="1:4">
      <c r="A299" s="35"/>
      <c r="B299" s="35"/>
      <c r="C299" s="676"/>
      <c r="D299" s="676"/>
    </row>
    <row r="300" spans="1:4">
      <c r="A300" s="35"/>
      <c r="B300" s="35"/>
      <c r="C300" s="676"/>
      <c r="D300" s="676"/>
    </row>
    <row r="301" spans="1:4">
      <c r="A301" s="35"/>
      <c r="B301" s="35"/>
      <c r="C301" s="676"/>
      <c r="D301" s="676"/>
    </row>
    <row r="302" spans="1:4">
      <c r="A302" s="35"/>
      <c r="B302" s="35"/>
      <c r="C302" s="676"/>
      <c r="D302" s="676"/>
    </row>
    <row r="303" spans="1:4">
      <c r="A303" s="35"/>
      <c r="B303" s="35"/>
      <c r="C303" s="676"/>
      <c r="D303" s="676"/>
    </row>
    <row r="304" spans="1:4">
      <c r="A304" s="35"/>
      <c r="B304" s="35"/>
      <c r="C304" s="676"/>
      <c r="D304" s="676"/>
    </row>
    <row r="305" spans="1:4">
      <c r="A305" s="35"/>
      <c r="B305" s="35"/>
      <c r="C305" s="676"/>
      <c r="D305" s="676"/>
    </row>
    <row r="306" spans="1:4">
      <c r="A306" s="35"/>
      <c r="B306" s="35"/>
      <c r="C306" s="676"/>
      <c r="D306" s="676"/>
    </row>
    <row r="307" spans="1:4">
      <c r="A307" s="35"/>
      <c r="B307" s="35"/>
      <c r="C307" s="676"/>
      <c r="D307" s="676"/>
    </row>
    <row r="308" spans="1:4">
      <c r="A308" s="35"/>
      <c r="B308" s="35"/>
      <c r="C308" s="676"/>
      <c r="D308" s="676"/>
    </row>
    <row r="309" spans="1:4">
      <c r="A309" s="35"/>
      <c r="B309" s="35"/>
      <c r="C309" s="676"/>
      <c r="D309" s="676"/>
    </row>
    <row r="310" spans="1:4">
      <c r="A310" s="35"/>
      <c r="B310" s="35"/>
      <c r="C310" s="676"/>
      <c r="D310" s="676"/>
    </row>
    <row r="311" spans="1:4">
      <c r="A311" s="35"/>
      <c r="B311" s="35"/>
      <c r="C311" s="676"/>
      <c r="D311" s="676"/>
    </row>
    <row r="312" spans="1:4">
      <c r="A312" s="35"/>
      <c r="B312" s="35"/>
      <c r="C312" s="676"/>
      <c r="D312" s="676"/>
    </row>
    <row r="313" spans="1:4">
      <c r="A313" s="35"/>
      <c r="B313" s="35"/>
      <c r="C313" s="676"/>
      <c r="D313" s="676"/>
    </row>
    <row r="314" spans="1:4">
      <c r="A314" s="35"/>
      <c r="B314" s="35"/>
      <c r="C314" s="676"/>
      <c r="D314" s="676"/>
    </row>
    <row r="315" spans="1:4">
      <c r="A315" s="35"/>
      <c r="B315" s="35"/>
      <c r="C315" s="676"/>
      <c r="D315" s="676"/>
    </row>
    <row r="316" spans="1:4">
      <c r="A316" s="35"/>
      <c r="B316" s="35"/>
      <c r="C316" s="676"/>
      <c r="D316" s="676"/>
    </row>
    <row r="317" spans="1:4">
      <c r="A317" s="35"/>
      <c r="B317" s="35"/>
      <c r="C317" s="676"/>
      <c r="D317" s="676"/>
    </row>
    <row r="318" spans="1:4">
      <c r="A318" s="35"/>
      <c r="B318" s="35"/>
      <c r="C318" s="676"/>
      <c r="D318" s="676"/>
    </row>
    <row r="319" spans="1:4">
      <c r="A319" s="35"/>
      <c r="B319" s="35"/>
      <c r="C319" s="676"/>
      <c r="D319" s="676"/>
    </row>
    <row r="320" spans="1:4">
      <c r="A320" s="35"/>
      <c r="B320" s="35"/>
      <c r="C320" s="676"/>
      <c r="D320" s="676"/>
    </row>
    <row r="321" spans="1:4">
      <c r="A321" s="35"/>
      <c r="B321" s="35"/>
      <c r="C321" s="676"/>
      <c r="D321" s="676"/>
    </row>
    <row r="322" spans="1:4">
      <c r="A322" s="35"/>
      <c r="B322" s="35"/>
      <c r="C322" s="676"/>
      <c r="D322" s="676"/>
    </row>
    <row r="323" spans="1:4">
      <c r="A323" s="35"/>
      <c r="B323" s="35"/>
      <c r="C323" s="676"/>
      <c r="D323" s="676"/>
    </row>
    <row r="324" spans="1:4">
      <c r="A324" s="35"/>
      <c r="B324" s="35"/>
      <c r="C324" s="676"/>
      <c r="D324" s="676"/>
    </row>
    <row r="325" spans="1:4">
      <c r="A325" s="35"/>
      <c r="B325" s="35"/>
      <c r="C325" s="676"/>
      <c r="D325" s="676"/>
    </row>
    <row r="326" spans="1:4">
      <c r="A326" s="35"/>
      <c r="B326" s="35"/>
      <c r="C326" s="676"/>
      <c r="D326" s="676"/>
    </row>
    <row r="327" spans="1:4">
      <c r="A327" s="35"/>
      <c r="B327" s="35"/>
      <c r="C327" s="676"/>
      <c r="D327" s="676"/>
    </row>
    <row r="328" spans="1:4">
      <c r="A328" s="35"/>
      <c r="B328" s="35"/>
      <c r="C328" s="676"/>
      <c r="D328" s="676"/>
    </row>
    <row r="329" spans="1:4">
      <c r="A329" s="35"/>
      <c r="B329" s="35"/>
      <c r="C329" s="676"/>
      <c r="D329" s="676"/>
    </row>
    <row r="330" spans="1:4">
      <c r="A330" s="35"/>
      <c r="B330" s="35"/>
      <c r="C330" s="676"/>
      <c r="D330" s="676"/>
    </row>
    <row r="331" spans="1:4">
      <c r="A331" s="35"/>
      <c r="B331" s="35"/>
      <c r="C331" s="676"/>
      <c r="D331" s="676"/>
    </row>
    <row r="332" spans="1:4">
      <c r="A332" s="35"/>
      <c r="B332" s="35"/>
      <c r="C332" s="676"/>
      <c r="D332" s="676"/>
    </row>
    <row r="333" spans="1:4">
      <c r="A333" s="35"/>
      <c r="B333" s="35"/>
      <c r="C333" s="676"/>
      <c r="D333" s="676"/>
    </row>
    <row r="334" spans="1:4">
      <c r="A334" s="35"/>
      <c r="B334" s="35"/>
      <c r="C334" s="676"/>
      <c r="D334" s="676"/>
    </row>
    <row r="335" spans="1:4">
      <c r="A335" s="35"/>
      <c r="B335" s="35"/>
      <c r="C335" s="676"/>
      <c r="D335" s="676"/>
    </row>
    <row r="336" spans="1:4">
      <c r="A336" s="35"/>
      <c r="B336" s="35"/>
      <c r="C336" s="676"/>
      <c r="D336" s="676"/>
    </row>
    <row r="337" spans="1:4">
      <c r="A337" s="35"/>
      <c r="B337" s="35"/>
      <c r="C337" s="676"/>
      <c r="D337" s="676"/>
    </row>
    <row r="338" spans="1:4">
      <c r="A338" s="35"/>
      <c r="B338" s="35"/>
      <c r="C338" s="676"/>
      <c r="D338" s="676"/>
    </row>
    <row r="339" spans="1:4">
      <c r="A339" s="35"/>
      <c r="B339" s="35"/>
      <c r="C339" s="676"/>
      <c r="D339" s="676"/>
    </row>
    <row r="340" spans="1:4">
      <c r="A340" s="35"/>
      <c r="B340" s="35"/>
      <c r="C340" s="676"/>
      <c r="D340" s="676"/>
    </row>
    <row r="341" spans="1:4">
      <c r="A341" s="35"/>
      <c r="B341" s="35"/>
      <c r="C341" s="676"/>
      <c r="D341" s="676"/>
    </row>
    <row r="342" spans="1:4">
      <c r="A342" s="35"/>
      <c r="B342" s="35"/>
      <c r="C342" s="676"/>
      <c r="D342" s="676"/>
    </row>
    <row r="343" spans="1:4">
      <c r="A343" s="35"/>
      <c r="B343" s="35"/>
      <c r="C343" s="676"/>
      <c r="D343" s="676"/>
    </row>
    <row r="344" spans="1:4">
      <c r="A344" s="35"/>
      <c r="B344" s="35"/>
      <c r="C344" s="676"/>
      <c r="D344" s="676"/>
    </row>
    <row r="345" spans="1:4">
      <c r="A345" s="35"/>
      <c r="B345" s="35"/>
      <c r="C345" s="676"/>
      <c r="D345" s="676"/>
    </row>
    <row r="346" spans="1:4">
      <c r="A346" s="35"/>
      <c r="B346" s="35"/>
      <c r="C346" s="676"/>
      <c r="D346" s="676"/>
    </row>
    <row r="347" spans="1:4">
      <c r="A347" s="35"/>
      <c r="B347" s="35"/>
      <c r="C347" s="676"/>
      <c r="D347" s="676"/>
    </row>
    <row r="348" spans="1:4">
      <c r="A348" s="35"/>
      <c r="B348" s="35"/>
      <c r="C348" s="676"/>
      <c r="D348" s="676"/>
    </row>
    <row r="349" spans="1:4">
      <c r="A349" s="35"/>
      <c r="B349" s="35"/>
      <c r="C349" s="676"/>
      <c r="D349" s="676"/>
    </row>
    <row r="350" spans="1:4">
      <c r="A350" s="35"/>
      <c r="B350" s="35"/>
      <c r="C350" s="676"/>
      <c r="D350" s="676"/>
    </row>
    <row r="351" spans="1:4">
      <c r="A351" s="35"/>
      <c r="B351" s="35"/>
      <c r="C351" s="676"/>
      <c r="D351" s="676"/>
    </row>
    <row r="352" spans="1:4">
      <c r="A352" s="35"/>
      <c r="B352" s="35"/>
      <c r="C352" s="676"/>
      <c r="D352" s="676"/>
    </row>
    <row r="353" spans="1:4">
      <c r="A353" s="35"/>
      <c r="B353" s="35"/>
      <c r="C353" s="676"/>
      <c r="D353" s="676"/>
    </row>
    <row r="354" spans="1:4">
      <c r="A354" s="35"/>
      <c r="B354" s="35"/>
      <c r="C354" s="676"/>
      <c r="D354" s="676"/>
    </row>
    <row r="355" spans="1:4">
      <c r="A355" s="35"/>
      <c r="B355" s="35"/>
      <c r="C355" s="676"/>
      <c r="D355" s="676"/>
    </row>
    <row r="356" spans="1:4">
      <c r="A356" s="35"/>
      <c r="B356" s="35"/>
      <c r="C356" s="676"/>
      <c r="D356" s="676"/>
    </row>
    <row r="357" spans="1:4">
      <c r="A357" s="35"/>
      <c r="B357" s="35"/>
      <c r="C357" s="676"/>
      <c r="D357" s="676"/>
    </row>
    <row r="358" spans="1:4">
      <c r="A358" s="35"/>
      <c r="B358" s="35"/>
      <c r="C358" s="676"/>
      <c r="D358" s="676"/>
    </row>
    <row r="359" spans="1:4">
      <c r="A359" s="35"/>
      <c r="B359" s="35"/>
      <c r="C359" s="676"/>
      <c r="D359" s="676"/>
    </row>
    <row r="360" spans="1:4">
      <c r="A360" s="35"/>
      <c r="B360" s="35"/>
      <c r="C360" s="676"/>
      <c r="D360" s="676"/>
    </row>
    <row r="361" spans="1:4">
      <c r="A361" s="35"/>
      <c r="B361" s="35"/>
      <c r="C361" s="676"/>
      <c r="D361" s="676"/>
    </row>
    <row r="362" spans="1:4">
      <c r="A362" s="35"/>
      <c r="B362" s="35"/>
      <c r="C362" s="676"/>
      <c r="D362" s="676"/>
    </row>
    <row r="363" spans="1:4">
      <c r="A363" s="35"/>
      <c r="B363" s="35"/>
      <c r="C363" s="676"/>
      <c r="D363" s="676"/>
    </row>
    <row r="364" spans="1:4">
      <c r="A364" s="35"/>
      <c r="B364" s="35"/>
      <c r="C364" s="676"/>
      <c r="D364" s="676"/>
    </row>
    <row r="365" spans="1:4">
      <c r="A365" s="35"/>
      <c r="B365" s="35"/>
      <c r="C365" s="676"/>
      <c r="D365" s="676"/>
    </row>
    <row r="366" spans="1:4">
      <c r="A366" s="35"/>
      <c r="B366" s="35"/>
      <c r="C366" s="676"/>
      <c r="D366" s="676"/>
    </row>
    <row r="367" spans="1:4">
      <c r="A367" s="35"/>
      <c r="B367" s="35"/>
      <c r="C367" s="676"/>
      <c r="D367" s="676"/>
    </row>
    <row r="368" spans="1:4">
      <c r="A368" s="35"/>
      <c r="B368" s="35"/>
      <c r="C368" s="676"/>
      <c r="D368" s="676"/>
    </row>
    <row r="369" spans="1:4">
      <c r="A369" s="35"/>
      <c r="B369" s="35"/>
      <c r="C369" s="676"/>
      <c r="D369" s="676"/>
    </row>
    <row r="370" spans="1:4">
      <c r="A370" s="35"/>
      <c r="B370" s="35"/>
      <c r="C370" s="676"/>
      <c r="D370" s="676"/>
    </row>
    <row r="371" spans="1:4">
      <c r="A371" s="35"/>
      <c r="B371" s="35"/>
      <c r="C371" s="676"/>
      <c r="D371" s="676"/>
    </row>
    <row r="372" spans="1:4">
      <c r="A372" s="35"/>
      <c r="B372" s="35"/>
      <c r="C372" s="676"/>
      <c r="D372" s="676"/>
    </row>
    <row r="373" spans="1:4">
      <c r="A373" s="35"/>
      <c r="B373" s="35"/>
      <c r="C373" s="676"/>
      <c r="D373" s="676"/>
    </row>
    <row r="374" spans="1:4">
      <c r="A374" s="35"/>
      <c r="B374" s="35"/>
      <c r="C374" s="676"/>
      <c r="D374" s="676"/>
    </row>
    <row r="375" spans="1:4">
      <c r="A375" s="35"/>
      <c r="B375" s="35"/>
      <c r="C375" s="676"/>
      <c r="D375" s="676"/>
    </row>
    <row r="376" spans="1:4">
      <c r="A376" s="35"/>
      <c r="B376" s="35"/>
      <c r="C376" s="676"/>
      <c r="D376" s="676"/>
    </row>
    <row r="377" spans="1:4">
      <c r="A377" s="35"/>
      <c r="B377" s="35"/>
      <c r="C377" s="676"/>
      <c r="D377" s="676"/>
    </row>
    <row r="378" spans="1:4">
      <c r="A378" s="35"/>
      <c r="B378" s="35"/>
      <c r="C378" s="676"/>
      <c r="D378" s="676"/>
    </row>
    <row r="379" spans="1:4">
      <c r="A379" s="35"/>
      <c r="B379" s="35"/>
      <c r="C379" s="676"/>
      <c r="D379" s="676"/>
    </row>
    <row r="380" spans="1:4">
      <c r="A380" s="35"/>
      <c r="B380" s="35"/>
      <c r="C380" s="676"/>
      <c r="D380" s="676"/>
    </row>
    <row r="381" spans="1:4">
      <c r="A381" s="35"/>
      <c r="B381" s="35"/>
      <c r="C381" s="676"/>
      <c r="D381" s="676"/>
    </row>
    <row r="382" spans="1:4">
      <c r="A382" s="35"/>
      <c r="B382" s="35"/>
      <c r="C382" s="676"/>
      <c r="D382" s="676"/>
    </row>
    <row r="383" spans="1:4">
      <c r="A383" s="35"/>
      <c r="B383" s="35"/>
      <c r="C383" s="676"/>
      <c r="D383" s="676"/>
    </row>
    <row r="384" spans="1:4">
      <c r="A384" s="35"/>
      <c r="B384" s="35"/>
      <c r="C384" s="676"/>
      <c r="D384" s="676"/>
    </row>
    <row r="385" spans="1:4">
      <c r="A385" s="35"/>
      <c r="B385" s="35"/>
      <c r="C385" s="676"/>
      <c r="D385" s="676"/>
    </row>
    <row r="386" spans="1:4">
      <c r="A386" s="35"/>
      <c r="B386" s="35"/>
      <c r="C386" s="676"/>
      <c r="D386" s="676"/>
    </row>
    <row r="387" spans="1:4">
      <c r="A387" s="35"/>
      <c r="B387" s="35"/>
      <c r="C387" s="676"/>
      <c r="D387" s="676"/>
    </row>
    <row r="388" spans="1:4">
      <c r="A388" s="35"/>
      <c r="B388" s="35"/>
      <c r="C388" s="676"/>
      <c r="D388" s="676"/>
    </row>
    <row r="389" spans="1:4">
      <c r="A389" s="35"/>
      <c r="B389" s="35"/>
      <c r="C389" s="676"/>
      <c r="D389" s="676"/>
    </row>
    <row r="390" spans="1:4">
      <c r="A390" s="35"/>
      <c r="B390" s="35"/>
      <c r="C390" s="676"/>
      <c r="D390" s="676"/>
    </row>
    <row r="391" spans="1:4">
      <c r="A391" s="35"/>
      <c r="B391" s="35"/>
      <c r="C391" s="676"/>
      <c r="D391" s="676"/>
    </row>
    <row r="392" spans="1:4">
      <c r="A392" s="35"/>
      <c r="B392" s="35"/>
      <c r="C392" s="676"/>
      <c r="D392" s="676"/>
    </row>
    <row r="393" spans="1:4">
      <c r="A393" s="35"/>
      <c r="B393" s="35"/>
      <c r="C393" s="676"/>
      <c r="D393" s="676"/>
    </row>
    <row r="394" spans="1:4">
      <c r="A394" s="35"/>
      <c r="B394" s="35"/>
      <c r="C394" s="676"/>
      <c r="D394" s="676"/>
    </row>
    <row r="395" spans="1:4">
      <c r="A395" s="35"/>
      <c r="B395" s="35"/>
      <c r="C395" s="676"/>
      <c r="D395" s="676"/>
    </row>
    <row r="396" spans="1:4">
      <c r="A396" s="35"/>
      <c r="B396" s="35"/>
      <c r="C396" s="676"/>
      <c r="D396" s="676"/>
    </row>
    <row r="397" spans="1:4">
      <c r="A397" s="35"/>
      <c r="B397" s="35"/>
      <c r="C397" s="676"/>
      <c r="D397" s="676"/>
    </row>
    <row r="398" spans="1:4">
      <c r="A398" s="35"/>
      <c r="B398" s="35"/>
      <c r="C398" s="676"/>
      <c r="D398" s="676"/>
    </row>
    <row r="399" spans="1:4">
      <c r="A399" s="35"/>
      <c r="B399" s="35"/>
      <c r="C399" s="676"/>
      <c r="D399" s="676"/>
    </row>
    <row r="400" spans="1:4">
      <c r="A400" s="35"/>
      <c r="B400" s="35"/>
      <c r="C400" s="676"/>
      <c r="D400" s="676"/>
    </row>
    <row r="401" spans="1:4">
      <c r="A401" s="35"/>
      <c r="B401" s="35"/>
      <c r="C401" s="676"/>
      <c r="D401" s="676"/>
    </row>
    <row r="402" spans="1:4">
      <c r="A402" s="35"/>
      <c r="B402" s="35"/>
      <c r="C402" s="676"/>
      <c r="D402" s="676"/>
    </row>
    <row r="403" spans="1:4">
      <c r="A403" s="35"/>
      <c r="B403" s="35"/>
      <c r="C403" s="676"/>
      <c r="D403" s="676"/>
    </row>
    <row r="404" spans="1:4">
      <c r="A404" s="35"/>
      <c r="B404" s="35"/>
      <c r="C404" s="676"/>
      <c r="D404" s="676"/>
    </row>
    <row r="405" spans="1:4">
      <c r="A405" s="35"/>
      <c r="B405" s="35"/>
      <c r="C405" s="676"/>
      <c r="D405" s="676"/>
    </row>
    <row r="406" spans="1:4">
      <c r="A406" s="35"/>
      <c r="B406" s="35"/>
      <c r="C406" s="676"/>
      <c r="D406" s="676"/>
    </row>
    <row r="407" spans="1:4">
      <c r="A407" s="35"/>
      <c r="B407" s="35"/>
      <c r="C407" s="676"/>
      <c r="D407" s="676"/>
    </row>
    <row r="408" spans="1:4">
      <c r="A408" s="35"/>
      <c r="B408" s="35"/>
      <c r="C408" s="676"/>
      <c r="D408" s="676"/>
    </row>
    <row r="409" spans="1:4">
      <c r="A409" s="35"/>
      <c r="B409" s="35"/>
      <c r="C409" s="676"/>
      <c r="D409" s="676"/>
    </row>
    <row r="410" spans="1:4">
      <c r="A410" s="35"/>
      <c r="B410" s="35"/>
      <c r="C410" s="676"/>
      <c r="D410" s="676"/>
    </row>
    <row r="411" spans="1:4">
      <c r="A411" s="35"/>
      <c r="B411" s="35"/>
      <c r="C411" s="676"/>
      <c r="D411" s="676"/>
    </row>
    <row r="412" spans="1:4">
      <c r="A412" s="35"/>
      <c r="B412" s="35"/>
      <c r="C412" s="676"/>
      <c r="D412" s="676"/>
    </row>
    <row r="413" spans="1:4">
      <c r="A413" s="35"/>
      <c r="B413" s="35"/>
      <c r="C413" s="676"/>
      <c r="D413" s="676"/>
    </row>
    <row r="414" spans="1:4">
      <c r="A414" s="35"/>
      <c r="B414" s="35"/>
      <c r="C414" s="676"/>
      <c r="D414" s="676"/>
    </row>
    <row r="415" spans="1:4">
      <c r="A415" s="35"/>
      <c r="B415" s="35"/>
      <c r="C415" s="676"/>
      <c r="D415" s="676"/>
    </row>
    <row r="416" spans="1:4">
      <c r="A416" s="35"/>
      <c r="B416" s="35"/>
      <c r="C416" s="676"/>
      <c r="D416" s="676"/>
    </row>
    <row r="417" spans="1:4">
      <c r="A417" s="35"/>
      <c r="B417" s="35"/>
      <c r="C417" s="676"/>
      <c r="D417" s="676"/>
    </row>
    <row r="418" spans="1:4">
      <c r="A418" s="35"/>
      <c r="B418" s="35"/>
      <c r="C418" s="676"/>
      <c r="D418" s="676"/>
    </row>
    <row r="419" spans="1:4">
      <c r="A419" s="35"/>
      <c r="B419" s="35"/>
      <c r="C419" s="676"/>
      <c r="D419" s="676"/>
    </row>
    <row r="420" spans="1:4">
      <c r="A420" s="35"/>
      <c r="B420" s="35"/>
      <c r="C420" s="676"/>
      <c r="D420" s="676"/>
    </row>
    <row r="421" spans="1:4">
      <c r="A421" s="35"/>
      <c r="B421" s="35"/>
      <c r="C421" s="676"/>
      <c r="D421" s="676"/>
    </row>
    <row r="422" spans="1:4">
      <c r="A422" s="35"/>
      <c r="B422" s="35"/>
      <c r="C422" s="676"/>
      <c r="D422" s="676"/>
    </row>
    <row r="423" spans="1:4">
      <c r="A423" s="35"/>
      <c r="B423" s="35"/>
      <c r="C423" s="676"/>
      <c r="D423" s="676"/>
    </row>
    <row r="424" spans="1:4">
      <c r="A424" s="35"/>
      <c r="B424" s="35"/>
      <c r="C424" s="676"/>
      <c r="D424" s="676"/>
    </row>
    <row r="425" spans="1:4">
      <c r="A425" s="35"/>
      <c r="B425" s="35"/>
      <c r="C425" s="676"/>
      <c r="D425" s="676"/>
    </row>
    <row r="426" spans="1:4">
      <c r="A426" s="35"/>
      <c r="B426" s="35"/>
      <c r="C426" s="676"/>
      <c r="D426" s="676"/>
    </row>
    <row r="427" spans="1:4">
      <c r="A427" s="35"/>
      <c r="B427" s="35"/>
      <c r="C427" s="676"/>
      <c r="D427" s="676"/>
    </row>
    <row r="428" spans="1:4">
      <c r="A428" s="35"/>
      <c r="B428" s="35"/>
      <c r="C428" s="676"/>
      <c r="D428" s="676"/>
    </row>
    <row r="429" spans="1:4">
      <c r="A429" s="35"/>
      <c r="B429" s="35"/>
      <c r="C429" s="676"/>
      <c r="D429" s="676"/>
    </row>
    <row r="430" spans="1:4">
      <c r="A430" s="35"/>
      <c r="B430" s="35"/>
      <c r="C430" s="676"/>
      <c r="D430" s="676"/>
    </row>
    <row r="431" spans="1:4">
      <c r="A431" s="35"/>
      <c r="B431" s="35"/>
      <c r="C431" s="676"/>
      <c r="D431" s="676"/>
    </row>
    <row r="432" spans="1:4">
      <c r="A432" s="35"/>
      <c r="B432" s="35"/>
      <c r="C432" s="676"/>
      <c r="D432" s="676"/>
    </row>
    <row r="433" spans="1:4">
      <c r="A433" s="35"/>
      <c r="B433" s="35"/>
      <c r="C433" s="676"/>
      <c r="D433" s="676"/>
    </row>
    <row r="434" spans="1:4">
      <c r="A434" s="35"/>
      <c r="B434" s="35"/>
      <c r="C434" s="676"/>
      <c r="D434" s="676"/>
    </row>
    <row r="435" spans="1:4">
      <c r="A435" s="35"/>
      <c r="B435" s="35"/>
      <c r="C435" s="676"/>
      <c r="D435" s="676"/>
    </row>
    <row r="436" spans="1:4">
      <c r="A436" s="35"/>
      <c r="B436" s="35"/>
      <c r="C436" s="676"/>
      <c r="D436" s="676"/>
    </row>
    <row r="437" spans="1:4">
      <c r="A437" s="35"/>
      <c r="B437" s="35"/>
      <c r="C437" s="676"/>
      <c r="D437" s="676"/>
    </row>
    <row r="438" spans="1:4">
      <c r="A438" s="35"/>
      <c r="B438" s="35"/>
      <c r="C438" s="676"/>
      <c r="D438" s="676"/>
    </row>
    <row r="439" spans="1:4">
      <c r="A439" s="35"/>
      <c r="B439" s="35"/>
      <c r="C439" s="676"/>
      <c r="D439" s="676"/>
    </row>
    <row r="440" spans="1:4">
      <c r="A440" s="35"/>
      <c r="B440" s="35"/>
      <c r="C440" s="676"/>
      <c r="D440" s="676"/>
    </row>
    <row r="441" spans="1:4">
      <c r="A441" s="35"/>
      <c r="B441" s="35"/>
      <c r="C441" s="676"/>
      <c r="D441" s="676"/>
    </row>
    <row r="442" spans="1:4">
      <c r="A442" s="35"/>
      <c r="B442" s="35"/>
      <c r="C442" s="676"/>
      <c r="D442" s="676"/>
    </row>
    <row r="443" spans="1:4">
      <c r="A443" s="35"/>
      <c r="B443" s="35"/>
      <c r="C443" s="676"/>
      <c r="D443" s="676"/>
    </row>
    <row r="444" spans="1:4">
      <c r="A444" s="35"/>
      <c r="B444" s="35"/>
      <c r="C444" s="676"/>
      <c r="D444" s="676"/>
    </row>
    <row r="445" spans="1:4">
      <c r="A445" s="35"/>
      <c r="B445" s="35"/>
      <c r="C445" s="676"/>
      <c r="D445" s="676"/>
    </row>
    <row r="446" spans="1:4">
      <c r="A446" s="35"/>
      <c r="B446" s="35"/>
      <c r="C446" s="676"/>
      <c r="D446" s="676"/>
    </row>
    <row r="447" spans="1:4">
      <c r="A447" s="35"/>
      <c r="B447" s="35"/>
      <c r="C447" s="676"/>
      <c r="D447" s="676"/>
    </row>
    <row r="448" spans="1:4">
      <c r="A448" s="35"/>
      <c r="B448" s="35"/>
      <c r="C448" s="676"/>
      <c r="D448" s="676"/>
    </row>
    <row r="449" spans="1:4">
      <c r="A449" s="35"/>
      <c r="B449" s="35"/>
      <c r="C449" s="676"/>
      <c r="D449" s="676"/>
    </row>
    <row r="450" spans="1:4">
      <c r="A450" s="35"/>
      <c r="B450" s="35"/>
      <c r="C450" s="676"/>
      <c r="D450" s="676"/>
    </row>
    <row r="451" spans="1:4">
      <c r="A451" s="35"/>
      <c r="B451" s="35"/>
      <c r="C451" s="676"/>
      <c r="D451" s="676"/>
    </row>
    <row r="452" spans="1:4">
      <c r="A452" s="35"/>
      <c r="B452" s="35"/>
      <c r="C452" s="676"/>
      <c r="D452" s="676"/>
    </row>
    <row r="453" spans="1:4">
      <c r="A453" s="35"/>
      <c r="B453" s="35"/>
      <c r="C453" s="676"/>
      <c r="D453" s="676"/>
    </row>
    <row r="454" spans="1:4">
      <c r="A454" s="35"/>
      <c r="B454" s="35"/>
      <c r="C454" s="676"/>
      <c r="D454" s="676"/>
    </row>
    <row r="455" spans="1:4">
      <c r="A455" s="35"/>
      <c r="B455" s="35"/>
      <c r="C455" s="676"/>
      <c r="D455" s="676"/>
    </row>
    <row r="456" spans="1:4">
      <c r="A456" s="35"/>
      <c r="B456" s="35"/>
      <c r="C456" s="676"/>
      <c r="D456" s="676"/>
    </row>
    <row r="457" spans="1:4">
      <c r="A457" s="35"/>
      <c r="B457" s="35"/>
      <c r="C457" s="676"/>
      <c r="D457" s="676"/>
    </row>
    <row r="458" spans="1:4">
      <c r="A458" s="35"/>
      <c r="B458" s="35"/>
      <c r="C458" s="676"/>
      <c r="D458" s="676"/>
    </row>
    <row r="459" spans="1:4">
      <c r="A459" s="35"/>
      <c r="B459" s="35"/>
      <c r="C459" s="676"/>
      <c r="D459" s="676"/>
    </row>
    <row r="460" spans="1:4">
      <c r="A460" s="35"/>
      <c r="B460" s="35"/>
      <c r="C460" s="676"/>
      <c r="D460" s="676"/>
    </row>
    <row r="461" spans="1:4">
      <c r="A461" s="35"/>
      <c r="B461" s="35"/>
      <c r="C461" s="676"/>
      <c r="D461" s="676"/>
    </row>
    <row r="462" spans="1:4">
      <c r="A462" s="35"/>
      <c r="B462" s="35"/>
      <c r="C462" s="676"/>
      <c r="D462" s="676"/>
    </row>
    <row r="463" spans="1:4">
      <c r="A463" s="35"/>
      <c r="B463" s="35"/>
      <c r="C463" s="676"/>
      <c r="D463" s="676"/>
    </row>
    <row r="464" spans="1:4">
      <c r="A464" s="35"/>
      <c r="B464" s="35"/>
      <c r="C464" s="676"/>
      <c r="D464" s="676"/>
    </row>
    <row r="465" spans="1:4">
      <c r="A465" s="35"/>
      <c r="B465" s="35"/>
      <c r="C465" s="676"/>
      <c r="D465" s="676"/>
    </row>
    <row r="466" spans="1:4">
      <c r="A466" s="35"/>
      <c r="B466" s="35"/>
      <c r="C466" s="676"/>
      <c r="D466" s="676"/>
    </row>
    <row r="467" spans="1:4">
      <c r="A467" s="35"/>
      <c r="B467" s="35"/>
      <c r="C467" s="676"/>
      <c r="D467" s="676"/>
    </row>
    <row r="468" spans="1:4">
      <c r="A468" s="35"/>
      <c r="B468" s="35"/>
      <c r="C468" s="676"/>
      <c r="D468" s="676"/>
    </row>
    <row r="469" spans="1:4">
      <c r="A469" s="35"/>
      <c r="B469" s="35"/>
      <c r="C469" s="676"/>
      <c r="D469" s="676"/>
    </row>
    <row r="470" spans="1:4">
      <c r="A470" s="35"/>
      <c r="B470" s="35"/>
      <c r="C470" s="676"/>
      <c r="D470" s="676"/>
    </row>
    <row r="471" spans="1:4">
      <c r="A471" s="35"/>
      <c r="B471" s="35"/>
      <c r="C471" s="676"/>
      <c r="D471" s="676"/>
    </row>
    <row r="472" spans="1:4">
      <c r="A472" s="35"/>
      <c r="B472" s="35"/>
      <c r="C472" s="676"/>
      <c r="D472" s="676"/>
    </row>
    <row r="473" spans="1:4">
      <c r="A473" s="35"/>
      <c r="B473" s="35"/>
      <c r="C473" s="676"/>
      <c r="D473" s="676"/>
    </row>
    <row r="474" spans="1:4">
      <c r="A474" s="35"/>
      <c r="B474" s="35"/>
      <c r="C474" s="676"/>
      <c r="D474" s="676"/>
    </row>
    <row r="475" spans="1:4">
      <c r="A475" s="35"/>
      <c r="B475" s="35"/>
      <c r="C475" s="676"/>
      <c r="D475" s="676"/>
    </row>
    <row r="476" spans="1:4">
      <c r="A476" s="35"/>
      <c r="B476" s="35"/>
      <c r="C476" s="676"/>
      <c r="D476" s="676"/>
    </row>
    <row r="477" spans="1:4">
      <c r="A477" s="35"/>
      <c r="B477" s="35"/>
      <c r="C477" s="676"/>
      <c r="D477" s="676"/>
    </row>
    <row r="478" spans="1:4">
      <c r="A478" s="35"/>
      <c r="B478" s="35"/>
      <c r="C478" s="676"/>
      <c r="D478" s="676"/>
    </row>
    <row r="479" spans="1:4">
      <c r="A479" s="35"/>
      <c r="B479" s="35"/>
      <c r="C479" s="676"/>
      <c r="D479" s="676"/>
    </row>
    <row r="480" spans="1:4">
      <c r="A480" s="35"/>
      <c r="B480" s="35"/>
      <c r="C480" s="676"/>
      <c r="D480" s="676"/>
    </row>
    <row r="481" spans="1:4">
      <c r="A481" s="35"/>
      <c r="B481" s="35"/>
      <c r="C481" s="676"/>
      <c r="D481" s="676"/>
    </row>
    <row r="482" spans="1:4">
      <c r="A482" s="35"/>
      <c r="B482" s="35"/>
      <c r="C482" s="676"/>
      <c r="D482" s="676"/>
    </row>
    <row r="483" spans="1:4">
      <c r="A483" s="35"/>
      <c r="B483" s="35"/>
      <c r="C483" s="676"/>
      <c r="D483" s="676"/>
    </row>
    <row r="484" spans="1:4">
      <c r="A484" s="35"/>
      <c r="B484" s="35"/>
      <c r="C484" s="676"/>
      <c r="D484" s="676"/>
    </row>
    <row r="485" spans="1:4">
      <c r="A485" s="35"/>
      <c r="B485" s="35"/>
      <c r="C485" s="676"/>
      <c r="D485" s="676"/>
    </row>
    <row r="486" spans="1:4">
      <c r="A486" s="35"/>
      <c r="B486" s="35"/>
      <c r="C486" s="676"/>
      <c r="D486" s="676"/>
    </row>
    <row r="487" spans="1:4">
      <c r="A487" s="35"/>
      <c r="B487" s="35"/>
      <c r="C487" s="676"/>
      <c r="D487" s="676"/>
    </row>
    <row r="488" spans="1:4">
      <c r="A488" s="35"/>
      <c r="B488" s="35"/>
      <c r="C488" s="676"/>
      <c r="D488" s="676"/>
    </row>
    <row r="489" spans="1:4">
      <c r="A489" s="35"/>
      <c r="B489" s="35"/>
      <c r="C489" s="676"/>
      <c r="D489" s="676"/>
    </row>
    <row r="490" spans="1:4">
      <c r="A490" s="35"/>
      <c r="B490" s="35"/>
      <c r="C490" s="676"/>
      <c r="D490" s="676"/>
    </row>
    <row r="491" spans="1:4">
      <c r="A491" s="35"/>
      <c r="B491" s="35"/>
      <c r="C491" s="676"/>
      <c r="D491" s="676"/>
    </row>
    <row r="492" spans="1:4">
      <c r="A492" s="35"/>
      <c r="B492" s="35"/>
      <c r="C492" s="676"/>
      <c r="D492" s="676"/>
    </row>
    <row r="493" spans="1:4">
      <c r="A493" s="35"/>
      <c r="B493" s="35"/>
      <c r="C493" s="676"/>
      <c r="D493" s="676"/>
    </row>
    <row r="494" spans="1:4">
      <c r="A494" s="35"/>
      <c r="B494" s="35"/>
      <c r="C494" s="676"/>
      <c r="D494" s="676"/>
    </row>
    <row r="495" spans="1:4">
      <c r="A495" s="35"/>
      <c r="B495" s="35"/>
      <c r="C495" s="676"/>
      <c r="D495" s="676"/>
    </row>
    <row r="496" spans="1:4">
      <c r="A496" s="35"/>
      <c r="B496" s="35"/>
      <c r="C496" s="676"/>
      <c r="D496" s="676"/>
    </row>
    <row r="497" spans="1:4">
      <c r="A497" s="35"/>
      <c r="B497" s="35"/>
      <c r="C497" s="676"/>
      <c r="D497" s="676"/>
    </row>
    <row r="498" spans="1:4">
      <c r="A498" s="35"/>
      <c r="B498" s="35"/>
      <c r="C498" s="676"/>
      <c r="D498" s="676"/>
    </row>
    <row r="499" spans="1:4">
      <c r="A499" s="35"/>
      <c r="B499" s="35"/>
      <c r="C499" s="676"/>
      <c r="D499" s="676"/>
    </row>
    <row r="500" spans="1:4">
      <c r="A500" s="35"/>
      <c r="B500" s="35"/>
      <c r="C500" s="676"/>
      <c r="D500" s="676"/>
    </row>
    <row r="501" spans="1:4">
      <c r="A501" s="35"/>
      <c r="B501" s="35"/>
      <c r="C501" s="676"/>
      <c r="D501" s="676"/>
    </row>
    <row r="502" spans="1:4">
      <c r="A502" s="35"/>
      <c r="B502" s="35"/>
      <c r="C502" s="676"/>
      <c r="D502" s="676"/>
    </row>
    <row r="503" spans="1:4">
      <c r="A503" s="35"/>
      <c r="B503" s="35"/>
      <c r="C503" s="676"/>
      <c r="D503" s="676"/>
    </row>
    <row r="504" spans="1:4">
      <c r="A504" s="35"/>
      <c r="B504" s="35"/>
      <c r="C504" s="676"/>
      <c r="D504" s="676"/>
    </row>
    <row r="505" spans="1:4">
      <c r="A505" s="35"/>
      <c r="B505" s="35"/>
      <c r="C505" s="676"/>
      <c r="D505" s="676"/>
    </row>
    <row r="506" spans="1:4">
      <c r="A506" s="35"/>
      <c r="B506" s="35"/>
      <c r="C506" s="676"/>
      <c r="D506" s="676"/>
    </row>
    <row r="507" spans="1:4">
      <c r="A507" s="35"/>
      <c r="B507" s="35"/>
      <c r="C507" s="676"/>
      <c r="D507" s="676"/>
    </row>
    <row r="508" spans="1:4">
      <c r="A508" s="35"/>
      <c r="B508" s="35"/>
      <c r="C508" s="676"/>
      <c r="D508" s="676"/>
    </row>
    <row r="509" spans="1:4">
      <c r="A509" s="35"/>
      <c r="B509" s="35"/>
      <c r="C509" s="676"/>
      <c r="D509" s="676"/>
    </row>
    <row r="510" spans="1:4">
      <c r="A510" s="35"/>
      <c r="B510" s="35"/>
      <c r="C510" s="676"/>
      <c r="D510" s="676"/>
    </row>
    <row r="511" spans="1:4">
      <c r="A511" s="35"/>
      <c r="B511" s="35"/>
      <c r="C511" s="676"/>
      <c r="D511" s="676"/>
    </row>
    <row r="512" spans="1:4">
      <c r="A512" s="35"/>
      <c r="B512" s="35"/>
      <c r="C512" s="676"/>
      <c r="D512" s="676"/>
    </row>
    <row r="513" spans="1:4">
      <c r="A513" s="35"/>
      <c r="B513" s="35"/>
      <c r="C513" s="676"/>
      <c r="D513" s="676"/>
    </row>
    <row r="514" spans="1:4">
      <c r="A514" s="35"/>
      <c r="B514" s="35"/>
      <c r="C514" s="676"/>
      <c r="D514" s="676"/>
    </row>
    <row r="515" spans="1:4">
      <c r="A515" s="35"/>
      <c r="B515" s="35"/>
      <c r="C515" s="676"/>
      <c r="D515" s="676"/>
    </row>
    <row r="516" spans="1:4">
      <c r="A516" s="35"/>
      <c r="B516" s="35"/>
      <c r="C516" s="676"/>
      <c r="D516" s="676"/>
    </row>
    <row r="517" spans="1:4">
      <c r="A517" s="35"/>
      <c r="B517" s="35"/>
      <c r="C517" s="676"/>
      <c r="D517" s="676"/>
    </row>
    <row r="518" spans="1:4">
      <c r="A518" s="35"/>
      <c r="B518" s="35"/>
      <c r="C518" s="676"/>
      <c r="D518" s="676"/>
    </row>
    <row r="519" spans="1:4">
      <c r="A519" s="35"/>
      <c r="B519" s="35"/>
      <c r="C519" s="676"/>
      <c r="D519" s="676"/>
    </row>
    <row r="520" spans="1:4">
      <c r="A520" s="35"/>
      <c r="B520" s="35"/>
      <c r="C520" s="676"/>
      <c r="D520" s="676"/>
    </row>
    <row r="521" spans="1:4">
      <c r="A521" s="35"/>
      <c r="B521" s="35"/>
      <c r="C521" s="676"/>
      <c r="D521" s="676"/>
    </row>
    <row r="522" spans="1:4">
      <c r="A522" s="35"/>
      <c r="B522" s="35"/>
      <c r="C522" s="676"/>
      <c r="D522" s="676"/>
    </row>
    <row r="523" spans="1:4">
      <c r="A523" s="35"/>
      <c r="B523" s="35"/>
      <c r="C523" s="676"/>
      <c r="D523" s="676"/>
    </row>
    <row r="524" spans="1:4">
      <c r="A524" s="35"/>
      <c r="B524" s="35"/>
      <c r="C524" s="676"/>
      <c r="D524" s="676"/>
    </row>
    <row r="525" spans="1:4">
      <c r="A525" s="35"/>
      <c r="B525" s="35"/>
      <c r="C525" s="676"/>
      <c r="D525" s="676"/>
    </row>
    <row r="526" spans="1:4">
      <c r="A526" s="35"/>
      <c r="B526" s="35"/>
      <c r="C526" s="676"/>
      <c r="D526" s="676"/>
    </row>
    <row r="527" spans="1:4">
      <c r="A527" s="35"/>
      <c r="B527" s="35"/>
      <c r="C527" s="676"/>
      <c r="D527" s="676"/>
    </row>
    <row r="528" spans="1:4">
      <c r="A528" s="35"/>
      <c r="B528" s="35"/>
      <c r="C528" s="676"/>
      <c r="D528" s="676"/>
    </row>
    <row r="529" spans="1:4">
      <c r="A529" s="35"/>
      <c r="B529" s="35"/>
      <c r="C529" s="676"/>
      <c r="D529" s="676"/>
    </row>
    <row r="530" spans="1:4">
      <c r="A530" s="35"/>
      <c r="B530" s="35"/>
      <c r="C530" s="676"/>
      <c r="D530" s="676"/>
    </row>
    <row r="531" spans="1:4">
      <c r="A531" s="35"/>
      <c r="B531" s="35"/>
      <c r="C531" s="676"/>
      <c r="D531" s="676"/>
    </row>
    <row r="532" spans="1:4">
      <c r="A532" s="35"/>
      <c r="B532" s="35"/>
      <c r="C532" s="676"/>
      <c r="D532" s="676"/>
    </row>
    <row r="533" spans="1:4">
      <c r="A533" s="35"/>
      <c r="B533" s="35"/>
      <c r="C533" s="676"/>
      <c r="D533" s="676"/>
    </row>
    <row r="534" spans="1:4">
      <c r="A534" s="35"/>
      <c r="B534" s="35"/>
      <c r="C534" s="676"/>
      <c r="D534" s="676"/>
    </row>
    <row r="535" spans="1:4">
      <c r="A535" s="35"/>
      <c r="B535" s="35"/>
      <c r="C535" s="676"/>
      <c r="D535" s="676"/>
    </row>
    <row r="536" spans="1:4">
      <c r="A536" s="35"/>
      <c r="B536" s="35"/>
      <c r="C536" s="676"/>
      <c r="D536" s="676"/>
    </row>
    <row r="537" spans="1:4">
      <c r="A537" s="35"/>
      <c r="B537" s="35"/>
      <c r="C537" s="676"/>
      <c r="D537" s="676"/>
    </row>
    <row r="538" spans="1:4">
      <c r="A538" s="35"/>
      <c r="B538" s="35"/>
      <c r="C538" s="676"/>
      <c r="D538" s="676"/>
    </row>
    <row r="539" spans="1:4">
      <c r="A539" s="35"/>
      <c r="B539" s="35"/>
      <c r="C539" s="676"/>
      <c r="D539" s="676"/>
    </row>
    <row r="540" spans="1:4">
      <c r="A540" s="35"/>
      <c r="B540" s="35"/>
      <c r="C540" s="676"/>
      <c r="D540" s="676"/>
    </row>
    <row r="541" spans="1:4">
      <c r="A541" s="35"/>
      <c r="B541" s="35"/>
      <c r="C541" s="676"/>
      <c r="D541" s="676"/>
    </row>
    <row r="542" spans="1:4">
      <c r="A542" s="35"/>
      <c r="B542" s="35"/>
      <c r="C542" s="676"/>
      <c r="D542" s="676"/>
    </row>
    <row r="543" spans="1:4">
      <c r="A543" s="35"/>
      <c r="B543" s="35"/>
      <c r="C543" s="676"/>
      <c r="D543" s="676"/>
    </row>
    <row r="544" spans="1:4">
      <c r="A544" s="35"/>
      <c r="B544" s="35"/>
      <c r="C544" s="676"/>
      <c r="D544" s="676"/>
    </row>
    <row r="545" spans="1:4">
      <c r="A545" s="35"/>
      <c r="B545" s="35"/>
      <c r="C545" s="676"/>
      <c r="D545" s="676"/>
    </row>
    <row r="546" spans="1:4">
      <c r="A546" s="35"/>
      <c r="B546" s="35"/>
      <c r="C546" s="676"/>
      <c r="D546" s="676"/>
    </row>
    <row r="547" spans="1:4">
      <c r="A547" s="35"/>
      <c r="B547" s="35"/>
      <c r="C547" s="676"/>
      <c r="D547" s="676"/>
    </row>
    <row r="548" spans="1:4">
      <c r="A548" s="35"/>
      <c r="B548" s="35"/>
      <c r="C548" s="676"/>
      <c r="D548" s="676"/>
    </row>
    <row r="549" spans="1:4">
      <c r="A549" s="35"/>
      <c r="B549" s="35"/>
      <c r="C549" s="676"/>
      <c r="D549" s="676"/>
    </row>
    <row r="550" spans="1:4">
      <c r="A550" s="35"/>
      <c r="B550" s="35"/>
      <c r="C550" s="676"/>
      <c r="D550" s="676"/>
    </row>
    <row r="551" spans="1:4">
      <c r="A551" s="35"/>
      <c r="B551" s="35"/>
      <c r="C551" s="676"/>
      <c r="D551" s="676"/>
    </row>
    <row r="552" spans="1:4">
      <c r="A552" s="35"/>
      <c r="B552" s="35"/>
      <c r="C552" s="676"/>
      <c r="D552" s="676"/>
    </row>
    <row r="553" spans="1:4">
      <c r="A553" s="35"/>
      <c r="B553" s="35"/>
      <c r="C553" s="676"/>
      <c r="D553" s="676"/>
    </row>
    <row r="554" spans="1:4">
      <c r="A554" s="35"/>
      <c r="B554" s="35"/>
      <c r="C554" s="676"/>
      <c r="D554" s="676"/>
    </row>
    <row r="555" spans="1:4">
      <c r="A555" s="35"/>
      <c r="B555" s="35"/>
      <c r="C555" s="676"/>
      <c r="D555" s="676"/>
    </row>
    <row r="556" spans="1:4">
      <c r="A556" s="35"/>
      <c r="B556" s="35"/>
      <c r="C556" s="676"/>
      <c r="D556" s="676"/>
    </row>
    <row r="557" spans="1:4">
      <c r="A557" s="35"/>
      <c r="B557" s="35"/>
      <c r="C557" s="676"/>
      <c r="D557" s="676"/>
    </row>
    <row r="558" spans="1:4">
      <c r="A558" s="35"/>
      <c r="B558" s="35"/>
      <c r="C558" s="676"/>
      <c r="D558" s="676"/>
    </row>
    <row r="559" spans="1:4">
      <c r="A559" s="35"/>
      <c r="B559" s="35"/>
      <c r="C559" s="676"/>
      <c r="D559" s="676"/>
    </row>
    <row r="560" spans="1:4">
      <c r="A560" s="35"/>
      <c r="B560" s="35"/>
      <c r="C560" s="676"/>
      <c r="D560" s="676"/>
    </row>
    <row r="561" spans="1:4">
      <c r="A561" s="35"/>
      <c r="B561" s="35"/>
      <c r="C561" s="676"/>
      <c r="D561" s="676"/>
    </row>
    <row r="562" spans="1:4">
      <c r="A562" s="35"/>
      <c r="B562" s="35"/>
      <c r="C562" s="676"/>
      <c r="D562" s="676"/>
    </row>
    <row r="563" spans="1:4">
      <c r="A563" s="35"/>
      <c r="B563" s="35"/>
      <c r="C563" s="676"/>
      <c r="D563" s="676"/>
    </row>
    <row r="564" spans="1:4">
      <c r="A564" s="35"/>
      <c r="B564" s="35"/>
      <c r="C564" s="676"/>
      <c r="D564" s="676"/>
    </row>
    <row r="565" spans="1:4">
      <c r="A565" s="35"/>
      <c r="B565" s="35"/>
      <c r="C565" s="676"/>
      <c r="D565" s="676"/>
    </row>
    <row r="566" spans="1:4">
      <c r="A566" s="35"/>
      <c r="B566" s="35"/>
      <c r="C566" s="676"/>
      <c r="D566" s="676"/>
    </row>
    <row r="567" spans="1:4">
      <c r="A567" s="35"/>
      <c r="B567" s="35"/>
      <c r="C567" s="676"/>
      <c r="D567" s="676"/>
    </row>
    <row r="568" spans="1:4">
      <c r="A568" s="35"/>
      <c r="B568" s="35"/>
      <c r="C568" s="676"/>
      <c r="D568" s="676"/>
    </row>
    <row r="569" spans="1:4">
      <c r="A569" s="35"/>
      <c r="B569" s="35"/>
      <c r="C569" s="676"/>
      <c r="D569" s="676"/>
    </row>
    <row r="570" spans="1:4">
      <c r="A570" s="35"/>
      <c r="B570" s="35"/>
      <c r="C570" s="676"/>
      <c r="D570" s="676"/>
    </row>
    <row r="571" spans="1:4">
      <c r="A571" s="35"/>
      <c r="B571" s="35"/>
      <c r="C571" s="676"/>
      <c r="D571" s="676"/>
    </row>
    <row r="572" spans="1:4">
      <c r="A572" s="35"/>
      <c r="B572" s="35"/>
      <c r="C572" s="676"/>
      <c r="D572" s="676"/>
    </row>
    <row r="573" spans="1:4">
      <c r="A573" s="35"/>
      <c r="B573" s="35"/>
      <c r="C573" s="676"/>
      <c r="D573" s="676"/>
    </row>
    <row r="574" spans="1:4">
      <c r="A574" s="35"/>
      <c r="B574" s="35"/>
      <c r="C574" s="676"/>
      <c r="D574" s="676"/>
    </row>
    <row r="575" spans="1:4">
      <c r="A575" s="35"/>
      <c r="B575" s="35"/>
      <c r="C575" s="676"/>
      <c r="D575" s="676"/>
    </row>
    <row r="576" spans="1:4">
      <c r="A576" s="35"/>
      <c r="B576" s="35"/>
      <c r="C576" s="676"/>
      <c r="D576" s="676"/>
    </row>
    <row r="577" spans="1:4">
      <c r="A577" s="35"/>
      <c r="B577" s="35"/>
      <c r="C577" s="676"/>
      <c r="D577" s="676"/>
    </row>
    <row r="578" spans="1:4">
      <c r="A578" s="35"/>
      <c r="B578" s="35"/>
      <c r="C578" s="676"/>
      <c r="D578" s="676"/>
    </row>
    <row r="579" spans="1:4">
      <c r="A579" s="35"/>
      <c r="B579" s="35"/>
      <c r="C579" s="676"/>
      <c r="D579" s="676"/>
    </row>
    <row r="580" spans="1:4">
      <c r="A580" s="35"/>
      <c r="B580" s="35"/>
      <c r="C580" s="676"/>
      <c r="D580" s="676"/>
    </row>
    <row r="581" spans="1:4">
      <c r="A581" s="35"/>
      <c r="B581" s="35"/>
      <c r="C581" s="676"/>
      <c r="D581" s="676"/>
    </row>
    <row r="582" spans="1:4">
      <c r="A582" s="35"/>
      <c r="B582" s="35"/>
      <c r="C582" s="676"/>
      <c r="D582" s="676"/>
    </row>
    <row r="583" spans="1:4">
      <c r="A583" s="35"/>
      <c r="B583" s="35"/>
      <c r="C583" s="676"/>
      <c r="D583" s="676"/>
    </row>
    <row r="584" spans="1:4">
      <c r="A584" s="35"/>
      <c r="B584" s="35"/>
      <c r="C584" s="676"/>
      <c r="D584" s="676"/>
    </row>
    <row r="585" spans="1:4">
      <c r="A585" s="35"/>
      <c r="B585" s="35"/>
      <c r="C585" s="676"/>
      <c r="D585" s="676"/>
    </row>
    <row r="586" spans="1:4">
      <c r="A586" s="35"/>
      <c r="B586" s="35"/>
      <c r="C586" s="676"/>
      <c r="D586" s="676"/>
    </row>
    <row r="587" spans="1:4">
      <c r="A587" s="35"/>
      <c r="B587" s="35"/>
      <c r="C587" s="676"/>
      <c r="D587" s="676"/>
    </row>
    <row r="588" spans="1:4">
      <c r="A588" s="35"/>
      <c r="B588" s="35"/>
      <c r="C588" s="676"/>
      <c r="D588" s="676"/>
    </row>
    <row r="589" spans="1:4">
      <c r="A589" s="35"/>
      <c r="B589" s="35"/>
      <c r="C589" s="676"/>
      <c r="D589" s="676"/>
    </row>
    <row r="590" spans="1:4">
      <c r="A590" s="35"/>
      <c r="B590" s="35"/>
      <c r="C590" s="676"/>
      <c r="D590" s="676"/>
    </row>
    <row r="591" spans="1:4">
      <c r="A591" s="35"/>
      <c r="B591" s="35"/>
      <c r="C591" s="676"/>
      <c r="D591" s="676"/>
    </row>
    <row r="592" spans="1:4">
      <c r="A592" s="35"/>
      <c r="B592" s="35"/>
      <c r="C592" s="676"/>
      <c r="D592" s="676"/>
    </row>
    <row r="593" spans="1:4">
      <c r="A593" s="35"/>
      <c r="B593" s="35"/>
      <c r="C593" s="676"/>
      <c r="D593" s="676"/>
    </row>
    <row r="594" spans="1:4">
      <c r="A594" s="35"/>
      <c r="B594" s="35"/>
      <c r="C594" s="676"/>
      <c r="D594" s="676"/>
    </row>
    <row r="595" spans="1:4">
      <c r="A595" s="35"/>
      <c r="B595" s="35"/>
      <c r="C595" s="676"/>
      <c r="D595" s="676"/>
    </row>
    <row r="596" spans="1:4">
      <c r="A596" s="35"/>
      <c r="B596" s="35"/>
      <c r="C596" s="676"/>
      <c r="D596" s="676"/>
    </row>
    <row r="597" spans="1:4">
      <c r="A597" s="35"/>
      <c r="B597" s="35"/>
      <c r="C597" s="676"/>
      <c r="D597" s="676"/>
    </row>
    <row r="598" spans="1:4">
      <c r="A598" s="35"/>
      <c r="B598" s="35"/>
      <c r="C598" s="676"/>
      <c r="D598" s="676"/>
    </row>
    <row r="599" spans="1:4">
      <c r="A599" s="35"/>
      <c r="B599" s="35"/>
      <c r="C599" s="676"/>
      <c r="D599" s="676"/>
    </row>
    <row r="600" spans="1:4">
      <c r="A600" s="35"/>
      <c r="B600" s="35"/>
      <c r="C600" s="676"/>
      <c r="D600" s="676"/>
    </row>
    <row r="601" spans="1:4">
      <c r="A601" s="35"/>
      <c r="B601" s="35"/>
      <c r="C601" s="676"/>
      <c r="D601" s="676"/>
    </row>
    <row r="602" spans="1:4">
      <c r="A602" s="35"/>
      <c r="B602" s="35"/>
      <c r="C602" s="676"/>
      <c r="D602" s="676"/>
    </row>
    <row r="603" spans="1:4">
      <c r="A603" s="35"/>
      <c r="B603" s="35"/>
      <c r="C603" s="676"/>
      <c r="D603" s="676"/>
    </row>
    <row r="604" spans="1:4">
      <c r="A604" s="35"/>
      <c r="B604" s="35"/>
      <c r="C604" s="676"/>
      <c r="D604" s="676"/>
    </row>
    <row r="605" spans="1:4">
      <c r="A605" s="35"/>
      <c r="B605" s="35"/>
      <c r="C605" s="676"/>
      <c r="D605" s="676"/>
    </row>
    <row r="606" spans="1:4">
      <c r="A606" s="35"/>
      <c r="B606" s="35"/>
      <c r="C606" s="676"/>
      <c r="D606" s="676"/>
    </row>
    <row r="607" spans="1:4">
      <c r="A607" s="35"/>
      <c r="B607" s="35"/>
      <c r="C607" s="676"/>
      <c r="D607" s="676"/>
    </row>
    <row r="608" spans="1:4">
      <c r="A608" s="35"/>
      <c r="B608" s="35"/>
      <c r="C608" s="676"/>
      <c r="D608" s="676"/>
    </row>
    <row r="609" spans="1:4">
      <c r="A609" s="35"/>
      <c r="B609" s="35"/>
      <c r="C609" s="676"/>
      <c r="D609" s="676"/>
    </row>
    <row r="610" spans="1:4">
      <c r="A610" s="35"/>
      <c r="B610" s="35"/>
      <c r="C610" s="676"/>
      <c r="D610" s="676"/>
    </row>
    <row r="611" spans="1:4">
      <c r="A611" s="35"/>
      <c r="B611" s="35"/>
      <c r="C611" s="676"/>
      <c r="D611" s="676"/>
    </row>
    <row r="612" spans="1:4">
      <c r="A612" s="35"/>
      <c r="B612" s="35"/>
      <c r="C612" s="676"/>
      <c r="D612" s="676"/>
    </row>
    <row r="613" spans="1:4">
      <c r="A613" s="35"/>
      <c r="B613" s="35"/>
      <c r="C613" s="676"/>
      <c r="D613" s="676"/>
    </row>
    <row r="614" spans="1:4">
      <c r="A614" s="35"/>
      <c r="B614" s="35"/>
      <c r="C614" s="676"/>
      <c r="D614" s="676"/>
    </row>
    <row r="615" spans="1:4">
      <c r="A615" s="35"/>
      <c r="B615" s="35"/>
      <c r="C615" s="676"/>
      <c r="D615" s="676"/>
    </row>
    <row r="616" spans="1:4">
      <c r="A616" s="35"/>
      <c r="B616" s="35"/>
      <c r="C616" s="676"/>
      <c r="D616" s="676"/>
    </row>
    <row r="617" spans="1:4">
      <c r="A617" s="35"/>
      <c r="B617" s="35"/>
      <c r="C617" s="676"/>
      <c r="D617" s="676"/>
    </row>
    <row r="618" spans="1:4">
      <c r="A618" s="35"/>
      <c r="B618" s="35"/>
      <c r="C618" s="676"/>
      <c r="D618" s="676"/>
    </row>
    <row r="619" spans="1:4">
      <c r="A619" s="35"/>
      <c r="B619" s="35"/>
      <c r="C619" s="676"/>
      <c r="D619" s="676"/>
    </row>
    <row r="620" spans="1:4">
      <c r="A620" s="35"/>
      <c r="B620" s="35"/>
      <c r="C620" s="676"/>
      <c r="D620" s="676"/>
    </row>
    <row r="621" spans="1:4">
      <c r="A621" s="35"/>
      <c r="B621" s="35"/>
      <c r="C621" s="676"/>
      <c r="D621" s="676"/>
    </row>
    <row r="622" spans="1:4">
      <c r="A622" s="35"/>
      <c r="B622" s="35"/>
      <c r="C622" s="676"/>
      <c r="D622" s="676"/>
    </row>
    <row r="623" spans="1:4">
      <c r="A623" s="35"/>
      <c r="B623" s="35"/>
      <c r="C623" s="676"/>
      <c r="D623" s="676"/>
    </row>
    <row r="624" spans="1:4">
      <c r="A624" s="35"/>
      <c r="B624" s="35"/>
      <c r="C624" s="676"/>
      <c r="D624" s="676"/>
    </row>
    <row r="625" spans="1:4">
      <c r="A625" s="35"/>
      <c r="B625" s="35"/>
      <c r="C625" s="676"/>
      <c r="D625" s="676"/>
    </row>
    <row r="626" spans="1:4">
      <c r="A626" s="35"/>
      <c r="B626" s="35"/>
      <c r="C626" s="676"/>
      <c r="D626" s="676"/>
    </row>
    <row r="627" spans="1:4">
      <c r="A627" s="35"/>
      <c r="B627" s="35"/>
      <c r="C627" s="676"/>
      <c r="D627" s="676"/>
    </row>
    <row r="628" spans="1:4">
      <c r="A628" s="35"/>
      <c r="B628" s="35"/>
      <c r="C628" s="676"/>
      <c r="D628" s="676"/>
    </row>
    <row r="629" spans="1:4">
      <c r="A629" s="35"/>
      <c r="B629" s="35"/>
      <c r="C629" s="676"/>
      <c r="D629" s="676"/>
    </row>
    <row r="630" spans="1:4">
      <c r="A630" s="35"/>
      <c r="B630" s="35"/>
      <c r="C630" s="676"/>
      <c r="D630" s="676"/>
    </row>
    <row r="631" spans="1:4">
      <c r="A631" s="35"/>
      <c r="B631" s="35"/>
      <c r="C631" s="676"/>
      <c r="D631" s="676"/>
    </row>
    <row r="632" spans="1:4">
      <c r="A632" s="35"/>
      <c r="B632" s="35"/>
      <c r="C632" s="676"/>
      <c r="D632" s="676"/>
    </row>
    <row r="633" spans="1:4">
      <c r="A633" s="35"/>
      <c r="B633" s="35"/>
      <c r="C633" s="676"/>
      <c r="D633" s="676"/>
    </row>
    <row r="634" spans="1:4">
      <c r="A634" s="35"/>
      <c r="B634" s="35"/>
      <c r="C634" s="676"/>
      <c r="D634" s="676"/>
    </row>
    <row r="635" spans="1:4">
      <c r="A635" s="35"/>
      <c r="B635" s="35"/>
      <c r="C635" s="676"/>
      <c r="D635" s="676"/>
    </row>
    <row r="636" spans="1:4">
      <c r="A636" s="35"/>
      <c r="B636" s="35"/>
      <c r="C636" s="676"/>
      <c r="D636" s="676"/>
    </row>
    <row r="637" spans="1:4">
      <c r="A637" s="35"/>
      <c r="B637" s="35"/>
      <c r="C637" s="676"/>
      <c r="D637" s="676"/>
    </row>
    <row r="638" spans="1:4">
      <c r="A638" s="35"/>
      <c r="B638" s="35"/>
      <c r="C638" s="676"/>
      <c r="D638" s="676"/>
    </row>
    <row r="639" spans="1:4">
      <c r="A639" s="35"/>
      <c r="B639" s="35"/>
      <c r="C639" s="676"/>
      <c r="D639" s="676"/>
    </row>
    <row r="640" spans="1:4">
      <c r="A640" s="35"/>
      <c r="B640" s="35"/>
      <c r="C640" s="676"/>
      <c r="D640" s="676"/>
    </row>
    <row r="641" spans="1:4">
      <c r="A641" s="35"/>
      <c r="B641" s="35"/>
      <c r="C641" s="676"/>
      <c r="D641" s="676"/>
    </row>
    <row r="642" spans="1:4">
      <c r="A642" s="35"/>
      <c r="B642" s="35"/>
      <c r="C642" s="676"/>
      <c r="D642" s="676"/>
    </row>
    <row r="643" spans="1:4">
      <c r="A643" s="35"/>
      <c r="B643" s="35"/>
      <c r="C643" s="676"/>
      <c r="D643" s="676"/>
    </row>
    <row r="644" spans="1:4">
      <c r="A644" s="35"/>
      <c r="B644" s="35"/>
      <c r="C644" s="676"/>
      <c r="D644" s="676"/>
    </row>
    <row r="645" spans="1:4">
      <c r="A645" s="35"/>
      <c r="B645" s="35"/>
      <c r="C645" s="676"/>
      <c r="D645" s="676"/>
    </row>
    <row r="646" spans="1:4">
      <c r="A646" s="35"/>
      <c r="B646" s="35"/>
      <c r="C646" s="676"/>
      <c r="D646" s="676"/>
    </row>
    <row r="647" spans="1:4">
      <c r="A647" s="35"/>
      <c r="B647" s="35"/>
      <c r="C647" s="676"/>
      <c r="D647" s="676"/>
    </row>
    <row r="648" spans="1:4">
      <c r="A648" s="35"/>
      <c r="B648" s="35"/>
      <c r="C648" s="676"/>
      <c r="D648" s="676"/>
    </row>
    <row r="649" spans="1:4">
      <c r="A649" s="35"/>
      <c r="B649" s="35"/>
      <c r="C649" s="676"/>
      <c r="D649" s="676"/>
    </row>
    <row r="650" spans="1:4">
      <c r="A650" s="35"/>
      <c r="B650" s="35"/>
      <c r="C650" s="676"/>
      <c r="D650" s="676"/>
    </row>
    <row r="651" spans="1:4">
      <c r="A651" s="35"/>
      <c r="B651" s="35"/>
      <c r="C651" s="676"/>
      <c r="D651" s="676"/>
    </row>
    <row r="652" spans="1:4">
      <c r="A652" s="35"/>
      <c r="B652" s="35"/>
      <c r="C652" s="676"/>
      <c r="D652" s="676"/>
    </row>
    <row r="653" spans="1:4">
      <c r="A653" s="35"/>
      <c r="B653" s="35"/>
      <c r="C653" s="676"/>
      <c r="D653" s="676"/>
    </row>
    <row r="654" spans="1:4">
      <c r="A654" s="35"/>
      <c r="B654" s="35"/>
      <c r="C654" s="676"/>
      <c r="D654" s="676"/>
    </row>
    <row r="655" spans="1:4">
      <c r="A655" s="35"/>
      <c r="B655" s="35"/>
      <c r="C655" s="676"/>
      <c r="D655" s="676"/>
    </row>
    <row r="656" spans="1:4">
      <c r="A656" s="35"/>
      <c r="B656" s="35"/>
      <c r="C656" s="676"/>
      <c r="D656" s="676"/>
    </row>
    <row r="657" spans="1:4">
      <c r="A657" s="35"/>
      <c r="B657" s="35"/>
      <c r="C657" s="676"/>
      <c r="D657" s="676"/>
    </row>
    <row r="658" spans="1:4">
      <c r="A658" s="35"/>
      <c r="B658" s="35"/>
      <c r="C658" s="676"/>
      <c r="D658" s="676"/>
    </row>
    <row r="659" spans="1:4">
      <c r="A659" s="35"/>
      <c r="B659" s="35"/>
      <c r="C659" s="676"/>
      <c r="D659" s="676"/>
    </row>
    <row r="660" spans="1:4">
      <c r="A660" s="35"/>
      <c r="B660" s="35"/>
      <c r="C660" s="676"/>
      <c r="D660" s="676"/>
    </row>
    <row r="661" spans="1:4">
      <c r="A661" s="35"/>
      <c r="B661" s="35"/>
      <c r="C661" s="676"/>
      <c r="D661" s="676"/>
    </row>
    <row r="662" spans="1:4">
      <c r="A662" s="35"/>
      <c r="B662" s="35"/>
      <c r="C662" s="676"/>
      <c r="D662" s="676"/>
    </row>
    <row r="663" spans="1:4">
      <c r="A663" s="35"/>
      <c r="B663" s="35"/>
      <c r="C663" s="676"/>
      <c r="D663" s="676"/>
    </row>
    <row r="664" spans="1:4">
      <c r="A664" s="35"/>
      <c r="B664" s="35"/>
      <c r="C664" s="676"/>
      <c r="D664" s="676"/>
    </row>
    <row r="665" spans="1:4">
      <c r="A665" s="35"/>
      <c r="B665" s="35"/>
      <c r="C665" s="676"/>
      <c r="D665" s="676"/>
    </row>
    <row r="666" spans="1:4">
      <c r="A666" s="35"/>
      <c r="B666" s="35"/>
      <c r="C666" s="676"/>
      <c r="D666" s="676"/>
    </row>
    <row r="667" spans="1:4">
      <c r="A667" s="35"/>
      <c r="B667" s="35"/>
      <c r="C667" s="676"/>
      <c r="D667" s="676"/>
    </row>
    <row r="668" spans="1:4">
      <c r="A668" s="35"/>
      <c r="B668" s="35"/>
      <c r="C668" s="676"/>
      <c r="D668" s="676"/>
    </row>
    <row r="669" spans="1:4">
      <c r="A669" s="35"/>
      <c r="B669" s="35"/>
      <c r="C669" s="676"/>
      <c r="D669" s="676"/>
    </row>
    <row r="670" spans="1:4">
      <c r="A670" s="35"/>
      <c r="B670" s="35"/>
      <c r="C670" s="676"/>
      <c r="D670" s="676"/>
    </row>
    <row r="671" spans="1:4">
      <c r="A671" s="35"/>
      <c r="B671" s="35"/>
      <c r="C671" s="676"/>
      <c r="D671" s="676"/>
    </row>
    <row r="672" spans="1:4">
      <c r="A672" s="35"/>
      <c r="B672" s="35"/>
      <c r="C672" s="676"/>
      <c r="D672" s="676"/>
    </row>
    <row r="673" spans="1:4">
      <c r="A673" s="35"/>
      <c r="B673" s="35"/>
      <c r="C673" s="676"/>
      <c r="D673" s="676"/>
    </row>
    <row r="674" spans="1:4">
      <c r="A674" s="35"/>
      <c r="B674" s="35"/>
      <c r="C674" s="676"/>
      <c r="D674" s="676"/>
    </row>
    <row r="675" spans="1:4">
      <c r="A675" s="35"/>
      <c r="B675" s="35"/>
      <c r="C675" s="676"/>
      <c r="D675" s="676"/>
    </row>
    <row r="676" spans="1:4">
      <c r="A676" s="35"/>
      <c r="B676" s="35"/>
      <c r="C676" s="676"/>
      <c r="D676" s="676"/>
    </row>
    <row r="677" spans="1:4">
      <c r="A677" s="35"/>
      <c r="B677" s="35"/>
      <c r="C677" s="676"/>
      <c r="D677" s="676"/>
    </row>
    <row r="678" spans="1:4">
      <c r="A678" s="35"/>
      <c r="B678" s="35"/>
      <c r="C678" s="676"/>
      <c r="D678" s="676"/>
    </row>
    <row r="679" spans="1:4">
      <c r="A679" s="35"/>
      <c r="B679" s="35"/>
      <c r="C679" s="676"/>
      <c r="D679" s="676"/>
    </row>
    <row r="680" spans="1:4">
      <c r="A680" s="35"/>
      <c r="B680" s="35"/>
      <c r="C680" s="676"/>
      <c r="D680" s="676"/>
    </row>
    <row r="681" spans="1:4">
      <c r="A681" s="35"/>
      <c r="B681" s="35"/>
      <c r="C681" s="676"/>
      <c r="D681" s="676"/>
    </row>
    <row r="682" spans="1:4">
      <c r="A682" s="35"/>
      <c r="B682" s="35"/>
      <c r="C682" s="676"/>
      <c r="D682" s="676"/>
    </row>
    <row r="683" spans="1:4">
      <c r="A683" s="35"/>
      <c r="B683" s="35"/>
      <c r="C683" s="676"/>
      <c r="D683" s="676"/>
    </row>
    <row r="684" spans="1:4">
      <c r="A684" s="35"/>
      <c r="B684" s="35"/>
      <c r="C684" s="676"/>
      <c r="D684" s="676"/>
    </row>
    <row r="685" spans="1:4">
      <c r="A685" s="35"/>
      <c r="B685" s="35"/>
      <c r="C685" s="676"/>
      <c r="D685" s="676"/>
    </row>
    <row r="686" spans="1:4">
      <c r="A686" s="35"/>
      <c r="B686" s="35"/>
      <c r="C686" s="676"/>
      <c r="D686" s="676"/>
    </row>
    <row r="687" spans="1:4">
      <c r="A687" s="35"/>
      <c r="B687" s="35"/>
      <c r="C687" s="676"/>
      <c r="D687" s="676"/>
    </row>
    <row r="688" spans="1:4">
      <c r="A688" s="35"/>
      <c r="B688" s="35"/>
      <c r="C688" s="676"/>
      <c r="D688" s="676"/>
    </row>
    <row r="689" spans="1:4">
      <c r="A689" s="35"/>
      <c r="B689" s="35"/>
      <c r="C689" s="676"/>
      <c r="D689" s="676"/>
    </row>
    <row r="690" spans="1:4">
      <c r="A690" s="35"/>
      <c r="B690" s="35"/>
      <c r="C690" s="676"/>
      <c r="D690" s="676"/>
    </row>
    <row r="691" spans="1:4">
      <c r="A691" s="35"/>
      <c r="B691" s="35"/>
      <c r="C691" s="676"/>
      <c r="D691" s="676"/>
    </row>
    <row r="692" spans="1:4">
      <c r="A692" s="35"/>
      <c r="B692" s="35"/>
      <c r="C692" s="676"/>
      <c r="D692" s="676"/>
    </row>
    <row r="693" spans="1:4">
      <c r="A693" s="35"/>
      <c r="B693" s="35"/>
      <c r="C693" s="676"/>
      <c r="D693" s="676"/>
    </row>
    <row r="694" spans="1:4">
      <c r="A694" s="35"/>
      <c r="B694" s="35"/>
      <c r="C694" s="676"/>
      <c r="D694" s="676"/>
    </row>
    <row r="695" spans="1:4">
      <c r="A695" s="35"/>
      <c r="B695" s="35"/>
      <c r="C695" s="676"/>
      <c r="D695" s="676"/>
    </row>
    <row r="696" spans="1:4">
      <c r="A696" s="35"/>
      <c r="B696" s="35"/>
      <c r="C696" s="676"/>
      <c r="D696" s="676"/>
    </row>
    <row r="697" spans="1:4">
      <c r="A697" s="35"/>
      <c r="B697" s="35"/>
      <c r="C697" s="676"/>
      <c r="D697" s="676"/>
    </row>
    <row r="698" spans="1:4">
      <c r="A698" s="35"/>
      <c r="B698" s="35"/>
      <c r="C698" s="676"/>
      <c r="D698" s="676"/>
    </row>
    <row r="699" spans="1:4">
      <c r="A699" s="35"/>
      <c r="B699" s="35"/>
      <c r="C699" s="676"/>
      <c r="D699" s="676"/>
    </row>
    <row r="700" spans="1:4">
      <c r="A700" s="35"/>
      <c r="B700" s="35"/>
      <c r="C700" s="676"/>
      <c r="D700" s="676"/>
    </row>
    <row r="701" spans="1:4">
      <c r="A701" s="35"/>
      <c r="B701" s="35"/>
      <c r="C701" s="676"/>
      <c r="D701" s="676"/>
    </row>
    <row r="702" spans="1:4">
      <c r="A702" s="35"/>
      <c r="B702" s="35"/>
      <c r="C702" s="676"/>
      <c r="D702" s="676"/>
    </row>
    <row r="703" spans="1:4">
      <c r="A703" s="35"/>
      <c r="B703" s="35"/>
      <c r="C703" s="676"/>
      <c r="D703" s="676"/>
    </row>
    <row r="704" spans="1:4">
      <c r="A704" s="35"/>
      <c r="B704" s="35"/>
      <c r="C704" s="676"/>
      <c r="D704" s="676"/>
    </row>
    <row r="705" spans="1:4">
      <c r="A705" s="35"/>
      <c r="B705" s="35"/>
      <c r="C705" s="676"/>
      <c r="D705" s="676"/>
    </row>
    <row r="706" spans="1:4">
      <c r="A706" s="35"/>
      <c r="B706" s="35"/>
      <c r="C706" s="676"/>
      <c r="D706" s="676"/>
    </row>
    <row r="707" spans="1:4">
      <c r="A707" s="35"/>
      <c r="B707" s="35"/>
      <c r="C707" s="676"/>
      <c r="D707" s="676"/>
    </row>
    <row r="708" spans="1:4">
      <c r="A708" s="35"/>
      <c r="B708" s="35"/>
      <c r="C708" s="676"/>
      <c r="D708" s="676"/>
    </row>
    <row r="709" spans="1:4">
      <c r="A709" s="35"/>
      <c r="B709" s="35"/>
      <c r="C709" s="676"/>
      <c r="D709" s="676"/>
    </row>
    <row r="710" spans="1:4">
      <c r="A710" s="35"/>
      <c r="B710" s="35"/>
      <c r="C710" s="676"/>
      <c r="D710" s="676"/>
    </row>
    <row r="711" spans="1:4">
      <c r="A711" s="35"/>
      <c r="B711" s="35"/>
      <c r="C711" s="676"/>
      <c r="D711" s="676"/>
    </row>
    <row r="712" spans="1:4">
      <c r="A712" s="35"/>
      <c r="B712" s="35"/>
      <c r="C712" s="676"/>
      <c r="D712" s="676"/>
    </row>
    <row r="713" spans="1:4">
      <c r="A713" s="35"/>
      <c r="B713" s="35"/>
      <c r="C713" s="676"/>
      <c r="D713" s="676"/>
    </row>
    <row r="714" spans="1:4">
      <c r="A714" s="35"/>
      <c r="B714" s="35"/>
      <c r="C714" s="676"/>
      <c r="D714" s="676"/>
    </row>
    <row r="715" spans="1:4">
      <c r="A715" s="35"/>
      <c r="B715" s="35"/>
      <c r="C715" s="676"/>
      <c r="D715" s="676"/>
    </row>
    <row r="716" spans="1:4">
      <c r="A716" s="35"/>
      <c r="B716" s="35"/>
      <c r="C716" s="676"/>
      <c r="D716" s="676"/>
    </row>
    <row r="717" spans="1:4">
      <c r="A717" s="35"/>
      <c r="B717" s="35"/>
      <c r="C717" s="676"/>
      <c r="D717" s="676"/>
    </row>
    <row r="718" spans="1:4">
      <c r="A718" s="35"/>
      <c r="B718" s="35"/>
      <c r="C718" s="676"/>
      <c r="D718" s="676"/>
    </row>
    <row r="719" spans="1:4">
      <c r="A719" s="35"/>
      <c r="B719" s="35"/>
      <c r="C719" s="676"/>
      <c r="D719" s="676"/>
    </row>
    <row r="720" spans="1:4">
      <c r="A720" s="35"/>
      <c r="B720" s="35"/>
      <c r="C720" s="676"/>
      <c r="D720" s="676"/>
    </row>
    <row r="721" spans="1:4">
      <c r="A721" s="35"/>
      <c r="B721" s="35"/>
      <c r="C721" s="676"/>
      <c r="D721" s="676"/>
    </row>
    <row r="722" spans="1:4">
      <c r="A722" s="35"/>
      <c r="B722" s="35"/>
      <c r="C722" s="676"/>
      <c r="D722" s="676"/>
    </row>
    <row r="723" spans="1:4">
      <c r="A723" s="35"/>
      <c r="B723" s="35"/>
      <c r="C723" s="676"/>
      <c r="D723" s="676"/>
    </row>
    <row r="724" spans="1:4">
      <c r="A724" s="35"/>
      <c r="B724" s="35"/>
      <c r="C724" s="676"/>
      <c r="D724" s="676"/>
    </row>
    <row r="725" spans="1:4">
      <c r="A725" s="35"/>
      <c r="B725" s="35"/>
      <c r="C725" s="676"/>
      <c r="D725" s="676"/>
    </row>
    <row r="726" spans="1:4">
      <c r="A726" s="35"/>
      <c r="B726" s="35"/>
      <c r="C726" s="676"/>
      <c r="D726" s="676"/>
    </row>
    <row r="727" spans="1:4">
      <c r="A727" s="35"/>
      <c r="B727" s="35"/>
      <c r="C727" s="676"/>
      <c r="D727" s="676"/>
    </row>
    <row r="728" spans="1:4">
      <c r="A728" s="35"/>
      <c r="B728" s="35"/>
      <c r="C728" s="676"/>
      <c r="D728" s="676"/>
    </row>
    <row r="729" spans="1:4">
      <c r="A729" s="35"/>
      <c r="B729" s="35"/>
      <c r="C729" s="676"/>
      <c r="D729" s="676"/>
    </row>
    <row r="730" spans="1:4">
      <c r="A730" s="35"/>
      <c r="B730" s="35"/>
      <c r="C730" s="676"/>
      <c r="D730" s="676"/>
    </row>
    <row r="731" spans="1:4">
      <c r="A731" s="35"/>
      <c r="B731" s="35"/>
      <c r="C731" s="676"/>
      <c r="D731" s="676"/>
    </row>
    <row r="732" spans="1:4">
      <c r="A732" s="35"/>
      <c r="B732" s="35"/>
      <c r="C732" s="676"/>
      <c r="D732" s="676"/>
    </row>
    <row r="733" spans="1:4">
      <c r="A733" s="35"/>
      <c r="B733" s="35"/>
      <c r="C733" s="676"/>
      <c r="D733" s="676"/>
    </row>
    <row r="734" spans="1:4">
      <c r="A734" s="35"/>
      <c r="B734" s="35"/>
      <c r="C734" s="676"/>
      <c r="D734" s="676"/>
    </row>
    <row r="735" spans="1:4">
      <c r="A735" s="35"/>
      <c r="B735" s="35"/>
      <c r="C735" s="676"/>
      <c r="D735" s="676"/>
    </row>
    <row r="736" spans="1:4">
      <c r="A736" s="35"/>
      <c r="B736" s="35"/>
      <c r="C736" s="676"/>
      <c r="D736" s="676"/>
    </row>
    <row r="737" spans="1:4">
      <c r="A737" s="35"/>
      <c r="B737" s="35"/>
      <c r="C737" s="676"/>
      <c r="D737" s="676"/>
    </row>
    <row r="738" spans="1:4">
      <c r="A738" s="35"/>
      <c r="B738" s="35"/>
      <c r="C738" s="676"/>
      <c r="D738" s="676"/>
    </row>
    <row r="739" spans="1:4">
      <c r="A739" s="35"/>
      <c r="B739" s="35"/>
      <c r="C739" s="676"/>
      <c r="D739" s="676"/>
    </row>
    <row r="740" spans="1:4">
      <c r="A740" s="35"/>
      <c r="B740" s="35"/>
      <c r="C740" s="676"/>
      <c r="D740" s="676"/>
    </row>
    <row r="741" spans="1:4">
      <c r="A741" s="35"/>
      <c r="B741" s="35"/>
      <c r="C741" s="676"/>
      <c r="D741" s="676"/>
    </row>
    <row r="742" spans="1:4">
      <c r="A742" s="35"/>
      <c r="B742" s="35"/>
      <c r="C742" s="676"/>
      <c r="D742" s="676"/>
    </row>
    <row r="743" spans="1:4">
      <c r="A743" s="35"/>
      <c r="B743" s="35"/>
      <c r="C743" s="676"/>
      <c r="D743" s="676"/>
    </row>
    <row r="744" spans="1:4">
      <c r="A744" s="35"/>
      <c r="B744" s="35"/>
      <c r="C744" s="676"/>
      <c r="D744" s="676"/>
    </row>
    <row r="745" spans="1:4">
      <c r="A745" s="35"/>
      <c r="B745" s="35"/>
      <c r="C745" s="676"/>
      <c r="D745" s="676"/>
    </row>
    <row r="746" spans="1:4">
      <c r="A746" s="35"/>
      <c r="B746" s="35"/>
      <c r="C746" s="676"/>
      <c r="D746" s="676"/>
    </row>
    <row r="747" spans="1:4">
      <c r="A747" s="35"/>
      <c r="B747" s="35"/>
      <c r="C747" s="676"/>
      <c r="D747" s="676"/>
    </row>
    <row r="748" spans="1:4">
      <c r="A748" s="35"/>
      <c r="B748" s="35"/>
      <c r="C748" s="676"/>
      <c r="D748" s="676"/>
    </row>
    <row r="749" spans="1:4">
      <c r="A749" s="35"/>
      <c r="B749" s="35"/>
      <c r="C749" s="676"/>
      <c r="D749" s="676"/>
    </row>
    <row r="750" spans="1:4">
      <c r="A750" s="35"/>
      <c r="B750" s="35"/>
      <c r="C750" s="676"/>
      <c r="D750" s="676"/>
    </row>
    <row r="751" spans="1:4">
      <c r="A751" s="35"/>
      <c r="B751" s="35"/>
      <c r="C751" s="676"/>
      <c r="D751" s="676"/>
    </row>
    <row r="752" spans="1:4">
      <c r="A752" s="35"/>
      <c r="B752" s="35"/>
      <c r="C752" s="676"/>
      <c r="D752" s="676"/>
    </row>
    <row r="753" spans="1:4">
      <c r="A753" s="35"/>
      <c r="B753" s="35"/>
      <c r="C753" s="676"/>
      <c r="D753" s="676"/>
    </row>
    <row r="754" spans="1:4">
      <c r="A754" s="35"/>
      <c r="B754" s="35"/>
      <c r="C754" s="676"/>
      <c r="D754" s="676"/>
    </row>
    <row r="755" spans="1:4">
      <c r="A755" s="35"/>
      <c r="B755" s="35"/>
      <c r="C755" s="676"/>
      <c r="D755" s="676"/>
    </row>
    <row r="756" spans="1:4">
      <c r="A756" s="35"/>
      <c r="B756" s="35"/>
      <c r="C756" s="676"/>
      <c r="D756" s="676"/>
    </row>
    <row r="757" spans="1:4">
      <c r="A757" s="35"/>
      <c r="B757" s="35"/>
      <c r="C757" s="676"/>
      <c r="D757" s="676"/>
    </row>
    <row r="758" spans="1:4">
      <c r="A758" s="35"/>
      <c r="B758" s="35"/>
      <c r="C758" s="676"/>
      <c r="D758" s="676"/>
    </row>
    <row r="759" spans="1:4">
      <c r="A759" s="35"/>
      <c r="B759" s="35"/>
      <c r="C759" s="676"/>
      <c r="D759" s="676"/>
    </row>
    <row r="760" spans="1:4">
      <c r="A760" s="35"/>
      <c r="B760" s="35"/>
      <c r="C760" s="676"/>
      <c r="D760" s="676"/>
    </row>
    <row r="761" spans="1:4">
      <c r="A761" s="35"/>
      <c r="B761" s="35"/>
      <c r="C761" s="676"/>
      <c r="D761" s="676"/>
    </row>
    <row r="762" spans="1:4">
      <c r="A762" s="35"/>
      <c r="B762" s="35"/>
      <c r="C762" s="676"/>
      <c r="D762" s="676"/>
    </row>
    <row r="763" spans="1:4">
      <c r="A763" s="35"/>
      <c r="B763" s="35"/>
      <c r="C763" s="676"/>
      <c r="D763" s="676"/>
    </row>
    <row r="764" spans="1:4">
      <c r="A764" s="35"/>
      <c r="B764" s="35"/>
      <c r="C764" s="676"/>
      <c r="D764" s="676"/>
    </row>
    <row r="765" spans="1:4">
      <c r="A765" s="35"/>
      <c r="B765" s="35"/>
      <c r="C765" s="676"/>
      <c r="D765" s="676"/>
    </row>
    <row r="766" spans="1:4">
      <c r="A766" s="35"/>
      <c r="B766" s="35"/>
      <c r="C766" s="676"/>
      <c r="D766" s="676"/>
    </row>
    <row r="767" spans="1:4">
      <c r="A767" s="35"/>
      <c r="B767" s="35"/>
      <c r="C767" s="676"/>
      <c r="D767" s="676"/>
    </row>
    <row r="768" spans="1:4">
      <c r="A768" s="35"/>
      <c r="B768" s="35"/>
      <c r="C768" s="676"/>
      <c r="D768" s="676"/>
    </row>
    <row r="769" spans="1:4">
      <c r="A769" s="35"/>
      <c r="B769" s="35"/>
      <c r="C769" s="676"/>
      <c r="D769" s="676"/>
    </row>
    <row r="770" spans="1:4">
      <c r="A770" s="35"/>
      <c r="B770" s="35"/>
      <c r="C770" s="676"/>
      <c r="D770" s="676"/>
    </row>
    <row r="771" spans="1:4">
      <c r="A771" s="35"/>
      <c r="B771" s="35"/>
      <c r="C771" s="676"/>
      <c r="D771" s="676"/>
    </row>
    <row r="772" spans="1:4">
      <c r="A772" s="35"/>
      <c r="B772" s="35"/>
      <c r="C772" s="676"/>
      <c r="D772" s="676"/>
    </row>
    <row r="773" spans="1:4">
      <c r="A773" s="35"/>
      <c r="B773" s="35"/>
      <c r="C773" s="676"/>
      <c r="D773" s="676"/>
    </row>
    <row r="774" spans="1:4">
      <c r="A774" s="35"/>
      <c r="B774" s="35"/>
      <c r="C774" s="676"/>
      <c r="D774" s="676"/>
    </row>
    <row r="775" spans="1:4">
      <c r="A775" s="35"/>
      <c r="B775" s="35"/>
      <c r="C775" s="676"/>
      <c r="D775" s="676"/>
    </row>
    <row r="776" spans="1:4">
      <c r="A776" s="35"/>
      <c r="B776" s="35"/>
      <c r="C776" s="676"/>
      <c r="D776" s="676"/>
    </row>
    <row r="777" spans="1:4">
      <c r="A777" s="35"/>
      <c r="B777" s="35"/>
      <c r="C777" s="676"/>
      <c r="D777" s="676"/>
    </row>
    <row r="778" spans="1:4">
      <c r="A778" s="35"/>
      <c r="B778" s="35"/>
      <c r="C778" s="676"/>
      <c r="D778" s="676"/>
    </row>
    <row r="779" spans="1:4">
      <c r="A779" s="35"/>
      <c r="B779" s="35"/>
      <c r="C779" s="676"/>
      <c r="D779" s="676"/>
    </row>
    <row r="780" spans="1:4">
      <c r="A780" s="35"/>
      <c r="B780" s="35"/>
      <c r="C780" s="676"/>
      <c r="D780" s="676"/>
    </row>
    <row r="781" spans="1:4">
      <c r="A781" s="35"/>
      <c r="B781" s="35"/>
      <c r="C781" s="676"/>
      <c r="D781" s="676"/>
    </row>
    <row r="782" spans="1:4">
      <c r="A782" s="35"/>
      <c r="B782" s="35"/>
      <c r="C782" s="676"/>
      <c r="D782" s="676"/>
    </row>
    <row r="783" spans="1:4">
      <c r="A783" s="35"/>
      <c r="B783" s="35"/>
      <c r="C783" s="676"/>
      <c r="D783" s="676"/>
    </row>
    <row r="784" spans="1:4">
      <c r="A784" s="35"/>
      <c r="B784" s="35"/>
      <c r="C784" s="676"/>
      <c r="D784" s="676"/>
    </row>
    <row r="785" spans="1:4">
      <c r="A785" s="35"/>
      <c r="B785" s="35"/>
      <c r="C785" s="676"/>
      <c r="D785" s="676"/>
    </row>
    <row r="786" spans="1:4">
      <c r="A786" s="35"/>
      <c r="B786" s="35"/>
      <c r="C786" s="676"/>
      <c r="D786" s="676"/>
    </row>
    <row r="787" spans="1:4">
      <c r="A787" s="35"/>
      <c r="B787" s="35"/>
      <c r="C787" s="676"/>
      <c r="D787" s="676"/>
    </row>
    <row r="788" spans="1:4">
      <c r="A788" s="35"/>
      <c r="B788" s="35"/>
      <c r="C788" s="676"/>
      <c r="D788" s="676"/>
    </row>
    <row r="789" spans="1:4">
      <c r="A789" s="35"/>
      <c r="B789" s="35"/>
      <c r="C789" s="676"/>
      <c r="D789" s="676"/>
    </row>
    <row r="790" spans="1:4">
      <c r="A790" s="35"/>
      <c r="B790" s="35"/>
      <c r="C790" s="676"/>
      <c r="D790" s="676"/>
    </row>
    <row r="791" spans="1:4">
      <c r="A791" s="35"/>
      <c r="B791" s="35"/>
      <c r="C791" s="676"/>
      <c r="D791" s="676"/>
    </row>
    <row r="792" spans="1:4">
      <c r="A792" s="35"/>
      <c r="B792" s="35"/>
      <c r="C792" s="676"/>
      <c r="D792" s="676"/>
    </row>
    <row r="793" spans="1:4">
      <c r="A793" s="35"/>
      <c r="B793" s="35"/>
      <c r="C793" s="676"/>
      <c r="D793" s="676"/>
    </row>
    <row r="794" spans="1:4">
      <c r="A794" s="35"/>
      <c r="B794" s="35"/>
      <c r="C794" s="676"/>
      <c r="D794" s="676"/>
    </row>
    <row r="795" spans="1:4">
      <c r="A795" s="35"/>
      <c r="B795" s="35"/>
      <c r="C795" s="676"/>
      <c r="D795" s="676"/>
    </row>
    <row r="796" spans="1:4">
      <c r="A796" s="35"/>
      <c r="B796" s="35"/>
      <c r="C796" s="676"/>
      <c r="D796" s="676"/>
    </row>
    <row r="797" spans="1:4">
      <c r="A797" s="35"/>
      <c r="B797" s="35"/>
      <c r="C797" s="676"/>
      <c r="D797" s="676"/>
    </row>
    <row r="798" spans="1:4">
      <c r="A798" s="35"/>
      <c r="B798" s="35"/>
      <c r="C798" s="676"/>
      <c r="D798" s="676"/>
    </row>
    <row r="799" spans="1:4">
      <c r="A799" s="35"/>
      <c r="B799" s="35"/>
      <c r="C799" s="676"/>
      <c r="D799" s="676"/>
    </row>
    <row r="800" spans="1:4">
      <c r="A800" s="35"/>
      <c r="B800" s="35"/>
      <c r="C800" s="676"/>
      <c r="D800" s="676"/>
    </row>
    <row r="801" spans="1:4">
      <c r="A801" s="35"/>
      <c r="B801" s="35"/>
      <c r="C801" s="676"/>
      <c r="D801" s="676"/>
    </row>
    <row r="802" spans="1:4">
      <c r="A802" s="35"/>
      <c r="B802" s="35"/>
      <c r="C802" s="676"/>
      <c r="D802" s="676"/>
    </row>
    <row r="803" spans="1:4">
      <c r="A803" s="35"/>
      <c r="B803" s="35"/>
      <c r="C803" s="676"/>
      <c r="D803" s="676"/>
    </row>
    <row r="804" spans="1:4">
      <c r="A804" s="35"/>
      <c r="B804" s="35"/>
      <c r="C804" s="676"/>
      <c r="D804" s="676"/>
    </row>
    <row r="805" spans="1:4">
      <c r="A805" s="35"/>
      <c r="B805" s="35"/>
      <c r="C805" s="676"/>
      <c r="D805" s="676"/>
    </row>
    <row r="806" spans="1:4">
      <c r="A806" s="35"/>
      <c r="B806" s="35"/>
      <c r="C806" s="676"/>
      <c r="D806" s="676"/>
    </row>
    <row r="807" spans="1:4">
      <c r="A807" s="35"/>
      <c r="B807" s="35"/>
      <c r="C807" s="676"/>
      <c r="D807" s="676"/>
    </row>
    <row r="808" spans="1:4">
      <c r="A808" s="35"/>
      <c r="B808" s="35"/>
      <c r="C808" s="676"/>
      <c r="D808" s="676"/>
    </row>
    <row r="809" spans="1:4">
      <c r="A809" s="35"/>
      <c r="B809" s="35"/>
      <c r="C809" s="676"/>
      <c r="D809" s="676"/>
    </row>
    <row r="810" spans="1:4">
      <c r="A810" s="35"/>
      <c r="B810" s="35"/>
      <c r="C810" s="676"/>
      <c r="D810" s="676"/>
    </row>
    <row r="811" spans="1:4">
      <c r="A811" s="35"/>
      <c r="B811" s="35"/>
      <c r="C811" s="676"/>
      <c r="D811" s="676"/>
    </row>
    <row r="812" spans="1:4">
      <c r="A812" s="35"/>
      <c r="B812" s="35"/>
      <c r="C812" s="676"/>
      <c r="D812" s="676"/>
    </row>
    <row r="813" spans="1:4">
      <c r="A813" s="35"/>
      <c r="B813" s="35"/>
      <c r="C813" s="676"/>
      <c r="D813" s="676"/>
    </row>
    <row r="814" spans="1:4">
      <c r="A814" s="35"/>
      <c r="B814" s="35"/>
      <c r="C814" s="676"/>
      <c r="D814" s="676"/>
    </row>
    <row r="815" spans="1:4">
      <c r="A815" s="35"/>
      <c r="B815" s="35"/>
      <c r="C815" s="676"/>
      <c r="D815" s="676"/>
    </row>
    <row r="816" spans="1:4">
      <c r="A816" s="35"/>
      <c r="B816" s="35"/>
      <c r="C816" s="676"/>
      <c r="D816" s="676"/>
    </row>
    <row r="817" spans="1:4">
      <c r="A817" s="35"/>
      <c r="B817" s="35"/>
      <c r="C817" s="676"/>
      <c r="D817" s="676"/>
    </row>
    <row r="818" spans="1:4">
      <c r="A818" s="35"/>
      <c r="B818" s="35"/>
      <c r="C818" s="676"/>
      <c r="D818" s="676"/>
    </row>
    <row r="819" spans="1:4">
      <c r="A819" s="35"/>
      <c r="B819" s="35"/>
      <c r="C819" s="676"/>
      <c r="D819" s="676"/>
    </row>
    <row r="820" spans="1:4">
      <c r="A820" s="35"/>
      <c r="B820" s="35"/>
      <c r="C820" s="676"/>
      <c r="D820" s="676"/>
    </row>
    <row r="821" spans="1:4">
      <c r="A821" s="35"/>
      <c r="B821" s="35"/>
      <c r="C821" s="676"/>
      <c r="D821" s="676"/>
    </row>
    <row r="822" spans="1:4">
      <c r="A822" s="35"/>
      <c r="B822" s="35"/>
      <c r="C822" s="676"/>
      <c r="D822" s="676"/>
    </row>
    <row r="823" spans="1:4">
      <c r="A823" s="35"/>
      <c r="B823" s="35"/>
      <c r="C823" s="676"/>
      <c r="D823" s="676"/>
    </row>
    <row r="824" spans="1:4">
      <c r="A824" s="35"/>
      <c r="B824" s="35"/>
      <c r="C824" s="676"/>
      <c r="D824" s="676"/>
    </row>
    <row r="825" spans="1:4">
      <c r="A825" s="35"/>
      <c r="B825" s="35"/>
      <c r="C825" s="676"/>
      <c r="D825" s="676"/>
    </row>
    <row r="826" spans="1:4">
      <c r="A826" s="35"/>
      <c r="B826" s="35"/>
      <c r="C826" s="676"/>
      <c r="D826" s="676"/>
    </row>
    <row r="827" spans="1:4">
      <c r="A827" s="35"/>
      <c r="B827" s="35"/>
      <c r="C827" s="676"/>
      <c r="D827" s="676"/>
    </row>
    <row r="828" spans="1:4">
      <c r="A828" s="35"/>
      <c r="B828" s="35"/>
      <c r="C828" s="676"/>
      <c r="D828" s="676"/>
    </row>
    <row r="829" spans="1:4">
      <c r="A829" s="35"/>
      <c r="B829" s="35"/>
      <c r="C829" s="676"/>
      <c r="D829" s="676"/>
    </row>
    <row r="830" spans="1:4">
      <c r="A830" s="35"/>
      <c r="B830" s="35"/>
      <c r="C830" s="676"/>
      <c r="D830" s="676"/>
    </row>
    <row r="831" spans="1:4">
      <c r="A831" s="35"/>
      <c r="B831" s="35"/>
      <c r="C831" s="676"/>
      <c r="D831" s="676"/>
    </row>
    <row r="832" spans="1:4">
      <c r="A832" s="35"/>
      <c r="B832" s="35"/>
      <c r="C832" s="676"/>
      <c r="D832" s="676"/>
    </row>
    <row r="833" spans="1:4">
      <c r="A833" s="35"/>
      <c r="B833" s="35"/>
      <c r="C833" s="676"/>
      <c r="D833" s="676"/>
    </row>
    <row r="834" spans="1:4">
      <c r="A834" s="35"/>
      <c r="B834" s="35"/>
      <c r="C834" s="676"/>
      <c r="D834" s="676"/>
    </row>
    <row r="835" spans="1:4">
      <c r="A835" s="35"/>
      <c r="B835" s="35"/>
      <c r="C835" s="676"/>
      <c r="D835" s="676"/>
    </row>
    <row r="836" spans="1:4">
      <c r="A836" s="35"/>
      <c r="B836" s="35"/>
      <c r="C836" s="676"/>
      <c r="D836" s="676"/>
    </row>
    <row r="837" spans="1:4">
      <c r="A837" s="35"/>
      <c r="B837" s="35"/>
      <c r="C837" s="676"/>
      <c r="D837" s="676"/>
    </row>
    <row r="838" spans="1:4">
      <c r="A838" s="35"/>
      <c r="B838" s="35"/>
      <c r="C838" s="676"/>
      <c r="D838" s="676"/>
    </row>
    <row r="839" spans="1:4">
      <c r="A839" s="35"/>
      <c r="B839" s="35"/>
      <c r="C839" s="676"/>
      <c r="D839" s="676"/>
    </row>
    <row r="840" spans="1:4">
      <c r="A840" s="35"/>
      <c r="B840" s="35"/>
      <c r="C840" s="676"/>
      <c r="D840" s="676"/>
    </row>
    <row r="841" spans="1:4">
      <c r="A841" s="35"/>
      <c r="B841" s="35"/>
      <c r="C841" s="676"/>
      <c r="D841" s="676"/>
    </row>
    <row r="842" spans="1:4">
      <c r="A842" s="35"/>
      <c r="B842" s="35"/>
      <c r="C842" s="676"/>
      <c r="D842" s="676"/>
    </row>
    <row r="843" spans="1:4">
      <c r="A843" s="35"/>
      <c r="B843" s="35"/>
      <c r="C843" s="676"/>
      <c r="D843" s="676"/>
    </row>
    <row r="844" spans="1:4">
      <c r="A844" s="35"/>
      <c r="B844" s="35"/>
      <c r="C844" s="676"/>
      <c r="D844" s="676"/>
    </row>
    <row r="845" spans="1:4">
      <c r="A845" s="35"/>
      <c r="B845" s="35"/>
      <c r="C845" s="676"/>
      <c r="D845" s="676"/>
    </row>
    <row r="846" spans="1:4">
      <c r="A846" s="35"/>
      <c r="B846" s="35"/>
      <c r="C846" s="676"/>
      <c r="D846" s="676"/>
    </row>
    <row r="847" spans="1:4">
      <c r="A847" s="35"/>
      <c r="B847" s="35"/>
      <c r="C847" s="676"/>
      <c r="D847" s="676"/>
    </row>
    <row r="848" spans="1:4">
      <c r="A848" s="35"/>
      <c r="B848" s="35"/>
      <c r="C848" s="676"/>
      <c r="D848" s="676"/>
    </row>
    <row r="849" spans="1:4">
      <c r="A849" s="35"/>
      <c r="B849" s="35"/>
      <c r="C849" s="676"/>
      <c r="D849" s="676"/>
    </row>
    <row r="850" spans="1:4">
      <c r="A850" s="35"/>
      <c r="B850" s="35"/>
      <c r="C850" s="676"/>
      <c r="D850" s="676"/>
    </row>
    <row r="851" spans="1:4">
      <c r="A851" s="35"/>
      <c r="B851" s="35"/>
      <c r="C851" s="676"/>
      <c r="D851" s="676"/>
    </row>
    <row r="852" spans="1:4">
      <c r="A852" s="35"/>
      <c r="B852" s="35"/>
      <c r="C852" s="676"/>
      <c r="D852" s="676"/>
    </row>
    <row r="853" spans="1:4">
      <c r="A853" s="35"/>
      <c r="B853" s="35"/>
      <c r="C853" s="676"/>
      <c r="D853" s="676"/>
    </row>
    <row r="854" spans="1:4">
      <c r="A854" s="35"/>
      <c r="B854" s="35"/>
      <c r="C854" s="676"/>
      <c r="D854" s="676"/>
    </row>
    <row r="855" spans="1:4">
      <c r="A855" s="35"/>
      <c r="B855" s="35"/>
      <c r="C855" s="676"/>
      <c r="D855" s="676"/>
    </row>
    <row r="856" spans="1:4">
      <c r="A856" s="35"/>
      <c r="B856" s="35"/>
      <c r="C856" s="676"/>
      <c r="D856" s="676"/>
    </row>
    <row r="857" spans="1:4">
      <c r="A857" s="35"/>
      <c r="B857" s="35"/>
      <c r="C857" s="676"/>
      <c r="D857" s="676"/>
    </row>
    <row r="858" spans="1:4">
      <c r="A858" s="35"/>
      <c r="B858" s="35"/>
      <c r="C858" s="676"/>
      <c r="D858" s="676"/>
    </row>
    <row r="859" spans="1:4">
      <c r="A859" s="35"/>
      <c r="B859" s="35"/>
      <c r="C859" s="676"/>
      <c r="D859" s="676"/>
    </row>
    <row r="860" spans="1:4">
      <c r="A860" s="35"/>
      <c r="B860" s="35"/>
      <c r="C860" s="676"/>
      <c r="D860" s="676"/>
    </row>
    <row r="861" spans="1:4">
      <c r="A861" s="35"/>
      <c r="B861" s="35"/>
      <c r="C861" s="676"/>
      <c r="D861" s="676"/>
    </row>
    <row r="862" spans="1:4">
      <c r="A862" s="35"/>
      <c r="B862" s="35"/>
      <c r="C862" s="676"/>
      <c r="D862" s="676"/>
    </row>
    <row r="863" spans="1:4">
      <c r="A863" s="35"/>
      <c r="B863" s="35"/>
      <c r="C863" s="676"/>
      <c r="D863" s="676"/>
    </row>
    <row r="864" spans="1:4">
      <c r="A864" s="35"/>
      <c r="B864" s="35"/>
      <c r="C864" s="676"/>
      <c r="D864" s="676"/>
    </row>
    <row r="865" spans="1:4">
      <c r="A865" s="35"/>
      <c r="B865" s="35"/>
      <c r="C865" s="676"/>
      <c r="D865" s="676"/>
    </row>
    <row r="866" spans="1:4">
      <c r="A866" s="35"/>
      <c r="B866" s="35"/>
      <c r="C866" s="676"/>
      <c r="D866" s="676"/>
    </row>
    <row r="867" spans="1:4">
      <c r="A867" s="35"/>
      <c r="B867" s="35"/>
      <c r="C867" s="676"/>
      <c r="D867" s="676"/>
    </row>
    <row r="868" spans="1:4">
      <c r="A868" s="35"/>
      <c r="B868" s="35"/>
      <c r="C868" s="676"/>
      <c r="D868" s="676"/>
    </row>
    <row r="869" spans="1:4">
      <c r="A869" s="35"/>
      <c r="B869" s="35"/>
      <c r="C869" s="676"/>
      <c r="D869" s="676"/>
    </row>
    <row r="870" spans="1:4">
      <c r="A870" s="35"/>
      <c r="B870" s="35"/>
      <c r="C870" s="676"/>
      <c r="D870" s="676"/>
    </row>
    <row r="871" spans="1:4">
      <c r="A871" s="35"/>
      <c r="B871" s="35"/>
      <c r="C871" s="676"/>
      <c r="D871" s="676"/>
    </row>
    <row r="872" spans="1:4">
      <c r="A872" s="35"/>
      <c r="B872" s="35"/>
      <c r="C872" s="676"/>
      <c r="D872" s="676"/>
    </row>
    <row r="873" spans="1:4">
      <c r="A873" s="35"/>
      <c r="B873" s="35"/>
      <c r="C873" s="676"/>
      <c r="D873" s="676"/>
    </row>
    <row r="874" spans="1:4">
      <c r="A874" s="35"/>
      <c r="B874" s="35"/>
      <c r="C874" s="676"/>
      <c r="D874" s="676"/>
    </row>
    <row r="875" spans="1:4">
      <c r="A875" s="35"/>
      <c r="B875" s="35"/>
      <c r="C875" s="676"/>
      <c r="D875" s="676"/>
    </row>
    <row r="876" spans="1:4">
      <c r="A876" s="35"/>
      <c r="B876" s="35"/>
      <c r="C876" s="676"/>
      <c r="D876" s="676"/>
    </row>
    <row r="877" spans="1:4">
      <c r="A877" s="35"/>
      <c r="B877" s="35"/>
      <c r="C877" s="676"/>
      <c r="D877" s="676"/>
    </row>
    <row r="878" spans="1:4">
      <c r="A878" s="35"/>
      <c r="B878" s="35"/>
      <c r="C878" s="676"/>
      <c r="D878" s="676"/>
    </row>
    <row r="879" spans="1:4">
      <c r="A879" s="35"/>
      <c r="B879" s="35"/>
      <c r="C879" s="676"/>
      <c r="D879" s="676"/>
    </row>
    <row r="880" spans="1:4">
      <c r="A880" s="35"/>
      <c r="B880" s="35"/>
      <c r="C880" s="676"/>
      <c r="D880" s="676"/>
    </row>
    <row r="881" spans="1:4">
      <c r="A881" s="35"/>
      <c r="B881" s="35"/>
      <c r="C881" s="676"/>
      <c r="D881" s="676"/>
    </row>
    <row r="882" spans="1:4">
      <c r="A882" s="35"/>
      <c r="B882" s="35"/>
      <c r="C882" s="676"/>
      <c r="D882" s="676"/>
    </row>
    <row r="883" spans="1:4">
      <c r="A883" s="35"/>
      <c r="B883" s="35"/>
      <c r="C883" s="676"/>
      <c r="D883" s="676"/>
    </row>
    <row r="884" spans="1:4">
      <c r="A884" s="35"/>
      <c r="B884" s="35"/>
      <c r="C884" s="676"/>
      <c r="D884" s="676"/>
    </row>
    <row r="885" spans="1:4">
      <c r="A885" s="35"/>
      <c r="B885" s="35"/>
      <c r="C885" s="676"/>
      <c r="D885" s="676"/>
    </row>
    <row r="886" spans="1:4">
      <c r="A886" s="35"/>
      <c r="B886" s="35"/>
      <c r="C886" s="676"/>
      <c r="D886" s="676"/>
    </row>
    <row r="887" spans="1:4">
      <c r="A887" s="35"/>
      <c r="B887" s="35"/>
      <c r="C887" s="676"/>
      <c r="D887" s="676"/>
    </row>
    <row r="888" spans="1:4">
      <c r="A888" s="35"/>
      <c r="B888" s="35"/>
      <c r="C888" s="676"/>
      <c r="D888" s="676"/>
    </row>
    <row r="889" spans="1:4">
      <c r="A889" s="35"/>
      <c r="B889" s="35"/>
      <c r="C889" s="676"/>
      <c r="D889" s="676"/>
    </row>
    <row r="890" spans="1:4">
      <c r="A890" s="35"/>
      <c r="B890" s="35"/>
      <c r="C890" s="676"/>
      <c r="D890" s="676"/>
    </row>
    <row r="891" spans="1:4">
      <c r="A891" s="35"/>
      <c r="B891" s="35"/>
      <c r="C891" s="676"/>
      <c r="D891" s="676"/>
    </row>
    <row r="892" spans="1:4">
      <c r="A892" s="35"/>
      <c r="B892" s="35"/>
      <c r="C892" s="676"/>
      <c r="D892" s="676"/>
    </row>
    <row r="893" spans="1:4">
      <c r="A893" s="35"/>
      <c r="B893" s="35"/>
      <c r="C893" s="676"/>
      <c r="D893" s="676"/>
    </row>
    <row r="894" spans="1:4">
      <c r="A894" s="35"/>
      <c r="B894" s="35"/>
      <c r="C894" s="676"/>
      <c r="D894" s="676"/>
    </row>
    <row r="895" spans="1:4">
      <c r="A895" s="35"/>
      <c r="B895" s="35"/>
      <c r="C895" s="676"/>
      <c r="D895" s="676"/>
    </row>
    <row r="896" spans="1:4">
      <c r="A896" s="35"/>
      <c r="B896" s="35"/>
      <c r="C896" s="676"/>
      <c r="D896" s="676"/>
    </row>
    <row r="897" spans="1:4">
      <c r="A897" s="35"/>
      <c r="B897" s="35"/>
      <c r="C897" s="676"/>
      <c r="D897" s="676"/>
    </row>
    <row r="898" spans="1:4">
      <c r="A898" s="35"/>
      <c r="B898" s="35"/>
      <c r="C898" s="676"/>
      <c r="D898" s="676"/>
    </row>
    <row r="899" spans="1:4">
      <c r="A899" s="35"/>
      <c r="B899" s="35"/>
      <c r="C899" s="676"/>
      <c r="D899" s="676"/>
    </row>
    <row r="900" spans="1:4">
      <c r="A900" s="35"/>
      <c r="B900" s="35"/>
      <c r="C900" s="676"/>
      <c r="D900" s="676"/>
    </row>
    <row r="901" spans="1:4">
      <c r="A901" s="35"/>
      <c r="B901" s="35"/>
      <c r="C901" s="676"/>
      <c r="D901" s="676"/>
    </row>
    <row r="902" spans="1:4">
      <c r="A902" s="35"/>
      <c r="B902" s="35"/>
      <c r="C902" s="676"/>
      <c r="D902" s="676"/>
    </row>
    <row r="903" spans="1:4">
      <c r="A903" s="35"/>
      <c r="B903" s="35"/>
      <c r="C903" s="676"/>
      <c r="D903" s="676"/>
    </row>
    <row r="904" spans="1:4">
      <c r="A904" s="35"/>
      <c r="B904" s="35"/>
      <c r="C904" s="676"/>
      <c r="D904" s="676"/>
    </row>
    <row r="905" spans="1:4">
      <c r="A905" s="35"/>
      <c r="B905" s="35"/>
      <c r="C905" s="676"/>
      <c r="D905" s="676"/>
    </row>
    <row r="906" spans="1:4">
      <c r="A906" s="35"/>
      <c r="B906" s="35"/>
      <c r="C906" s="676"/>
      <c r="D906" s="676"/>
    </row>
    <row r="907" spans="1:4">
      <c r="A907" s="35"/>
      <c r="B907" s="35"/>
      <c r="C907" s="676"/>
      <c r="D907" s="676"/>
    </row>
    <row r="908" spans="1:4">
      <c r="A908" s="35"/>
      <c r="B908" s="35"/>
      <c r="C908" s="676"/>
      <c r="D908" s="676"/>
    </row>
    <row r="909" spans="1:4">
      <c r="A909" s="35"/>
      <c r="B909" s="35"/>
      <c r="C909" s="676"/>
      <c r="D909" s="676"/>
    </row>
    <row r="910" spans="1:4">
      <c r="A910" s="35"/>
      <c r="B910" s="35"/>
      <c r="C910" s="676"/>
      <c r="D910" s="676"/>
    </row>
    <row r="911" spans="1:4">
      <c r="A911" s="35"/>
      <c r="B911" s="35"/>
      <c r="C911" s="676"/>
      <c r="D911" s="676"/>
    </row>
    <row r="912" spans="1:4">
      <c r="A912" s="35"/>
      <c r="B912" s="35"/>
      <c r="C912" s="676"/>
      <c r="D912" s="676"/>
    </row>
    <row r="913" spans="1:4">
      <c r="A913" s="35"/>
      <c r="B913" s="35"/>
      <c r="C913" s="676"/>
      <c r="D913" s="676"/>
    </row>
    <row r="914" spans="1:4">
      <c r="A914" s="35"/>
      <c r="B914" s="35"/>
      <c r="C914" s="676"/>
      <c r="D914" s="676"/>
    </row>
    <row r="915" spans="1:4">
      <c r="A915" s="35"/>
      <c r="B915" s="35"/>
      <c r="C915" s="676"/>
      <c r="D915" s="676"/>
    </row>
    <row r="916" spans="1:4">
      <c r="A916" s="35"/>
      <c r="B916" s="35"/>
      <c r="C916" s="676"/>
      <c r="D916" s="676"/>
    </row>
    <row r="917" spans="1:4">
      <c r="A917" s="35"/>
      <c r="B917" s="35"/>
      <c r="C917" s="676"/>
      <c r="D917" s="676"/>
    </row>
    <row r="918" spans="1:4">
      <c r="A918" s="35"/>
      <c r="B918" s="35"/>
      <c r="C918" s="676"/>
      <c r="D918" s="676"/>
    </row>
    <row r="919" spans="1:4">
      <c r="A919" s="35"/>
      <c r="B919" s="35"/>
      <c r="C919" s="676"/>
      <c r="D919" s="676"/>
    </row>
    <row r="920" spans="1:4">
      <c r="A920" s="35"/>
      <c r="B920" s="35"/>
      <c r="C920" s="676"/>
      <c r="D920" s="676"/>
    </row>
    <row r="921" spans="1:4">
      <c r="A921" s="35"/>
      <c r="B921" s="35"/>
      <c r="C921" s="676"/>
      <c r="D921" s="676"/>
    </row>
    <row r="922" spans="1:4">
      <c r="A922" s="35"/>
      <c r="B922" s="35"/>
      <c r="C922" s="676"/>
      <c r="D922" s="676"/>
    </row>
    <row r="923" spans="1:4">
      <c r="A923" s="35"/>
      <c r="B923" s="35"/>
      <c r="C923" s="676"/>
      <c r="D923" s="676"/>
    </row>
    <row r="924" spans="1:4">
      <c r="A924" s="35"/>
      <c r="B924" s="35"/>
      <c r="C924" s="676"/>
      <c r="D924" s="676"/>
    </row>
    <row r="925" spans="1:4">
      <c r="A925" s="35"/>
      <c r="B925" s="35"/>
      <c r="C925" s="676"/>
      <c r="D925" s="676"/>
    </row>
    <row r="926" spans="1:4">
      <c r="A926" s="35"/>
      <c r="B926" s="35"/>
      <c r="C926" s="676"/>
      <c r="D926" s="676"/>
    </row>
    <row r="927" spans="1:4">
      <c r="A927" s="35"/>
      <c r="B927" s="35"/>
      <c r="C927" s="676"/>
      <c r="D927" s="676"/>
    </row>
    <row r="928" spans="1:4">
      <c r="A928" s="35"/>
      <c r="B928" s="35"/>
      <c r="C928" s="676"/>
      <c r="D928" s="676"/>
    </row>
    <row r="929" spans="1:4">
      <c r="A929" s="35"/>
      <c r="B929" s="35"/>
      <c r="C929" s="676"/>
      <c r="D929" s="676"/>
    </row>
    <row r="930" spans="1:4">
      <c r="A930" s="35"/>
      <c r="B930" s="35"/>
      <c r="C930" s="676"/>
      <c r="D930" s="676"/>
    </row>
    <row r="931" spans="1:4">
      <c r="A931" s="35"/>
      <c r="B931" s="35"/>
      <c r="C931" s="676"/>
      <c r="D931" s="676"/>
    </row>
    <row r="932" spans="1:4">
      <c r="A932" s="35"/>
      <c r="B932" s="35"/>
      <c r="C932" s="676"/>
      <c r="D932" s="676"/>
    </row>
    <row r="933" spans="1:4">
      <c r="A933" s="35"/>
      <c r="B933" s="35"/>
      <c r="C933" s="676"/>
      <c r="D933" s="676"/>
    </row>
    <row r="934" spans="1:4">
      <c r="A934" s="35"/>
      <c r="B934" s="35"/>
      <c r="C934" s="676"/>
      <c r="D934" s="676"/>
    </row>
    <row r="935" spans="1:4">
      <c r="A935" s="35"/>
      <c r="B935" s="35"/>
      <c r="C935" s="676"/>
      <c r="D935" s="676"/>
    </row>
    <row r="936" spans="1:4">
      <c r="A936" s="35"/>
      <c r="B936" s="35"/>
      <c r="C936" s="676"/>
      <c r="D936" s="676"/>
    </row>
    <row r="937" spans="1:4">
      <c r="A937" s="35"/>
      <c r="B937" s="35"/>
      <c r="C937" s="676"/>
      <c r="D937" s="676"/>
    </row>
    <row r="938" spans="1:4">
      <c r="A938" s="35"/>
      <c r="B938" s="35"/>
      <c r="C938" s="676"/>
      <c r="D938" s="676"/>
    </row>
    <row r="939" spans="1:4">
      <c r="A939" s="35"/>
      <c r="B939" s="35"/>
      <c r="C939" s="676"/>
      <c r="D939" s="676"/>
    </row>
    <row r="940" spans="1:4">
      <c r="A940" s="35"/>
      <c r="B940" s="35"/>
      <c r="C940" s="676"/>
      <c r="D940" s="676"/>
    </row>
    <row r="941" spans="1:4">
      <c r="A941" s="35"/>
      <c r="B941" s="35"/>
      <c r="C941" s="676"/>
      <c r="D941" s="676"/>
    </row>
    <row r="942" spans="1:4">
      <c r="A942" s="35"/>
      <c r="B942" s="35"/>
      <c r="C942" s="676"/>
      <c r="D942" s="676"/>
    </row>
    <row r="943" spans="1:4">
      <c r="A943" s="35"/>
      <c r="B943" s="35"/>
      <c r="C943" s="676"/>
      <c r="D943" s="676"/>
    </row>
    <row r="944" spans="1:4">
      <c r="A944" s="35"/>
      <c r="B944" s="35"/>
      <c r="C944" s="676"/>
      <c r="D944" s="676"/>
    </row>
    <row r="945" spans="1:4">
      <c r="A945" s="35"/>
      <c r="B945" s="35"/>
      <c r="C945" s="676"/>
      <c r="D945" s="676"/>
    </row>
    <row r="946" spans="1:4">
      <c r="A946" s="35"/>
      <c r="B946" s="35"/>
      <c r="C946" s="676"/>
      <c r="D946" s="676"/>
    </row>
    <row r="947" spans="1:4">
      <c r="A947" s="35"/>
      <c r="B947" s="35"/>
      <c r="C947" s="676"/>
      <c r="D947" s="676"/>
    </row>
    <row r="948" spans="1:4">
      <c r="A948" s="35"/>
      <c r="B948" s="35"/>
      <c r="C948" s="676"/>
      <c r="D948" s="676"/>
    </row>
    <row r="949" spans="1:4">
      <c r="A949" s="35"/>
      <c r="B949" s="35"/>
      <c r="C949" s="676"/>
      <c r="D949" s="676"/>
    </row>
    <row r="950" spans="1:4">
      <c r="A950" s="35"/>
      <c r="B950" s="35"/>
      <c r="C950" s="676"/>
      <c r="D950" s="676"/>
    </row>
    <row r="951" spans="1:4">
      <c r="A951" s="35"/>
      <c r="B951" s="35"/>
      <c r="C951" s="676"/>
      <c r="D951" s="676"/>
    </row>
    <row r="952" spans="1:4">
      <c r="A952" s="35"/>
      <c r="B952" s="35"/>
      <c r="C952" s="676"/>
      <c r="D952" s="676"/>
    </row>
    <row r="953" spans="1:4">
      <c r="A953" s="35"/>
      <c r="B953" s="35"/>
      <c r="C953" s="676"/>
      <c r="D953" s="676"/>
    </row>
    <row r="954" spans="1:4">
      <c r="A954" s="35"/>
      <c r="B954" s="35"/>
      <c r="C954" s="676"/>
      <c r="D954" s="676"/>
    </row>
    <row r="955" spans="1:4">
      <c r="A955" s="35"/>
      <c r="B955" s="35"/>
      <c r="C955" s="676"/>
      <c r="D955" s="676"/>
    </row>
    <row r="956" spans="1:4">
      <c r="A956" s="35"/>
      <c r="B956" s="35"/>
      <c r="C956" s="676"/>
      <c r="D956" s="676"/>
    </row>
    <row r="957" spans="1:4">
      <c r="A957" s="35"/>
      <c r="B957" s="35"/>
      <c r="C957" s="676"/>
      <c r="D957" s="676"/>
    </row>
    <row r="958" spans="1:4">
      <c r="A958" s="35"/>
      <c r="B958" s="35"/>
      <c r="C958" s="676"/>
      <c r="D958" s="676"/>
    </row>
    <row r="959" spans="1:4">
      <c r="A959" s="35"/>
      <c r="B959" s="35"/>
      <c r="C959" s="676"/>
      <c r="D959" s="676"/>
    </row>
    <row r="960" spans="1:4">
      <c r="A960" s="35"/>
      <c r="B960" s="35"/>
      <c r="C960" s="676"/>
      <c r="D960" s="676"/>
    </row>
    <row r="961" spans="1:4">
      <c r="A961" s="35"/>
      <c r="B961" s="35"/>
      <c r="C961" s="676"/>
      <c r="D961" s="676"/>
    </row>
    <row r="962" spans="1:4">
      <c r="A962" s="35"/>
      <c r="B962" s="35"/>
      <c r="C962" s="676"/>
      <c r="D962" s="676"/>
    </row>
    <row r="963" spans="1:4">
      <c r="A963" s="35"/>
      <c r="B963" s="35"/>
      <c r="C963" s="676"/>
      <c r="D963" s="676"/>
    </row>
    <row r="964" spans="1:4">
      <c r="A964" s="35"/>
      <c r="B964" s="35"/>
      <c r="C964" s="676"/>
      <c r="D964" s="676"/>
    </row>
    <row r="965" spans="1:4">
      <c r="A965" s="35"/>
      <c r="B965" s="35"/>
      <c r="C965" s="676"/>
      <c r="D965" s="676"/>
    </row>
    <row r="966" spans="1:4">
      <c r="A966" s="35"/>
      <c r="B966" s="35"/>
      <c r="C966" s="676"/>
      <c r="D966" s="676"/>
    </row>
    <row r="967" spans="1:4">
      <c r="A967" s="35"/>
      <c r="B967" s="35"/>
      <c r="C967" s="676"/>
      <c r="D967" s="676"/>
    </row>
    <row r="968" spans="1:4">
      <c r="A968" s="35"/>
      <c r="B968" s="35"/>
      <c r="C968" s="676"/>
      <c r="D968" s="676"/>
    </row>
    <row r="969" spans="1:4">
      <c r="A969" s="35"/>
      <c r="B969" s="35"/>
      <c r="C969" s="676"/>
      <c r="D969" s="676"/>
    </row>
    <row r="970" spans="1:4">
      <c r="A970" s="35"/>
      <c r="B970" s="35"/>
      <c r="C970" s="676"/>
      <c r="D970" s="676"/>
    </row>
    <row r="971" spans="1:4">
      <c r="A971" s="35"/>
      <c r="B971" s="35"/>
      <c r="C971" s="676"/>
      <c r="D971" s="676"/>
    </row>
    <row r="972" spans="1:4">
      <c r="A972" s="35"/>
      <c r="B972" s="35"/>
      <c r="C972" s="676"/>
      <c r="D972" s="676"/>
    </row>
    <row r="973" spans="1:4">
      <c r="A973" s="35"/>
      <c r="B973" s="35"/>
      <c r="C973" s="676"/>
      <c r="D973" s="676"/>
    </row>
    <row r="974" spans="1:4">
      <c r="A974" s="35"/>
      <c r="B974" s="35"/>
      <c r="C974" s="676"/>
      <c r="D974" s="676"/>
    </row>
    <row r="975" spans="1:4">
      <c r="A975" s="35"/>
      <c r="B975" s="35"/>
      <c r="C975" s="676"/>
      <c r="D975" s="676"/>
    </row>
    <row r="976" spans="1:4">
      <c r="A976" s="35"/>
      <c r="B976" s="35"/>
      <c r="C976" s="676"/>
      <c r="D976" s="676"/>
    </row>
    <row r="977" spans="1:4">
      <c r="A977" s="35"/>
      <c r="B977" s="35"/>
      <c r="C977" s="676"/>
      <c r="D977" s="676"/>
    </row>
    <row r="978" spans="1:4">
      <c r="A978" s="35"/>
      <c r="B978" s="35"/>
      <c r="C978" s="676"/>
      <c r="D978" s="676"/>
    </row>
    <row r="979" spans="1:4">
      <c r="A979" s="35"/>
      <c r="B979" s="35"/>
      <c r="C979" s="676"/>
      <c r="D979" s="676"/>
    </row>
    <row r="980" spans="1:4">
      <c r="A980" s="35"/>
      <c r="B980" s="35"/>
      <c r="C980" s="676"/>
      <c r="D980" s="676"/>
    </row>
    <row r="981" spans="1:4">
      <c r="A981" s="35"/>
      <c r="B981" s="35"/>
      <c r="C981" s="676"/>
      <c r="D981" s="676"/>
    </row>
    <row r="982" spans="1:4">
      <c r="A982" s="35"/>
      <c r="B982" s="35"/>
      <c r="C982" s="676"/>
      <c r="D982" s="676"/>
    </row>
    <row r="983" spans="1:4">
      <c r="A983" s="35"/>
      <c r="B983" s="35"/>
      <c r="C983" s="676"/>
      <c r="D983" s="676"/>
    </row>
    <row r="984" spans="1:4">
      <c r="A984" s="35"/>
      <c r="B984" s="35"/>
      <c r="C984" s="676"/>
      <c r="D984" s="676"/>
    </row>
    <row r="985" spans="1:4">
      <c r="A985" s="35"/>
      <c r="B985" s="35"/>
      <c r="C985" s="676"/>
      <c r="D985" s="676"/>
    </row>
    <row r="986" spans="1:4">
      <c r="A986" s="35"/>
      <c r="B986" s="35"/>
      <c r="C986" s="676"/>
      <c r="D986" s="676"/>
    </row>
    <row r="987" spans="1:4">
      <c r="A987" s="35"/>
      <c r="B987" s="35"/>
      <c r="C987" s="676"/>
      <c r="D987" s="676"/>
    </row>
    <row r="988" spans="1:4">
      <c r="A988" s="35"/>
      <c r="B988" s="35"/>
      <c r="C988" s="676"/>
      <c r="D988" s="676"/>
    </row>
  </sheetData>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7C077-F2AE-4A9D-8A20-EF5D1C540331}">
  <sheetPr codeName="Hoja12">
    <tabColor rgb="FF92D050"/>
  </sheetPr>
  <dimension ref="B1:F1000"/>
  <sheetViews>
    <sheetView workbookViewId="0">
      <selection sqref="A1:H2"/>
    </sheetView>
  </sheetViews>
  <sheetFormatPr baseColWidth="10" defaultColWidth="11.44140625" defaultRowHeight="14.4"/>
  <cols>
    <col min="2" max="2" width="2" customWidth="1"/>
    <col min="3" max="3" width="2.33203125" customWidth="1"/>
    <col min="4" max="4" width="56.33203125" customWidth="1"/>
    <col min="5" max="6" width="21.6640625" style="698" customWidth="1"/>
  </cols>
  <sheetData>
    <row r="1" spans="2:6">
      <c r="E1" s="38"/>
      <c r="F1" s="38"/>
    </row>
    <row r="2" spans="2:6">
      <c r="E2" s="38"/>
      <c r="F2" s="38"/>
    </row>
    <row r="3" spans="2:6">
      <c r="B3" s="36"/>
      <c r="C3" s="36"/>
      <c r="D3" s="36"/>
      <c r="E3" s="32"/>
      <c r="F3" s="32"/>
    </row>
    <row r="4" spans="2:6">
      <c r="B4" s="7"/>
      <c r="C4" s="7"/>
      <c r="D4" s="7"/>
      <c r="E4" s="697"/>
      <c r="F4" s="697"/>
    </row>
    <row r="5" spans="2:6">
      <c r="B5" s="693"/>
      <c r="C5" s="693"/>
      <c r="D5" s="693"/>
      <c r="E5" s="76" t="s">
        <v>1908</v>
      </c>
      <c r="F5" s="76" t="s">
        <v>1911</v>
      </c>
    </row>
    <row r="6" spans="2:6">
      <c r="B6" s="9" t="s">
        <v>60</v>
      </c>
      <c r="C6" s="9"/>
      <c r="D6" s="9"/>
    </row>
    <row r="7" spans="2:6">
      <c r="B7" s="17" t="s">
        <v>61</v>
      </c>
      <c r="C7" s="36"/>
      <c r="D7" s="36"/>
      <c r="E7" s="328"/>
      <c r="F7" s="328"/>
    </row>
    <row r="8" spans="2:6">
      <c r="B8" s="36"/>
      <c r="C8" s="8" t="s">
        <v>8</v>
      </c>
      <c r="E8" s="328">
        <v>93350.681050000014</v>
      </c>
      <c r="F8" s="328">
        <v>85468.461631200014</v>
      </c>
    </row>
    <row r="9" spans="2:6">
      <c r="B9" s="36"/>
      <c r="C9" s="8" t="s">
        <v>9</v>
      </c>
      <c r="E9" s="328"/>
      <c r="F9" s="328"/>
    </row>
    <row r="10" spans="2:6">
      <c r="B10" s="36"/>
      <c r="C10" s="8" t="s">
        <v>1026</v>
      </c>
      <c r="E10" s="328">
        <v>0</v>
      </c>
      <c r="F10" s="328">
        <v>0</v>
      </c>
    </row>
    <row r="11" spans="2:6">
      <c r="B11" s="36"/>
      <c r="C11" s="8" t="s">
        <v>1917</v>
      </c>
      <c r="E11" s="328">
        <v>145859.88</v>
      </c>
      <c r="F11" s="328">
        <v>138067.079</v>
      </c>
    </row>
    <row r="12" spans="2:6">
      <c r="B12" s="36"/>
      <c r="C12" s="8" t="s">
        <v>881</v>
      </c>
      <c r="E12" s="328"/>
      <c r="F12" s="328"/>
    </row>
    <row r="13" spans="2:6">
      <c r="B13" s="36"/>
      <c r="C13" s="8" t="s">
        <v>12</v>
      </c>
      <c r="E13" s="328"/>
      <c r="F13" s="328"/>
    </row>
    <row r="14" spans="2:6">
      <c r="B14" s="36"/>
      <c r="C14" s="17" t="s">
        <v>63</v>
      </c>
      <c r="D14" s="36"/>
      <c r="E14" s="699">
        <v>239210.56105000002</v>
      </c>
      <c r="F14" s="699">
        <v>223535.54063120001</v>
      </c>
    </row>
    <row r="15" spans="2:6" ht="14.4" customHeight="1">
      <c r="B15" s="17" t="s">
        <v>64</v>
      </c>
      <c r="C15" s="36"/>
      <c r="D15" s="36"/>
      <c r="E15" s="328"/>
      <c r="F15" s="328"/>
    </row>
    <row r="16" spans="2:6" ht="14.4" customHeight="1">
      <c r="B16" s="36"/>
      <c r="C16" s="8" t="s">
        <v>1912</v>
      </c>
      <c r="E16" s="328"/>
      <c r="F16" s="328"/>
    </row>
    <row r="17" spans="2:6">
      <c r="B17" s="36"/>
      <c r="C17" s="8" t="s">
        <v>1919</v>
      </c>
      <c r="E17" s="328"/>
      <c r="F17" s="328"/>
    </row>
    <row r="18" spans="2:6">
      <c r="B18" s="36"/>
      <c r="C18" s="8" t="s">
        <v>13</v>
      </c>
      <c r="E18" s="328"/>
      <c r="F18" s="328"/>
    </row>
    <row r="19" spans="2:6">
      <c r="B19" s="36"/>
      <c r="C19" s="8" t="s">
        <v>15</v>
      </c>
      <c r="E19" s="328">
        <v>4912.7939999999999</v>
      </c>
      <c r="F19" s="328">
        <v>5479.6549999999997</v>
      </c>
    </row>
    <row r="20" spans="2:6" ht="14.4" customHeight="1">
      <c r="B20" s="36"/>
      <c r="C20" s="8" t="s">
        <v>66</v>
      </c>
      <c r="E20" s="328">
        <v>0</v>
      </c>
      <c r="F20" s="328">
        <v>0</v>
      </c>
    </row>
    <row r="21" spans="2:6" ht="14.4" customHeight="1">
      <c r="B21" s="36"/>
      <c r="C21" s="8" t="s">
        <v>16</v>
      </c>
      <c r="E21" s="328">
        <v>699999.99800000002</v>
      </c>
      <c r="F21" s="328">
        <v>716666.66500000004</v>
      </c>
    </row>
    <row r="22" spans="2:6" ht="14.4" customHeight="1">
      <c r="B22" s="36"/>
      <c r="C22" s="694" t="s">
        <v>67</v>
      </c>
      <c r="E22" s="328"/>
      <c r="F22" s="328"/>
    </row>
    <row r="23" spans="2:6" ht="14.4" customHeight="1">
      <c r="B23" s="36"/>
      <c r="C23" s="8" t="s">
        <v>17</v>
      </c>
      <c r="E23" s="328"/>
      <c r="F23" s="328"/>
    </row>
    <row r="24" spans="2:6" ht="14.4" customHeight="1">
      <c r="B24" s="36"/>
      <c r="C24" s="17" t="s">
        <v>68</v>
      </c>
      <c r="D24" s="17"/>
      <c r="E24" s="699">
        <v>704912.79200000002</v>
      </c>
      <c r="F24" s="699">
        <v>722146.32000000007</v>
      </c>
    </row>
    <row r="25" spans="2:6" ht="14.4" customHeight="1">
      <c r="B25" s="695" t="s">
        <v>69</v>
      </c>
      <c r="C25" s="695"/>
      <c r="D25" s="695"/>
      <c r="E25" s="700">
        <v>944123.35305000003</v>
      </c>
      <c r="F25" s="700">
        <v>945681.86063120002</v>
      </c>
    </row>
    <row r="26" spans="2:6" ht="14.4" customHeight="1">
      <c r="B26" s="35"/>
      <c r="C26" s="35"/>
      <c r="D26" s="35"/>
    </row>
    <row r="27" spans="2:6" ht="16.2">
      <c r="B27" s="695" t="s">
        <v>70</v>
      </c>
      <c r="C27" s="695"/>
      <c r="D27" s="695"/>
      <c r="E27" s="700"/>
      <c r="F27" s="700"/>
    </row>
    <row r="28" spans="2:6" ht="14.4" customHeight="1">
      <c r="B28" s="17" t="s">
        <v>71</v>
      </c>
      <c r="C28" s="36"/>
      <c r="D28" s="36"/>
      <c r="E28" s="701"/>
      <c r="F28" s="701"/>
    </row>
    <row r="29" spans="2:6" ht="14.4" customHeight="1">
      <c r="B29" s="36"/>
      <c r="C29" s="8" t="s">
        <v>992</v>
      </c>
      <c r="E29" s="328">
        <v>68516.81</v>
      </c>
      <c r="F29" s="328">
        <v>0</v>
      </c>
    </row>
    <row r="30" spans="2:6" ht="14.4" customHeight="1">
      <c r="B30" s="36"/>
      <c r="C30" s="8" t="s">
        <v>19</v>
      </c>
      <c r="E30" s="328">
        <v>0</v>
      </c>
      <c r="F30" s="328"/>
    </row>
    <row r="31" spans="2:6" ht="14.4" customHeight="1">
      <c r="B31" s="36"/>
      <c r="C31" s="8" t="s">
        <v>20</v>
      </c>
      <c r="E31" s="328">
        <v>0</v>
      </c>
      <c r="F31" s="328"/>
    </row>
    <row r="32" spans="2:6" ht="14.4" customHeight="1">
      <c r="B32" s="36"/>
      <c r="C32" s="8" t="s">
        <v>21</v>
      </c>
      <c r="E32" s="328">
        <v>0</v>
      </c>
      <c r="F32" s="328"/>
    </row>
    <row r="33" spans="2:6" ht="14.4" customHeight="1">
      <c r="B33" s="36"/>
      <c r="C33" s="8" t="s">
        <v>22</v>
      </c>
      <c r="E33" s="328">
        <v>0</v>
      </c>
      <c r="F33" s="328"/>
    </row>
    <row r="34" spans="2:6">
      <c r="B34" s="36"/>
      <c r="C34" s="8" t="s">
        <v>23</v>
      </c>
      <c r="E34" s="328">
        <v>0</v>
      </c>
      <c r="F34" s="328"/>
    </row>
    <row r="35" spans="2:6">
      <c r="B35" s="36"/>
      <c r="C35" s="8" t="s">
        <v>24</v>
      </c>
      <c r="E35" s="328">
        <v>1263485.9620000001</v>
      </c>
      <c r="F35" s="328">
        <v>1288679.8489999999</v>
      </c>
    </row>
    <row r="36" spans="2:6" ht="14.4" customHeight="1">
      <c r="B36" s="36"/>
      <c r="C36" s="8" t="s">
        <v>1096</v>
      </c>
      <c r="E36" s="328"/>
      <c r="F36" s="328"/>
    </row>
    <row r="37" spans="2:6" ht="14.4" customHeight="1">
      <c r="B37" s="36"/>
      <c r="C37" s="17" t="s">
        <v>72</v>
      </c>
      <c r="D37" s="36"/>
      <c r="E37" s="699">
        <v>1332002.7720000001</v>
      </c>
      <c r="F37" s="699">
        <v>1288679.8489999999</v>
      </c>
    </row>
    <row r="38" spans="2:6" ht="14.4" customHeight="1">
      <c r="B38" s="17" t="s">
        <v>73</v>
      </c>
      <c r="C38" s="36"/>
      <c r="D38" s="36"/>
      <c r="E38" s="328"/>
      <c r="F38" s="328"/>
    </row>
    <row r="39" spans="2:6" ht="14.4" customHeight="1">
      <c r="B39" s="17"/>
      <c r="C39" s="8" t="s">
        <v>1921</v>
      </c>
      <c r="E39" s="328"/>
      <c r="F39" s="328"/>
    </row>
    <row r="40" spans="2:6" ht="14.4" customHeight="1">
      <c r="B40" s="36"/>
      <c r="C40" s="8" t="s">
        <v>74</v>
      </c>
      <c r="E40" s="328"/>
      <c r="F40" s="328"/>
    </row>
    <row r="41" spans="2:6" ht="14.4" customHeight="1">
      <c r="B41" s="36"/>
      <c r="C41" s="8" t="s">
        <v>75</v>
      </c>
      <c r="E41" s="328"/>
      <c r="F41" s="328"/>
    </row>
    <row r="42" spans="2:6" ht="14.4" customHeight="1">
      <c r="B42" s="36"/>
      <c r="C42" s="8" t="s">
        <v>76</v>
      </c>
      <c r="E42" s="328"/>
      <c r="F42" s="328"/>
    </row>
    <row r="43" spans="2:6" ht="14.4" customHeight="1">
      <c r="B43" s="36"/>
      <c r="C43" s="8" t="s">
        <v>1097</v>
      </c>
      <c r="E43" s="328"/>
      <c r="F43" s="328"/>
    </row>
    <row r="44" spans="2:6" ht="14.4" customHeight="1">
      <c r="B44" s="36"/>
      <c r="C44" s="17" t="s">
        <v>77</v>
      </c>
      <c r="D44" s="36"/>
      <c r="E44" s="702"/>
      <c r="F44" s="702"/>
    </row>
    <row r="45" spans="2:6" ht="14.4" customHeight="1">
      <c r="B45" s="36"/>
      <c r="C45" s="36"/>
      <c r="D45" s="79"/>
      <c r="E45" s="328"/>
      <c r="F45" s="328"/>
    </row>
    <row r="46" spans="2:6" ht="14.4" customHeight="1">
      <c r="B46" s="695" t="s">
        <v>78</v>
      </c>
      <c r="C46" s="695"/>
      <c r="D46" s="695"/>
      <c r="E46" s="700">
        <v>1332002.7720000001</v>
      </c>
      <c r="F46" s="700">
        <v>1288679.8489999999</v>
      </c>
    </row>
    <row r="47" spans="2:6" ht="14.4" customHeight="1">
      <c r="B47" s="35"/>
      <c r="C47" s="35"/>
      <c r="D47" s="35"/>
    </row>
    <row r="48" spans="2:6" ht="14.4" customHeight="1">
      <c r="B48" s="695" t="s">
        <v>79</v>
      </c>
      <c r="C48" s="695"/>
      <c r="D48" s="695"/>
      <c r="E48" s="700"/>
      <c r="F48" s="700"/>
    </row>
    <row r="49" spans="2:6" ht="14.4" customHeight="1">
      <c r="B49" s="36"/>
      <c r="C49" s="8" t="s">
        <v>25</v>
      </c>
      <c r="E49" s="328">
        <v>1000000</v>
      </c>
      <c r="F49" s="328">
        <v>1000000</v>
      </c>
    </row>
    <row r="50" spans="2:6" ht="14.4" customHeight="1">
      <c r="B50" s="36"/>
      <c r="C50" s="8" t="s">
        <v>80</v>
      </c>
      <c r="E50" s="328">
        <v>0</v>
      </c>
      <c r="F50" s="328">
        <v>0</v>
      </c>
    </row>
    <row r="51" spans="2:6" ht="14.4" customHeight="1">
      <c r="B51" s="36"/>
      <c r="C51" s="8" t="s">
        <v>27</v>
      </c>
      <c r="E51" s="328">
        <v>0</v>
      </c>
      <c r="F51" s="328">
        <v>0</v>
      </c>
    </row>
    <row r="52" spans="2:6" ht="14.4" customHeight="1">
      <c r="B52" s="36"/>
      <c r="C52" s="8" t="s">
        <v>28</v>
      </c>
      <c r="E52" s="328">
        <v>0</v>
      </c>
      <c r="F52" s="328">
        <v>0</v>
      </c>
    </row>
    <row r="53" spans="2:6" ht="14.4" customHeight="1">
      <c r="B53" s="36"/>
      <c r="C53" s="8" t="s">
        <v>29</v>
      </c>
      <c r="E53" s="328">
        <v>0</v>
      </c>
      <c r="F53" s="328">
        <v>0</v>
      </c>
    </row>
    <row r="54" spans="2:6" ht="14.4" customHeight="1">
      <c r="B54" s="36"/>
      <c r="C54" s="8" t="s">
        <v>30</v>
      </c>
      <c r="E54" s="328">
        <v>0</v>
      </c>
      <c r="F54" s="328">
        <v>0</v>
      </c>
    </row>
    <row r="55" spans="2:6" ht="14.4" customHeight="1">
      <c r="B55" s="36"/>
      <c r="C55" s="8" t="s">
        <v>31</v>
      </c>
      <c r="E55" s="328">
        <v>0</v>
      </c>
      <c r="F55" s="328">
        <v>0</v>
      </c>
    </row>
    <row r="56" spans="2:6" ht="14.4" customHeight="1">
      <c r="B56" s="36"/>
      <c r="C56" s="8" t="s">
        <v>32</v>
      </c>
      <c r="E56" s="328">
        <v>-986317.15700000001</v>
      </c>
      <c r="F56" s="328">
        <v>-986317.15700000001</v>
      </c>
    </row>
    <row r="57" spans="2:6" ht="14.4" customHeight="1">
      <c r="B57" s="36"/>
      <c r="C57" s="8" t="s">
        <v>33</v>
      </c>
      <c r="E57" s="328">
        <v>-401562.26199999999</v>
      </c>
      <c r="F57" s="328">
        <v>-356680.83100000001</v>
      </c>
    </row>
    <row r="58" spans="2:6" ht="14.4" customHeight="1">
      <c r="B58" s="36"/>
      <c r="C58" s="36" t="s">
        <v>81</v>
      </c>
      <c r="D58" s="36"/>
      <c r="E58" s="703">
        <v>-387879.41899999999</v>
      </c>
      <c r="F58" s="703">
        <v>-342997.98800000001</v>
      </c>
    </row>
    <row r="59" spans="2:6" ht="14.4" customHeight="1">
      <c r="B59" s="36"/>
      <c r="C59" s="8" t="s">
        <v>34</v>
      </c>
      <c r="E59" s="328"/>
      <c r="F59" s="328"/>
    </row>
    <row r="60" spans="2:6" ht="14.4" customHeight="1">
      <c r="B60" s="695" t="s">
        <v>82</v>
      </c>
      <c r="C60" s="695"/>
      <c r="D60" s="695"/>
      <c r="E60" s="700">
        <v>-387879.41899999999</v>
      </c>
      <c r="F60" s="700">
        <v>-342997.98800000001</v>
      </c>
    </row>
    <row r="61" spans="2:6" ht="14.4" customHeight="1">
      <c r="B61" s="35"/>
      <c r="C61" s="35"/>
      <c r="D61" s="35"/>
    </row>
    <row r="62" spans="2:6" ht="14.4" customHeight="1">
      <c r="B62" s="695" t="s">
        <v>83</v>
      </c>
      <c r="C62" s="695"/>
      <c r="D62" s="695"/>
      <c r="E62" s="700">
        <v>944123.35300000012</v>
      </c>
      <c r="F62" s="700">
        <v>945681.86099999992</v>
      </c>
    </row>
    <row r="63" spans="2:6" ht="14.4" customHeight="1">
      <c r="B63" s="17"/>
      <c r="C63" s="36"/>
      <c r="D63" s="36"/>
      <c r="E63" s="704"/>
      <c r="F63" s="704"/>
    </row>
    <row r="64" spans="2:6" ht="14.4" customHeight="1">
      <c r="B64" s="7" t="s">
        <v>988</v>
      </c>
      <c r="C64" s="7"/>
      <c r="D64" s="7"/>
      <c r="E64" s="697"/>
      <c r="F64" s="697"/>
    </row>
    <row r="65" spans="2:6" ht="14.4" customHeight="1">
      <c r="B65" s="3"/>
      <c r="C65" s="7"/>
      <c r="D65" s="7"/>
      <c r="E65" s="705"/>
      <c r="F65" s="705"/>
    </row>
    <row r="66" spans="2:6" ht="14.4" customHeight="1">
      <c r="B66" s="17"/>
      <c r="C66" s="36"/>
      <c r="D66" s="36"/>
      <c r="E66" s="328">
        <v>4.9999915063381195E-5</v>
      </c>
      <c r="F66" s="328">
        <v>-3.687998978421092E-4</v>
      </c>
    </row>
    <row r="67" spans="2:6" ht="14.4" customHeight="1">
      <c r="B67" s="17"/>
      <c r="C67" s="36"/>
      <c r="D67" s="36"/>
      <c r="E67" s="328"/>
      <c r="F67" s="328"/>
    </row>
    <row r="68" spans="2:6" ht="14.4" customHeight="1">
      <c r="B68" s="36"/>
      <c r="C68" s="36"/>
      <c r="D68" s="36"/>
      <c r="E68" s="399"/>
      <c r="F68" s="399"/>
    </row>
    <row r="69" spans="2:6" ht="14.4" customHeight="1">
      <c r="B69" s="79"/>
      <c r="C69" s="79"/>
      <c r="D69" s="79" t="s">
        <v>1922</v>
      </c>
      <c r="E69" s="706"/>
      <c r="F69" s="706"/>
    </row>
    <row r="70" spans="2:6" ht="14.4" customHeight="1">
      <c r="B70" s="2"/>
      <c r="C70" s="2"/>
      <c r="D70" s="79" t="s">
        <v>1923</v>
      </c>
      <c r="E70" s="326">
        <v>0.17958713456040765</v>
      </c>
      <c r="F70" s="326">
        <v>0.17346087998866508</v>
      </c>
    </row>
    <row r="71" spans="2:6" ht="14.4" customHeight="1">
      <c r="B71" s="98"/>
      <c r="C71" s="98"/>
      <c r="D71" s="79" t="s">
        <v>1924</v>
      </c>
      <c r="E71" s="326">
        <v>0.70879984103366411</v>
      </c>
      <c r="F71" s="326">
        <v>0.73383770326279085</v>
      </c>
    </row>
    <row r="72" spans="2:6" ht="14.4" customHeight="1">
      <c r="B72" s="98"/>
      <c r="C72" s="98"/>
      <c r="D72" s="79" t="s">
        <v>1925</v>
      </c>
      <c r="E72" s="399"/>
      <c r="F72" s="399"/>
    </row>
    <row r="73" spans="2:6" ht="14.4" customHeight="1">
      <c r="B73" s="98"/>
      <c r="C73" s="98"/>
      <c r="D73" s="79" t="s">
        <v>1926</v>
      </c>
      <c r="E73" s="326">
        <v>0</v>
      </c>
      <c r="F73" s="326">
        <v>0</v>
      </c>
    </row>
    <row r="74" spans="2:6" ht="14.4" customHeight="1">
      <c r="B74" s="36"/>
      <c r="C74" s="36"/>
      <c r="D74" s="79" t="s">
        <v>1927</v>
      </c>
      <c r="E74" s="326">
        <v>-3.4340640589646756</v>
      </c>
      <c r="F74" s="326">
        <v>-3.7571061466401368</v>
      </c>
    </row>
    <row r="75" spans="2:6">
      <c r="B75" s="17"/>
      <c r="C75" s="17"/>
      <c r="D75" s="17"/>
      <c r="E75" s="399"/>
      <c r="F75" s="399"/>
    </row>
    <row r="76" spans="2:6" ht="14.4" customHeight="1">
      <c r="B76" s="9"/>
      <c r="C76" s="9"/>
      <c r="D76" s="9"/>
      <c r="E76" s="399"/>
      <c r="F76" s="399"/>
    </row>
    <row r="77" spans="2:6" ht="14.4" customHeight="1">
      <c r="B77" s="36"/>
      <c r="C77" s="79"/>
      <c r="D77" s="77"/>
      <c r="E77" s="707"/>
      <c r="F77" s="707"/>
    </row>
    <row r="78" spans="2:6" ht="14.4" customHeight="1">
      <c r="B78" s="35"/>
      <c r="C78" s="1"/>
      <c r="D78" s="5"/>
      <c r="E78" s="707"/>
      <c r="F78" s="707"/>
    </row>
    <row r="79" spans="2:6" ht="14.4" customHeight="1">
      <c r="B79" s="35"/>
      <c r="C79" s="35"/>
      <c r="D79" s="7"/>
      <c r="E79" s="707"/>
      <c r="F79" s="707"/>
    </row>
    <row r="80" spans="2:6" ht="14.4" customHeight="1">
      <c r="B80" s="35"/>
      <c r="C80" s="35"/>
      <c r="D80" s="388"/>
      <c r="E80" s="76" t="s">
        <v>1908</v>
      </c>
      <c r="F80" s="76" t="s">
        <v>1911</v>
      </c>
    </row>
    <row r="81" spans="2:6" ht="14.4" customHeight="1">
      <c r="B81" s="35"/>
      <c r="C81" s="35"/>
      <c r="D81" t="s">
        <v>36</v>
      </c>
      <c r="E81" s="39">
        <v>84088.281000000003</v>
      </c>
      <c r="F81" s="39">
        <v>69106.441000000006</v>
      </c>
    </row>
    <row r="82" spans="2:6" ht="14.4" customHeight="1">
      <c r="B82" s="35"/>
      <c r="C82" s="35"/>
      <c r="D82" t="s">
        <v>37</v>
      </c>
      <c r="E82" s="39">
        <v>-17134.830000000002</v>
      </c>
      <c r="F82" s="39">
        <v>-13713.791999999999</v>
      </c>
    </row>
    <row r="83" spans="2:6" ht="14.4" customHeight="1">
      <c r="B83" s="35"/>
      <c r="C83" s="35"/>
      <c r="D83" s="391" t="s">
        <v>754</v>
      </c>
      <c r="E83" s="392">
        <v>66953.451000000001</v>
      </c>
      <c r="F83" s="392">
        <v>55392.649000000005</v>
      </c>
    </row>
    <row r="84" spans="2:6" ht="14.4" customHeight="1">
      <c r="B84" s="35"/>
      <c r="C84" s="35"/>
      <c r="D84" t="s">
        <v>38</v>
      </c>
      <c r="E84" s="39">
        <v>-1062.6389999999999</v>
      </c>
      <c r="F84" s="39">
        <v>-799.29899999999998</v>
      </c>
    </row>
    <row r="85" spans="2:6" ht="14.4" customHeight="1">
      <c r="B85" s="35"/>
      <c r="C85" s="35"/>
      <c r="D85" t="s">
        <v>39</v>
      </c>
      <c r="E85" s="39">
        <v>-370758.93900000001</v>
      </c>
      <c r="F85" s="39">
        <v>-308324.96799999999</v>
      </c>
    </row>
    <row r="86" spans="2:6" ht="14.4" customHeight="1">
      <c r="B86" s="35"/>
      <c r="C86" s="35"/>
      <c r="D86" t="s">
        <v>40</v>
      </c>
      <c r="E86" s="708">
        <v>-281.822</v>
      </c>
      <c r="F86" s="39">
        <v>-283.79300000000001</v>
      </c>
    </row>
    <row r="87" spans="2:6" ht="14.4" customHeight="1">
      <c r="B87" s="35"/>
      <c r="C87" s="35"/>
      <c r="D87" t="s">
        <v>756</v>
      </c>
      <c r="E87" s="39">
        <v>0</v>
      </c>
      <c r="F87" s="39">
        <v>0</v>
      </c>
    </row>
    <row r="88" spans="2:6" ht="14.4" customHeight="1">
      <c r="B88" s="35"/>
      <c r="C88" s="35"/>
      <c r="D88" s="391" t="s">
        <v>757</v>
      </c>
      <c r="E88" s="392">
        <v>-305149.94899999996</v>
      </c>
      <c r="F88" s="392">
        <v>-254015.41099999999</v>
      </c>
    </row>
    <row r="89" spans="2:6" ht="14.4" customHeight="1">
      <c r="B89" s="35"/>
      <c r="C89" s="35"/>
      <c r="D89" t="s">
        <v>758</v>
      </c>
      <c r="E89" s="39">
        <v>-103401.16800000001</v>
      </c>
      <c r="F89" s="39">
        <v>-86167.64</v>
      </c>
    </row>
    <row r="90" spans="2:6" ht="14.4" customHeight="1">
      <c r="B90" s="35"/>
      <c r="C90" s="35"/>
      <c r="D90" t="s">
        <v>760</v>
      </c>
      <c r="E90" s="39">
        <v>0</v>
      </c>
      <c r="F90" s="39">
        <v>0</v>
      </c>
    </row>
    <row r="91" spans="2:6" ht="14.4" customHeight="1">
      <c r="B91" s="35"/>
      <c r="C91" s="35"/>
      <c r="D91" t="s">
        <v>42</v>
      </c>
      <c r="E91" s="39">
        <v>6988.8549999999996</v>
      </c>
      <c r="F91" s="39">
        <v>-16497.78</v>
      </c>
    </row>
    <row r="92" spans="2:6" ht="14.4" customHeight="1">
      <c r="B92" s="35"/>
      <c r="C92" s="35"/>
      <c r="D92" s="17" t="s">
        <v>81</v>
      </c>
      <c r="E92" s="80">
        <v>-96412.313000000009</v>
      </c>
      <c r="F92" s="80">
        <v>-102665.42</v>
      </c>
    </row>
    <row r="93" spans="2:6" ht="14.4" customHeight="1">
      <c r="B93" s="35"/>
      <c r="C93" s="35"/>
      <c r="D93" t="s">
        <v>43</v>
      </c>
      <c r="E93" s="39">
        <v>0</v>
      </c>
      <c r="F93" s="39">
        <v>0</v>
      </c>
    </row>
    <row r="94" spans="2:6" ht="14.4" customHeight="1">
      <c r="B94" s="35"/>
      <c r="C94" s="35"/>
      <c r="D94" s="391" t="s">
        <v>761</v>
      </c>
      <c r="E94" s="392">
        <v>-401562.26199999999</v>
      </c>
      <c r="F94" s="392">
        <v>-356680.83100000001</v>
      </c>
    </row>
    <row r="95" spans="2:6" ht="14.4" customHeight="1">
      <c r="B95" s="35"/>
      <c r="C95" s="35"/>
      <c r="D95" t="s">
        <v>44</v>
      </c>
      <c r="E95" s="39"/>
      <c r="F95" s="39"/>
    </row>
    <row r="96" spans="2:6" ht="14.4" customHeight="1">
      <c r="B96" s="35"/>
      <c r="C96" s="35"/>
      <c r="D96" s="391" t="s">
        <v>762</v>
      </c>
      <c r="E96" s="392">
        <v>-401562.26199999999</v>
      </c>
      <c r="F96" s="392">
        <v>-356680.83100000001</v>
      </c>
    </row>
    <row r="97" spans="2:6" ht="14.4" customHeight="1">
      <c r="B97" s="35"/>
      <c r="C97" s="35"/>
      <c r="D97" s="36" t="s">
        <v>45</v>
      </c>
      <c r="E97" s="39">
        <v>0</v>
      </c>
      <c r="F97" s="39">
        <v>0</v>
      </c>
    </row>
    <row r="98" spans="2:6" ht="14.4" customHeight="1">
      <c r="B98" s="35"/>
      <c r="C98" s="35"/>
      <c r="D98" s="391" t="s">
        <v>763</v>
      </c>
      <c r="E98" s="392">
        <v>-401562.26199999999</v>
      </c>
      <c r="F98" s="392">
        <v>-356680.83100000001</v>
      </c>
    </row>
    <row r="99" spans="2:6" ht="14.4" customHeight="1">
      <c r="B99" s="35"/>
      <c r="C99" s="35"/>
      <c r="D99" t="s">
        <v>764</v>
      </c>
      <c r="E99" s="80"/>
      <c r="F99" s="80"/>
    </row>
    <row r="100" spans="2:6" ht="14.4" customHeight="1">
      <c r="B100" s="35"/>
      <c r="C100" s="35"/>
      <c r="D100" t="s">
        <v>765</v>
      </c>
      <c r="E100" s="39"/>
      <c r="F100" s="39"/>
    </row>
    <row r="101" spans="2:6" ht="14.4" customHeight="1">
      <c r="B101" s="35"/>
      <c r="C101" s="35"/>
      <c r="D101" s="391" t="s">
        <v>766</v>
      </c>
      <c r="E101" s="392">
        <v>-401562.26199999999</v>
      </c>
      <c r="F101" s="392">
        <v>-356680.83100000001</v>
      </c>
    </row>
    <row r="102" spans="2:6" ht="14.4" customHeight="1">
      <c r="B102" s="35"/>
      <c r="C102" s="35"/>
      <c r="D102" t="s">
        <v>767</v>
      </c>
      <c r="E102" s="39"/>
      <c r="F102" s="39"/>
    </row>
    <row r="103" spans="2:6" ht="14.4" customHeight="1">
      <c r="B103" s="35"/>
      <c r="C103" s="35"/>
      <c r="D103" t="s">
        <v>1098</v>
      </c>
      <c r="E103" s="39"/>
      <c r="F103" s="39"/>
    </row>
    <row r="104" spans="2:6" ht="14.4" customHeight="1">
      <c r="B104" s="35"/>
      <c r="C104" s="35"/>
      <c r="D104" s="35"/>
    </row>
    <row r="105" spans="2:6" ht="14.4" customHeight="1">
      <c r="B105" s="35"/>
      <c r="C105" s="35"/>
      <c r="D105" s="35"/>
    </row>
    <row r="106" spans="2:6">
      <c r="B106" s="35"/>
      <c r="C106" s="35"/>
      <c r="D106" s="35"/>
    </row>
    <row r="107" spans="2:6">
      <c r="B107" s="35"/>
      <c r="C107" s="35"/>
      <c r="D107" s="35"/>
    </row>
    <row r="108" spans="2:6">
      <c r="B108" s="35"/>
      <c r="C108" s="35"/>
      <c r="D108" s="35"/>
    </row>
    <row r="109" spans="2:6">
      <c r="B109" s="35"/>
      <c r="C109" s="35"/>
      <c r="D109" s="35"/>
    </row>
    <row r="110" spans="2:6">
      <c r="B110" s="35"/>
      <c r="C110" s="35"/>
      <c r="D110" s="35"/>
    </row>
    <row r="111" spans="2:6">
      <c r="B111" s="35"/>
      <c r="C111" s="35"/>
      <c r="D111" s="35"/>
    </row>
    <row r="112" spans="2:6" ht="14.4" customHeight="1">
      <c r="B112" s="35"/>
      <c r="C112" s="35"/>
      <c r="D112" s="35"/>
    </row>
    <row r="113" spans="2:4" ht="14.4" customHeight="1">
      <c r="B113" s="35"/>
      <c r="C113" s="35"/>
      <c r="D113" s="35"/>
    </row>
    <row r="114" spans="2:4" ht="14.4" customHeight="1">
      <c r="B114" s="35"/>
      <c r="C114" s="35"/>
      <c r="D114" s="35"/>
    </row>
    <row r="115" spans="2:4" ht="14.4" customHeight="1">
      <c r="B115" s="35"/>
      <c r="C115" s="35"/>
      <c r="D115" s="35"/>
    </row>
    <row r="116" spans="2:4" ht="14.4" customHeight="1">
      <c r="B116" s="35"/>
      <c r="C116" s="35"/>
      <c r="D116" s="35"/>
    </row>
    <row r="117" spans="2:4" ht="20.399999999999999" customHeight="1">
      <c r="B117" s="35"/>
      <c r="C117" s="35"/>
      <c r="D117" s="35"/>
    </row>
    <row r="118" spans="2:4" ht="14.4" customHeight="1">
      <c r="B118" s="35"/>
      <c r="C118" s="35"/>
      <c r="D118" s="35"/>
    </row>
    <row r="119" spans="2:4" ht="14.4" customHeight="1">
      <c r="B119" s="35"/>
      <c r="C119" s="35"/>
      <c r="D119" s="35"/>
    </row>
    <row r="120" spans="2:4" ht="14.4" customHeight="1">
      <c r="B120" s="35"/>
      <c r="C120" s="35"/>
      <c r="D120" s="35"/>
    </row>
    <row r="121" spans="2:4" ht="14.4" customHeight="1">
      <c r="B121" s="35"/>
      <c r="C121" s="35"/>
      <c r="D121" s="35"/>
    </row>
    <row r="122" spans="2:4" ht="14.4" customHeight="1">
      <c r="B122" s="35"/>
      <c r="C122" s="35"/>
      <c r="D122" s="35"/>
    </row>
    <row r="123" spans="2:4" ht="14.4" customHeight="1">
      <c r="B123" s="35"/>
      <c r="C123" s="35"/>
      <c r="D123" s="35"/>
    </row>
    <row r="124" spans="2:4" ht="14.4" customHeight="1">
      <c r="B124" s="35"/>
      <c r="C124" s="35"/>
      <c r="D124" s="35"/>
    </row>
    <row r="125" spans="2:4" ht="14.4" customHeight="1">
      <c r="B125" s="35"/>
      <c r="C125" s="35"/>
      <c r="D125" s="35"/>
    </row>
    <row r="126" spans="2:4" ht="14.4" customHeight="1">
      <c r="B126" s="35"/>
      <c r="C126" s="35"/>
      <c r="D126" s="35"/>
    </row>
    <row r="127" spans="2:4" ht="14.4" customHeight="1">
      <c r="B127" s="35"/>
      <c r="C127" s="35"/>
      <c r="D127" s="35"/>
    </row>
    <row r="128" spans="2:4" ht="14.4" customHeight="1">
      <c r="B128" s="35"/>
      <c r="C128" s="35"/>
      <c r="D128" s="35"/>
    </row>
    <row r="129" spans="2:4" ht="14.4" customHeight="1">
      <c r="B129" s="35"/>
      <c r="C129" s="35"/>
      <c r="D129" s="35"/>
    </row>
    <row r="130" spans="2:4" ht="14.4" customHeight="1">
      <c r="B130" s="35"/>
      <c r="C130" s="35"/>
      <c r="D130" s="35"/>
    </row>
    <row r="131" spans="2:4" ht="14.4" customHeight="1">
      <c r="B131" s="35"/>
      <c r="C131" s="35"/>
      <c r="D131" s="35"/>
    </row>
    <row r="132" spans="2:4" ht="14.4" customHeight="1">
      <c r="B132" s="35"/>
      <c r="C132" s="35"/>
      <c r="D132" s="35"/>
    </row>
    <row r="133" spans="2:4" ht="14.4" customHeight="1">
      <c r="B133" s="35"/>
      <c r="C133" s="35"/>
      <c r="D133" s="35"/>
    </row>
    <row r="134" spans="2:4" ht="14.4" customHeight="1">
      <c r="B134" s="35"/>
      <c r="C134" s="35"/>
      <c r="D134" s="35"/>
    </row>
    <row r="135" spans="2:4" ht="14.4" customHeight="1">
      <c r="B135" s="35"/>
      <c r="C135" s="35"/>
      <c r="D135" s="35"/>
    </row>
    <row r="136" spans="2:4">
      <c r="B136" s="35"/>
      <c r="C136" s="35"/>
      <c r="D136" s="35"/>
    </row>
    <row r="137" spans="2:4" ht="14.4" customHeight="1">
      <c r="B137" s="35"/>
      <c r="C137" s="35"/>
      <c r="D137" s="35"/>
    </row>
    <row r="138" spans="2:4" ht="14.4" customHeight="1">
      <c r="B138" s="35"/>
      <c r="C138" s="35"/>
      <c r="D138" s="35"/>
    </row>
    <row r="139" spans="2:4">
      <c r="B139" s="35"/>
      <c r="C139" s="35"/>
      <c r="D139" s="35"/>
    </row>
    <row r="140" spans="2:4">
      <c r="B140" s="35"/>
      <c r="C140" s="35"/>
      <c r="D140" s="35"/>
    </row>
    <row r="141" spans="2:4" ht="14.4" customHeight="1">
      <c r="B141" s="35"/>
      <c r="C141" s="35"/>
      <c r="D141" s="35"/>
    </row>
    <row r="142" spans="2:4" ht="14.4" customHeight="1">
      <c r="B142" s="35"/>
      <c r="C142" s="35"/>
      <c r="D142" s="35"/>
    </row>
    <row r="143" spans="2:4" ht="14.4" customHeight="1">
      <c r="B143" s="35"/>
      <c r="C143" s="35"/>
      <c r="D143" s="35"/>
    </row>
    <row r="144" spans="2:4" ht="14.4" customHeight="1">
      <c r="B144" s="35"/>
      <c r="C144" s="35"/>
      <c r="D144" s="35"/>
    </row>
    <row r="145" spans="2:4" ht="14.4" customHeight="1">
      <c r="B145" s="35"/>
      <c r="C145" s="35"/>
      <c r="D145" s="35"/>
    </row>
    <row r="146" spans="2:4" ht="14.4" customHeight="1">
      <c r="B146" s="35"/>
      <c r="C146" s="35"/>
      <c r="D146" s="35"/>
    </row>
    <row r="147" spans="2:4" ht="14.4" customHeight="1">
      <c r="B147" s="35"/>
      <c r="C147" s="35"/>
      <c r="D147" s="35"/>
    </row>
    <row r="148" spans="2:4" ht="14.4" customHeight="1">
      <c r="B148" s="35"/>
      <c r="C148" s="35"/>
      <c r="D148" s="35"/>
    </row>
    <row r="149" spans="2:4" ht="14.4" customHeight="1">
      <c r="B149" s="35"/>
      <c r="C149" s="35"/>
      <c r="D149" s="35"/>
    </row>
    <row r="150" spans="2:4" ht="14.4" customHeight="1">
      <c r="B150" s="35"/>
      <c r="C150" s="35"/>
      <c r="D150" s="35"/>
    </row>
    <row r="151" spans="2:4" ht="14.4" customHeight="1">
      <c r="B151" s="35"/>
      <c r="C151" s="35"/>
      <c r="D151" s="35"/>
    </row>
    <row r="152" spans="2:4" ht="14.4" customHeight="1">
      <c r="B152" s="35"/>
      <c r="C152" s="35"/>
      <c r="D152" s="35"/>
    </row>
    <row r="153" spans="2:4" ht="14.4" customHeight="1">
      <c r="B153" s="35"/>
      <c r="C153" s="35"/>
      <c r="D153" s="35"/>
    </row>
    <row r="154" spans="2:4" ht="14.4" customHeight="1">
      <c r="B154" s="35"/>
      <c r="C154" s="35"/>
      <c r="D154" s="35"/>
    </row>
    <row r="155" spans="2:4" ht="14.4" customHeight="1">
      <c r="B155" s="35"/>
      <c r="C155" s="35"/>
      <c r="D155" s="35"/>
    </row>
    <row r="156" spans="2:4" ht="14.4" customHeight="1">
      <c r="B156" s="35"/>
      <c r="C156" s="35"/>
      <c r="D156" s="35"/>
    </row>
    <row r="157" spans="2:4" ht="14.4" customHeight="1">
      <c r="B157" s="35"/>
      <c r="C157" s="35"/>
      <c r="D157" s="35"/>
    </row>
    <row r="158" spans="2:4" ht="14.4" customHeight="1">
      <c r="B158" s="35"/>
      <c r="C158" s="35"/>
      <c r="D158" s="35"/>
    </row>
    <row r="159" spans="2:4" ht="14.4" customHeight="1">
      <c r="B159" s="35"/>
      <c r="C159" s="35"/>
      <c r="D159" s="35"/>
    </row>
    <row r="160" spans="2:4" ht="14.4" customHeight="1">
      <c r="B160" s="35"/>
      <c r="C160" s="35"/>
      <c r="D160" s="35"/>
    </row>
    <row r="161" spans="2:4">
      <c r="B161" s="35"/>
      <c r="C161" s="35"/>
      <c r="D161" s="35"/>
    </row>
    <row r="162" spans="2:4">
      <c r="B162" s="35"/>
      <c r="C162" s="35"/>
      <c r="D162" s="35"/>
    </row>
    <row r="163" spans="2:4">
      <c r="B163" s="35"/>
      <c r="C163" s="35"/>
      <c r="D163" s="35"/>
    </row>
    <row r="164" spans="2:4">
      <c r="B164" s="35"/>
      <c r="C164" s="35"/>
      <c r="D164" s="35"/>
    </row>
    <row r="165" spans="2:4">
      <c r="B165" s="35"/>
      <c r="C165" s="35"/>
      <c r="D165" s="35"/>
    </row>
    <row r="166" spans="2:4">
      <c r="B166" s="35"/>
      <c r="C166" s="35"/>
      <c r="D166" s="35"/>
    </row>
    <row r="167" spans="2:4">
      <c r="B167" s="35"/>
      <c r="C167" s="35"/>
      <c r="D167" s="35"/>
    </row>
    <row r="168" spans="2:4">
      <c r="B168" s="35"/>
      <c r="C168" s="35"/>
      <c r="D168" s="35"/>
    </row>
    <row r="169" spans="2:4">
      <c r="B169" s="35"/>
      <c r="C169" s="35"/>
      <c r="D169" s="35"/>
    </row>
    <row r="170" spans="2:4">
      <c r="B170" s="35"/>
      <c r="C170" s="35"/>
      <c r="D170" s="35"/>
    </row>
    <row r="171" spans="2:4">
      <c r="B171" s="35"/>
      <c r="C171" s="35"/>
      <c r="D171" s="35"/>
    </row>
    <row r="172" spans="2:4">
      <c r="B172" s="35"/>
      <c r="C172" s="35"/>
      <c r="D172" s="35"/>
    </row>
    <row r="173" spans="2:4">
      <c r="B173" s="35"/>
      <c r="C173" s="35"/>
      <c r="D173" s="35"/>
    </row>
    <row r="174" spans="2:4">
      <c r="B174" s="35"/>
      <c r="C174" s="35"/>
      <c r="D174" s="35"/>
    </row>
    <row r="175" spans="2:4">
      <c r="B175" s="35"/>
      <c r="C175" s="35"/>
      <c r="D175" s="35"/>
    </row>
    <row r="176" spans="2:4">
      <c r="B176" s="35"/>
      <c r="C176" s="35"/>
      <c r="D176" s="35"/>
    </row>
    <row r="177" spans="2:4">
      <c r="B177" s="35"/>
      <c r="C177" s="35"/>
      <c r="D177" s="35"/>
    </row>
    <row r="178" spans="2:4">
      <c r="B178" s="35"/>
      <c r="C178" s="35"/>
      <c r="D178" s="35"/>
    </row>
    <row r="179" spans="2:4">
      <c r="B179" s="35"/>
      <c r="C179" s="35"/>
      <c r="D179" s="35"/>
    </row>
    <row r="180" spans="2:4">
      <c r="B180" s="35"/>
      <c r="C180" s="35"/>
      <c r="D180" s="35"/>
    </row>
    <row r="181" spans="2:4">
      <c r="B181" s="35"/>
      <c r="C181" s="35"/>
      <c r="D181" s="35"/>
    </row>
    <row r="182" spans="2:4">
      <c r="B182" s="35"/>
      <c r="C182" s="35"/>
      <c r="D182" s="35"/>
    </row>
    <row r="183" spans="2:4">
      <c r="B183" s="35"/>
      <c r="C183" s="35"/>
      <c r="D183" s="35"/>
    </row>
    <row r="184" spans="2:4">
      <c r="B184" s="35"/>
      <c r="C184" s="35"/>
      <c r="D184" s="35"/>
    </row>
    <row r="185" spans="2:4">
      <c r="B185" s="35"/>
      <c r="C185" s="35"/>
      <c r="D185" s="35"/>
    </row>
    <row r="186" spans="2:4">
      <c r="B186" s="35"/>
      <c r="C186" s="35"/>
      <c r="D186" s="35"/>
    </row>
    <row r="187" spans="2:4">
      <c r="B187" s="35"/>
      <c r="C187" s="35"/>
      <c r="D187" s="35"/>
    </row>
    <row r="188" spans="2:4">
      <c r="B188" s="35"/>
      <c r="C188" s="35"/>
      <c r="D188" s="35"/>
    </row>
    <row r="189" spans="2:4">
      <c r="B189" s="35"/>
      <c r="C189" s="35"/>
      <c r="D189" s="35"/>
    </row>
    <row r="190" spans="2:4">
      <c r="B190" s="35"/>
      <c r="C190" s="35"/>
      <c r="D190" s="35"/>
    </row>
    <row r="191" spans="2:4">
      <c r="B191" s="35"/>
      <c r="C191" s="35"/>
      <c r="D191" s="35"/>
    </row>
    <row r="192" spans="2:4">
      <c r="B192" s="35"/>
      <c r="C192" s="35"/>
      <c r="D192" s="35"/>
    </row>
    <row r="193" spans="2:4">
      <c r="B193" s="35"/>
      <c r="C193" s="35"/>
      <c r="D193" s="35"/>
    </row>
    <row r="194" spans="2:4">
      <c r="B194" s="35"/>
      <c r="C194" s="35"/>
      <c r="D194" s="35"/>
    </row>
    <row r="195" spans="2:4">
      <c r="B195" s="35"/>
      <c r="C195" s="35"/>
      <c r="D195" s="35"/>
    </row>
    <row r="196" spans="2:4">
      <c r="B196" s="35"/>
      <c r="C196" s="35"/>
      <c r="D196" s="35"/>
    </row>
    <row r="197" spans="2:4">
      <c r="B197" s="35"/>
      <c r="C197" s="35"/>
      <c r="D197" s="35"/>
    </row>
    <row r="198" spans="2:4">
      <c r="B198" s="35"/>
      <c r="C198" s="35"/>
      <c r="D198" s="35"/>
    </row>
    <row r="199" spans="2:4">
      <c r="B199" s="35"/>
      <c r="C199" s="35"/>
      <c r="D199" s="35"/>
    </row>
    <row r="200" spans="2:4">
      <c r="B200" s="35"/>
      <c r="C200" s="35"/>
      <c r="D200" s="35"/>
    </row>
    <row r="201" spans="2:4">
      <c r="B201" s="35"/>
      <c r="C201" s="35"/>
      <c r="D201" s="35"/>
    </row>
    <row r="202" spans="2:4">
      <c r="B202" s="35"/>
      <c r="C202" s="35"/>
      <c r="D202" s="35"/>
    </row>
    <row r="203" spans="2:4">
      <c r="B203" s="35"/>
      <c r="C203" s="35"/>
      <c r="D203" s="35"/>
    </row>
    <row r="204" spans="2:4">
      <c r="B204" s="35"/>
      <c r="C204" s="35"/>
      <c r="D204" s="35"/>
    </row>
    <row r="205" spans="2:4">
      <c r="B205" s="35"/>
      <c r="C205" s="35"/>
      <c r="D205" s="35"/>
    </row>
    <row r="206" spans="2:4">
      <c r="B206" s="35"/>
      <c r="C206" s="35"/>
      <c r="D206" s="35"/>
    </row>
    <row r="207" spans="2:4">
      <c r="B207" s="35"/>
      <c r="C207" s="35"/>
      <c r="D207" s="35"/>
    </row>
    <row r="208" spans="2:4">
      <c r="B208" s="35"/>
      <c r="C208" s="35"/>
      <c r="D208" s="35"/>
    </row>
    <row r="209" spans="2:4">
      <c r="B209" s="35"/>
      <c r="C209" s="35"/>
      <c r="D209" s="35"/>
    </row>
    <row r="210" spans="2:4">
      <c r="B210" s="35"/>
      <c r="C210" s="35"/>
      <c r="D210" s="35"/>
    </row>
    <row r="211" spans="2:4">
      <c r="B211" s="35"/>
      <c r="C211" s="35"/>
      <c r="D211" s="35"/>
    </row>
    <row r="212" spans="2:4">
      <c r="B212" s="35"/>
      <c r="C212" s="35"/>
      <c r="D212" s="35"/>
    </row>
    <row r="213" spans="2:4">
      <c r="B213" s="35"/>
      <c r="C213" s="35"/>
      <c r="D213" s="35"/>
    </row>
    <row r="214" spans="2:4">
      <c r="B214" s="35"/>
      <c r="C214" s="35"/>
      <c r="D214" s="35"/>
    </row>
    <row r="215" spans="2:4">
      <c r="B215" s="35"/>
      <c r="C215" s="35"/>
      <c r="D215" s="35"/>
    </row>
    <row r="216" spans="2:4">
      <c r="B216" s="35"/>
      <c r="C216" s="35"/>
      <c r="D216" s="35"/>
    </row>
    <row r="217" spans="2:4">
      <c r="B217" s="35"/>
      <c r="C217" s="35"/>
      <c r="D217" s="35"/>
    </row>
    <row r="218" spans="2:4">
      <c r="B218" s="35"/>
      <c r="C218" s="35"/>
      <c r="D218" s="35"/>
    </row>
    <row r="219" spans="2:4">
      <c r="B219" s="35"/>
      <c r="C219" s="35"/>
      <c r="D219" s="35"/>
    </row>
    <row r="220" spans="2:4">
      <c r="B220" s="35"/>
      <c r="C220" s="35"/>
      <c r="D220" s="35"/>
    </row>
    <row r="221" spans="2:4">
      <c r="B221" s="35"/>
      <c r="C221" s="35"/>
      <c r="D221" s="35"/>
    </row>
    <row r="222" spans="2:4" ht="14.4" customHeight="1">
      <c r="B222" s="35"/>
      <c r="C222" s="35"/>
      <c r="D222" s="35"/>
    </row>
    <row r="223" spans="2:4" ht="14.4" customHeight="1">
      <c r="B223" s="35"/>
      <c r="C223" s="35"/>
      <c r="D223" s="35"/>
    </row>
    <row r="224" spans="2:4" ht="14.4" customHeight="1">
      <c r="B224" s="35"/>
      <c r="C224" s="35"/>
      <c r="D224" s="35"/>
    </row>
    <row r="225" spans="2:4" ht="14.4" hidden="1" customHeight="1">
      <c r="B225" s="35"/>
      <c r="C225" s="35"/>
      <c r="D225" s="35"/>
    </row>
    <row r="226" spans="2:4" ht="14.4" hidden="1" customHeight="1">
      <c r="B226" s="35"/>
      <c r="C226" s="35"/>
      <c r="D226" s="35"/>
    </row>
    <row r="227" spans="2:4" ht="14.4" hidden="1" customHeight="1">
      <c r="B227" s="35"/>
      <c r="C227" s="35"/>
      <c r="D227" s="35"/>
    </row>
    <row r="228" spans="2:4" ht="14.4" hidden="1" customHeight="1">
      <c r="B228" s="35"/>
      <c r="C228" s="35"/>
      <c r="D228" s="35"/>
    </row>
    <row r="229" spans="2:4" ht="14.4" hidden="1" customHeight="1">
      <c r="B229" s="35"/>
      <c r="C229" s="35"/>
      <c r="D229" s="35"/>
    </row>
    <row r="230" spans="2:4" ht="14.4" hidden="1" customHeight="1">
      <c r="B230" s="35"/>
      <c r="C230" s="35"/>
      <c r="D230" s="35"/>
    </row>
    <row r="231" spans="2:4" ht="14.4" hidden="1" customHeight="1">
      <c r="B231" s="35"/>
      <c r="C231" s="35"/>
      <c r="D231" s="35"/>
    </row>
    <row r="232" spans="2:4" ht="14.4" hidden="1" customHeight="1">
      <c r="B232" s="35"/>
      <c r="C232" s="35"/>
      <c r="D232" s="35"/>
    </row>
    <row r="233" spans="2:4" ht="14.4" hidden="1" customHeight="1">
      <c r="B233" s="35"/>
      <c r="C233" s="35"/>
      <c r="D233" s="35"/>
    </row>
    <row r="234" spans="2:4" ht="14.4" hidden="1" customHeight="1">
      <c r="B234" s="35"/>
      <c r="C234" s="35"/>
      <c r="D234" s="35"/>
    </row>
    <row r="235" spans="2:4">
      <c r="B235" s="35"/>
      <c r="C235" s="35"/>
      <c r="D235" s="35"/>
    </row>
    <row r="236" spans="2:4" ht="14.4" customHeight="1">
      <c r="B236" s="35"/>
      <c r="C236" s="35"/>
      <c r="D236" s="35"/>
    </row>
    <row r="237" spans="2:4" ht="14.4" customHeight="1">
      <c r="B237" s="35"/>
      <c r="C237" s="35"/>
      <c r="D237" s="35"/>
    </row>
    <row r="238" spans="2:4" ht="14.4" customHeight="1">
      <c r="B238" s="35"/>
      <c r="C238" s="35"/>
      <c r="D238" s="35"/>
    </row>
    <row r="239" spans="2:4">
      <c r="B239" s="35"/>
      <c r="C239" s="35"/>
      <c r="D239" s="35"/>
    </row>
    <row r="240" spans="2:4">
      <c r="B240" s="35"/>
      <c r="C240" s="35"/>
      <c r="D240" s="35"/>
    </row>
    <row r="241" spans="2:4">
      <c r="B241" s="35"/>
      <c r="C241" s="35"/>
      <c r="D241" s="35"/>
    </row>
    <row r="242" spans="2:4">
      <c r="B242" s="35"/>
      <c r="C242" s="35"/>
      <c r="D242" s="35"/>
    </row>
    <row r="243" spans="2:4">
      <c r="B243" s="35"/>
      <c r="C243" s="35"/>
      <c r="D243" s="35"/>
    </row>
    <row r="244" spans="2:4">
      <c r="B244" s="35"/>
      <c r="C244" s="35"/>
      <c r="D244" s="35"/>
    </row>
    <row r="245" spans="2:4">
      <c r="B245" s="35"/>
      <c r="C245" s="35"/>
      <c r="D245" s="35"/>
    </row>
    <row r="246" spans="2:4">
      <c r="B246" s="35"/>
      <c r="C246" s="35"/>
      <c r="D246" s="35"/>
    </row>
    <row r="247" spans="2:4">
      <c r="B247" s="35"/>
      <c r="C247" s="35"/>
      <c r="D247" s="35"/>
    </row>
    <row r="248" spans="2:4">
      <c r="B248" s="35"/>
      <c r="C248" s="35"/>
      <c r="D248" s="35"/>
    </row>
    <row r="249" spans="2:4">
      <c r="B249" s="35"/>
      <c r="C249" s="35"/>
      <c r="D249" s="35"/>
    </row>
    <row r="250" spans="2:4">
      <c r="B250" s="35"/>
      <c r="C250" s="35"/>
      <c r="D250" s="35"/>
    </row>
    <row r="251" spans="2:4">
      <c r="B251" s="35"/>
      <c r="C251" s="35"/>
      <c r="D251" s="35"/>
    </row>
    <row r="252" spans="2:4">
      <c r="B252" s="35"/>
      <c r="C252" s="35"/>
      <c r="D252" s="35"/>
    </row>
    <row r="253" spans="2:4">
      <c r="B253" s="35"/>
      <c r="C253" s="35"/>
      <c r="D253" s="35"/>
    </row>
    <row r="254" spans="2:4" ht="14.4" customHeight="1">
      <c r="B254" s="35"/>
      <c r="C254" s="35"/>
      <c r="D254" s="35"/>
    </row>
    <row r="255" spans="2:4" ht="14.4" hidden="1" customHeight="1">
      <c r="B255" s="35"/>
      <c r="C255" s="35"/>
      <c r="D255" s="35"/>
    </row>
    <row r="256" spans="2:4" ht="14.4" hidden="1" customHeight="1">
      <c r="B256" s="35"/>
      <c r="C256" s="35"/>
      <c r="D256" s="35"/>
    </row>
    <row r="257" spans="2:4" ht="14.4" hidden="1" customHeight="1">
      <c r="B257" s="35"/>
      <c r="C257" s="35"/>
      <c r="D257" s="35"/>
    </row>
    <row r="258" spans="2:4" ht="14.4" hidden="1" customHeight="1">
      <c r="B258" s="35"/>
      <c r="C258" s="35"/>
      <c r="D258" s="35"/>
    </row>
    <row r="259" spans="2:4" ht="14.4" hidden="1" customHeight="1">
      <c r="B259" s="35"/>
      <c r="C259" s="35"/>
      <c r="D259" s="35"/>
    </row>
    <row r="260" spans="2:4" ht="14.4" hidden="1" customHeight="1">
      <c r="B260" s="35"/>
      <c r="C260" s="35"/>
      <c r="D260" s="35"/>
    </row>
    <row r="261" spans="2:4" ht="14.4" hidden="1" customHeight="1">
      <c r="B261" s="35"/>
      <c r="C261" s="35"/>
      <c r="D261" s="35"/>
    </row>
    <row r="262" spans="2:4" ht="14.4" hidden="1" customHeight="1">
      <c r="B262" s="35"/>
      <c r="C262" s="35"/>
      <c r="D262" s="35"/>
    </row>
    <row r="263" spans="2:4">
      <c r="B263" s="35"/>
      <c r="C263" s="35"/>
      <c r="D263" s="35"/>
    </row>
    <row r="264" spans="2:4" ht="14.4" hidden="1" customHeight="1">
      <c r="B264" s="35"/>
      <c r="C264" s="35"/>
      <c r="D264" s="35"/>
    </row>
    <row r="265" spans="2:4" ht="14.4" hidden="1" customHeight="1">
      <c r="B265" s="35"/>
      <c r="C265" s="35"/>
      <c r="D265" s="35"/>
    </row>
    <row r="266" spans="2:4" ht="14.4" hidden="1" customHeight="1">
      <c r="B266" s="35"/>
      <c r="C266" s="35"/>
      <c r="D266" s="35"/>
    </row>
    <row r="267" spans="2:4">
      <c r="B267" s="35"/>
      <c r="C267" s="35"/>
      <c r="D267" s="35"/>
    </row>
    <row r="268" spans="2:4" ht="14.4" customHeight="1">
      <c r="B268" s="35"/>
      <c r="C268" s="35"/>
      <c r="D268" s="35"/>
    </row>
    <row r="269" spans="2:4" ht="14.4" customHeight="1">
      <c r="B269" s="35"/>
      <c r="C269" s="35"/>
      <c r="D269" s="35"/>
    </row>
    <row r="270" spans="2:4">
      <c r="B270" s="35"/>
      <c r="C270" s="35"/>
      <c r="D270" s="35"/>
    </row>
    <row r="271" spans="2:4" ht="14.4" hidden="1" customHeight="1">
      <c r="B271" s="35"/>
      <c r="C271" s="35"/>
      <c r="D271" s="35"/>
    </row>
    <row r="272" spans="2:4" ht="14.4" hidden="1" customHeight="1">
      <c r="B272" s="35"/>
      <c r="C272" s="35"/>
      <c r="D272" s="35"/>
    </row>
    <row r="273" spans="2:4" ht="14.4" hidden="1" customHeight="1">
      <c r="B273" s="35"/>
      <c r="C273" s="35"/>
      <c r="D273" s="35"/>
    </row>
    <row r="274" spans="2:4" ht="14.4" hidden="1" customHeight="1">
      <c r="B274" s="35"/>
      <c r="C274" s="35"/>
      <c r="D274" s="35"/>
    </row>
    <row r="275" spans="2:4" ht="14.4" hidden="1" customHeight="1">
      <c r="B275" s="35"/>
      <c r="C275" s="35"/>
      <c r="D275" s="35"/>
    </row>
    <row r="276" spans="2:4" ht="14.4" hidden="1" customHeight="1">
      <c r="B276" s="35"/>
      <c r="C276" s="35"/>
      <c r="D276" s="35"/>
    </row>
    <row r="277" spans="2:4" ht="14.4" hidden="1" customHeight="1">
      <c r="B277" s="35"/>
      <c r="C277" s="35"/>
      <c r="D277" s="35"/>
    </row>
    <row r="278" spans="2:4" ht="14.4" hidden="1" customHeight="1">
      <c r="B278" s="35"/>
      <c r="C278" s="35"/>
      <c r="D278" s="35"/>
    </row>
    <row r="279" spans="2:4" ht="14.4" hidden="1" customHeight="1">
      <c r="B279" s="35"/>
      <c r="C279" s="35"/>
      <c r="D279" s="35"/>
    </row>
    <row r="280" spans="2:4" ht="14.4" hidden="1" customHeight="1">
      <c r="B280" s="35"/>
      <c r="C280" s="35"/>
      <c r="D280" s="35"/>
    </row>
    <row r="281" spans="2:4" ht="14.4" hidden="1" customHeight="1">
      <c r="B281" s="35"/>
      <c r="C281" s="35"/>
      <c r="D281" s="35"/>
    </row>
    <row r="282" spans="2:4" ht="14.4" hidden="1" customHeight="1">
      <c r="B282" s="35"/>
      <c r="C282" s="35"/>
      <c r="D282" s="35"/>
    </row>
    <row r="283" spans="2:4" ht="14.4" hidden="1" customHeight="1">
      <c r="B283" s="35"/>
      <c r="C283" s="35"/>
      <c r="D283" s="35"/>
    </row>
    <row r="284" spans="2:4" ht="14.4" hidden="1" customHeight="1">
      <c r="B284" s="35"/>
      <c r="C284" s="35"/>
      <c r="D284" s="35"/>
    </row>
    <row r="285" spans="2:4" ht="14.4" hidden="1" customHeight="1">
      <c r="B285" s="35"/>
      <c r="C285" s="35"/>
      <c r="D285" s="35"/>
    </row>
    <row r="286" spans="2:4" ht="14.4" hidden="1" customHeight="1">
      <c r="B286" s="35"/>
      <c r="C286" s="35"/>
      <c r="D286" s="35"/>
    </row>
    <row r="287" spans="2:4" ht="14.4" hidden="1" customHeight="1">
      <c r="B287" s="35"/>
      <c r="C287" s="35"/>
      <c r="D287" s="35"/>
    </row>
    <row r="288" spans="2:4" ht="14.4" hidden="1" customHeight="1">
      <c r="B288" s="35"/>
      <c r="C288" s="35"/>
      <c r="D288" s="35"/>
    </row>
    <row r="289" spans="2:4" ht="14.4" hidden="1" customHeight="1">
      <c r="B289" s="35"/>
      <c r="C289" s="35"/>
      <c r="D289" s="35"/>
    </row>
    <row r="290" spans="2:4" ht="14.4" hidden="1" customHeight="1">
      <c r="B290" s="35"/>
      <c r="C290" s="35"/>
      <c r="D290" s="35"/>
    </row>
    <row r="291" spans="2:4" ht="14.4" hidden="1" customHeight="1">
      <c r="B291" s="35"/>
      <c r="C291" s="35"/>
      <c r="D291" s="35"/>
    </row>
    <row r="292" spans="2:4" ht="14.4" hidden="1" customHeight="1">
      <c r="B292" s="35"/>
      <c r="C292" s="35"/>
      <c r="D292" s="35"/>
    </row>
    <row r="293" spans="2:4" ht="14.4" hidden="1" customHeight="1">
      <c r="B293" s="35"/>
      <c r="C293" s="35"/>
      <c r="D293" s="35"/>
    </row>
    <row r="294" spans="2:4" ht="14.4" hidden="1" customHeight="1">
      <c r="B294" s="35"/>
      <c r="C294" s="35"/>
      <c r="D294" s="35"/>
    </row>
    <row r="295" spans="2:4" ht="14.4" hidden="1" customHeight="1">
      <c r="B295" s="35"/>
      <c r="C295" s="35"/>
      <c r="D295" s="35"/>
    </row>
    <row r="296" spans="2:4" ht="14.4" hidden="1" customHeight="1">
      <c r="B296" s="35"/>
      <c r="C296" s="35"/>
      <c r="D296" s="35"/>
    </row>
    <row r="297" spans="2:4" ht="14.4" hidden="1" customHeight="1">
      <c r="B297" s="35"/>
      <c r="C297" s="35"/>
      <c r="D297" s="35"/>
    </row>
    <row r="298" spans="2:4" ht="14.4" hidden="1" customHeight="1">
      <c r="B298" s="35"/>
      <c r="C298" s="35"/>
      <c r="D298" s="35"/>
    </row>
    <row r="299" spans="2:4" ht="14.4" hidden="1" customHeight="1">
      <c r="B299" s="35"/>
      <c r="C299" s="35"/>
      <c r="D299" s="35"/>
    </row>
    <row r="300" spans="2:4" ht="14.4" hidden="1" customHeight="1">
      <c r="B300" s="35"/>
      <c r="C300" s="35"/>
      <c r="D300" s="35"/>
    </row>
    <row r="301" spans="2:4" ht="14.4" hidden="1" customHeight="1">
      <c r="B301" s="35"/>
      <c r="C301" s="35"/>
      <c r="D301" s="35"/>
    </row>
    <row r="302" spans="2:4">
      <c r="B302" s="35"/>
      <c r="C302" s="35"/>
      <c r="D302" s="35"/>
    </row>
    <row r="303" spans="2:4">
      <c r="B303" s="35"/>
      <c r="C303" s="35"/>
      <c r="D303" s="35"/>
    </row>
    <row r="304" spans="2:4">
      <c r="B304" s="35"/>
      <c r="C304" s="35"/>
      <c r="D304" s="35"/>
    </row>
    <row r="305" spans="2:4" ht="14.4" hidden="1" customHeight="1">
      <c r="B305" s="35"/>
      <c r="C305" s="35"/>
      <c r="D305" s="35"/>
    </row>
    <row r="306" spans="2:4" ht="14.4" hidden="1" customHeight="1">
      <c r="B306" s="35"/>
      <c r="C306" s="35"/>
      <c r="D306" s="35"/>
    </row>
    <row r="307" spans="2:4" ht="14.4" hidden="1" customHeight="1">
      <c r="B307" s="35"/>
      <c r="C307" s="35"/>
      <c r="D307" s="35"/>
    </row>
    <row r="308" spans="2:4" ht="14.4" hidden="1" customHeight="1">
      <c r="B308" s="35"/>
      <c r="C308" s="35"/>
      <c r="D308" s="35"/>
    </row>
    <row r="309" spans="2:4" ht="14.4" hidden="1" customHeight="1">
      <c r="B309" s="35"/>
      <c r="C309" s="35"/>
      <c r="D309" s="35"/>
    </row>
    <row r="310" spans="2:4" ht="14.4" hidden="1" customHeight="1">
      <c r="B310" s="35"/>
      <c r="C310" s="35"/>
      <c r="D310" s="35"/>
    </row>
    <row r="311" spans="2:4" ht="14.4" hidden="1" customHeight="1">
      <c r="B311" s="35"/>
      <c r="C311" s="35"/>
      <c r="D311" s="35"/>
    </row>
    <row r="312" spans="2:4" ht="14.4" hidden="1" customHeight="1">
      <c r="B312" s="35"/>
      <c r="C312" s="35"/>
      <c r="D312" s="35"/>
    </row>
    <row r="313" spans="2:4" ht="14.4" hidden="1" customHeight="1">
      <c r="B313" s="35"/>
      <c r="C313" s="35"/>
      <c r="D313" s="35"/>
    </row>
    <row r="314" spans="2:4" ht="14.4" hidden="1" customHeight="1">
      <c r="B314" s="35"/>
      <c r="C314" s="35"/>
      <c r="D314" s="35"/>
    </row>
    <row r="315" spans="2:4" ht="14.4" hidden="1" customHeight="1">
      <c r="B315" s="35"/>
      <c r="C315" s="35"/>
      <c r="D315" s="35"/>
    </row>
    <row r="316" spans="2:4" ht="14.4" hidden="1" customHeight="1">
      <c r="B316" s="35"/>
      <c r="C316" s="35"/>
      <c r="D316" s="35"/>
    </row>
    <row r="317" spans="2:4" ht="14.4" hidden="1" customHeight="1">
      <c r="B317" s="35"/>
      <c r="C317" s="35"/>
      <c r="D317" s="35"/>
    </row>
    <row r="318" spans="2:4" ht="14.4" hidden="1" customHeight="1">
      <c r="B318" s="35"/>
      <c r="C318" s="35"/>
      <c r="D318" s="35"/>
    </row>
    <row r="319" spans="2:4" ht="14.4" hidden="1" customHeight="1">
      <c r="B319" s="35"/>
      <c r="C319" s="35"/>
      <c r="D319" s="35"/>
    </row>
    <row r="320" spans="2:4" ht="14.4" hidden="1" customHeight="1">
      <c r="B320" s="35"/>
      <c r="C320" s="35"/>
      <c r="D320" s="35"/>
    </row>
    <row r="321" spans="2:4" ht="14.4" hidden="1" customHeight="1">
      <c r="B321" s="35"/>
      <c r="C321" s="35"/>
      <c r="D321" s="35"/>
    </row>
    <row r="322" spans="2:4" ht="14.4" hidden="1" customHeight="1">
      <c r="B322" s="35"/>
      <c r="C322" s="35"/>
      <c r="D322" s="35"/>
    </row>
    <row r="323" spans="2:4" ht="14.4" hidden="1" customHeight="1">
      <c r="B323" s="35"/>
      <c r="C323" s="35"/>
      <c r="D323" s="35"/>
    </row>
    <row r="324" spans="2:4">
      <c r="B324" s="35"/>
      <c r="C324" s="35"/>
      <c r="D324" s="35"/>
    </row>
    <row r="325" spans="2:4">
      <c r="B325" s="35"/>
      <c r="C325" s="35"/>
      <c r="D325" s="35"/>
    </row>
    <row r="326" spans="2:4" ht="14.4" customHeight="1">
      <c r="B326" s="35"/>
      <c r="C326" s="35"/>
      <c r="D326" s="35"/>
    </row>
    <row r="327" spans="2:4" ht="14.4" customHeight="1">
      <c r="B327" s="35"/>
      <c r="C327" s="35"/>
      <c r="D327" s="35"/>
    </row>
    <row r="328" spans="2:4" ht="14.4" customHeight="1">
      <c r="B328" s="35"/>
      <c r="C328" s="35"/>
      <c r="D328" s="35"/>
    </row>
    <row r="329" spans="2:4" ht="14.4" hidden="1" customHeight="1">
      <c r="B329" s="35"/>
      <c r="C329" s="35"/>
      <c r="D329" s="35"/>
    </row>
    <row r="330" spans="2:4" ht="14.4" hidden="1" customHeight="1">
      <c r="B330" s="35"/>
      <c r="C330" s="35"/>
      <c r="D330" s="35"/>
    </row>
    <row r="331" spans="2:4" ht="14.4" hidden="1" customHeight="1">
      <c r="B331" s="35"/>
      <c r="C331" s="35"/>
      <c r="D331" s="35"/>
    </row>
    <row r="332" spans="2:4" ht="14.4" hidden="1" customHeight="1">
      <c r="B332" s="35"/>
      <c r="C332" s="35"/>
      <c r="D332" s="35"/>
    </row>
    <row r="333" spans="2:4" ht="14.4" hidden="1" customHeight="1">
      <c r="B333" s="35"/>
      <c r="C333" s="35"/>
      <c r="D333" s="35"/>
    </row>
    <row r="334" spans="2:4" ht="14.4" hidden="1" customHeight="1">
      <c r="B334" s="35"/>
      <c r="C334" s="35"/>
      <c r="D334" s="35"/>
    </row>
    <row r="335" spans="2:4" ht="14.4" hidden="1" customHeight="1">
      <c r="B335" s="35"/>
      <c r="C335" s="35"/>
      <c r="D335" s="35"/>
    </row>
    <row r="336" spans="2:4" ht="14.4" hidden="1" customHeight="1">
      <c r="B336" s="35"/>
      <c r="C336" s="35"/>
      <c r="D336" s="35"/>
    </row>
    <row r="337" spans="2:4" ht="14.4" hidden="1" customHeight="1">
      <c r="B337" s="35"/>
      <c r="C337" s="35"/>
      <c r="D337" s="35"/>
    </row>
    <row r="338" spans="2:4">
      <c r="B338" s="35"/>
      <c r="C338" s="35"/>
      <c r="D338" s="35"/>
    </row>
    <row r="339" spans="2:4" ht="14.4" customHeight="1">
      <c r="B339" s="35"/>
      <c r="C339" s="35"/>
      <c r="D339" s="35"/>
    </row>
    <row r="340" spans="2:4" ht="14.4" customHeight="1">
      <c r="B340" s="35"/>
      <c r="C340" s="35"/>
      <c r="D340" s="35"/>
    </row>
    <row r="341" spans="2:4" ht="14.4" customHeight="1">
      <c r="B341" s="35"/>
      <c r="C341" s="35"/>
      <c r="D341" s="35"/>
    </row>
    <row r="342" spans="2:4" ht="14.4" hidden="1" customHeight="1">
      <c r="B342" s="35"/>
      <c r="C342" s="35"/>
      <c r="D342" s="35"/>
    </row>
    <row r="343" spans="2:4" ht="14.4" hidden="1" customHeight="1">
      <c r="B343" s="35"/>
      <c r="C343" s="35"/>
      <c r="D343" s="35"/>
    </row>
    <row r="344" spans="2:4" ht="14.4" hidden="1" customHeight="1">
      <c r="B344" s="35"/>
      <c r="C344" s="35"/>
      <c r="D344" s="35"/>
    </row>
    <row r="345" spans="2:4" ht="14.4" hidden="1" customHeight="1">
      <c r="B345" s="35"/>
      <c r="C345" s="35"/>
      <c r="D345" s="35"/>
    </row>
    <row r="346" spans="2:4" ht="14.4" hidden="1" customHeight="1">
      <c r="B346" s="35"/>
      <c r="C346" s="35"/>
      <c r="D346" s="35"/>
    </row>
    <row r="347" spans="2:4" ht="14.4" hidden="1" customHeight="1">
      <c r="B347" s="35"/>
      <c r="C347" s="35"/>
      <c r="D347" s="35"/>
    </row>
    <row r="348" spans="2:4" ht="14.4" hidden="1" customHeight="1">
      <c r="B348" s="35"/>
      <c r="C348" s="35"/>
      <c r="D348" s="35"/>
    </row>
    <row r="349" spans="2:4" ht="14.4" hidden="1" customHeight="1">
      <c r="B349" s="35"/>
      <c r="C349" s="35"/>
      <c r="D349" s="35"/>
    </row>
    <row r="350" spans="2:4" ht="14.4" hidden="1" customHeight="1">
      <c r="B350" s="35"/>
      <c r="C350" s="35"/>
      <c r="D350" s="35"/>
    </row>
    <row r="351" spans="2:4" ht="14.4" hidden="1" customHeight="1">
      <c r="B351" s="35"/>
      <c r="C351" s="35"/>
      <c r="D351" s="35"/>
    </row>
    <row r="352" spans="2:4" ht="14.4" hidden="1" customHeight="1">
      <c r="B352" s="35"/>
      <c r="C352" s="35"/>
      <c r="D352" s="35"/>
    </row>
    <row r="353" spans="2:4" ht="14.4" hidden="1" customHeight="1">
      <c r="B353" s="35"/>
      <c r="C353" s="35"/>
      <c r="D353" s="35"/>
    </row>
    <row r="354" spans="2:4" ht="14.4" hidden="1" customHeight="1">
      <c r="B354" s="35"/>
      <c r="C354" s="35"/>
      <c r="D354" s="35"/>
    </row>
    <row r="355" spans="2:4" ht="14.4" hidden="1" customHeight="1">
      <c r="B355" s="35"/>
      <c r="C355" s="35"/>
      <c r="D355" s="35"/>
    </row>
    <row r="356" spans="2:4">
      <c r="B356" s="35"/>
      <c r="C356" s="35"/>
      <c r="D356" s="35"/>
    </row>
    <row r="357" spans="2:4" ht="14.4" hidden="1" customHeight="1">
      <c r="B357" s="35"/>
      <c r="C357" s="35"/>
      <c r="D357" s="35"/>
    </row>
    <row r="358" spans="2:4" ht="14.4" hidden="1" customHeight="1">
      <c r="B358" s="35"/>
      <c r="C358" s="35"/>
      <c r="D358" s="35"/>
    </row>
    <row r="359" spans="2:4" ht="14.4" hidden="1" customHeight="1">
      <c r="B359" s="35"/>
      <c r="C359" s="35"/>
      <c r="D359" s="35"/>
    </row>
    <row r="360" spans="2:4" ht="14.4" hidden="1" customHeight="1">
      <c r="B360" s="35"/>
      <c r="C360" s="35"/>
      <c r="D360" s="35"/>
    </row>
    <row r="361" spans="2:4" ht="14.4" hidden="1" customHeight="1">
      <c r="B361" s="35"/>
      <c r="C361" s="35"/>
      <c r="D361" s="35"/>
    </row>
    <row r="362" spans="2:4" ht="14.4" hidden="1" customHeight="1">
      <c r="B362" s="35"/>
      <c r="C362" s="35"/>
      <c r="D362" s="35"/>
    </row>
    <row r="363" spans="2:4" ht="14.4" hidden="1" customHeight="1">
      <c r="B363" s="35"/>
      <c r="C363" s="35"/>
      <c r="D363" s="35"/>
    </row>
    <row r="364" spans="2:4" ht="14.4" hidden="1" customHeight="1">
      <c r="B364" s="35"/>
      <c r="C364" s="35"/>
      <c r="D364" s="35"/>
    </row>
    <row r="365" spans="2:4" ht="14.4" hidden="1" customHeight="1">
      <c r="B365" s="35"/>
      <c r="C365" s="35"/>
      <c r="D365" s="35"/>
    </row>
    <row r="366" spans="2:4" ht="14.4" hidden="1" customHeight="1">
      <c r="B366" s="35"/>
      <c r="C366" s="35"/>
      <c r="D366" s="35"/>
    </row>
    <row r="367" spans="2:4" ht="14.4" hidden="1" customHeight="1">
      <c r="B367" s="35"/>
      <c r="C367" s="35"/>
      <c r="D367" s="35"/>
    </row>
    <row r="368" spans="2:4" ht="14.4" hidden="1" customHeight="1">
      <c r="B368" s="35"/>
      <c r="C368" s="35"/>
      <c r="D368" s="35"/>
    </row>
    <row r="369" spans="2:4" ht="14.4" hidden="1" customHeight="1">
      <c r="B369" s="35"/>
      <c r="C369" s="35"/>
      <c r="D369" s="35"/>
    </row>
    <row r="370" spans="2:4">
      <c r="B370" s="35"/>
      <c r="C370" s="35"/>
      <c r="D370" s="35"/>
    </row>
    <row r="371" spans="2:4" ht="14.4" customHeight="1">
      <c r="B371" s="35"/>
      <c r="C371" s="35"/>
      <c r="D371" s="35"/>
    </row>
    <row r="372" spans="2:4" ht="14.4" customHeight="1">
      <c r="B372" s="35"/>
      <c r="C372" s="35"/>
      <c r="D372" s="35"/>
    </row>
    <row r="373" spans="2:4" ht="14.4" hidden="1" customHeight="1">
      <c r="B373" s="35"/>
      <c r="C373" s="35"/>
      <c r="D373" s="35"/>
    </row>
    <row r="374" spans="2:4" ht="14.4" hidden="1" customHeight="1">
      <c r="B374" s="35"/>
      <c r="C374" s="35"/>
      <c r="D374" s="35"/>
    </row>
    <row r="375" spans="2:4" ht="14.4" hidden="1" customHeight="1">
      <c r="B375" s="35"/>
      <c r="C375" s="35"/>
      <c r="D375" s="35"/>
    </row>
    <row r="376" spans="2:4" ht="14.4" hidden="1" customHeight="1">
      <c r="B376" s="35"/>
      <c r="C376" s="35"/>
      <c r="D376" s="35"/>
    </row>
    <row r="377" spans="2:4" ht="14.4" hidden="1" customHeight="1">
      <c r="B377" s="35"/>
      <c r="C377" s="35"/>
      <c r="D377" s="35"/>
    </row>
    <row r="378" spans="2:4" ht="15" hidden="1" customHeight="1">
      <c r="B378" s="35"/>
      <c r="C378" s="35"/>
      <c r="D378" s="35"/>
    </row>
    <row r="379" spans="2:4" ht="14.4" hidden="1" customHeight="1">
      <c r="B379" s="35"/>
      <c r="C379" s="35"/>
      <c r="D379" s="35"/>
    </row>
    <row r="380" spans="2:4" ht="14.4" hidden="1" customHeight="1">
      <c r="B380" s="35"/>
      <c r="C380" s="35"/>
      <c r="D380" s="35"/>
    </row>
    <row r="381" spans="2:4" ht="14.4" hidden="1" customHeight="1">
      <c r="B381" s="35"/>
      <c r="C381" s="35"/>
      <c r="D381" s="35"/>
    </row>
    <row r="382" spans="2:4" ht="14.4" hidden="1" customHeight="1">
      <c r="B382" s="35"/>
      <c r="C382" s="35"/>
      <c r="D382" s="35"/>
    </row>
    <row r="383" spans="2:4" ht="15" hidden="1" customHeight="1">
      <c r="B383" s="35"/>
      <c r="C383" s="35"/>
      <c r="D383" s="35"/>
    </row>
    <row r="384" spans="2:4" ht="15" hidden="1" customHeight="1">
      <c r="B384" s="35"/>
      <c r="C384" s="35"/>
      <c r="D384" s="35"/>
    </row>
    <row r="385" spans="2:4" ht="14.4" hidden="1" customHeight="1">
      <c r="B385" s="35"/>
      <c r="C385" s="35"/>
      <c r="D385" s="35"/>
    </row>
    <row r="386" spans="2:4" ht="14.4" hidden="1" customHeight="1">
      <c r="B386" s="35"/>
      <c r="C386" s="35"/>
      <c r="D386" s="35"/>
    </row>
    <row r="387" spans="2:4" ht="14.4" hidden="1" customHeight="1">
      <c r="B387" s="35"/>
      <c r="C387" s="35"/>
      <c r="D387" s="35"/>
    </row>
    <row r="388" spans="2:4" ht="14.4" hidden="1" customHeight="1">
      <c r="B388" s="35"/>
      <c r="C388" s="35"/>
      <c r="D388" s="35"/>
    </row>
    <row r="389" spans="2:4" ht="14.4" hidden="1" customHeight="1">
      <c r="B389" s="35"/>
      <c r="C389" s="35"/>
      <c r="D389" s="35"/>
    </row>
    <row r="390" spans="2:4">
      <c r="B390" s="35"/>
      <c r="C390" s="35"/>
      <c r="D390" s="35"/>
    </row>
    <row r="391" spans="2:4">
      <c r="B391" s="35"/>
      <c r="C391" s="35"/>
      <c r="D391" s="35"/>
    </row>
    <row r="392" spans="2:4" ht="14.4" hidden="1" customHeight="1">
      <c r="B392" s="35"/>
      <c r="C392" s="35"/>
      <c r="D392" s="35"/>
    </row>
    <row r="393" spans="2:4" ht="14.4" hidden="1" customHeight="1">
      <c r="B393" s="35"/>
      <c r="C393" s="35"/>
      <c r="D393" s="35"/>
    </row>
    <row r="394" spans="2:4" ht="14.4" hidden="1" customHeight="1">
      <c r="B394" s="35"/>
      <c r="C394" s="35"/>
      <c r="D394" s="35"/>
    </row>
    <row r="395" spans="2:4" ht="14.4" hidden="1" customHeight="1">
      <c r="B395" s="35"/>
      <c r="C395" s="35"/>
      <c r="D395" s="35"/>
    </row>
    <row r="396" spans="2:4" ht="14.4" hidden="1" customHeight="1">
      <c r="B396" s="35"/>
      <c r="C396" s="35"/>
      <c r="D396" s="35"/>
    </row>
    <row r="397" spans="2:4" ht="14.4" hidden="1" customHeight="1">
      <c r="B397" s="35"/>
      <c r="C397" s="35"/>
      <c r="D397" s="35"/>
    </row>
    <row r="398" spans="2:4">
      <c r="B398" s="35"/>
      <c r="C398" s="35"/>
      <c r="D398" s="35"/>
    </row>
    <row r="399" spans="2:4">
      <c r="B399" s="35"/>
      <c r="C399" s="35"/>
      <c r="D399" s="35"/>
    </row>
    <row r="400" spans="2:4">
      <c r="B400" s="35"/>
      <c r="C400" s="35"/>
      <c r="D400" s="35"/>
    </row>
    <row r="401" spans="2:4">
      <c r="B401" s="35"/>
      <c r="C401" s="35"/>
      <c r="D401" s="35"/>
    </row>
    <row r="402" spans="2:4">
      <c r="B402" s="35"/>
      <c r="C402" s="35"/>
      <c r="D402" s="35"/>
    </row>
    <row r="403" spans="2:4">
      <c r="B403" s="35"/>
      <c r="C403" s="35"/>
      <c r="D403" s="35"/>
    </row>
    <row r="404" spans="2:4">
      <c r="B404" s="35"/>
      <c r="C404" s="35"/>
      <c r="D404" s="35"/>
    </row>
    <row r="405" spans="2:4">
      <c r="B405" s="35"/>
      <c r="C405" s="35"/>
      <c r="D405" s="35"/>
    </row>
    <row r="406" spans="2:4">
      <c r="B406" s="35"/>
      <c r="C406" s="35"/>
      <c r="D406" s="35"/>
    </row>
    <row r="407" spans="2:4">
      <c r="B407" s="35"/>
      <c r="C407" s="35"/>
      <c r="D407" s="35"/>
    </row>
    <row r="408" spans="2:4">
      <c r="B408" s="35"/>
      <c r="C408" s="35"/>
      <c r="D408" s="35"/>
    </row>
    <row r="409" spans="2:4">
      <c r="B409" s="35"/>
      <c r="C409" s="35"/>
      <c r="D409" s="35"/>
    </row>
    <row r="410" spans="2:4">
      <c r="B410" s="35"/>
      <c r="C410" s="35"/>
      <c r="D410" s="35"/>
    </row>
    <row r="411" spans="2:4">
      <c r="B411" s="35"/>
      <c r="C411" s="35"/>
      <c r="D411" s="35"/>
    </row>
    <row r="412" spans="2:4">
      <c r="B412" s="35"/>
      <c r="C412" s="35"/>
      <c r="D412" s="35"/>
    </row>
    <row r="413" spans="2:4">
      <c r="B413" s="35"/>
      <c r="C413" s="35"/>
      <c r="D413" s="35"/>
    </row>
    <row r="414" spans="2:4">
      <c r="B414" s="35"/>
      <c r="C414" s="35"/>
      <c r="D414" s="35"/>
    </row>
    <row r="415" spans="2:4">
      <c r="B415" s="35"/>
      <c r="C415" s="35"/>
      <c r="D415" s="35"/>
    </row>
    <row r="416" spans="2:4">
      <c r="B416" s="35"/>
      <c r="C416" s="35"/>
      <c r="D416" s="35"/>
    </row>
    <row r="417" spans="2:4">
      <c r="B417" s="35"/>
      <c r="C417" s="35"/>
      <c r="D417" s="35"/>
    </row>
    <row r="418" spans="2:4">
      <c r="B418" s="35"/>
      <c r="C418" s="35"/>
      <c r="D418" s="35"/>
    </row>
    <row r="419" spans="2:4">
      <c r="B419" s="35"/>
      <c r="C419" s="35"/>
      <c r="D419" s="35"/>
    </row>
    <row r="420" spans="2:4">
      <c r="B420" s="35"/>
      <c r="C420" s="35"/>
      <c r="D420" s="35"/>
    </row>
    <row r="421" spans="2:4">
      <c r="B421" s="35"/>
      <c r="C421" s="35"/>
      <c r="D421" s="35"/>
    </row>
    <row r="422" spans="2:4">
      <c r="B422" s="35"/>
      <c r="C422" s="35"/>
      <c r="D422" s="35"/>
    </row>
    <row r="423" spans="2:4">
      <c r="B423" s="35"/>
      <c r="C423" s="35"/>
      <c r="D423" s="35"/>
    </row>
    <row r="424" spans="2:4">
      <c r="B424" s="35"/>
      <c r="C424" s="35"/>
      <c r="D424" s="35"/>
    </row>
    <row r="425" spans="2:4">
      <c r="B425" s="35"/>
      <c r="C425" s="35"/>
      <c r="D425" s="35"/>
    </row>
    <row r="426" spans="2:4">
      <c r="B426" s="35"/>
      <c r="C426" s="35"/>
      <c r="D426" s="35"/>
    </row>
    <row r="427" spans="2:4">
      <c r="B427" s="35"/>
      <c r="C427" s="35"/>
      <c r="D427" s="35"/>
    </row>
    <row r="428" spans="2:4">
      <c r="B428" s="35"/>
      <c r="C428" s="35"/>
      <c r="D428" s="35"/>
    </row>
    <row r="429" spans="2:4">
      <c r="B429" s="35"/>
      <c r="C429" s="35"/>
      <c r="D429" s="35"/>
    </row>
    <row r="430" spans="2:4">
      <c r="B430" s="35"/>
      <c r="C430" s="35"/>
      <c r="D430" s="35"/>
    </row>
    <row r="431" spans="2:4">
      <c r="B431" s="35"/>
      <c r="C431" s="35"/>
      <c r="D431" s="35"/>
    </row>
    <row r="432" spans="2:4">
      <c r="B432" s="35"/>
      <c r="C432" s="35"/>
      <c r="D432" s="35"/>
    </row>
    <row r="433" spans="2:4">
      <c r="B433" s="35"/>
      <c r="C433" s="35"/>
      <c r="D433" s="35"/>
    </row>
    <row r="434" spans="2:4">
      <c r="B434" s="35"/>
      <c r="C434" s="35"/>
      <c r="D434" s="35"/>
    </row>
    <row r="435" spans="2:4">
      <c r="B435" s="35"/>
      <c r="C435" s="35"/>
      <c r="D435" s="35"/>
    </row>
    <row r="436" spans="2:4">
      <c r="B436" s="35"/>
      <c r="C436" s="35"/>
      <c r="D436" s="35"/>
    </row>
    <row r="437" spans="2:4">
      <c r="B437" s="35"/>
      <c r="C437" s="35"/>
      <c r="D437" s="35"/>
    </row>
    <row r="438" spans="2:4">
      <c r="B438" s="35"/>
      <c r="C438" s="35"/>
      <c r="D438" s="35"/>
    </row>
    <row r="439" spans="2:4">
      <c r="B439" s="35"/>
      <c r="C439" s="35"/>
      <c r="D439" s="35"/>
    </row>
    <row r="440" spans="2:4">
      <c r="B440" s="35"/>
      <c r="C440" s="35"/>
      <c r="D440" s="35"/>
    </row>
    <row r="441" spans="2:4">
      <c r="B441" s="35"/>
      <c r="C441" s="35"/>
      <c r="D441" s="35"/>
    </row>
    <row r="442" spans="2:4">
      <c r="B442" s="35"/>
      <c r="C442" s="35"/>
      <c r="D442" s="35"/>
    </row>
    <row r="443" spans="2:4">
      <c r="B443" s="35"/>
      <c r="C443" s="35"/>
      <c r="D443" s="35"/>
    </row>
    <row r="444" spans="2:4">
      <c r="B444" s="35"/>
      <c r="C444" s="35"/>
      <c r="D444" s="35"/>
    </row>
    <row r="445" spans="2:4">
      <c r="B445" s="35"/>
      <c r="C445" s="35"/>
      <c r="D445" s="35"/>
    </row>
    <row r="446" spans="2:4">
      <c r="B446" s="35"/>
      <c r="C446" s="35"/>
      <c r="D446" s="35"/>
    </row>
    <row r="447" spans="2:4">
      <c r="B447" s="35"/>
      <c r="C447" s="35"/>
      <c r="D447" s="35"/>
    </row>
    <row r="448" spans="2:4">
      <c r="B448" s="35"/>
      <c r="C448" s="35"/>
      <c r="D448" s="35"/>
    </row>
    <row r="449" spans="2:4">
      <c r="B449" s="35"/>
      <c r="C449" s="35"/>
      <c r="D449" s="35"/>
    </row>
    <row r="450" spans="2:4">
      <c r="B450" s="35"/>
      <c r="C450" s="35"/>
      <c r="D450" s="35"/>
    </row>
    <row r="451" spans="2:4">
      <c r="B451" s="35"/>
      <c r="C451" s="35"/>
      <c r="D451" s="35"/>
    </row>
    <row r="452" spans="2:4">
      <c r="B452" s="35"/>
      <c r="C452" s="35"/>
      <c r="D452" s="35"/>
    </row>
    <row r="453" spans="2:4">
      <c r="B453" s="35"/>
      <c r="C453" s="35"/>
      <c r="D453" s="35"/>
    </row>
    <row r="454" spans="2:4">
      <c r="B454" s="35"/>
      <c r="C454" s="35"/>
      <c r="D454" s="35"/>
    </row>
    <row r="455" spans="2:4">
      <c r="B455" s="35"/>
      <c r="C455" s="35"/>
      <c r="D455" s="35"/>
    </row>
    <row r="456" spans="2:4">
      <c r="B456" s="35"/>
      <c r="C456" s="35"/>
      <c r="D456" s="35"/>
    </row>
    <row r="457" spans="2:4">
      <c r="B457" s="35"/>
      <c r="C457" s="35"/>
      <c r="D457" s="35"/>
    </row>
    <row r="458" spans="2:4">
      <c r="B458" s="35"/>
      <c r="C458" s="35"/>
      <c r="D458" s="35"/>
    </row>
    <row r="459" spans="2:4">
      <c r="B459" s="35"/>
      <c r="C459" s="35"/>
      <c r="D459" s="35"/>
    </row>
    <row r="460" spans="2:4">
      <c r="B460" s="35"/>
      <c r="C460" s="35"/>
      <c r="D460" s="35"/>
    </row>
    <row r="461" spans="2:4">
      <c r="B461" s="35"/>
      <c r="C461" s="35"/>
      <c r="D461" s="35"/>
    </row>
    <row r="462" spans="2:4">
      <c r="B462" s="35"/>
      <c r="C462" s="35"/>
      <c r="D462" s="35"/>
    </row>
    <row r="463" spans="2:4">
      <c r="B463" s="35"/>
      <c r="C463" s="35"/>
      <c r="D463" s="35"/>
    </row>
    <row r="464" spans="2:4">
      <c r="B464" s="35"/>
      <c r="C464" s="35"/>
      <c r="D464" s="35"/>
    </row>
    <row r="465" spans="2:4">
      <c r="B465" s="35"/>
      <c r="C465" s="35"/>
      <c r="D465" s="35"/>
    </row>
    <row r="466" spans="2:4">
      <c r="B466" s="35"/>
      <c r="C466" s="35"/>
      <c r="D466" s="35"/>
    </row>
    <row r="467" spans="2:4">
      <c r="B467" s="35"/>
      <c r="C467" s="35"/>
      <c r="D467" s="35"/>
    </row>
    <row r="468" spans="2:4">
      <c r="B468" s="35"/>
      <c r="C468" s="35"/>
      <c r="D468" s="35"/>
    </row>
    <row r="469" spans="2:4">
      <c r="B469" s="35"/>
      <c r="C469" s="35"/>
      <c r="D469" s="35"/>
    </row>
    <row r="470" spans="2:4">
      <c r="B470" s="35"/>
      <c r="C470" s="35"/>
      <c r="D470" s="35"/>
    </row>
    <row r="471" spans="2:4">
      <c r="B471" s="35"/>
      <c r="C471" s="35"/>
      <c r="D471" s="35"/>
    </row>
    <row r="472" spans="2:4">
      <c r="B472" s="35"/>
      <c r="C472" s="35"/>
      <c r="D472" s="35"/>
    </row>
    <row r="473" spans="2:4">
      <c r="B473" s="35"/>
      <c r="C473" s="35"/>
      <c r="D473" s="35"/>
    </row>
    <row r="474" spans="2:4">
      <c r="B474" s="35"/>
      <c r="C474" s="35"/>
      <c r="D474" s="35"/>
    </row>
    <row r="475" spans="2:4">
      <c r="B475" s="35"/>
      <c r="C475" s="35"/>
      <c r="D475" s="35"/>
    </row>
    <row r="476" spans="2:4">
      <c r="B476" s="35"/>
      <c r="C476" s="35"/>
      <c r="D476" s="35"/>
    </row>
    <row r="477" spans="2:4">
      <c r="B477" s="35"/>
      <c r="C477" s="35"/>
      <c r="D477" s="35"/>
    </row>
    <row r="478" spans="2:4">
      <c r="B478" s="35"/>
      <c r="C478" s="35"/>
      <c r="D478" s="35"/>
    </row>
    <row r="479" spans="2:4">
      <c r="B479" s="35"/>
      <c r="C479" s="35"/>
      <c r="D479" s="35"/>
    </row>
    <row r="480" spans="2:4">
      <c r="B480" s="35"/>
      <c r="C480" s="35"/>
      <c r="D480" s="35"/>
    </row>
    <row r="481" spans="2:4">
      <c r="B481" s="35"/>
      <c r="C481" s="35"/>
      <c r="D481" s="35"/>
    </row>
    <row r="482" spans="2:4">
      <c r="B482" s="35"/>
      <c r="C482" s="35"/>
      <c r="D482" s="35"/>
    </row>
    <row r="483" spans="2:4">
      <c r="B483" s="35"/>
      <c r="C483" s="35"/>
      <c r="D483" s="35"/>
    </row>
    <row r="484" spans="2:4">
      <c r="B484" s="35"/>
      <c r="C484" s="35"/>
      <c r="D484" s="35"/>
    </row>
    <row r="485" spans="2:4">
      <c r="B485" s="35"/>
      <c r="C485" s="35"/>
      <c r="D485" s="35"/>
    </row>
    <row r="486" spans="2:4">
      <c r="B486" s="35"/>
      <c r="C486" s="35"/>
      <c r="D486" s="35"/>
    </row>
    <row r="487" spans="2:4">
      <c r="B487" s="35"/>
      <c r="C487" s="35"/>
      <c r="D487" s="35"/>
    </row>
    <row r="488" spans="2:4">
      <c r="B488" s="35"/>
      <c r="C488" s="35"/>
      <c r="D488" s="35"/>
    </row>
    <row r="489" spans="2:4">
      <c r="B489" s="35"/>
      <c r="C489" s="35"/>
      <c r="D489" s="35"/>
    </row>
    <row r="490" spans="2:4">
      <c r="B490" s="35"/>
      <c r="C490" s="35"/>
      <c r="D490" s="35"/>
    </row>
    <row r="491" spans="2:4">
      <c r="B491" s="35"/>
      <c r="C491" s="35"/>
      <c r="D491" s="35"/>
    </row>
    <row r="492" spans="2:4">
      <c r="B492" s="35"/>
      <c r="C492" s="35"/>
      <c r="D492" s="35"/>
    </row>
    <row r="493" spans="2:4">
      <c r="B493" s="35"/>
      <c r="C493" s="35"/>
      <c r="D493" s="35"/>
    </row>
    <row r="494" spans="2:4">
      <c r="B494" s="35"/>
      <c r="C494" s="35"/>
      <c r="D494" s="35"/>
    </row>
    <row r="495" spans="2:4">
      <c r="B495" s="35"/>
      <c r="C495" s="35"/>
      <c r="D495" s="35"/>
    </row>
    <row r="496" spans="2:4">
      <c r="B496" s="35"/>
      <c r="C496" s="35"/>
      <c r="D496" s="35"/>
    </row>
    <row r="497" spans="2:4">
      <c r="B497" s="35"/>
      <c r="C497" s="35"/>
      <c r="D497" s="35"/>
    </row>
    <row r="498" spans="2:4">
      <c r="B498" s="35"/>
      <c r="C498" s="35"/>
      <c r="D498" s="35"/>
    </row>
    <row r="499" spans="2:4">
      <c r="B499" s="35"/>
      <c r="C499" s="35"/>
      <c r="D499" s="35"/>
    </row>
    <row r="500" spans="2:4">
      <c r="B500" s="35"/>
      <c r="C500" s="35"/>
      <c r="D500" s="35"/>
    </row>
    <row r="501" spans="2:4">
      <c r="B501" s="35"/>
      <c r="C501" s="35"/>
      <c r="D501" s="35"/>
    </row>
    <row r="502" spans="2:4">
      <c r="B502" s="35"/>
      <c r="C502" s="35"/>
      <c r="D502" s="35"/>
    </row>
    <row r="503" spans="2:4">
      <c r="B503" s="35"/>
      <c r="C503" s="35"/>
      <c r="D503" s="35"/>
    </row>
    <row r="504" spans="2:4">
      <c r="B504" s="35"/>
      <c r="C504" s="35"/>
      <c r="D504" s="35"/>
    </row>
    <row r="505" spans="2:4">
      <c r="B505" s="35"/>
      <c r="C505" s="35"/>
      <c r="D505" s="35"/>
    </row>
    <row r="506" spans="2:4">
      <c r="B506" s="35"/>
      <c r="C506" s="35"/>
      <c r="D506" s="35"/>
    </row>
    <row r="507" spans="2:4">
      <c r="B507" s="35"/>
      <c r="C507" s="35"/>
      <c r="D507" s="35"/>
    </row>
    <row r="508" spans="2:4">
      <c r="B508" s="35"/>
      <c r="C508" s="35"/>
      <c r="D508" s="35"/>
    </row>
    <row r="509" spans="2:4">
      <c r="B509" s="35"/>
      <c r="C509" s="35"/>
      <c r="D509" s="35"/>
    </row>
    <row r="510" spans="2:4">
      <c r="B510" s="35"/>
      <c r="C510" s="35"/>
      <c r="D510" s="35"/>
    </row>
    <row r="511" spans="2:4">
      <c r="B511" s="35"/>
      <c r="C511" s="35"/>
      <c r="D511" s="35"/>
    </row>
    <row r="512" spans="2:4">
      <c r="B512" s="35"/>
      <c r="C512" s="35"/>
      <c r="D512" s="35"/>
    </row>
    <row r="513" spans="2:4">
      <c r="B513" s="35"/>
      <c r="C513" s="35"/>
      <c r="D513" s="35"/>
    </row>
    <row r="514" spans="2:4">
      <c r="B514" s="35"/>
      <c r="C514" s="35"/>
      <c r="D514" s="35"/>
    </row>
    <row r="515" spans="2:4">
      <c r="B515" s="35"/>
      <c r="C515" s="35"/>
      <c r="D515" s="35"/>
    </row>
    <row r="516" spans="2:4">
      <c r="B516" s="35"/>
      <c r="C516" s="35"/>
      <c r="D516" s="35"/>
    </row>
    <row r="517" spans="2:4">
      <c r="B517" s="35"/>
      <c r="C517" s="35"/>
      <c r="D517" s="35"/>
    </row>
    <row r="518" spans="2:4">
      <c r="B518" s="35"/>
      <c r="C518" s="35"/>
      <c r="D518" s="35"/>
    </row>
    <row r="519" spans="2:4">
      <c r="B519" s="35"/>
      <c r="C519" s="35"/>
      <c r="D519" s="35"/>
    </row>
    <row r="520" spans="2:4">
      <c r="B520" s="35"/>
      <c r="C520" s="35"/>
      <c r="D520" s="35"/>
    </row>
    <row r="521" spans="2:4">
      <c r="B521" s="35"/>
      <c r="C521" s="35"/>
      <c r="D521" s="35"/>
    </row>
    <row r="522" spans="2:4">
      <c r="B522" s="35"/>
      <c r="C522" s="35"/>
      <c r="D522" s="35"/>
    </row>
    <row r="523" spans="2:4">
      <c r="B523" s="35"/>
      <c r="C523" s="35"/>
      <c r="D523" s="35"/>
    </row>
    <row r="524" spans="2:4">
      <c r="B524" s="35"/>
      <c r="C524" s="35"/>
      <c r="D524" s="35"/>
    </row>
    <row r="525" spans="2:4">
      <c r="B525" s="35"/>
      <c r="C525" s="35"/>
      <c r="D525" s="35"/>
    </row>
    <row r="526" spans="2:4">
      <c r="B526" s="35"/>
      <c r="C526" s="35"/>
      <c r="D526" s="35"/>
    </row>
    <row r="527" spans="2:4">
      <c r="B527" s="35"/>
      <c r="C527" s="35"/>
      <c r="D527" s="35"/>
    </row>
    <row r="528" spans="2:4">
      <c r="B528" s="35"/>
      <c r="C528" s="35"/>
      <c r="D528" s="35"/>
    </row>
    <row r="529" spans="2:4">
      <c r="B529" s="35"/>
      <c r="C529" s="35"/>
      <c r="D529" s="35"/>
    </row>
    <row r="530" spans="2:4">
      <c r="B530" s="35"/>
      <c r="C530" s="35"/>
      <c r="D530" s="35"/>
    </row>
    <row r="531" spans="2:4">
      <c r="B531" s="35"/>
      <c r="C531" s="35"/>
      <c r="D531" s="35"/>
    </row>
    <row r="532" spans="2:4">
      <c r="B532" s="35"/>
      <c r="C532" s="35"/>
      <c r="D532" s="35"/>
    </row>
    <row r="533" spans="2:4">
      <c r="B533" s="35"/>
      <c r="C533" s="35"/>
      <c r="D533" s="35"/>
    </row>
    <row r="534" spans="2:4">
      <c r="B534" s="35"/>
      <c r="C534" s="35"/>
      <c r="D534" s="35"/>
    </row>
    <row r="535" spans="2:4">
      <c r="B535" s="35"/>
      <c r="C535" s="35"/>
      <c r="D535" s="35"/>
    </row>
    <row r="536" spans="2:4">
      <c r="B536" s="35"/>
      <c r="C536" s="35"/>
      <c r="D536" s="35"/>
    </row>
    <row r="537" spans="2:4">
      <c r="B537" s="35"/>
      <c r="C537" s="35"/>
      <c r="D537" s="35"/>
    </row>
    <row r="538" spans="2:4">
      <c r="B538" s="35"/>
      <c r="C538" s="35"/>
      <c r="D538" s="35"/>
    </row>
    <row r="539" spans="2:4">
      <c r="B539" s="35"/>
      <c r="C539" s="35"/>
      <c r="D539" s="35"/>
    </row>
    <row r="540" spans="2:4">
      <c r="B540" s="35"/>
      <c r="C540" s="35"/>
      <c r="D540" s="35"/>
    </row>
    <row r="541" spans="2:4">
      <c r="B541" s="35"/>
      <c r="C541" s="35"/>
      <c r="D541" s="35"/>
    </row>
    <row r="542" spans="2:4">
      <c r="B542" s="35"/>
      <c r="C542" s="35"/>
      <c r="D542" s="35"/>
    </row>
    <row r="543" spans="2:4">
      <c r="B543" s="35"/>
      <c r="C543" s="35"/>
      <c r="D543" s="35"/>
    </row>
    <row r="544" spans="2:4">
      <c r="B544" s="35"/>
      <c r="C544" s="35"/>
      <c r="D544" s="35"/>
    </row>
    <row r="545" spans="2:4">
      <c r="B545" s="35"/>
      <c r="C545" s="35"/>
      <c r="D545" s="35"/>
    </row>
    <row r="546" spans="2:4">
      <c r="B546" s="35"/>
      <c r="C546" s="35"/>
      <c r="D546" s="35"/>
    </row>
    <row r="547" spans="2:4">
      <c r="B547" s="35"/>
      <c r="C547" s="35"/>
      <c r="D547" s="35"/>
    </row>
    <row r="548" spans="2:4">
      <c r="B548" s="35"/>
      <c r="C548" s="35"/>
      <c r="D548" s="35"/>
    </row>
    <row r="549" spans="2:4">
      <c r="B549" s="35"/>
      <c r="C549" s="35"/>
      <c r="D549" s="35"/>
    </row>
    <row r="550" spans="2:4">
      <c r="B550" s="35"/>
      <c r="C550" s="35"/>
      <c r="D550" s="35"/>
    </row>
    <row r="551" spans="2:4">
      <c r="B551" s="35"/>
      <c r="C551" s="35"/>
      <c r="D551" s="35"/>
    </row>
    <row r="552" spans="2:4">
      <c r="B552" s="35"/>
      <c r="C552" s="35"/>
      <c r="D552" s="35"/>
    </row>
    <row r="553" spans="2:4">
      <c r="B553" s="35"/>
      <c r="C553" s="35"/>
      <c r="D553" s="35"/>
    </row>
    <row r="554" spans="2:4">
      <c r="B554" s="35"/>
      <c r="C554" s="35"/>
      <c r="D554" s="35"/>
    </row>
    <row r="555" spans="2:4">
      <c r="B555" s="35"/>
      <c r="C555" s="35"/>
      <c r="D555" s="35"/>
    </row>
    <row r="556" spans="2:4">
      <c r="B556" s="35"/>
      <c r="C556" s="35"/>
      <c r="D556" s="35"/>
    </row>
    <row r="557" spans="2:4">
      <c r="B557" s="35"/>
      <c r="C557" s="35"/>
      <c r="D557" s="35"/>
    </row>
    <row r="558" spans="2:4">
      <c r="B558" s="35"/>
      <c r="C558" s="35"/>
      <c r="D558" s="35"/>
    </row>
    <row r="559" spans="2:4">
      <c r="B559" s="35"/>
      <c r="C559" s="35"/>
      <c r="D559" s="35"/>
    </row>
    <row r="560" spans="2:4">
      <c r="B560" s="35"/>
      <c r="C560" s="35"/>
      <c r="D560" s="35"/>
    </row>
    <row r="561" spans="2:4">
      <c r="B561" s="35"/>
      <c r="C561" s="35"/>
      <c r="D561" s="35"/>
    </row>
    <row r="562" spans="2:4">
      <c r="B562" s="35"/>
      <c r="C562" s="35"/>
      <c r="D562" s="35"/>
    </row>
    <row r="563" spans="2:4">
      <c r="B563" s="35"/>
      <c r="C563" s="35"/>
      <c r="D563" s="35"/>
    </row>
    <row r="564" spans="2:4">
      <c r="B564" s="35"/>
      <c r="C564" s="35"/>
      <c r="D564" s="35"/>
    </row>
    <row r="565" spans="2:4">
      <c r="B565" s="35"/>
      <c r="C565" s="35"/>
      <c r="D565" s="35"/>
    </row>
    <row r="566" spans="2:4">
      <c r="B566" s="35"/>
      <c r="C566" s="35"/>
      <c r="D566" s="35"/>
    </row>
    <row r="567" spans="2:4">
      <c r="B567" s="35"/>
      <c r="C567" s="35"/>
      <c r="D567" s="35"/>
    </row>
    <row r="568" spans="2:4">
      <c r="B568" s="35"/>
      <c r="C568" s="35"/>
      <c r="D568" s="35"/>
    </row>
    <row r="569" spans="2:4">
      <c r="B569" s="35"/>
      <c r="C569" s="35"/>
      <c r="D569" s="35"/>
    </row>
    <row r="570" spans="2:4">
      <c r="B570" s="35"/>
      <c r="C570" s="35"/>
      <c r="D570" s="35"/>
    </row>
    <row r="571" spans="2:4">
      <c r="B571" s="35"/>
      <c r="C571" s="35"/>
      <c r="D571" s="35"/>
    </row>
    <row r="572" spans="2:4">
      <c r="B572" s="35"/>
      <c r="C572" s="35"/>
      <c r="D572" s="35"/>
    </row>
    <row r="573" spans="2:4">
      <c r="B573" s="35"/>
      <c r="C573" s="35"/>
      <c r="D573" s="35"/>
    </row>
    <row r="574" spans="2:4">
      <c r="B574" s="35"/>
      <c r="C574" s="35"/>
      <c r="D574" s="35"/>
    </row>
    <row r="575" spans="2:4">
      <c r="B575" s="35"/>
      <c r="C575" s="35"/>
      <c r="D575" s="35"/>
    </row>
    <row r="576" spans="2:4">
      <c r="B576" s="35"/>
      <c r="C576" s="35"/>
      <c r="D576" s="35"/>
    </row>
    <row r="577" spans="2:4">
      <c r="B577" s="35"/>
      <c r="C577" s="35"/>
      <c r="D577" s="35"/>
    </row>
    <row r="578" spans="2:4">
      <c r="B578" s="35"/>
      <c r="C578" s="35"/>
      <c r="D578" s="35"/>
    </row>
    <row r="579" spans="2:4">
      <c r="B579" s="35"/>
      <c r="C579" s="35"/>
      <c r="D579" s="35"/>
    </row>
    <row r="580" spans="2:4">
      <c r="B580" s="35"/>
      <c r="C580" s="35"/>
      <c r="D580" s="35"/>
    </row>
    <row r="581" spans="2:4">
      <c r="B581" s="35"/>
      <c r="C581" s="35"/>
      <c r="D581" s="35"/>
    </row>
    <row r="582" spans="2:4">
      <c r="B582" s="35"/>
      <c r="C582" s="35"/>
      <c r="D582" s="35"/>
    </row>
    <row r="583" spans="2:4">
      <c r="B583" s="35"/>
      <c r="C583" s="35"/>
      <c r="D583" s="35"/>
    </row>
    <row r="584" spans="2:4">
      <c r="B584" s="35"/>
      <c r="C584" s="35"/>
      <c r="D584" s="35"/>
    </row>
    <row r="585" spans="2:4">
      <c r="B585" s="35"/>
      <c r="C585" s="35"/>
      <c r="D585" s="35"/>
    </row>
    <row r="586" spans="2:4">
      <c r="B586" s="35"/>
      <c r="C586" s="35"/>
      <c r="D586" s="35"/>
    </row>
    <row r="587" spans="2:4">
      <c r="B587" s="35"/>
      <c r="C587" s="35"/>
      <c r="D587" s="35"/>
    </row>
    <row r="588" spans="2:4">
      <c r="B588" s="35"/>
      <c r="C588" s="35"/>
      <c r="D588" s="35"/>
    </row>
    <row r="589" spans="2:4">
      <c r="B589" s="35"/>
      <c r="C589" s="35"/>
      <c r="D589" s="35"/>
    </row>
    <row r="590" spans="2:4">
      <c r="B590" s="35"/>
      <c r="C590" s="35"/>
      <c r="D590" s="35"/>
    </row>
    <row r="591" spans="2:4">
      <c r="B591" s="35"/>
      <c r="C591" s="35"/>
      <c r="D591" s="35"/>
    </row>
    <row r="592" spans="2:4">
      <c r="B592" s="35"/>
      <c r="C592" s="35"/>
      <c r="D592" s="35"/>
    </row>
    <row r="593" spans="2:4">
      <c r="B593" s="35"/>
      <c r="C593" s="35"/>
      <c r="D593" s="35"/>
    </row>
    <row r="594" spans="2:4">
      <c r="B594" s="35"/>
      <c r="C594" s="35"/>
      <c r="D594" s="35"/>
    </row>
    <row r="595" spans="2:4">
      <c r="B595" s="35"/>
      <c r="C595" s="35"/>
      <c r="D595" s="35"/>
    </row>
    <row r="596" spans="2:4">
      <c r="B596" s="35"/>
      <c r="C596" s="35"/>
      <c r="D596" s="35"/>
    </row>
    <row r="597" spans="2:4">
      <c r="B597" s="35"/>
      <c r="C597" s="35"/>
      <c r="D597" s="35"/>
    </row>
    <row r="598" spans="2:4">
      <c r="B598" s="35"/>
      <c r="C598" s="35"/>
      <c r="D598" s="35"/>
    </row>
    <row r="599" spans="2:4">
      <c r="B599" s="35"/>
      <c r="C599" s="35"/>
      <c r="D599" s="35"/>
    </row>
    <row r="600" spans="2:4">
      <c r="B600" s="35"/>
      <c r="C600" s="35"/>
      <c r="D600" s="35"/>
    </row>
    <row r="601" spans="2:4">
      <c r="B601" s="35"/>
      <c r="C601" s="35"/>
      <c r="D601" s="35"/>
    </row>
    <row r="602" spans="2:4">
      <c r="B602" s="35"/>
      <c r="C602" s="35"/>
      <c r="D602" s="35"/>
    </row>
    <row r="603" spans="2:4">
      <c r="B603" s="35"/>
      <c r="C603" s="35"/>
      <c r="D603" s="35"/>
    </row>
    <row r="604" spans="2:4">
      <c r="B604" s="35"/>
      <c r="C604" s="35"/>
      <c r="D604" s="35"/>
    </row>
    <row r="605" spans="2:4">
      <c r="B605" s="35"/>
      <c r="C605" s="35"/>
      <c r="D605" s="35"/>
    </row>
    <row r="606" spans="2:4">
      <c r="B606" s="35"/>
      <c r="C606" s="35"/>
      <c r="D606" s="35"/>
    </row>
    <row r="607" spans="2:4">
      <c r="B607" s="35"/>
      <c r="C607" s="35"/>
      <c r="D607" s="35"/>
    </row>
    <row r="608" spans="2:4">
      <c r="B608" s="35"/>
      <c r="C608" s="35"/>
      <c r="D608" s="35"/>
    </row>
    <row r="609" spans="2:4">
      <c r="B609" s="35"/>
      <c r="C609" s="35"/>
      <c r="D609" s="35"/>
    </row>
    <row r="610" spans="2:4">
      <c r="B610" s="35"/>
      <c r="C610" s="35"/>
      <c r="D610" s="35"/>
    </row>
    <row r="611" spans="2:4">
      <c r="B611" s="35"/>
      <c r="C611" s="35"/>
      <c r="D611" s="35"/>
    </row>
    <row r="612" spans="2:4">
      <c r="B612" s="35"/>
      <c r="C612" s="35"/>
      <c r="D612" s="35"/>
    </row>
    <row r="613" spans="2:4">
      <c r="B613" s="35"/>
      <c r="C613" s="35"/>
      <c r="D613" s="35"/>
    </row>
    <row r="614" spans="2:4">
      <c r="B614" s="35"/>
      <c r="C614" s="35"/>
      <c r="D614" s="35"/>
    </row>
    <row r="615" spans="2:4">
      <c r="B615" s="35"/>
      <c r="C615" s="35"/>
      <c r="D615" s="35"/>
    </row>
    <row r="616" spans="2:4">
      <c r="B616" s="35"/>
      <c r="C616" s="35"/>
      <c r="D616" s="35"/>
    </row>
    <row r="617" spans="2:4">
      <c r="B617" s="35"/>
      <c r="C617" s="35"/>
      <c r="D617" s="35"/>
    </row>
    <row r="618" spans="2:4">
      <c r="B618" s="35"/>
      <c r="C618" s="35"/>
      <c r="D618" s="35"/>
    </row>
    <row r="619" spans="2:4">
      <c r="B619" s="35"/>
      <c r="C619" s="35"/>
      <c r="D619" s="35"/>
    </row>
    <row r="620" spans="2:4">
      <c r="B620" s="35"/>
      <c r="C620" s="35"/>
      <c r="D620" s="35"/>
    </row>
    <row r="621" spans="2:4">
      <c r="B621" s="35"/>
      <c r="C621" s="35"/>
      <c r="D621" s="35"/>
    </row>
    <row r="622" spans="2:4">
      <c r="B622" s="35"/>
      <c r="C622" s="35"/>
      <c r="D622" s="35"/>
    </row>
    <row r="623" spans="2:4">
      <c r="B623" s="35"/>
      <c r="C623" s="35"/>
      <c r="D623" s="35"/>
    </row>
    <row r="624" spans="2:4">
      <c r="B624" s="35"/>
      <c r="C624" s="35"/>
      <c r="D624" s="35"/>
    </row>
    <row r="625" spans="2:4">
      <c r="B625" s="35"/>
      <c r="C625" s="35"/>
      <c r="D625" s="35"/>
    </row>
    <row r="626" spans="2:4">
      <c r="B626" s="35"/>
      <c r="C626" s="35"/>
      <c r="D626" s="35"/>
    </row>
    <row r="627" spans="2:4">
      <c r="B627" s="35"/>
      <c r="C627" s="35"/>
      <c r="D627" s="35"/>
    </row>
    <row r="628" spans="2:4">
      <c r="B628" s="35"/>
      <c r="C628" s="35"/>
      <c r="D628" s="35"/>
    </row>
    <row r="629" spans="2:4">
      <c r="B629" s="35"/>
      <c r="C629" s="35"/>
      <c r="D629" s="35"/>
    </row>
    <row r="630" spans="2:4">
      <c r="B630" s="35"/>
      <c r="C630" s="35"/>
      <c r="D630" s="35"/>
    </row>
    <row r="631" spans="2:4">
      <c r="B631" s="35"/>
      <c r="C631" s="35"/>
      <c r="D631" s="35"/>
    </row>
    <row r="632" spans="2:4">
      <c r="B632" s="35"/>
      <c r="C632" s="35"/>
      <c r="D632" s="35"/>
    </row>
    <row r="633" spans="2:4">
      <c r="B633" s="35"/>
      <c r="C633" s="35"/>
      <c r="D633" s="35"/>
    </row>
    <row r="634" spans="2:4">
      <c r="B634" s="35"/>
      <c r="C634" s="35"/>
      <c r="D634" s="35"/>
    </row>
    <row r="635" spans="2:4">
      <c r="B635" s="35"/>
      <c r="C635" s="35"/>
      <c r="D635" s="35"/>
    </row>
    <row r="636" spans="2:4">
      <c r="B636" s="35"/>
      <c r="C636" s="35"/>
      <c r="D636" s="35"/>
    </row>
    <row r="637" spans="2:4">
      <c r="B637" s="35"/>
      <c r="C637" s="35"/>
      <c r="D637" s="35"/>
    </row>
    <row r="638" spans="2:4">
      <c r="B638" s="35"/>
      <c r="C638" s="35"/>
      <c r="D638" s="35"/>
    </row>
    <row r="639" spans="2:4">
      <c r="B639" s="35"/>
      <c r="C639" s="35"/>
      <c r="D639" s="35"/>
    </row>
    <row r="640" spans="2:4">
      <c r="B640" s="35"/>
      <c r="C640" s="35"/>
      <c r="D640" s="35"/>
    </row>
    <row r="641" spans="2:4">
      <c r="B641" s="35"/>
      <c r="C641" s="35"/>
      <c r="D641" s="35"/>
    </row>
    <row r="642" spans="2:4">
      <c r="B642" s="35"/>
      <c r="C642" s="35"/>
      <c r="D642" s="35"/>
    </row>
    <row r="643" spans="2:4">
      <c r="B643" s="35"/>
      <c r="C643" s="35"/>
      <c r="D643" s="35"/>
    </row>
    <row r="644" spans="2:4">
      <c r="B644" s="35"/>
      <c r="C644" s="35"/>
      <c r="D644" s="35"/>
    </row>
    <row r="645" spans="2:4">
      <c r="B645" s="35"/>
      <c r="C645" s="35"/>
      <c r="D645" s="35"/>
    </row>
    <row r="646" spans="2:4">
      <c r="B646" s="35"/>
      <c r="C646" s="35"/>
      <c r="D646" s="35"/>
    </row>
    <row r="647" spans="2:4">
      <c r="B647" s="35"/>
      <c r="C647" s="35"/>
      <c r="D647" s="35"/>
    </row>
    <row r="648" spans="2:4">
      <c r="B648" s="35"/>
      <c r="C648" s="35"/>
      <c r="D648" s="35"/>
    </row>
    <row r="649" spans="2:4">
      <c r="B649" s="35"/>
      <c r="C649" s="35"/>
      <c r="D649" s="35"/>
    </row>
    <row r="650" spans="2:4">
      <c r="B650" s="35"/>
      <c r="C650" s="35"/>
      <c r="D650" s="35"/>
    </row>
    <row r="651" spans="2:4">
      <c r="B651" s="35"/>
      <c r="C651" s="35"/>
      <c r="D651" s="35"/>
    </row>
    <row r="652" spans="2:4">
      <c r="B652" s="35"/>
      <c r="C652" s="35"/>
      <c r="D652" s="35"/>
    </row>
    <row r="653" spans="2:4">
      <c r="B653" s="35"/>
      <c r="C653" s="35"/>
      <c r="D653" s="35"/>
    </row>
    <row r="654" spans="2:4">
      <c r="B654" s="35"/>
      <c r="C654" s="35"/>
      <c r="D654" s="35"/>
    </row>
    <row r="655" spans="2:4">
      <c r="B655" s="35"/>
      <c r="C655" s="35"/>
      <c r="D655" s="35"/>
    </row>
    <row r="656" spans="2:4">
      <c r="B656" s="35"/>
      <c r="C656" s="35"/>
      <c r="D656" s="35"/>
    </row>
    <row r="657" spans="2:4">
      <c r="B657" s="35"/>
      <c r="C657" s="35"/>
      <c r="D657" s="35"/>
    </row>
    <row r="658" spans="2:4">
      <c r="B658" s="35"/>
      <c r="C658" s="35"/>
      <c r="D658" s="35"/>
    </row>
    <row r="659" spans="2:4">
      <c r="B659" s="35"/>
      <c r="C659" s="35"/>
      <c r="D659" s="35"/>
    </row>
    <row r="660" spans="2:4">
      <c r="B660" s="35"/>
      <c r="C660" s="35"/>
      <c r="D660" s="35"/>
    </row>
    <row r="661" spans="2:4">
      <c r="B661" s="35"/>
      <c r="C661" s="35"/>
      <c r="D661" s="35"/>
    </row>
    <row r="662" spans="2:4">
      <c r="B662" s="35"/>
      <c r="C662" s="35"/>
      <c r="D662" s="35"/>
    </row>
    <row r="663" spans="2:4">
      <c r="B663" s="35"/>
      <c r="C663" s="35"/>
      <c r="D663" s="35"/>
    </row>
    <row r="664" spans="2:4">
      <c r="B664" s="35"/>
      <c r="C664" s="35"/>
      <c r="D664" s="35"/>
    </row>
    <row r="665" spans="2:4">
      <c r="B665" s="35"/>
      <c r="C665" s="35"/>
      <c r="D665" s="35"/>
    </row>
    <row r="666" spans="2:4">
      <c r="B666" s="35"/>
      <c r="C666" s="35"/>
      <c r="D666" s="35"/>
    </row>
    <row r="667" spans="2:4">
      <c r="B667" s="35"/>
      <c r="C667" s="35"/>
      <c r="D667" s="35"/>
    </row>
    <row r="668" spans="2:4">
      <c r="B668" s="35"/>
      <c r="C668" s="35"/>
      <c r="D668" s="35"/>
    </row>
    <row r="669" spans="2:4">
      <c r="B669" s="35"/>
      <c r="C669" s="35"/>
      <c r="D669" s="35"/>
    </row>
    <row r="670" spans="2:4">
      <c r="B670" s="35"/>
      <c r="C670" s="35"/>
      <c r="D670" s="35"/>
    </row>
    <row r="671" spans="2:4">
      <c r="B671" s="35"/>
      <c r="C671" s="35"/>
      <c r="D671" s="35"/>
    </row>
    <row r="672" spans="2:4">
      <c r="B672" s="35"/>
      <c r="C672" s="35"/>
      <c r="D672" s="35"/>
    </row>
    <row r="673" spans="2:4">
      <c r="B673" s="35"/>
      <c r="C673" s="35"/>
      <c r="D673" s="35"/>
    </row>
    <row r="674" spans="2:4">
      <c r="B674" s="35"/>
      <c r="C674" s="35"/>
      <c r="D674" s="35"/>
    </row>
    <row r="675" spans="2:4">
      <c r="B675" s="35"/>
      <c r="C675" s="35"/>
      <c r="D675" s="35"/>
    </row>
    <row r="676" spans="2:4">
      <c r="B676" s="35"/>
      <c r="C676" s="35"/>
      <c r="D676" s="35"/>
    </row>
    <row r="677" spans="2:4">
      <c r="B677" s="35"/>
      <c r="C677" s="35"/>
      <c r="D677" s="35"/>
    </row>
    <row r="678" spans="2:4">
      <c r="B678" s="35"/>
      <c r="C678" s="35"/>
      <c r="D678" s="35"/>
    </row>
    <row r="679" spans="2:4">
      <c r="B679" s="35"/>
      <c r="C679" s="35"/>
      <c r="D679" s="35"/>
    </row>
    <row r="680" spans="2:4">
      <c r="B680" s="35"/>
      <c r="C680" s="35"/>
      <c r="D680" s="35"/>
    </row>
    <row r="681" spans="2:4">
      <c r="B681" s="35"/>
      <c r="C681" s="35"/>
      <c r="D681" s="35"/>
    </row>
    <row r="682" spans="2:4">
      <c r="B682" s="35"/>
      <c r="C682" s="35"/>
      <c r="D682" s="35"/>
    </row>
    <row r="683" spans="2:4">
      <c r="B683" s="35"/>
      <c r="C683" s="35"/>
      <c r="D683" s="35"/>
    </row>
    <row r="684" spans="2:4">
      <c r="B684" s="35"/>
      <c r="C684" s="35"/>
      <c r="D684" s="35"/>
    </row>
    <row r="685" spans="2:4">
      <c r="B685" s="35"/>
      <c r="C685" s="35"/>
      <c r="D685" s="35"/>
    </row>
    <row r="686" spans="2:4">
      <c r="B686" s="35"/>
      <c r="C686" s="35"/>
      <c r="D686" s="35"/>
    </row>
    <row r="687" spans="2:4">
      <c r="B687" s="35"/>
      <c r="C687" s="35"/>
      <c r="D687" s="35"/>
    </row>
    <row r="688" spans="2:4">
      <c r="B688" s="35"/>
      <c r="C688" s="35"/>
      <c r="D688" s="35"/>
    </row>
    <row r="689" spans="2:4">
      <c r="B689" s="35"/>
      <c r="C689" s="35"/>
      <c r="D689" s="35"/>
    </row>
    <row r="690" spans="2:4">
      <c r="B690" s="35"/>
      <c r="C690" s="35"/>
      <c r="D690" s="35"/>
    </row>
    <row r="691" spans="2:4">
      <c r="B691" s="35"/>
      <c r="C691" s="35"/>
      <c r="D691" s="35"/>
    </row>
    <row r="692" spans="2:4">
      <c r="B692" s="35"/>
      <c r="C692" s="35"/>
      <c r="D692" s="35"/>
    </row>
    <row r="693" spans="2:4">
      <c r="B693" s="35"/>
      <c r="C693" s="35"/>
      <c r="D693" s="35"/>
    </row>
    <row r="694" spans="2:4">
      <c r="B694" s="35"/>
      <c r="C694" s="35"/>
      <c r="D694" s="35"/>
    </row>
    <row r="695" spans="2:4">
      <c r="B695" s="35"/>
      <c r="C695" s="35"/>
      <c r="D695" s="35"/>
    </row>
    <row r="696" spans="2:4">
      <c r="B696" s="35"/>
      <c r="C696" s="35"/>
      <c r="D696" s="35"/>
    </row>
    <row r="697" spans="2:4">
      <c r="B697" s="35"/>
      <c r="C697" s="35"/>
      <c r="D697" s="35"/>
    </row>
    <row r="698" spans="2:4">
      <c r="B698" s="35"/>
      <c r="C698" s="35"/>
      <c r="D698" s="35"/>
    </row>
    <row r="699" spans="2:4">
      <c r="B699" s="35"/>
      <c r="C699" s="35"/>
      <c r="D699" s="35"/>
    </row>
    <row r="700" spans="2:4">
      <c r="B700" s="35"/>
      <c r="C700" s="35"/>
      <c r="D700" s="35"/>
    </row>
    <row r="701" spans="2:4">
      <c r="B701" s="35"/>
      <c r="C701" s="35"/>
      <c r="D701" s="35"/>
    </row>
    <row r="702" spans="2:4">
      <c r="B702" s="35"/>
      <c r="C702" s="35"/>
      <c r="D702" s="35"/>
    </row>
    <row r="703" spans="2:4">
      <c r="B703" s="35"/>
      <c r="C703" s="35"/>
      <c r="D703" s="35"/>
    </row>
    <row r="704" spans="2:4">
      <c r="B704" s="35"/>
      <c r="C704" s="35"/>
      <c r="D704" s="35"/>
    </row>
    <row r="705" spans="2:4">
      <c r="B705" s="35"/>
      <c r="C705" s="35"/>
      <c r="D705" s="35"/>
    </row>
    <row r="706" spans="2:4">
      <c r="B706" s="35"/>
      <c r="C706" s="35"/>
      <c r="D706" s="35"/>
    </row>
    <row r="707" spans="2:4">
      <c r="B707" s="35"/>
      <c r="C707" s="35"/>
      <c r="D707" s="35"/>
    </row>
    <row r="708" spans="2:4">
      <c r="B708" s="35"/>
      <c r="C708" s="35"/>
      <c r="D708" s="35"/>
    </row>
    <row r="709" spans="2:4">
      <c r="B709" s="35"/>
      <c r="C709" s="35"/>
      <c r="D709" s="35"/>
    </row>
    <row r="710" spans="2:4">
      <c r="B710" s="35"/>
      <c r="C710" s="35"/>
      <c r="D710" s="35"/>
    </row>
    <row r="711" spans="2:4">
      <c r="B711" s="35"/>
      <c r="C711" s="35"/>
      <c r="D711" s="35"/>
    </row>
    <row r="712" spans="2:4">
      <c r="B712" s="35"/>
      <c r="C712" s="35"/>
      <c r="D712" s="35"/>
    </row>
    <row r="713" spans="2:4">
      <c r="B713" s="35"/>
      <c r="C713" s="35"/>
      <c r="D713" s="35"/>
    </row>
    <row r="714" spans="2:4">
      <c r="B714" s="35"/>
      <c r="C714" s="35"/>
      <c r="D714" s="35"/>
    </row>
    <row r="715" spans="2:4">
      <c r="B715" s="35"/>
      <c r="C715" s="35"/>
      <c r="D715" s="35"/>
    </row>
    <row r="716" spans="2:4">
      <c r="B716" s="35"/>
      <c r="C716" s="35"/>
      <c r="D716" s="35"/>
    </row>
    <row r="717" spans="2:4">
      <c r="B717" s="35"/>
      <c r="C717" s="35"/>
      <c r="D717" s="35"/>
    </row>
    <row r="718" spans="2:4">
      <c r="B718" s="35"/>
      <c r="C718" s="35"/>
      <c r="D718" s="35"/>
    </row>
    <row r="719" spans="2:4">
      <c r="B719" s="35"/>
      <c r="C719" s="35"/>
      <c r="D719" s="35"/>
    </row>
    <row r="720" spans="2:4">
      <c r="B720" s="35"/>
      <c r="C720" s="35"/>
      <c r="D720" s="35"/>
    </row>
    <row r="721" spans="2:4">
      <c r="B721" s="35"/>
      <c r="C721" s="35"/>
      <c r="D721" s="35"/>
    </row>
    <row r="722" spans="2:4">
      <c r="B722" s="35"/>
      <c r="C722" s="35"/>
      <c r="D722" s="35"/>
    </row>
    <row r="723" spans="2:4">
      <c r="B723" s="35"/>
      <c r="C723" s="35"/>
      <c r="D723" s="35"/>
    </row>
    <row r="724" spans="2:4">
      <c r="B724" s="35"/>
      <c r="C724" s="35"/>
      <c r="D724" s="35"/>
    </row>
    <row r="725" spans="2:4">
      <c r="B725" s="35"/>
      <c r="C725" s="35"/>
      <c r="D725" s="35"/>
    </row>
    <row r="726" spans="2:4">
      <c r="B726" s="35"/>
      <c r="C726" s="35"/>
      <c r="D726" s="35"/>
    </row>
    <row r="727" spans="2:4">
      <c r="B727" s="35"/>
      <c r="C727" s="35"/>
      <c r="D727" s="35"/>
    </row>
    <row r="728" spans="2:4">
      <c r="B728" s="35"/>
      <c r="C728" s="35"/>
      <c r="D728" s="35"/>
    </row>
    <row r="729" spans="2:4">
      <c r="B729" s="35"/>
      <c r="C729" s="35"/>
      <c r="D729" s="35"/>
    </row>
    <row r="730" spans="2:4">
      <c r="B730" s="35"/>
      <c r="C730" s="35"/>
      <c r="D730" s="35"/>
    </row>
    <row r="731" spans="2:4">
      <c r="B731" s="35"/>
      <c r="C731" s="35"/>
      <c r="D731" s="35"/>
    </row>
    <row r="732" spans="2:4">
      <c r="B732" s="35"/>
      <c r="C732" s="35"/>
      <c r="D732" s="35"/>
    </row>
    <row r="733" spans="2:4">
      <c r="B733" s="35"/>
      <c r="C733" s="35"/>
      <c r="D733" s="35"/>
    </row>
    <row r="734" spans="2:4">
      <c r="B734" s="35"/>
      <c r="C734" s="35"/>
      <c r="D734" s="35"/>
    </row>
    <row r="735" spans="2:4">
      <c r="B735" s="35"/>
      <c r="C735" s="35"/>
      <c r="D735" s="35"/>
    </row>
    <row r="736" spans="2:4">
      <c r="B736" s="35"/>
      <c r="C736" s="35"/>
      <c r="D736" s="35"/>
    </row>
    <row r="737" spans="2:4">
      <c r="B737" s="35"/>
      <c r="C737" s="35"/>
      <c r="D737" s="35"/>
    </row>
    <row r="738" spans="2:4">
      <c r="B738" s="35"/>
      <c r="C738" s="35"/>
      <c r="D738" s="35"/>
    </row>
    <row r="739" spans="2:4">
      <c r="B739" s="35"/>
      <c r="C739" s="35"/>
      <c r="D739" s="35"/>
    </row>
    <row r="740" spans="2:4">
      <c r="B740" s="35"/>
      <c r="C740" s="35"/>
      <c r="D740" s="35"/>
    </row>
    <row r="741" spans="2:4">
      <c r="B741" s="35"/>
      <c r="C741" s="35"/>
      <c r="D741" s="35"/>
    </row>
    <row r="742" spans="2:4">
      <c r="B742" s="35"/>
      <c r="C742" s="35"/>
      <c r="D742" s="35"/>
    </row>
    <row r="743" spans="2:4">
      <c r="B743" s="35"/>
      <c r="C743" s="35"/>
      <c r="D743" s="35"/>
    </row>
    <row r="744" spans="2:4">
      <c r="B744" s="35"/>
      <c r="C744" s="35"/>
      <c r="D744" s="35"/>
    </row>
    <row r="745" spans="2:4">
      <c r="B745" s="35"/>
      <c r="C745" s="35"/>
      <c r="D745" s="35"/>
    </row>
    <row r="746" spans="2:4">
      <c r="B746" s="35"/>
      <c r="C746" s="35"/>
      <c r="D746" s="35"/>
    </row>
    <row r="747" spans="2:4">
      <c r="B747" s="35"/>
      <c r="C747" s="35"/>
      <c r="D747" s="35"/>
    </row>
    <row r="748" spans="2:4">
      <c r="B748" s="35"/>
      <c r="C748" s="35"/>
      <c r="D748" s="35"/>
    </row>
    <row r="749" spans="2:4">
      <c r="B749" s="35"/>
      <c r="C749" s="35"/>
      <c r="D749" s="35"/>
    </row>
    <row r="750" spans="2:4">
      <c r="B750" s="35"/>
      <c r="C750" s="35"/>
      <c r="D750" s="35"/>
    </row>
    <row r="751" spans="2:4">
      <c r="B751" s="35"/>
      <c r="C751" s="35"/>
      <c r="D751" s="35"/>
    </row>
    <row r="752" spans="2:4">
      <c r="B752" s="35"/>
      <c r="C752" s="35"/>
      <c r="D752" s="35"/>
    </row>
    <row r="753" spans="2:4">
      <c r="B753" s="35"/>
      <c r="C753" s="35"/>
      <c r="D753" s="35"/>
    </row>
    <row r="754" spans="2:4">
      <c r="B754" s="35"/>
      <c r="C754" s="35"/>
      <c r="D754" s="35"/>
    </row>
    <row r="755" spans="2:4">
      <c r="B755" s="35"/>
      <c r="C755" s="35"/>
      <c r="D755" s="35"/>
    </row>
    <row r="756" spans="2:4">
      <c r="B756" s="35"/>
      <c r="C756" s="35"/>
      <c r="D756" s="35"/>
    </row>
    <row r="757" spans="2:4">
      <c r="B757" s="35"/>
      <c r="C757" s="35"/>
      <c r="D757" s="35"/>
    </row>
    <row r="758" spans="2:4">
      <c r="B758" s="35"/>
      <c r="C758" s="35"/>
      <c r="D758" s="35"/>
    </row>
    <row r="759" spans="2:4">
      <c r="B759" s="35"/>
      <c r="C759" s="35"/>
      <c r="D759" s="35"/>
    </row>
    <row r="760" spans="2:4">
      <c r="B760" s="35"/>
      <c r="C760" s="35"/>
      <c r="D760" s="35"/>
    </row>
    <row r="761" spans="2:4">
      <c r="B761" s="35"/>
      <c r="C761" s="35"/>
      <c r="D761" s="35"/>
    </row>
    <row r="762" spans="2:4">
      <c r="B762" s="35"/>
      <c r="C762" s="35"/>
      <c r="D762" s="35"/>
    </row>
    <row r="763" spans="2:4">
      <c r="B763" s="35"/>
      <c r="C763" s="35"/>
      <c r="D763" s="35"/>
    </row>
    <row r="764" spans="2:4">
      <c r="B764" s="35"/>
      <c r="C764" s="35"/>
      <c r="D764" s="35"/>
    </row>
    <row r="765" spans="2:4">
      <c r="B765" s="35"/>
      <c r="C765" s="35"/>
      <c r="D765" s="35"/>
    </row>
    <row r="766" spans="2:4">
      <c r="B766" s="35"/>
      <c r="C766" s="35"/>
      <c r="D766" s="35"/>
    </row>
    <row r="767" spans="2:4">
      <c r="B767" s="35"/>
      <c r="C767" s="35"/>
      <c r="D767" s="35"/>
    </row>
    <row r="768" spans="2:4">
      <c r="B768" s="35"/>
      <c r="C768" s="35"/>
      <c r="D768" s="35"/>
    </row>
    <row r="769" spans="2:4">
      <c r="B769" s="35"/>
      <c r="C769" s="35"/>
      <c r="D769" s="35"/>
    </row>
    <row r="770" spans="2:4">
      <c r="B770" s="35"/>
      <c r="C770" s="35"/>
      <c r="D770" s="35"/>
    </row>
    <row r="771" spans="2:4">
      <c r="B771" s="35"/>
      <c r="C771" s="35"/>
      <c r="D771" s="35"/>
    </row>
    <row r="772" spans="2:4">
      <c r="B772" s="35"/>
      <c r="C772" s="35"/>
      <c r="D772" s="35"/>
    </row>
    <row r="773" spans="2:4">
      <c r="B773" s="35"/>
      <c r="C773" s="35"/>
      <c r="D773" s="35"/>
    </row>
    <row r="774" spans="2:4">
      <c r="B774" s="35"/>
      <c r="C774" s="35"/>
      <c r="D774" s="35"/>
    </row>
    <row r="775" spans="2:4">
      <c r="B775" s="35"/>
      <c r="C775" s="35"/>
      <c r="D775" s="35"/>
    </row>
    <row r="776" spans="2:4">
      <c r="B776" s="35"/>
      <c r="C776" s="35"/>
      <c r="D776" s="35"/>
    </row>
    <row r="777" spans="2:4">
      <c r="B777" s="35"/>
      <c r="C777" s="35"/>
      <c r="D777" s="35"/>
    </row>
    <row r="778" spans="2:4">
      <c r="B778" s="35"/>
      <c r="C778" s="35"/>
      <c r="D778" s="35"/>
    </row>
    <row r="779" spans="2:4">
      <c r="B779" s="35"/>
      <c r="C779" s="35"/>
      <c r="D779" s="35"/>
    </row>
    <row r="780" spans="2:4">
      <c r="B780" s="35"/>
      <c r="C780" s="35"/>
      <c r="D780" s="35"/>
    </row>
    <row r="781" spans="2:4">
      <c r="B781" s="35"/>
      <c r="C781" s="35"/>
      <c r="D781" s="35"/>
    </row>
    <row r="782" spans="2:4">
      <c r="B782" s="35"/>
      <c r="C782" s="35"/>
      <c r="D782" s="35"/>
    </row>
    <row r="783" spans="2:4">
      <c r="B783" s="35"/>
      <c r="C783" s="35"/>
      <c r="D783" s="35"/>
    </row>
    <row r="784" spans="2:4">
      <c r="B784" s="35"/>
      <c r="C784" s="35"/>
      <c r="D784" s="35"/>
    </row>
    <row r="785" spans="2:4">
      <c r="B785" s="35"/>
      <c r="C785" s="35"/>
      <c r="D785" s="35"/>
    </row>
    <row r="786" spans="2:4">
      <c r="B786" s="35"/>
      <c r="C786" s="35"/>
      <c r="D786" s="35"/>
    </row>
    <row r="787" spans="2:4">
      <c r="B787" s="35"/>
      <c r="C787" s="35"/>
      <c r="D787" s="35"/>
    </row>
    <row r="788" spans="2:4">
      <c r="B788" s="35"/>
      <c r="C788" s="35"/>
      <c r="D788" s="35"/>
    </row>
    <row r="789" spans="2:4">
      <c r="B789" s="35"/>
      <c r="C789" s="35"/>
      <c r="D789" s="35"/>
    </row>
    <row r="790" spans="2:4">
      <c r="B790" s="35"/>
      <c r="C790" s="35"/>
      <c r="D790" s="35"/>
    </row>
    <row r="791" spans="2:4">
      <c r="B791" s="35"/>
      <c r="C791" s="35"/>
      <c r="D791" s="35"/>
    </row>
    <row r="792" spans="2:4">
      <c r="B792" s="35"/>
      <c r="C792" s="35"/>
      <c r="D792" s="35"/>
    </row>
    <row r="793" spans="2:4">
      <c r="B793" s="35"/>
      <c r="C793" s="35"/>
      <c r="D793" s="35"/>
    </row>
    <row r="794" spans="2:4">
      <c r="B794" s="35"/>
      <c r="C794" s="35"/>
      <c r="D794" s="35"/>
    </row>
    <row r="795" spans="2:4">
      <c r="B795" s="35"/>
      <c r="C795" s="35"/>
      <c r="D795" s="35"/>
    </row>
    <row r="796" spans="2:4">
      <c r="B796" s="35"/>
      <c r="C796" s="35"/>
      <c r="D796" s="35"/>
    </row>
    <row r="797" spans="2:4">
      <c r="B797" s="35"/>
      <c r="C797" s="35"/>
      <c r="D797" s="35"/>
    </row>
    <row r="798" spans="2:4">
      <c r="B798" s="35"/>
      <c r="C798" s="35"/>
      <c r="D798" s="35"/>
    </row>
    <row r="799" spans="2:4">
      <c r="B799" s="35"/>
      <c r="C799" s="35"/>
      <c r="D799" s="35"/>
    </row>
    <row r="800" spans="2:4">
      <c r="B800" s="35"/>
      <c r="C800" s="35"/>
      <c r="D800" s="35"/>
    </row>
    <row r="801" spans="2:4">
      <c r="B801" s="35"/>
      <c r="C801" s="35"/>
      <c r="D801" s="35"/>
    </row>
    <row r="802" spans="2:4">
      <c r="B802" s="35"/>
      <c r="C802" s="35"/>
      <c r="D802" s="35"/>
    </row>
    <row r="803" spans="2:4">
      <c r="B803" s="35"/>
      <c r="C803" s="35"/>
      <c r="D803" s="35"/>
    </row>
    <row r="804" spans="2:4">
      <c r="B804" s="35"/>
      <c r="C804" s="35"/>
      <c r="D804" s="35"/>
    </row>
    <row r="805" spans="2:4">
      <c r="B805" s="35"/>
      <c r="C805" s="35"/>
      <c r="D805" s="35"/>
    </row>
    <row r="806" spans="2:4">
      <c r="B806" s="35"/>
      <c r="C806" s="35"/>
      <c r="D806" s="35"/>
    </row>
    <row r="807" spans="2:4">
      <c r="B807" s="35"/>
      <c r="C807" s="35"/>
      <c r="D807" s="35"/>
    </row>
    <row r="808" spans="2:4">
      <c r="B808" s="35"/>
      <c r="C808" s="35"/>
      <c r="D808" s="35"/>
    </row>
    <row r="809" spans="2:4">
      <c r="B809" s="35"/>
      <c r="C809" s="35"/>
      <c r="D809" s="35"/>
    </row>
    <row r="810" spans="2:4">
      <c r="B810" s="35"/>
      <c r="C810" s="35"/>
      <c r="D810" s="35"/>
    </row>
    <row r="811" spans="2:4">
      <c r="B811" s="35"/>
      <c r="C811" s="35"/>
      <c r="D811" s="35"/>
    </row>
    <row r="812" spans="2:4">
      <c r="B812" s="35"/>
      <c r="C812" s="35"/>
      <c r="D812" s="35"/>
    </row>
    <row r="813" spans="2:4">
      <c r="B813" s="35"/>
      <c r="C813" s="35"/>
      <c r="D813" s="35"/>
    </row>
    <row r="814" spans="2:4">
      <c r="B814" s="35"/>
      <c r="C814" s="35"/>
      <c r="D814" s="35"/>
    </row>
    <row r="815" spans="2:4">
      <c r="B815" s="35"/>
      <c r="C815" s="35"/>
      <c r="D815" s="35"/>
    </row>
    <row r="816" spans="2:4">
      <c r="B816" s="35"/>
      <c r="C816" s="35"/>
      <c r="D816" s="35"/>
    </row>
    <row r="817" spans="2:4">
      <c r="B817" s="35"/>
      <c r="C817" s="35"/>
      <c r="D817" s="35"/>
    </row>
    <row r="818" spans="2:4">
      <c r="B818" s="35"/>
      <c r="C818" s="35"/>
      <c r="D818" s="35"/>
    </row>
    <row r="819" spans="2:4">
      <c r="B819" s="35"/>
      <c r="C819" s="35"/>
      <c r="D819" s="35"/>
    </row>
    <row r="820" spans="2:4">
      <c r="B820" s="35"/>
      <c r="C820" s="35"/>
      <c r="D820" s="35"/>
    </row>
    <row r="821" spans="2:4">
      <c r="B821" s="35"/>
      <c r="C821" s="35"/>
      <c r="D821" s="35"/>
    </row>
    <row r="822" spans="2:4">
      <c r="B822" s="35"/>
      <c r="C822" s="35"/>
      <c r="D822" s="35"/>
    </row>
    <row r="823" spans="2:4">
      <c r="B823" s="35"/>
      <c r="C823" s="35"/>
      <c r="D823" s="35"/>
    </row>
    <row r="824" spans="2:4">
      <c r="B824" s="35"/>
      <c r="C824" s="35"/>
      <c r="D824" s="35"/>
    </row>
    <row r="825" spans="2:4">
      <c r="B825" s="35"/>
      <c r="C825" s="35"/>
      <c r="D825" s="35"/>
    </row>
    <row r="826" spans="2:4">
      <c r="B826" s="35"/>
      <c r="C826" s="35"/>
      <c r="D826" s="35"/>
    </row>
    <row r="827" spans="2:4">
      <c r="B827" s="35"/>
      <c r="C827" s="35"/>
      <c r="D827" s="35"/>
    </row>
    <row r="828" spans="2:4">
      <c r="B828" s="35"/>
      <c r="C828" s="35"/>
      <c r="D828" s="35"/>
    </row>
    <row r="829" spans="2:4">
      <c r="B829" s="35"/>
      <c r="C829" s="35"/>
      <c r="D829" s="35"/>
    </row>
    <row r="830" spans="2:4">
      <c r="B830" s="35"/>
      <c r="C830" s="35"/>
      <c r="D830" s="35"/>
    </row>
    <row r="831" spans="2:4">
      <c r="B831" s="35"/>
      <c r="C831" s="35"/>
      <c r="D831" s="35"/>
    </row>
    <row r="832" spans="2:4">
      <c r="B832" s="35"/>
      <c r="C832" s="35"/>
      <c r="D832" s="35"/>
    </row>
    <row r="833" spans="2:4">
      <c r="B833" s="35"/>
      <c r="C833" s="35"/>
      <c r="D833" s="35"/>
    </row>
    <row r="834" spans="2:4">
      <c r="B834" s="35"/>
      <c r="C834" s="35"/>
      <c r="D834" s="35"/>
    </row>
    <row r="835" spans="2:4">
      <c r="B835" s="35"/>
      <c r="C835" s="35"/>
      <c r="D835" s="35"/>
    </row>
    <row r="836" spans="2:4">
      <c r="B836" s="35"/>
      <c r="C836" s="35"/>
      <c r="D836" s="35"/>
    </row>
    <row r="837" spans="2:4">
      <c r="B837" s="35"/>
      <c r="C837" s="35"/>
      <c r="D837" s="35"/>
    </row>
    <row r="838" spans="2:4">
      <c r="B838" s="35"/>
      <c r="C838" s="35"/>
      <c r="D838" s="35"/>
    </row>
    <row r="839" spans="2:4">
      <c r="B839" s="35"/>
      <c r="C839" s="35"/>
      <c r="D839" s="35"/>
    </row>
    <row r="840" spans="2:4">
      <c r="B840" s="35"/>
      <c r="C840" s="35"/>
      <c r="D840" s="35"/>
    </row>
    <row r="841" spans="2:4">
      <c r="B841" s="35"/>
      <c r="C841" s="35"/>
      <c r="D841" s="35"/>
    </row>
    <row r="842" spans="2:4">
      <c r="B842" s="35"/>
      <c r="C842" s="35"/>
      <c r="D842" s="35"/>
    </row>
    <row r="843" spans="2:4">
      <c r="B843" s="35"/>
      <c r="C843" s="35"/>
      <c r="D843" s="35"/>
    </row>
    <row r="844" spans="2:4">
      <c r="B844" s="35"/>
      <c r="C844" s="35"/>
      <c r="D844" s="35"/>
    </row>
    <row r="845" spans="2:4">
      <c r="B845" s="35"/>
      <c r="C845" s="35"/>
      <c r="D845" s="35"/>
    </row>
    <row r="846" spans="2:4">
      <c r="B846" s="35"/>
      <c r="C846" s="35"/>
      <c r="D846" s="35"/>
    </row>
    <row r="847" spans="2:4">
      <c r="B847" s="35"/>
      <c r="C847" s="35"/>
      <c r="D847" s="35"/>
    </row>
    <row r="848" spans="2:4">
      <c r="B848" s="35"/>
      <c r="C848" s="35"/>
      <c r="D848" s="35"/>
    </row>
    <row r="849" spans="2:4">
      <c r="B849" s="35"/>
      <c r="C849" s="35"/>
      <c r="D849" s="35"/>
    </row>
    <row r="850" spans="2:4">
      <c r="B850" s="35"/>
      <c r="C850" s="35"/>
      <c r="D850" s="35"/>
    </row>
    <row r="851" spans="2:4">
      <c r="B851" s="35"/>
      <c r="C851" s="35"/>
      <c r="D851" s="35"/>
    </row>
    <row r="852" spans="2:4">
      <c r="B852" s="35"/>
      <c r="C852" s="35"/>
      <c r="D852" s="35"/>
    </row>
    <row r="853" spans="2:4">
      <c r="B853" s="35"/>
      <c r="C853" s="35"/>
      <c r="D853" s="35"/>
    </row>
    <row r="854" spans="2:4">
      <c r="B854" s="35"/>
      <c r="C854" s="35"/>
      <c r="D854" s="35"/>
    </row>
    <row r="855" spans="2:4">
      <c r="B855" s="35"/>
      <c r="C855" s="35"/>
      <c r="D855" s="35"/>
    </row>
    <row r="856" spans="2:4">
      <c r="B856" s="35"/>
      <c r="C856" s="35"/>
      <c r="D856" s="35"/>
    </row>
    <row r="857" spans="2:4">
      <c r="B857" s="35"/>
      <c r="C857" s="35"/>
      <c r="D857" s="35"/>
    </row>
    <row r="858" spans="2:4">
      <c r="B858" s="35"/>
      <c r="C858" s="35"/>
      <c r="D858" s="35"/>
    </row>
    <row r="859" spans="2:4">
      <c r="B859" s="35"/>
      <c r="C859" s="35"/>
      <c r="D859" s="35"/>
    </row>
    <row r="860" spans="2:4">
      <c r="B860" s="35"/>
      <c r="C860" s="35"/>
      <c r="D860" s="35"/>
    </row>
    <row r="861" spans="2:4">
      <c r="B861" s="35"/>
      <c r="C861" s="35"/>
      <c r="D861" s="35"/>
    </row>
    <row r="862" spans="2:4">
      <c r="B862" s="35"/>
      <c r="C862" s="35"/>
      <c r="D862" s="35"/>
    </row>
    <row r="863" spans="2:4">
      <c r="B863" s="35"/>
      <c r="C863" s="35"/>
      <c r="D863" s="35"/>
    </row>
    <row r="864" spans="2:4">
      <c r="B864" s="35"/>
      <c r="C864" s="35"/>
      <c r="D864" s="35"/>
    </row>
    <row r="865" spans="2:4">
      <c r="B865" s="35"/>
      <c r="C865" s="35"/>
      <c r="D865" s="35"/>
    </row>
    <row r="866" spans="2:4">
      <c r="B866" s="35"/>
      <c r="C866" s="35"/>
      <c r="D866" s="35"/>
    </row>
    <row r="867" spans="2:4">
      <c r="B867" s="35"/>
      <c r="C867" s="35"/>
      <c r="D867" s="35"/>
    </row>
    <row r="868" spans="2:4">
      <c r="B868" s="35"/>
      <c r="C868" s="35"/>
      <c r="D868" s="35"/>
    </row>
    <row r="869" spans="2:4">
      <c r="B869" s="35"/>
      <c r="C869" s="35"/>
      <c r="D869" s="35"/>
    </row>
    <row r="870" spans="2:4">
      <c r="B870" s="35"/>
      <c r="C870" s="35"/>
      <c r="D870" s="35"/>
    </row>
    <row r="871" spans="2:4">
      <c r="B871" s="35"/>
      <c r="C871" s="35"/>
      <c r="D871" s="35"/>
    </row>
    <row r="872" spans="2:4">
      <c r="B872" s="35"/>
      <c r="C872" s="35"/>
      <c r="D872" s="35"/>
    </row>
    <row r="873" spans="2:4">
      <c r="B873" s="35"/>
      <c r="C873" s="35"/>
      <c r="D873" s="35"/>
    </row>
    <row r="874" spans="2:4">
      <c r="B874" s="35"/>
      <c r="C874" s="35"/>
      <c r="D874" s="35"/>
    </row>
    <row r="875" spans="2:4">
      <c r="B875" s="35"/>
      <c r="C875" s="35"/>
      <c r="D875" s="35"/>
    </row>
    <row r="876" spans="2:4">
      <c r="B876" s="35"/>
      <c r="C876" s="35"/>
      <c r="D876" s="35"/>
    </row>
    <row r="877" spans="2:4">
      <c r="B877" s="35"/>
      <c r="C877" s="35"/>
      <c r="D877" s="35"/>
    </row>
    <row r="878" spans="2:4">
      <c r="B878" s="35"/>
      <c r="C878" s="35"/>
      <c r="D878" s="35"/>
    </row>
    <row r="879" spans="2:4">
      <c r="B879" s="35"/>
      <c r="C879" s="35"/>
      <c r="D879" s="35"/>
    </row>
    <row r="880" spans="2:4">
      <c r="B880" s="35"/>
      <c r="C880" s="35"/>
      <c r="D880" s="35"/>
    </row>
    <row r="881" spans="2:4">
      <c r="B881" s="35"/>
      <c r="C881" s="35"/>
      <c r="D881" s="35"/>
    </row>
    <row r="882" spans="2:4">
      <c r="B882" s="35"/>
      <c r="C882" s="35"/>
      <c r="D882" s="35"/>
    </row>
    <row r="883" spans="2:4">
      <c r="B883" s="35"/>
      <c r="C883" s="35"/>
      <c r="D883" s="35"/>
    </row>
    <row r="884" spans="2:4">
      <c r="B884" s="35"/>
      <c r="C884" s="35"/>
      <c r="D884" s="35"/>
    </row>
    <row r="885" spans="2:4">
      <c r="B885" s="35"/>
      <c r="C885" s="35"/>
      <c r="D885" s="35"/>
    </row>
    <row r="886" spans="2:4">
      <c r="B886" s="35"/>
      <c r="C886" s="35"/>
      <c r="D886" s="35"/>
    </row>
    <row r="887" spans="2:4">
      <c r="B887" s="35"/>
      <c r="C887" s="35"/>
      <c r="D887" s="35"/>
    </row>
    <row r="888" spans="2:4">
      <c r="B888" s="35"/>
      <c r="C888" s="35"/>
      <c r="D888" s="35"/>
    </row>
    <row r="889" spans="2:4">
      <c r="B889" s="35"/>
      <c r="C889" s="35"/>
      <c r="D889" s="35"/>
    </row>
    <row r="890" spans="2:4">
      <c r="B890" s="35"/>
      <c r="C890" s="35"/>
      <c r="D890" s="35"/>
    </row>
    <row r="891" spans="2:4">
      <c r="B891" s="35"/>
      <c r="C891" s="35"/>
      <c r="D891" s="35"/>
    </row>
    <row r="892" spans="2:4">
      <c r="B892" s="35"/>
      <c r="C892" s="35"/>
      <c r="D892" s="35"/>
    </row>
    <row r="893" spans="2:4">
      <c r="B893" s="35"/>
      <c r="C893" s="35"/>
      <c r="D893" s="35"/>
    </row>
    <row r="894" spans="2:4">
      <c r="B894" s="35"/>
      <c r="C894" s="35"/>
      <c r="D894" s="35"/>
    </row>
    <row r="895" spans="2:4">
      <c r="B895" s="35"/>
      <c r="C895" s="35"/>
      <c r="D895" s="35"/>
    </row>
    <row r="896" spans="2:4">
      <c r="B896" s="35"/>
      <c r="C896" s="35"/>
      <c r="D896" s="35"/>
    </row>
    <row r="897" spans="2:4">
      <c r="B897" s="35"/>
      <c r="C897" s="35"/>
      <c r="D897" s="35"/>
    </row>
    <row r="898" spans="2:4">
      <c r="B898" s="35"/>
      <c r="C898" s="35"/>
      <c r="D898" s="35"/>
    </row>
    <row r="899" spans="2:4">
      <c r="B899" s="35"/>
      <c r="C899" s="35"/>
      <c r="D899" s="35"/>
    </row>
    <row r="900" spans="2:4">
      <c r="B900" s="35"/>
      <c r="C900" s="35"/>
      <c r="D900" s="35"/>
    </row>
    <row r="901" spans="2:4">
      <c r="B901" s="35"/>
      <c r="C901" s="35"/>
      <c r="D901" s="35"/>
    </row>
    <row r="902" spans="2:4">
      <c r="B902" s="35"/>
      <c r="C902" s="35"/>
      <c r="D902" s="35"/>
    </row>
    <row r="903" spans="2:4">
      <c r="B903" s="35"/>
      <c r="C903" s="35"/>
      <c r="D903" s="35"/>
    </row>
    <row r="904" spans="2:4">
      <c r="B904" s="35"/>
      <c r="C904" s="35"/>
      <c r="D904" s="35"/>
    </row>
    <row r="905" spans="2:4">
      <c r="B905" s="35"/>
      <c r="C905" s="35"/>
      <c r="D905" s="35"/>
    </row>
    <row r="906" spans="2:4">
      <c r="B906" s="35"/>
      <c r="C906" s="35"/>
      <c r="D906" s="35"/>
    </row>
    <row r="907" spans="2:4">
      <c r="B907" s="35"/>
      <c r="C907" s="35"/>
      <c r="D907" s="35"/>
    </row>
    <row r="908" spans="2:4">
      <c r="B908" s="35"/>
      <c r="C908" s="35"/>
      <c r="D908" s="35"/>
    </row>
    <row r="909" spans="2:4">
      <c r="B909" s="35"/>
      <c r="C909" s="35"/>
      <c r="D909" s="35"/>
    </row>
    <row r="910" spans="2:4">
      <c r="B910" s="35"/>
      <c r="C910" s="35"/>
      <c r="D910" s="35"/>
    </row>
    <row r="911" spans="2:4">
      <c r="B911" s="35"/>
      <c r="C911" s="35"/>
      <c r="D911" s="35"/>
    </row>
    <row r="912" spans="2:4">
      <c r="B912" s="35"/>
      <c r="C912" s="35"/>
      <c r="D912" s="35"/>
    </row>
    <row r="913" spans="2:4">
      <c r="B913" s="35"/>
      <c r="C913" s="35"/>
      <c r="D913" s="35"/>
    </row>
    <row r="914" spans="2:4">
      <c r="B914" s="35"/>
      <c r="C914" s="35"/>
      <c r="D914" s="35"/>
    </row>
    <row r="915" spans="2:4">
      <c r="B915" s="35"/>
      <c r="C915" s="35"/>
      <c r="D915" s="35"/>
    </row>
    <row r="916" spans="2:4">
      <c r="B916" s="35"/>
      <c r="C916" s="35"/>
      <c r="D916" s="35"/>
    </row>
    <row r="917" spans="2:4">
      <c r="B917" s="35"/>
      <c r="C917" s="35"/>
      <c r="D917" s="35"/>
    </row>
    <row r="918" spans="2:4">
      <c r="B918" s="35"/>
      <c r="C918" s="35"/>
      <c r="D918" s="35"/>
    </row>
    <row r="919" spans="2:4">
      <c r="B919" s="35"/>
      <c r="C919" s="35"/>
      <c r="D919" s="35"/>
    </row>
    <row r="920" spans="2:4">
      <c r="B920" s="35"/>
      <c r="C920" s="35"/>
      <c r="D920" s="35"/>
    </row>
    <row r="921" spans="2:4">
      <c r="B921" s="35"/>
      <c r="C921" s="35"/>
      <c r="D921" s="35"/>
    </row>
    <row r="922" spans="2:4">
      <c r="B922" s="35"/>
      <c r="C922" s="35"/>
      <c r="D922" s="35"/>
    </row>
    <row r="923" spans="2:4">
      <c r="B923" s="35"/>
      <c r="C923" s="35"/>
      <c r="D923" s="35"/>
    </row>
    <row r="924" spans="2:4">
      <c r="B924" s="35"/>
      <c r="C924" s="35"/>
      <c r="D924" s="35"/>
    </row>
    <row r="925" spans="2:4">
      <c r="B925" s="35"/>
      <c r="C925" s="35"/>
      <c r="D925" s="35"/>
    </row>
    <row r="926" spans="2:4">
      <c r="B926" s="35"/>
      <c r="C926" s="35"/>
      <c r="D926" s="35"/>
    </row>
    <row r="927" spans="2:4">
      <c r="B927" s="35"/>
      <c r="C927" s="35"/>
      <c r="D927" s="35"/>
    </row>
    <row r="928" spans="2:4">
      <c r="B928" s="35"/>
      <c r="C928" s="35"/>
      <c r="D928" s="35"/>
    </row>
    <row r="929" spans="2:4">
      <c r="B929" s="35"/>
      <c r="C929" s="35"/>
      <c r="D929" s="35"/>
    </row>
    <row r="930" spans="2:4">
      <c r="B930" s="35"/>
      <c r="C930" s="35"/>
      <c r="D930" s="35"/>
    </row>
    <row r="931" spans="2:4">
      <c r="B931" s="35"/>
      <c r="C931" s="35"/>
      <c r="D931" s="35"/>
    </row>
    <row r="932" spans="2:4">
      <c r="B932" s="35"/>
      <c r="C932" s="35"/>
      <c r="D932" s="35"/>
    </row>
    <row r="933" spans="2:4">
      <c r="B933" s="35"/>
      <c r="C933" s="35"/>
      <c r="D933" s="35"/>
    </row>
    <row r="934" spans="2:4">
      <c r="B934" s="35"/>
      <c r="C934" s="35"/>
      <c r="D934" s="35"/>
    </row>
    <row r="935" spans="2:4">
      <c r="B935" s="35"/>
      <c r="C935" s="35"/>
      <c r="D935" s="35"/>
    </row>
    <row r="936" spans="2:4">
      <c r="B936" s="35"/>
      <c r="C936" s="35"/>
      <c r="D936" s="35"/>
    </row>
    <row r="937" spans="2:4">
      <c r="B937" s="35"/>
      <c r="C937" s="35"/>
      <c r="D937" s="35"/>
    </row>
    <row r="938" spans="2:4">
      <c r="B938" s="35"/>
      <c r="C938" s="35"/>
      <c r="D938" s="35"/>
    </row>
    <row r="939" spans="2:4">
      <c r="B939" s="35"/>
      <c r="C939" s="35"/>
      <c r="D939" s="35"/>
    </row>
    <row r="940" spans="2:4">
      <c r="B940" s="35"/>
      <c r="C940" s="35"/>
      <c r="D940" s="35"/>
    </row>
    <row r="941" spans="2:4">
      <c r="B941" s="35"/>
      <c r="C941" s="35"/>
      <c r="D941" s="35"/>
    </row>
    <row r="942" spans="2:4">
      <c r="B942" s="35"/>
      <c r="C942" s="35"/>
      <c r="D942" s="35"/>
    </row>
    <row r="943" spans="2:4">
      <c r="B943" s="35"/>
      <c r="C943" s="35"/>
      <c r="D943" s="35"/>
    </row>
    <row r="944" spans="2:4">
      <c r="B944" s="35"/>
      <c r="C944" s="35"/>
      <c r="D944" s="35"/>
    </row>
    <row r="945" spans="2:4">
      <c r="B945" s="35"/>
      <c r="C945" s="35"/>
      <c r="D945" s="35"/>
    </row>
    <row r="946" spans="2:4">
      <c r="B946" s="35"/>
      <c r="C946" s="35"/>
      <c r="D946" s="35"/>
    </row>
    <row r="947" spans="2:4">
      <c r="B947" s="35"/>
      <c r="C947" s="35"/>
      <c r="D947" s="35"/>
    </row>
    <row r="948" spans="2:4">
      <c r="B948" s="35"/>
      <c r="C948" s="35"/>
      <c r="D948" s="35"/>
    </row>
    <row r="949" spans="2:4">
      <c r="B949" s="35"/>
      <c r="C949" s="35"/>
      <c r="D949" s="35"/>
    </row>
    <row r="950" spans="2:4">
      <c r="B950" s="35"/>
      <c r="C950" s="35"/>
      <c r="D950" s="35"/>
    </row>
    <row r="951" spans="2:4">
      <c r="B951" s="35"/>
      <c r="C951" s="35"/>
      <c r="D951" s="35"/>
    </row>
    <row r="952" spans="2:4">
      <c r="B952" s="35"/>
      <c r="C952" s="35"/>
      <c r="D952" s="35"/>
    </row>
    <row r="953" spans="2:4">
      <c r="B953" s="35"/>
      <c r="C953" s="35"/>
      <c r="D953" s="35"/>
    </row>
    <row r="954" spans="2:4">
      <c r="B954" s="35"/>
      <c r="C954" s="35"/>
      <c r="D954" s="35"/>
    </row>
    <row r="955" spans="2:4">
      <c r="B955" s="35"/>
      <c r="C955" s="35"/>
      <c r="D955" s="35"/>
    </row>
    <row r="956" spans="2:4">
      <c r="B956" s="35"/>
      <c r="C956" s="35"/>
      <c r="D956" s="35"/>
    </row>
    <row r="957" spans="2:4">
      <c r="B957" s="35"/>
      <c r="C957" s="35"/>
      <c r="D957" s="35"/>
    </row>
    <row r="958" spans="2:4">
      <c r="B958" s="35"/>
      <c r="C958" s="35"/>
      <c r="D958" s="35"/>
    </row>
    <row r="959" spans="2:4">
      <c r="B959" s="35"/>
      <c r="C959" s="35"/>
      <c r="D959" s="35"/>
    </row>
    <row r="960" spans="2:4">
      <c r="B960" s="35"/>
      <c r="C960" s="35"/>
      <c r="D960" s="35"/>
    </row>
    <row r="961" spans="2:4">
      <c r="B961" s="35"/>
      <c r="C961" s="35"/>
      <c r="D961" s="35"/>
    </row>
    <row r="962" spans="2:4">
      <c r="B962" s="35"/>
      <c r="C962" s="35"/>
      <c r="D962" s="35"/>
    </row>
    <row r="963" spans="2:4">
      <c r="B963" s="35"/>
      <c r="C963" s="35"/>
      <c r="D963" s="35"/>
    </row>
    <row r="964" spans="2:4">
      <c r="B964" s="35"/>
      <c r="C964" s="35"/>
      <c r="D964" s="35"/>
    </row>
    <row r="965" spans="2:4">
      <c r="B965" s="35"/>
      <c r="C965" s="35"/>
      <c r="D965" s="35"/>
    </row>
    <row r="966" spans="2:4">
      <c r="B966" s="35"/>
      <c r="C966" s="35"/>
      <c r="D966" s="35"/>
    </row>
    <row r="967" spans="2:4">
      <c r="B967" s="35"/>
      <c r="C967" s="35"/>
      <c r="D967" s="35"/>
    </row>
    <row r="968" spans="2:4">
      <c r="B968" s="35"/>
      <c r="C968" s="35"/>
      <c r="D968" s="35"/>
    </row>
    <row r="969" spans="2:4">
      <c r="B969" s="35"/>
      <c r="C969" s="35"/>
      <c r="D969" s="35"/>
    </row>
    <row r="970" spans="2:4">
      <c r="B970" s="35"/>
      <c r="C970" s="35"/>
      <c r="D970" s="35"/>
    </row>
    <row r="971" spans="2:4">
      <c r="B971" s="35"/>
      <c r="C971" s="35"/>
      <c r="D971" s="35"/>
    </row>
    <row r="972" spans="2:4">
      <c r="B972" s="35"/>
      <c r="C972" s="35"/>
      <c r="D972" s="35"/>
    </row>
    <row r="973" spans="2:4">
      <c r="B973" s="35"/>
      <c r="C973" s="35"/>
      <c r="D973" s="35"/>
    </row>
    <row r="974" spans="2:4">
      <c r="B974" s="35"/>
      <c r="C974" s="35"/>
      <c r="D974" s="35"/>
    </row>
    <row r="975" spans="2:4">
      <c r="B975" s="35"/>
      <c r="C975" s="35"/>
      <c r="D975" s="35"/>
    </row>
    <row r="976" spans="2:4">
      <c r="B976" s="35"/>
      <c r="C976" s="35"/>
      <c r="D976" s="35"/>
    </row>
    <row r="977" spans="2:4">
      <c r="B977" s="35"/>
      <c r="C977" s="35"/>
      <c r="D977" s="35"/>
    </row>
    <row r="978" spans="2:4">
      <c r="B978" s="35"/>
      <c r="C978" s="35"/>
      <c r="D978" s="35"/>
    </row>
    <row r="979" spans="2:4">
      <c r="B979" s="35"/>
      <c r="C979" s="35"/>
      <c r="D979" s="35"/>
    </row>
    <row r="980" spans="2:4">
      <c r="B980" s="35"/>
      <c r="C980" s="35"/>
      <c r="D980" s="35"/>
    </row>
    <row r="981" spans="2:4">
      <c r="B981" s="35"/>
      <c r="C981" s="35"/>
      <c r="D981" s="35"/>
    </row>
    <row r="982" spans="2:4">
      <c r="B982" s="35"/>
      <c r="C982" s="35"/>
      <c r="D982" s="35"/>
    </row>
    <row r="983" spans="2:4">
      <c r="B983" s="35"/>
      <c r="C983" s="35"/>
      <c r="D983" s="35"/>
    </row>
    <row r="984" spans="2:4">
      <c r="B984" s="35"/>
      <c r="C984" s="35"/>
      <c r="D984" s="35"/>
    </row>
    <row r="985" spans="2:4">
      <c r="B985" s="35"/>
      <c r="C985" s="35"/>
      <c r="D985" s="35"/>
    </row>
    <row r="986" spans="2:4">
      <c r="B986" s="35"/>
      <c r="C986" s="35"/>
      <c r="D986" s="35"/>
    </row>
    <row r="987" spans="2:4">
      <c r="B987" s="35"/>
      <c r="C987" s="35"/>
      <c r="D987" s="35"/>
    </row>
    <row r="988" spans="2:4">
      <c r="B988" s="35"/>
      <c r="C988" s="35"/>
      <c r="D988" s="35"/>
    </row>
    <row r="989" spans="2:4">
      <c r="B989" s="35"/>
      <c r="C989" s="35"/>
      <c r="D989" s="35"/>
    </row>
    <row r="990" spans="2:4">
      <c r="B990" s="35"/>
      <c r="C990" s="35"/>
      <c r="D990" s="35"/>
    </row>
    <row r="991" spans="2:4">
      <c r="B991" s="35"/>
      <c r="C991" s="35"/>
      <c r="D991" s="35"/>
    </row>
    <row r="992" spans="2:4">
      <c r="B992" s="35"/>
      <c r="C992" s="35"/>
      <c r="D992" s="35"/>
    </row>
    <row r="993" spans="2:4">
      <c r="B993" s="35"/>
      <c r="C993" s="35"/>
      <c r="D993" s="35"/>
    </row>
    <row r="994" spans="2:4">
      <c r="B994" s="35"/>
      <c r="C994" s="35"/>
      <c r="D994" s="35"/>
    </row>
    <row r="995" spans="2:4">
      <c r="B995" s="35"/>
      <c r="C995" s="35"/>
      <c r="D995" s="35"/>
    </row>
    <row r="996" spans="2:4">
      <c r="B996" s="35"/>
      <c r="C996" s="35"/>
      <c r="D996" s="35"/>
    </row>
    <row r="997" spans="2:4">
      <c r="B997" s="35"/>
      <c r="C997" s="35"/>
      <c r="D997" s="35"/>
    </row>
    <row r="998" spans="2:4">
      <c r="B998" s="35"/>
      <c r="C998" s="35"/>
      <c r="D998" s="35"/>
    </row>
    <row r="999" spans="2:4">
      <c r="B999" s="35"/>
      <c r="C999" s="35"/>
      <c r="D999" s="35"/>
    </row>
    <row r="1000" spans="2:4">
      <c r="B1000" s="35"/>
      <c r="C1000" s="35"/>
      <c r="D1000" s="35"/>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71134-8796-4589-A05E-21AF0FC7905F}">
  <sheetPr codeName="Hoja14">
    <tabColor rgb="FF92D050"/>
    <pageSetUpPr fitToPage="1"/>
  </sheetPr>
  <dimension ref="A1:F100"/>
  <sheetViews>
    <sheetView showGridLines="0" workbookViewId="0">
      <selection sqref="A1:H2"/>
    </sheetView>
  </sheetViews>
  <sheetFormatPr baseColWidth="10" defaultRowHeight="14.4"/>
  <cols>
    <col min="2" max="2" width="2" style="36" customWidth="1"/>
    <col min="3" max="3" width="2.33203125" style="36" customWidth="1"/>
    <col min="4" max="4" width="51.88671875" style="36" customWidth="1"/>
    <col min="5" max="6" width="20.6640625" style="70" customWidth="1"/>
  </cols>
  <sheetData>
    <row r="1" spans="2:6">
      <c r="E1" s="302"/>
      <c r="F1" s="302"/>
    </row>
    <row r="5" spans="2:6">
      <c r="B5" s="78"/>
      <c r="C5" s="78"/>
      <c r="D5" s="78"/>
      <c r="E5" s="78"/>
      <c r="F5" s="78"/>
    </row>
    <row r="6" spans="2:6">
      <c r="B6" s="78"/>
      <c r="C6" s="78"/>
      <c r="D6" s="78"/>
      <c r="E6" s="78"/>
      <c r="F6" s="78"/>
    </row>
    <row r="7" spans="2:6">
      <c r="B7" s="673"/>
      <c r="C7" s="673"/>
      <c r="D7" s="673"/>
      <c r="E7" s="673"/>
      <c r="F7" s="673"/>
    </row>
    <row r="9" spans="2:6">
      <c r="B9" s="303"/>
      <c r="C9" s="303"/>
      <c r="D9" s="303"/>
      <c r="E9" s="330" t="s">
        <v>1908</v>
      </c>
      <c r="F9" s="330" t="s">
        <v>1911</v>
      </c>
    </row>
    <row r="10" spans="2:6">
      <c r="B10" s="813" t="s">
        <v>60</v>
      </c>
      <c r="C10" s="813"/>
      <c r="D10" s="813"/>
    </row>
    <row r="11" spans="2:6">
      <c r="B11" s="38" t="s">
        <v>61</v>
      </c>
      <c r="E11" s="320"/>
      <c r="F11" s="320"/>
    </row>
    <row r="12" spans="2:6">
      <c r="C12" s="810" t="s">
        <v>8</v>
      </c>
      <c r="D12" s="810"/>
      <c r="E12" s="320">
        <v>122154.83</v>
      </c>
      <c r="F12" s="320">
        <v>135274.247</v>
      </c>
    </row>
    <row r="13" spans="2:6">
      <c r="C13" s="810" t="s">
        <v>9</v>
      </c>
      <c r="D13" s="810"/>
      <c r="E13" s="320"/>
      <c r="F13" s="320"/>
    </row>
    <row r="14" spans="2:6">
      <c r="C14" s="810" t="s">
        <v>1026</v>
      </c>
      <c r="D14" s="810"/>
      <c r="E14" s="320">
        <v>1358353.449</v>
      </c>
      <c r="F14" s="320">
        <v>535107.83600000001</v>
      </c>
    </row>
    <row r="15" spans="2:6">
      <c r="C15" s="36" t="s">
        <v>994</v>
      </c>
      <c r="E15" s="320">
        <v>792742.83700000006</v>
      </c>
      <c r="F15" s="320">
        <v>847574.97499999998</v>
      </c>
    </row>
    <row r="16" spans="2:6">
      <c r="C16" s="810" t="s">
        <v>996</v>
      </c>
      <c r="D16" s="810"/>
      <c r="E16" s="320">
        <v>888892.27899999998</v>
      </c>
      <c r="F16" s="320">
        <v>953617.31900000002</v>
      </c>
    </row>
    <row r="17" spans="1:6">
      <c r="C17" s="36" t="s">
        <v>1012</v>
      </c>
      <c r="E17" s="320"/>
      <c r="F17" s="320"/>
    </row>
    <row r="18" spans="1:6">
      <c r="C18" s="810" t="s">
        <v>12</v>
      </c>
      <c r="D18" s="810"/>
      <c r="E18" s="320"/>
      <c r="F18" s="320"/>
    </row>
    <row r="19" spans="1:6">
      <c r="C19" s="38" t="s">
        <v>63</v>
      </c>
      <c r="E19" s="313">
        <v>3162143.3950000005</v>
      </c>
      <c r="F19" s="313">
        <v>2471574.3769999999</v>
      </c>
    </row>
    <row r="20" spans="1:6" ht="15" customHeight="1">
      <c r="B20" s="38" t="s">
        <v>64</v>
      </c>
      <c r="E20" s="320"/>
      <c r="F20" s="320"/>
    </row>
    <row r="21" spans="1:6" ht="15" customHeight="1">
      <c r="C21" s="810" t="s">
        <v>65</v>
      </c>
      <c r="D21" s="810"/>
      <c r="E21" s="320"/>
      <c r="F21" s="320"/>
    </row>
    <row r="22" spans="1:6">
      <c r="C22" s="36" t="s">
        <v>10</v>
      </c>
      <c r="E22" s="320"/>
      <c r="F22" s="320"/>
    </row>
    <row r="23" spans="1:6">
      <c r="C23" s="810" t="s">
        <v>13</v>
      </c>
      <c r="D23" s="810"/>
      <c r="E23" s="320"/>
      <c r="F23" s="320"/>
    </row>
    <row r="24" spans="1:6">
      <c r="C24" s="810" t="s">
        <v>14</v>
      </c>
      <c r="D24" s="810"/>
      <c r="E24" s="320">
        <v>2493870.9959999998</v>
      </c>
      <c r="F24" s="320">
        <v>2493870.9959999998</v>
      </c>
    </row>
    <row r="25" spans="1:6">
      <c r="C25" s="810" t="s">
        <v>15</v>
      </c>
      <c r="D25" s="810"/>
      <c r="E25" s="320">
        <v>373955.15500000003</v>
      </c>
      <c r="F25" s="320">
        <v>381234.95</v>
      </c>
    </row>
    <row r="26" spans="1:6">
      <c r="C26" s="810" t="s">
        <v>997</v>
      </c>
      <c r="D26" s="810"/>
      <c r="E26" s="320">
        <v>0</v>
      </c>
      <c r="F26" s="320">
        <v>0</v>
      </c>
    </row>
    <row r="27" spans="1:6">
      <c r="C27" s="810" t="s">
        <v>16</v>
      </c>
      <c r="D27" s="810"/>
      <c r="E27" s="320">
        <v>3903657.8590000002</v>
      </c>
      <c r="F27" s="320">
        <v>3950365.6359999999</v>
      </c>
    </row>
    <row r="28" spans="1:6">
      <c r="C28" s="810" t="s">
        <v>1419</v>
      </c>
      <c r="D28" s="810"/>
      <c r="E28" s="320">
        <v>6253762.6339999996</v>
      </c>
      <c r="F28" s="320">
        <v>3022211.594</v>
      </c>
    </row>
    <row r="29" spans="1:6">
      <c r="C29" s="810" t="s">
        <v>17</v>
      </c>
      <c r="D29" s="810"/>
      <c r="E29" s="320"/>
      <c r="F29" s="320"/>
    </row>
    <row r="30" spans="1:6">
      <c r="A30" s="15">
        <v>0</v>
      </c>
      <c r="C30" s="815" t="s">
        <v>68</v>
      </c>
      <c r="D30" s="815"/>
      <c r="E30" s="313">
        <v>13025246.643999999</v>
      </c>
      <c r="F30" s="313">
        <v>9847683.1760000009</v>
      </c>
    </row>
    <row r="31" spans="1:6">
      <c r="B31" s="811" t="s">
        <v>69</v>
      </c>
      <c r="C31" s="811"/>
      <c r="D31" s="811"/>
      <c r="E31" s="327">
        <v>16187390.039000001</v>
      </c>
      <c r="F31" s="327">
        <v>12319257.553000001</v>
      </c>
    </row>
    <row r="32" spans="1:6">
      <c r="E32" s="320"/>
      <c r="F32" s="320"/>
    </row>
    <row r="33" spans="2:6">
      <c r="B33" s="811" t="s">
        <v>70</v>
      </c>
      <c r="C33" s="811"/>
      <c r="D33" s="811"/>
      <c r="E33" s="327"/>
      <c r="F33" s="327"/>
    </row>
    <row r="34" spans="2:6">
      <c r="B34" s="38" t="s">
        <v>71</v>
      </c>
      <c r="E34" s="315"/>
      <c r="F34" s="315"/>
    </row>
    <row r="35" spans="2:6">
      <c r="C35" s="810" t="s">
        <v>1027</v>
      </c>
      <c r="D35" s="810"/>
      <c r="E35" s="320">
        <v>1762683.2</v>
      </c>
      <c r="F35" s="320">
        <v>654742.54200000002</v>
      </c>
    </row>
    <row r="36" spans="2:6">
      <c r="C36" s="812" t="s">
        <v>19</v>
      </c>
      <c r="D36" s="812"/>
      <c r="E36" s="320">
        <v>77820.944000000003</v>
      </c>
      <c r="F36" s="320">
        <v>101883.04399999999</v>
      </c>
    </row>
    <row r="37" spans="2:6">
      <c r="C37" s="810" t="s">
        <v>20</v>
      </c>
      <c r="D37" s="810"/>
      <c r="E37" s="320">
        <v>0</v>
      </c>
      <c r="F37" s="320">
        <v>0</v>
      </c>
    </row>
    <row r="38" spans="2:6">
      <c r="C38" s="810" t="s">
        <v>21</v>
      </c>
      <c r="D38" s="810"/>
      <c r="E38" s="320">
        <v>0</v>
      </c>
      <c r="F38" s="320">
        <v>0</v>
      </c>
    </row>
    <row r="39" spans="2:6">
      <c r="C39" s="810" t="s">
        <v>22</v>
      </c>
      <c r="D39" s="810"/>
      <c r="E39" s="320">
        <v>6683.3119999999999</v>
      </c>
      <c r="F39" s="320">
        <v>17237.791000000001</v>
      </c>
    </row>
    <row r="40" spans="2:6">
      <c r="C40" s="810" t="s">
        <v>23</v>
      </c>
      <c r="D40" s="810"/>
      <c r="E40" s="320">
        <v>0</v>
      </c>
      <c r="F40" s="320">
        <v>0</v>
      </c>
    </row>
    <row r="41" spans="2:6">
      <c r="C41" s="810" t="s">
        <v>24</v>
      </c>
      <c r="D41" s="810"/>
      <c r="E41" s="320">
        <v>8380971.3720000004</v>
      </c>
      <c r="F41" s="320">
        <v>5980307.6200000001</v>
      </c>
    </row>
    <row r="42" spans="2:6">
      <c r="C42" s="38" t="s">
        <v>72</v>
      </c>
      <c r="E42" s="313">
        <v>10228158.828</v>
      </c>
      <c r="F42" s="313">
        <v>6754170.9970000004</v>
      </c>
    </row>
    <row r="43" spans="2:6">
      <c r="B43" s="38" t="s">
        <v>73</v>
      </c>
      <c r="E43" s="320"/>
      <c r="F43" s="320"/>
    </row>
    <row r="44" spans="2:6">
      <c r="B44" s="38"/>
      <c r="C44" s="810" t="s">
        <v>1029</v>
      </c>
      <c r="D44" s="810"/>
      <c r="E44" s="320">
        <v>0</v>
      </c>
      <c r="F44" s="320">
        <v>0</v>
      </c>
    </row>
    <row r="45" spans="2:6">
      <c r="C45" s="812" t="s">
        <v>1030</v>
      </c>
      <c r="D45" s="812"/>
      <c r="E45" s="320">
        <v>0</v>
      </c>
      <c r="F45" s="320">
        <v>0</v>
      </c>
    </row>
    <row r="46" spans="2:6">
      <c r="C46" s="810" t="s">
        <v>1031</v>
      </c>
      <c r="D46" s="810"/>
      <c r="E46" s="320">
        <v>0</v>
      </c>
      <c r="F46" s="320">
        <v>0</v>
      </c>
    </row>
    <row r="47" spans="2:6">
      <c r="C47" s="810" t="s">
        <v>1032</v>
      </c>
      <c r="D47" s="810"/>
      <c r="E47" s="320">
        <v>0</v>
      </c>
      <c r="F47" s="320">
        <v>0</v>
      </c>
    </row>
    <row r="48" spans="2:6">
      <c r="C48" s="38" t="s">
        <v>77</v>
      </c>
      <c r="E48" s="313">
        <v>0</v>
      </c>
      <c r="F48" s="313">
        <v>0</v>
      </c>
    </row>
    <row r="49" spans="1:6">
      <c r="A49" s="15">
        <v>0</v>
      </c>
      <c r="D49" s="79"/>
      <c r="E49" s="320"/>
      <c r="F49" s="320"/>
    </row>
    <row r="50" spans="1:6">
      <c r="B50" s="811" t="s">
        <v>78</v>
      </c>
      <c r="C50" s="811"/>
      <c r="D50" s="811"/>
      <c r="E50" s="327">
        <v>10228158.828</v>
      </c>
      <c r="F50" s="327">
        <v>6754170.9970000004</v>
      </c>
    </row>
    <row r="51" spans="1:6">
      <c r="E51" s="320"/>
      <c r="F51" s="320"/>
    </row>
    <row r="52" spans="1:6">
      <c r="B52" s="811" t="s">
        <v>79</v>
      </c>
      <c r="C52" s="811"/>
      <c r="D52" s="811"/>
      <c r="E52" s="327"/>
      <c r="F52" s="327"/>
    </row>
    <row r="53" spans="1:6">
      <c r="C53" s="810" t="s">
        <v>25</v>
      </c>
      <c r="D53" s="810"/>
      <c r="E53" s="320">
        <v>10500000</v>
      </c>
      <c r="F53" s="320">
        <v>10500000</v>
      </c>
    </row>
    <row r="54" spans="1:6" ht="15" customHeight="1">
      <c r="C54" s="810" t="s">
        <v>80</v>
      </c>
      <c r="D54" s="810"/>
      <c r="E54" s="320">
        <v>14139618.605</v>
      </c>
      <c r="F54" s="320">
        <v>14139618.605</v>
      </c>
    </row>
    <row r="55" spans="1:6">
      <c r="C55" s="810" t="s">
        <v>27</v>
      </c>
      <c r="D55" s="810"/>
      <c r="E55" s="320">
        <v>0</v>
      </c>
      <c r="F55" s="320">
        <v>0</v>
      </c>
    </row>
    <row r="56" spans="1:6" ht="15" customHeight="1">
      <c r="C56" s="810" t="s">
        <v>28</v>
      </c>
      <c r="D56" s="810"/>
      <c r="E56" s="320">
        <v>0</v>
      </c>
      <c r="F56" s="320">
        <v>0</v>
      </c>
    </row>
    <row r="57" spans="1:6">
      <c r="C57" s="810" t="s">
        <v>29</v>
      </c>
      <c r="D57" s="810"/>
      <c r="E57" s="320">
        <v>0</v>
      </c>
      <c r="F57" s="320">
        <v>0</v>
      </c>
    </row>
    <row r="58" spans="1:6">
      <c r="C58" s="810" t="s">
        <v>1015</v>
      </c>
      <c r="D58" s="810"/>
      <c r="E58" s="320">
        <v>7164.5140000000001</v>
      </c>
      <c r="F58" s="320">
        <v>7164.5140000000001</v>
      </c>
    </row>
    <row r="59" spans="1:6">
      <c r="C59" s="810" t="s">
        <v>31</v>
      </c>
      <c r="D59" s="810"/>
      <c r="E59" s="320">
        <v>0</v>
      </c>
      <c r="F59" s="320">
        <v>0</v>
      </c>
    </row>
    <row r="60" spans="1:6">
      <c r="C60" s="810" t="s">
        <v>32</v>
      </c>
      <c r="D60" s="810"/>
      <c r="E60" s="320">
        <v>-16274025.003</v>
      </c>
      <c r="F60" s="320">
        <v>-16274025.003</v>
      </c>
    </row>
    <row r="61" spans="1:6">
      <c r="C61" s="810" t="s">
        <v>33</v>
      </c>
      <c r="D61" s="810"/>
      <c r="E61" s="320">
        <v>-2413526.9050000003</v>
      </c>
      <c r="F61" s="320">
        <v>-2807671.5600000005</v>
      </c>
    </row>
    <row r="62" spans="1:6">
      <c r="A62" s="100"/>
      <c r="C62" s="814" t="s">
        <v>81</v>
      </c>
      <c r="D62" s="814"/>
      <c r="E62" s="313">
        <v>5959231.2109999983</v>
      </c>
      <c r="F62" s="313">
        <v>5565086.555999998</v>
      </c>
    </row>
    <row r="63" spans="1:6">
      <c r="C63" s="810" t="s">
        <v>34</v>
      </c>
      <c r="D63" s="810"/>
      <c r="E63" s="320">
        <v>0</v>
      </c>
      <c r="F63" s="320">
        <v>0</v>
      </c>
    </row>
    <row r="64" spans="1:6">
      <c r="B64" s="811" t="s">
        <v>82</v>
      </c>
      <c r="C64" s="811"/>
      <c r="D64" s="811"/>
      <c r="E64" s="327">
        <v>5959231.2109999983</v>
      </c>
      <c r="F64" s="327">
        <v>5565086.555999998</v>
      </c>
    </row>
    <row r="65" spans="1:6">
      <c r="B65" s="79"/>
      <c r="C65" s="79"/>
      <c r="D65" s="79"/>
      <c r="E65" s="320"/>
      <c r="F65" s="320"/>
    </row>
    <row r="66" spans="1:6">
      <c r="B66" s="811" t="s">
        <v>83</v>
      </c>
      <c r="C66" s="811"/>
      <c r="D66" s="811"/>
      <c r="E66" s="327">
        <v>16187390.038999997</v>
      </c>
      <c r="F66" s="327">
        <v>12319257.552999999</v>
      </c>
    </row>
    <row r="67" spans="1:6">
      <c r="B67" s="38"/>
      <c r="E67" s="321"/>
      <c r="F67" s="321"/>
    </row>
    <row r="68" spans="1:6">
      <c r="A68" s="13"/>
      <c r="B68" s="38"/>
      <c r="E68" s="320">
        <v>0</v>
      </c>
      <c r="F68" s="320">
        <v>0</v>
      </c>
    </row>
    <row r="69" spans="1:6" s="13" customFormat="1">
      <c r="B69" s="38"/>
      <c r="C69" s="17"/>
      <c r="D69" s="17" t="s">
        <v>1017</v>
      </c>
      <c r="E69" s="325">
        <v>0.309160568209354</v>
      </c>
      <c r="F69" s="325">
        <v>0.36593304760832956</v>
      </c>
    </row>
    <row r="70" spans="1:6" s="13" customFormat="1">
      <c r="A70"/>
      <c r="B70" s="38"/>
      <c r="C70" s="17"/>
      <c r="D70" s="17" t="s">
        <v>1016</v>
      </c>
      <c r="E70" s="325">
        <v>1.7163554267067358</v>
      </c>
      <c r="F70" s="325">
        <v>1.2136686337282554</v>
      </c>
    </row>
    <row r="71" spans="1:6">
      <c r="E71" s="710"/>
      <c r="F71" s="710"/>
    </row>
    <row r="72" spans="1:6">
      <c r="B72" s="319"/>
      <c r="C72" s="319"/>
      <c r="D72" s="319" t="s">
        <v>1033</v>
      </c>
      <c r="E72" s="326">
        <v>0</v>
      </c>
      <c r="F72" s="326">
        <v>0</v>
      </c>
    </row>
    <row r="73" spans="1:6">
      <c r="B73" s="318"/>
      <c r="C73" s="318"/>
      <c r="D73" s="316"/>
      <c r="E73" s="80"/>
      <c r="F73" s="80"/>
    </row>
    <row r="74" spans="1:6">
      <c r="B74" s="98"/>
      <c r="C74" s="98"/>
      <c r="D74" s="38"/>
      <c r="E74" s="314"/>
      <c r="F74" s="314"/>
    </row>
    <row r="75" spans="1:6">
      <c r="B75" s="98"/>
      <c r="C75" s="98"/>
      <c r="D75" s="38"/>
      <c r="E75" s="314"/>
      <c r="F75" s="314"/>
    </row>
    <row r="76" spans="1:6">
      <c r="E76" s="304"/>
      <c r="F76" s="304"/>
    </row>
    <row r="77" spans="1:6">
      <c r="B77" s="38"/>
      <c r="C77" s="38"/>
      <c r="D77" s="38"/>
      <c r="E77" s="305"/>
      <c r="F77" s="305"/>
    </row>
    <row r="78" spans="1:6">
      <c r="C78" s="709"/>
      <c r="D78" s="308"/>
      <c r="E78" s="330" t="s">
        <v>1908</v>
      </c>
      <c r="F78" s="330" t="s">
        <v>1911</v>
      </c>
    </row>
    <row r="79" spans="1:6">
      <c r="C79" s="307"/>
      <c r="D79" s="36" t="s">
        <v>36</v>
      </c>
      <c r="E79" s="328">
        <v>3178132.1949999998</v>
      </c>
      <c r="F79" s="328">
        <v>2202115.5019999999</v>
      </c>
    </row>
    <row r="80" spans="1:6">
      <c r="D80" s="36" t="s">
        <v>37</v>
      </c>
      <c r="E80" s="328">
        <v>-3058758.4419999998</v>
      </c>
      <c r="F80" s="328">
        <v>-2654467.6430000002</v>
      </c>
    </row>
    <row r="81" spans="3:6">
      <c r="D81" s="331" t="s">
        <v>754</v>
      </c>
      <c r="E81" s="332">
        <v>119373.75300000003</v>
      </c>
      <c r="F81" s="332">
        <v>-452352.14100000029</v>
      </c>
    </row>
    <row r="82" spans="3:6">
      <c r="D82" s="36" t="s">
        <v>38</v>
      </c>
      <c r="E82" s="328">
        <v>-1021894.175</v>
      </c>
      <c r="F82" s="328">
        <v>-984259.48899999994</v>
      </c>
    </row>
    <row r="83" spans="3:6">
      <c r="D83" s="36" t="s">
        <v>39</v>
      </c>
      <c r="E83" s="328">
        <v>-1229024.1640000001</v>
      </c>
      <c r="F83" s="328">
        <v>-1065053.3540000001</v>
      </c>
    </row>
    <row r="84" spans="3:6">
      <c r="D84" s="36" t="s">
        <v>758</v>
      </c>
      <c r="E84" s="328">
        <v>-463246.2</v>
      </c>
      <c r="F84" s="328">
        <v>-386038.5</v>
      </c>
    </row>
    <row r="85" spans="3:6">
      <c r="D85" s="36" t="s">
        <v>40</v>
      </c>
      <c r="E85" s="328">
        <v>230782.93799999999</v>
      </c>
      <c r="F85" s="328">
        <v>106491.175</v>
      </c>
    </row>
    <row r="86" spans="3:6">
      <c r="C86" s="709"/>
      <c r="D86" s="331" t="s">
        <v>757</v>
      </c>
      <c r="E86" s="332">
        <v>-2364007.8480000002</v>
      </c>
      <c r="F86" s="332">
        <v>-2781212.3090000004</v>
      </c>
    </row>
    <row r="87" spans="3:6">
      <c r="C87" s="307"/>
      <c r="D87" s="36" t="s">
        <v>760</v>
      </c>
      <c r="E87" s="328">
        <v>-32032.352999999999</v>
      </c>
      <c r="F87" s="328">
        <v>-26220.432000000001</v>
      </c>
    </row>
    <row r="88" spans="3:6">
      <c r="D88" s="36" t="s">
        <v>42</v>
      </c>
      <c r="E88" s="328">
        <v>-17486.704000000002</v>
      </c>
      <c r="F88" s="328">
        <v>-238.81899999999999</v>
      </c>
    </row>
    <row r="89" spans="3:6">
      <c r="D89" s="309" t="s">
        <v>81</v>
      </c>
      <c r="E89" s="329">
        <v>-49519.057000000001</v>
      </c>
      <c r="F89" s="329">
        <v>-26459.251</v>
      </c>
    </row>
    <row r="90" spans="3:6">
      <c r="D90" s="36" t="s">
        <v>43</v>
      </c>
      <c r="E90" s="328">
        <v>0</v>
      </c>
      <c r="F90" s="328">
        <v>0</v>
      </c>
    </row>
    <row r="91" spans="3:6">
      <c r="D91" s="331" t="s">
        <v>761</v>
      </c>
      <c r="E91" s="332">
        <v>-2413526.9050000003</v>
      </c>
      <c r="F91" s="332">
        <v>-2807671.5600000005</v>
      </c>
    </row>
    <row r="92" spans="3:6">
      <c r="D92" s="36" t="s">
        <v>44</v>
      </c>
      <c r="E92" s="328"/>
      <c r="F92" s="328"/>
    </row>
    <row r="93" spans="3:6">
      <c r="D93" s="331" t="s">
        <v>762</v>
      </c>
      <c r="E93" s="332">
        <v>-2413526.9050000003</v>
      </c>
      <c r="F93" s="332">
        <v>-2807671.5600000005</v>
      </c>
    </row>
    <row r="94" spans="3:6">
      <c r="D94" s="36" t="s">
        <v>45</v>
      </c>
      <c r="E94" s="328"/>
      <c r="F94" s="328"/>
    </row>
    <row r="95" spans="3:6">
      <c r="D95" s="331" t="s">
        <v>763</v>
      </c>
      <c r="E95" s="332">
        <v>-2413526.9050000003</v>
      </c>
      <c r="F95" s="332">
        <v>-2807671.5600000005</v>
      </c>
    </row>
    <row r="96" spans="3:6">
      <c r="D96" s="36" t="s">
        <v>764</v>
      </c>
      <c r="E96" s="328">
        <v>0</v>
      </c>
      <c r="F96" s="328">
        <v>0</v>
      </c>
    </row>
    <row r="97" spans="4:6">
      <c r="D97" s="36" t="s">
        <v>765</v>
      </c>
      <c r="E97" s="328">
        <v>0</v>
      </c>
      <c r="F97" s="328">
        <v>0</v>
      </c>
    </row>
    <row r="98" spans="4:6">
      <c r="D98" s="331" t="s">
        <v>766</v>
      </c>
      <c r="E98" s="332">
        <v>-2413526.9050000003</v>
      </c>
      <c r="F98" s="332">
        <v>-2807671.5600000005</v>
      </c>
    </row>
    <row r="99" spans="4:6">
      <c r="E99" s="39">
        <v>0</v>
      </c>
      <c r="F99" s="39">
        <v>0</v>
      </c>
    </row>
    <row r="100" spans="4:6">
      <c r="D100" s="38" t="s">
        <v>1033</v>
      </c>
      <c r="E100" s="306">
        <v>-1900761.6480000003</v>
      </c>
      <c r="F100" s="306">
        <v>-2395173.8090000004</v>
      </c>
    </row>
  </sheetData>
  <mergeCells count="43">
    <mergeCell ref="C62:D62"/>
    <mergeCell ref="C63:D63"/>
    <mergeCell ref="B64:D64"/>
    <mergeCell ref="B66:D66"/>
    <mergeCell ref="C26:D26"/>
    <mergeCell ref="C27:D27"/>
    <mergeCell ref="C28:D28"/>
    <mergeCell ref="C29:D29"/>
    <mergeCell ref="C30:D30"/>
    <mergeCell ref="B31:D31"/>
    <mergeCell ref="B33:D33"/>
    <mergeCell ref="C35:D35"/>
    <mergeCell ref="C36:D36"/>
    <mergeCell ref="C37:D37"/>
    <mergeCell ref="C38:D38"/>
    <mergeCell ref="C39:D39"/>
    <mergeCell ref="B10:D10"/>
    <mergeCell ref="C12:D12"/>
    <mergeCell ref="C13:D13"/>
    <mergeCell ref="C14:D14"/>
    <mergeCell ref="C16:D16"/>
    <mergeCell ref="C18:D18"/>
    <mergeCell ref="C21:D21"/>
    <mergeCell ref="C23:D23"/>
    <mergeCell ref="C24:D24"/>
    <mergeCell ref="C25:D25"/>
    <mergeCell ref="C40:D40"/>
    <mergeCell ref="C41:D41"/>
    <mergeCell ref="C44:D44"/>
    <mergeCell ref="C45:D45"/>
    <mergeCell ref="C46:D46"/>
    <mergeCell ref="C47:D47"/>
    <mergeCell ref="B50:D50"/>
    <mergeCell ref="B52:D52"/>
    <mergeCell ref="C53:D53"/>
    <mergeCell ref="C54:D54"/>
    <mergeCell ref="C60:D60"/>
    <mergeCell ref="C61:D61"/>
    <mergeCell ref="C55:D55"/>
    <mergeCell ref="C56:D56"/>
    <mergeCell ref="C57:D57"/>
    <mergeCell ref="C58:D58"/>
    <mergeCell ref="C59:D59"/>
  </mergeCells>
  <pageMargins left="0.7" right="0.7" top="0.75" bottom="0.75" header="0.3" footer="0.3"/>
  <pageSetup scale="43"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BC73B-A474-4BD5-8689-6E2557198FC2}">
  <sheetPr codeName="Hoja15">
    <tabColor rgb="FF92D050"/>
  </sheetPr>
  <dimension ref="A1:I469"/>
  <sheetViews>
    <sheetView topLeftCell="A429" workbookViewId="0">
      <selection sqref="A1:H2"/>
    </sheetView>
  </sheetViews>
  <sheetFormatPr baseColWidth="10" defaultColWidth="11.44140625" defaultRowHeight="14.4"/>
  <cols>
    <col min="1" max="1" width="14.44140625" style="84" customWidth="1"/>
    <col min="2" max="2" width="17" style="84" customWidth="1"/>
    <col min="3" max="3" width="8.44140625" style="84" customWidth="1"/>
    <col min="4" max="4" width="18.6640625" style="84" customWidth="1"/>
    <col min="5" max="5" width="11.6640625" style="84" customWidth="1"/>
    <col min="6" max="6" width="15" style="84" customWidth="1"/>
    <col min="7" max="7" width="12" style="437" customWidth="1"/>
    <col min="8" max="8" width="11.44140625" style="437" bestFit="1"/>
  </cols>
  <sheetData>
    <row r="1" spans="1:8" ht="18" customHeight="1">
      <c r="A1" s="843" t="s">
        <v>84</v>
      </c>
      <c r="B1" s="843"/>
      <c r="C1" s="843"/>
      <c r="D1" s="843"/>
      <c r="E1" s="843"/>
      <c r="F1" s="843"/>
      <c r="G1" s="843"/>
      <c r="H1" s="843"/>
    </row>
    <row r="2" spans="1:8">
      <c r="A2" s="843"/>
      <c r="B2" s="843"/>
      <c r="C2" s="843"/>
      <c r="D2" s="843"/>
      <c r="E2" s="843"/>
      <c r="F2" s="843"/>
      <c r="G2" s="843"/>
      <c r="H2" s="843"/>
    </row>
    <row r="3" spans="1:8">
      <c r="A3" s="868" t="s">
        <v>85</v>
      </c>
      <c r="B3" s="868"/>
      <c r="C3" s="868"/>
      <c r="D3" s="868"/>
      <c r="E3" s="868"/>
      <c r="F3" s="868"/>
      <c r="G3" s="868"/>
      <c r="H3" s="868"/>
    </row>
    <row r="4" spans="1:8">
      <c r="A4" s="85"/>
      <c r="B4" s="85"/>
      <c r="C4" s="85"/>
      <c r="D4" s="85"/>
      <c r="E4" s="85"/>
      <c r="F4" s="85"/>
      <c r="G4" s="85"/>
      <c r="H4" s="85"/>
    </row>
    <row r="5" spans="1:8" ht="14.4" customHeight="1">
      <c r="A5" s="858" t="s">
        <v>86</v>
      </c>
      <c r="B5" s="860"/>
      <c r="C5" s="860"/>
      <c r="D5" s="860"/>
      <c r="E5" s="859"/>
      <c r="F5" s="858" t="s">
        <v>87</v>
      </c>
      <c r="G5" s="860"/>
      <c r="H5" s="859"/>
    </row>
    <row r="6" spans="1:8" ht="14.4" customHeight="1">
      <c r="A6" s="861" t="s">
        <v>88</v>
      </c>
      <c r="B6" s="869"/>
      <c r="C6" s="862"/>
      <c r="D6" s="861" t="s">
        <v>89</v>
      </c>
      <c r="E6" s="862"/>
      <c r="F6" s="410" t="s">
        <v>90</v>
      </c>
      <c r="G6" s="861" t="s">
        <v>91</v>
      </c>
      <c r="H6" s="862"/>
    </row>
    <row r="7" spans="1:8" s="13" customFormat="1" ht="14.4" customHeight="1">
      <c r="A7" s="870" t="s">
        <v>1496</v>
      </c>
      <c r="B7" s="871"/>
      <c r="C7" s="872"/>
      <c r="D7" s="870" t="s">
        <v>1565</v>
      </c>
      <c r="E7" s="872"/>
      <c r="F7" s="411" t="s">
        <v>1666</v>
      </c>
      <c r="G7" s="870" t="s">
        <v>1929</v>
      </c>
      <c r="H7" s="872"/>
    </row>
    <row r="8" spans="1:8">
      <c r="A8" s="855"/>
      <c r="B8" s="856"/>
      <c r="C8" s="856"/>
      <c r="D8" s="856"/>
      <c r="E8" s="856"/>
      <c r="F8" s="856"/>
      <c r="G8" s="856"/>
      <c r="H8" s="857"/>
    </row>
    <row r="9" spans="1:8" ht="14.4" customHeight="1">
      <c r="A9" s="858" t="s">
        <v>93</v>
      </c>
      <c r="B9" s="859"/>
      <c r="C9" s="858" t="s">
        <v>94</v>
      </c>
      <c r="D9" s="860"/>
      <c r="E9" s="859"/>
      <c r="F9" s="858" t="s">
        <v>95</v>
      </c>
      <c r="G9" s="860"/>
      <c r="H9" s="859"/>
    </row>
    <row r="10" spans="1:8" ht="19.2">
      <c r="A10" s="861" t="s">
        <v>96</v>
      </c>
      <c r="B10" s="862"/>
      <c r="C10" s="861" t="s">
        <v>97</v>
      </c>
      <c r="D10" s="862"/>
      <c r="E10" s="410" t="s">
        <v>89</v>
      </c>
      <c r="F10" s="410" t="s">
        <v>97</v>
      </c>
      <c r="G10" s="861" t="s">
        <v>89</v>
      </c>
      <c r="H10" s="862"/>
    </row>
    <row r="11" spans="1:8" ht="15" customHeight="1">
      <c r="A11" s="866" t="s">
        <v>1566</v>
      </c>
      <c r="B11" s="866"/>
      <c r="C11" s="866" t="s">
        <v>1567</v>
      </c>
      <c r="D11" s="866"/>
      <c r="E11" s="410" t="s">
        <v>1568</v>
      </c>
      <c r="F11" s="412"/>
      <c r="G11" s="867"/>
      <c r="H11" s="867"/>
    </row>
    <row r="12" spans="1:8" ht="15" customHeight="1" thickBot="1">
      <c r="G12" s="84"/>
      <c r="H12" s="84"/>
    </row>
    <row r="13" spans="1:8" ht="15" customHeight="1" thickBot="1">
      <c r="A13" s="863"/>
      <c r="B13" s="864"/>
      <c r="C13" s="864"/>
      <c r="D13" s="864"/>
      <c r="E13" s="864"/>
      <c r="F13" s="865"/>
      <c r="G13" s="510">
        <v>45809</v>
      </c>
      <c r="H13" s="413">
        <v>2024</v>
      </c>
    </row>
    <row r="14" spans="1:8" ht="15" customHeight="1">
      <c r="A14" s="414">
        <v>1</v>
      </c>
      <c r="B14" s="851" t="s">
        <v>98</v>
      </c>
      <c r="C14" s="851"/>
      <c r="D14" s="851"/>
      <c r="E14" s="851"/>
      <c r="F14" s="851"/>
      <c r="G14" s="415">
        <f>G89+G15</f>
        <v>242238195</v>
      </c>
      <c r="H14" s="415">
        <v>151072180</v>
      </c>
    </row>
    <row r="15" spans="1:8" ht="15" customHeight="1">
      <c r="A15" s="414" t="s">
        <v>99</v>
      </c>
      <c r="B15" s="851" t="s">
        <v>100</v>
      </c>
      <c r="C15" s="851"/>
      <c r="D15" s="851"/>
      <c r="E15" s="851"/>
      <c r="F15" s="851"/>
      <c r="G15" s="416">
        <f>G16+G25+G32+G56+G81+G86</f>
        <v>232188864</v>
      </c>
      <c r="H15" s="416">
        <v>141022849</v>
      </c>
    </row>
    <row r="16" spans="1:8">
      <c r="A16" s="414" t="s">
        <v>101</v>
      </c>
      <c r="B16" s="821" t="s">
        <v>102</v>
      </c>
      <c r="C16" s="821"/>
      <c r="D16" s="821"/>
      <c r="E16" s="821"/>
      <c r="F16" s="821"/>
      <c r="G16" s="416">
        <f>SUM(G17:G20)</f>
        <v>143956412</v>
      </c>
      <c r="H16" s="416">
        <v>68234519</v>
      </c>
    </row>
    <row r="17" spans="1:9">
      <c r="A17" s="86" t="s">
        <v>103</v>
      </c>
      <c r="B17" s="831" t="s">
        <v>104</v>
      </c>
      <c r="C17" s="831"/>
      <c r="D17" s="831"/>
      <c r="E17" s="831"/>
      <c r="F17" s="831"/>
      <c r="G17" s="416"/>
      <c r="H17" s="416"/>
    </row>
    <row r="18" spans="1:9">
      <c r="A18" s="86" t="s">
        <v>105</v>
      </c>
      <c r="B18" s="833" t="s">
        <v>106</v>
      </c>
      <c r="C18" s="833"/>
      <c r="D18" s="833"/>
      <c r="E18" s="833"/>
      <c r="F18" s="841"/>
      <c r="G18" s="416"/>
      <c r="H18" s="416"/>
      <c r="I18" t="s">
        <v>8</v>
      </c>
    </row>
    <row r="19" spans="1:9">
      <c r="A19" s="418" t="s">
        <v>107</v>
      </c>
      <c r="B19" s="417" t="s">
        <v>108</v>
      </c>
      <c r="C19" s="419"/>
      <c r="D19" s="419"/>
      <c r="E19" s="419"/>
      <c r="F19" s="419"/>
      <c r="G19" s="416"/>
      <c r="H19" s="416"/>
      <c r="I19" t="s">
        <v>8</v>
      </c>
    </row>
    <row r="20" spans="1:9" s="13" customFormat="1">
      <c r="A20" s="86" t="s">
        <v>109</v>
      </c>
      <c r="B20" s="827" t="s">
        <v>110</v>
      </c>
      <c r="C20" s="827"/>
      <c r="D20" s="827"/>
      <c r="E20" s="827"/>
      <c r="F20" s="827"/>
      <c r="G20" s="416">
        <f>SUM(G21:G23)</f>
        <v>143956412</v>
      </c>
      <c r="H20" s="416">
        <v>68234519</v>
      </c>
    </row>
    <row r="21" spans="1:9" s="13" customFormat="1">
      <c r="A21" s="86" t="s">
        <v>1425</v>
      </c>
      <c r="B21" s="827" t="s">
        <v>1930</v>
      </c>
      <c r="C21" s="827"/>
      <c r="D21" s="827"/>
      <c r="E21" s="827"/>
      <c r="F21" s="827"/>
      <c r="G21" s="416">
        <v>753232</v>
      </c>
      <c r="H21" s="416">
        <v>9816554</v>
      </c>
      <c r="I21" t="s">
        <v>8</v>
      </c>
    </row>
    <row r="22" spans="1:9" s="13" customFormat="1">
      <c r="A22" s="86" t="s">
        <v>1426</v>
      </c>
      <c r="B22" s="481" t="s">
        <v>1931</v>
      </c>
      <c r="C22" s="481"/>
      <c r="D22" s="481"/>
      <c r="E22" s="481"/>
      <c r="F22" s="481"/>
      <c r="G22" s="416">
        <v>135688344</v>
      </c>
      <c r="H22" s="416">
        <v>58417965</v>
      </c>
      <c r="I22" t="s">
        <v>8</v>
      </c>
    </row>
    <row r="23" spans="1:9" s="49" customFormat="1">
      <c r="A23" s="86" t="s">
        <v>1932</v>
      </c>
      <c r="B23" s="481" t="s">
        <v>1933</v>
      </c>
      <c r="C23" s="481"/>
      <c r="D23" s="481"/>
      <c r="E23" s="481"/>
      <c r="F23" s="481"/>
      <c r="G23" s="416">
        <v>7514836</v>
      </c>
      <c r="H23" s="416"/>
      <c r="I23" t="s">
        <v>8</v>
      </c>
    </row>
    <row r="24" spans="1:9" s="14" customFormat="1" ht="14.4" customHeight="1">
      <c r="A24" s="86"/>
      <c r="B24" s="820"/>
      <c r="C24" s="820"/>
      <c r="D24" s="820"/>
      <c r="E24" s="820"/>
      <c r="F24" s="820"/>
      <c r="G24" s="416"/>
      <c r="H24" s="416"/>
    </row>
    <row r="25" spans="1:9" s="14" customFormat="1">
      <c r="A25" s="414" t="s">
        <v>113</v>
      </c>
      <c r="B25" s="821" t="s">
        <v>114</v>
      </c>
      <c r="C25" s="821"/>
      <c r="D25" s="821"/>
      <c r="E25" s="821"/>
      <c r="F25" s="821"/>
      <c r="G25" s="416"/>
      <c r="H25" s="416"/>
    </row>
    <row r="26" spans="1:9" s="49" customFormat="1">
      <c r="A26" s="418" t="s">
        <v>115</v>
      </c>
      <c r="B26" s="831" t="s">
        <v>116</v>
      </c>
      <c r="C26" s="831"/>
      <c r="D26" s="831"/>
      <c r="E26" s="831"/>
      <c r="F26" s="831"/>
      <c r="G26" s="416"/>
      <c r="H26" s="416"/>
    </row>
    <row r="27" spans="1:9" s="14" customFormat="1">
      <c r="A27" s="418" t="s">
        <v>117</v>
      </c>
      <c r="B27" s="831" t="s">
        <v>118</v>
      </c>
      <c r="C27" s="831"/>
      <c r="D27" s="831"/>
      <c r="E27" s="831"/>
      <c r="F27" s="831"/>
      <c r="G27" s="416"/>
      <c r="H27" s="416"/>
    </row>
    <row r="28" spans="1:9" s="14" customFormat="1">
      <c r="A28" s="418" t="s">
        <v>119</v>
      </c>
      <c r="B28" s="87" t="s">
        <v>120</v>
      </c>
      <c r="C28" s="421"/>
      <c r="D28" s="421"/>
      <c r="E28" s="421"/>
      <c r="F28" s="421"/>
      <c r="G28" s="416"/>
      <c r="H28" s="416"/>
    </row>
    <row r="29" spans="1:9" s="14" customFormat="1" ht="14.4" customHeight="1">
      <c r="A29" s="418" t="s">
        <v>121</v>
      </c>
      <c r="B29" s="831" t="s">
        <v>122</v>
      </c>
      <c r="C29" s="831"/>
      <c r="D29" s="831"/>
      <c r="E29" s="831"/>
      <c r="F29" s="853"/>
      <c r="G29" s="416"/>
      <c r="H29" s="416"/>
    </row>
    <row r="30" spans="1:9" s="49" customFormat="1">
      <c r="A30" s="418" t="s">
        <v>123</v>
      </c>
      <c r="B30" s="823" t="s">
        <v>112</v>
      </c>
      <c r="C30" s="823"/>
      <c r="D30" s="823"/>
      <c r="E30" s="823"/>
      <c r="F30" s="823"/>
      <c r="G30" s="416"/>
      <c r="H30" s="416"/>
    </row>
    <row r="31" spans="1:9" s="49" customFormat="1">
      <c r="A31" s="86"/>
      <c r="B31" s="827"/>
      <c r="C31" s="827"/>
      <c r="D31" s="827"/>
      <c r="E31" s="827"/>
      <c r="F31" s="827"/>
      <c r="G31" s="416"/>
      <c r="H31" s="416"/>
    </row>
    <row r="32" spans="1:9" s="14" customFormat="1">
      <c r="A32" s="414" t="s">
        <v>124</v>
      </c>
      <c r="B32" s="821" t="s">
        <v>125</v>
      </c>
      <c r="C32" s="821"/>
      <c r="D32" s="821"/>
      <c r="E32" s="821"/>
      <c r="F32" s="821"/>
      <c r="G32" s="416">
        <f>G33+G41+G42+G43+G44+G49+G52</f>
        <v>77099142</v>
      </c>
      <c r="H32" s="416"/>
    </row>
    <row r="33" spans="1:9" s="49" customFormat="1">
      <c r="A33" s="86" t="s">
        <v>126</v>
      </c>
      <c r="B33" s="816" t="s">
        <v>151</v>
      </c>
      <c r="C33" s="816"/>
      <c r="D33" s="816"/>
      <c r="E33" s="816"/>
      <c r="F33" s="816"/>
      <c r="G33" s="416">
        <f>G34</f>
        <v>64088777</v>
      </c>
      <c r="H33" s="416">
        <v>53861674</v>
      </c>
    </row>
    <row r="34" spans="1:9" s="14" customFormat="1">
      <c r="A34" s="86" t="s">
        <v>1569</v>
      </c>
      <c r="B34" s="422" t="s">
        <v>1448</v>
      </c>
      <c r="C34" s="422"/>
      <c r="D34" s="422"/>
      <c r="E34" s="422"/>
      <c r="F34" s="422"/>
      <c r="G34" s="416">
        <f>SUM(G35:G38)</f>
        <v>64088777</v>
      </c>
      <c r="H34" s="416">
        <v>53861674</v>
      </c>
      <c r="I34" s="93"/>
    </row>
    <row r="35" spans="1:9" s="49" customFormat="1">
      <c r="A35" s="86" t="s">
        <v>1570</v>
      </c>
      <c r="B35" s="422" t="s">
        <v>1934</v>
      </c>
      <c r="C35" s="422"/>
      <c r="D35" s="422"/>
      <c r="E35" s="422"/>
      <c r="F35" s="422"/>
      <c r="G35" s="416">
        <v>50283777</v>
      </c>
      <c r="H35" s="416">
        <v>5328609</v>
      </c>
      <c r="I35" s="93" t="s">
        <v>1026</v>
      </c>
    </row>
    <row r="36" spans="1:9" s="14" customFormat="1">
      <c r="A36" s="86" t="s">
        <v>1571</v>
      </c>
      <c r="B36" s="816" t="s">
        <v>1935</v>
      </c>
      <c r="C36" s="816"/>
      <c r="D36" s="422"/>
      <c r="E36" s="422"/>
      <c r="F36" s="422"/>
      <c r="G36" s="416">
        <v>6000000</v>
      </c>
      <c r="H36" s="416">
        <v>6000000</v>
      </c>
      <c r="I36" s="93" t="s">
        <v>1026</v>
      </c>
    </row>
    <row r="37" spans="1:9" s="14" customFormat="1" ht="14.4" customHeight="1">
      <c r="A37" s="86" t="s">
        <v>1572</v>
      </c>
      <c r="B37" s="816" t="s">
        <v>1936</v>
      </c>
      <c r="C37" s="816"/>
      <c r="D37" s="816"/>
      <c r="E37" s="422"/>
      <c r="F37" s="422"/>
      <c r="G37" s="416">
        <v>1855000</v>
      </c>
      <c r="H37" s="416">
        <v>11848065</v>
      </c>
      <c r="I37" s="93" t="s">
        <v>1026</v>
      </c>
    </row>
    <row r="38" spans="1:9" s="14" customFormat="1" ht="14.4" customHeight="1">
      <c r="A38" s="86" t="s">
        <v>1573</v>
      </c>
      <c r="B38" s="816" t="s">
        <v>1937</v>
      </c>
      <c r="C38" s="816"/>
      <c r="D38" s="816"/>
      <c r="E38" s="422"/>
      <c r="F38" s="422"/>
      <c r="G38" s="416">
        <v>5950000</v>
      </c>
      <c r="H38" s="416">
        <v>8500000</v>
      </c>
      <c r="I38" s="93" t="s">
        <v>1026</v>
      </c>
    </row>
    <row r="39" spans="1:9" s="14" customFormat="1">
      <c r="A39" s="86" t="s">
        <v>1574</v>
      </c>
      <c r="B39" s="422" t="s">
        <v>1938</v>
      </c>
      <c r="C39" s="422"/>
      <c r="D39" s="422"/>
      <c r="E39" s="422"/>
      <c r="F39" s="422"/>
      <c r="G39" s="416"/>
      <c r="H39" s="416">
        <v>16185000</v>
      </c>
      <c r="I39" s="93" t="s">
        <v>1026</v>
      </c>
    </row>
    <row r="40" spans="1:9" s="14" customFormat="1">
      <c r="A40" s="86" t="s">
        <v>1575</v>
      </c>
      <c r="B40" s="422" t="s">
        <v>1939</v>
      </c>
      <c r="C40" s="422"/>
      <c r="D40" s="422"/>
      <c r="E40" s="422"/>
      <c r="F40" s="422"/>
      <c r="G40" s="416"/>
      <c r="H40" s="416">
        <v>6000000</v>
      </c>
      <c r="I40" s="93" t="s">
        <v>1026</v>
      </c>
    </row>
    <row r="41" spans="1:9" s="49" customFormat="1" ht="14.4" customHeight="1">
      <c r="A41" s="86" t="s">
        <v>128</v>
      </c>
      <c r="B41" s="817" t="s">
        <v>129</v>
      </c>
      <c r="C41" s="817"/>
      <c r="D41" s="817"/>
      <c r="E41" s="817"/>
      <c r="F41" s="817"/>
      <c r="G41" s="416"/>
      <c r="H41" s="416"/>
    </row>
    <row r="42" spans="1:9" s="14" customFormat="1" ht="14.4" customHeight="1">
      <c r="A42" s="418" t="s">
        <v>130</v>
      </c>
      <c r="B42" s="817" t="s">
        <v>131</v>
      </c>
      <c r="C42" s="817"/>
      <c r="D42" s="817"/>
      <c r="E42" s="817"/>
      <c r="F42" s="817"/>
      <c r="G42" s="416"/>
      <c r="H42" s="416"/>
    </row>
    <row r="43" spans="1:9" s="49" customFormat="1" ht="14.4" customHeight="1">
      <c r="A43" s="418" t="s">
        <v>132</v>
      </c>
      <c r="B43" s="817" t="s">
        <v>133</v>
      </c>
      <c r="C43" s="817"/>
      <c r="D43" s="817"/>
      <c r="E43" s="817"/>
      <c r="F43" s="817"/>
      <c r="G43" s="416"/>
      <c r="H43" s="416"/>
    </row>
    <row r="44" spans="1:9" s="14" customFormat="1" ht="14.4" customHeight="1">
      <c r="A44" s="418" t="s">
        <v>134</v>
      </c>
      <c r="B44" s="817" t="s">
        <v>135</v>
      </c>
      <c r="C44" s="817"/>
      <c r="D44" s="817"/>
      <c r="E44" s="817"/>
      <c r="F44" s="817"/>
      <c r="G44" s="416">
        <f>SUM(G45:G47)</f>
        <v>10596365</v>
      </c>
      <c r="H44" s="416"/>
    </row>
    <row r="45" spans="1:9" s="49" customFormat="1">
      <c r="A45" s="418" t="s">
        <v>136</v>
      </c>
      <c r="B45" s="831" t="s">
        <v>137</v>
      </c>
      <c r="C45" s="831"/>
      <c r="D45" s="831"/>
      <c r="E45" s="831"/>
      <c r="F45" s="831"/>
      <c r="G45" s="416"/>
      <c r="H45" s="416"/>
      <c r="I45" s="93" t="s">
        <v>994</v>
      </c>
    </row>
    <row r="46" spans="1:9" s="14" customFormat="1">
      <c r="A46" s="418" t="s">
        <v>138</v>
      </c>
      <c r="B46" s="831" t="s">
        <v>139</v>
      </c>
      <c r="C46" s="831"/>
      <c r="D46" s="831"/>
      <c r="E46" s="831"/>
      <c r="F46" s="831"/>
      <c r="G46" s="416">
        <v>10596365</v>
      </c>
      <c r="H46" s="416"/>
      <c r="I46" s="14" t="s">
        <v>994</v>
      </c>
    </row>
    <row r="47" spans="1:9" s="14" customFormat="1">
      <c r="A47" s="418" t="s">
        <v>140</v>
      </c>
      <c r="B47" s="831" t="s">
        <v>141</v>
      </c>
      <c r="C47" s="831"/>
      <c r="D47" s="831"/>
      <c r="E47" s="831"/>
      <c r="F47" s="831"/>
      <c r="G47" s="416"/>
      <c r="H47" s="416">
        <v>7793346</v>
      </c>
      <c r="I47" s="14" t="s">
        <v>994</v>
      </c>
    </row>
    <row r="48" spans="1:9" s="14" customFormat="1">
      <c r="A48" s="418" t="s">
        <v>142</v>
      </c>
      <c r="B48" s="831" t="s">
        <v>143</v>
      </c>
      <c r="C48" s="831"/>
      <c r="D48" s="831"/>
      <c r="E48" s="831"/>
      <c r="F48" s="831"/>
      <c r="G48" s="416"/>
      <c r="H48" s="416"/>
      <c r="I48" s="14" t="s">
        <v>994</v>
      </c>
    </row>
    <row r="49" spans="1:9" s="14" customFormat="1">
      <c r="A49" s="418" t="s">
        <v>144</v>
      </c>
      <c r="B49" s="87" t="s">
        <v>145</v>
      </c>
      <c r="C49" s="421"/>
      <c r="D49" s="421"/>
      <c r="E49" s="421"/>
      <c r="F49" s="421"/>
      <c r="G49" s="416">
        <f>G50</f>
        <v>2414000</v>
      </c>
      <c r="H49" s="416"/>
    </row>
    <row r="50" spans="1:9" s="14" customFormat="1">
      <c r="A50" s="418" t="s">
        <v>146</v>
      </c>
      <c r="B50" s="87" t="s">
        <v>147</v>
      </c>
      <c r="C50" s="423"/>
      <c r="D50" s="423"/>
      <c r="E50" s="423"/>
      <c r="F50" s="423"/>
      <c r="G50" s="416">
        <v>2414000</v>
      </c>
      <c r="H50" s="416"/>
      <c r="I50" s="14" t="s">
        <v>996</v>
      </c>
    </row>
    <row r="51" spans="1:9" s="14" customFormat="1">
      <c r="A51" s="418" t="s">
        <v>148</v>
      </c>
      <c r="B51" s="87" t="s">
        <v>149</v>
      </c>
      <c r="C51" s="423"/>
      <c r="D51" s="423"/>
      <c r="E51" s="423"/>
      <c r="F51" s="423"/>
      <c r="G51" s="416"/>
      <c r="H51" s="416"/>
    </row>
    <row r="52" spans="1:9" s="14" customFormat="1">
      <c r="A52" s="86" t="s">
        <v>150</v>
      </c>
      <c r="B52" s="820" t="s">
        <v>1576</v>
      </c>
      <c r="C52" s="820"/>
      <c r="D52" s="820"/>
      <c r="E52" s="820"/>
      <c r="F52" s="820"/>
      <c r="G52" s="416"/>
      <c r="H52" s="416"/>
    </row>
    <row r="53" spans="1:9" s="14" customFormat="1" ht="14.4" customHeight="1">
      <c r="A53" s="86" t="s">
        <v>152</v>
      </c>
      <c r="B53" s="820" t="s">
        <v>1577</v>
      </c>
      <c r="C53" s="820"/>
      <c r="D53" s="820"/>
      <c r="E53" s="820"/>
      <c r="F53" s="420"/>
      <c r="G53" s="416"/>
      <c r="H53" s="416"/>
    </row>
    <row r="54" spans="1:9" s="14" customFormat="1">
      <c r="A54" s="86" t="s">
        <v>156</v>
      </c>
      <c r="B54" s="827" t="s">
        <v>157</v>
      </c>
      <c r="C54" s="827"/>
      <c r="D54" s="827"/>
      <c r="E54" s="827"/>
      <c r="F54" s="827"/>
      <c r="G54" s="416"/>
      <c r="H54" s="416"/>
    </row>
    <row r="55" spans="1:9" s="14" customFormat="1">
      <c r="A55" s="86"/>
      <c r="B55" s="827"/>
      <c r="C55" s="827"/>
      <c r="D55" s="827"/>
      <c r="E55" s="827"/>
      <c r="F55" s="827"/>
      <c r="G55" s="416"/>
      <c r="H55" s="416"/>
    </row>
    <row r="56" spans="1:9" s="14" customFormat="1">
      <c r="A56" s="424" t="s">
        <v>158</v>
      </c>
      <c r="B56" s="824" t="s">
        <v>159</v>
      </c>
      <c r="C56" s="824"/>
      <c r="D56" s="824"/>
      <c r="E56" s="824"/>
      <c r="F56" s="824"/>
      <c r="G56" s="416">
        <f>G57</f>
        <v>11133310</v>
      </c>
      <c r="H56" s="416">
        <v>11133310</v>
      </c>
    </row>
    <row r="57" spans="1:9" s="14" customFormat="1">
      <c r="A57" s="418" t="s">
        <v>160</v>
      </c>
      <c r="B57" s="817" t="s">
        <v>161</v>
      </c>
      <c r="C57" s="817"/>
      <c r="D57" s="817"/>
      <c r="E57" s="817"/>
      <c r="F57" s="817"/>
      <c r="G57" s="416">
        <v>11133310</v>
      </c>
      <c r="H57" s="416">
        <v>11133310</v>
      </c>
      <c r="I57" s="93" t="s">
        <v>12</v>
      </c>
    </row>
    <row r="58" spans="1:9" s="14" customFormat="1">
      <c r="A58" s="418" t="s">
        <v>162</v>
      </c>
      <c r="B58" s="831" t="s">
        <v>163</v>
      </c>
      <c r="C58" s="831"/>
      <c r="D58" s="831"/>
      <c r="E58" s="831"/>
      <c r="F58" s="831"/>
      <c r="G58" s="416"/>
      <c r="H58" s="416"/>
      <c r="I58" s="93" t="s">
        <v>12</v>
      </c>
    </row>
    <row r="59" spans="1:9" s="49" customFormat="1">
      <c r="A59" s="418" t="s">
        <v>164</v>
      </c>
      <c r="B59" s="831" t="s">
        <v>165</v>
      </c>
      <c r="C59" s="831"/>
      <c r="D59" s="831"/>
      <c r="E59" s="831"/>
      <c r="F59" s="831"/>
      <c r="G59" s="416"/>
      <c r="H59" s="416"/>
      <c r="I59" s="93" t="s">
        <v>12</v>
      </c>
    </row>
    <row r="60" spans="1:9" s="49" customFormat="1">
      <c r="A60" s="418" t="s">
        <v>166</v>
      </c>
      <c r="B60" s="831" t="s">
        <v>167</v>
      </c>
      <c r="C60" s="831"/>
      <c r="D60" s="831"/>
      <c r="E60" s="831"/>
      <c r="F60" s="831"/>
      <c r="G60" s="416"/>
      <c r="H60" s="416"/>
      <c r="I60" s="93" t="s">
        <v>12</v>
      </c>
    </row>
    <row r="61" spans="1:9" s="49" customFormat="1">
      <c r="A61" s="418" t="s">
        <v>168</v>
      </c>
      <c r="B61" s="831" t="s">
        <v>169</v>
      </c>
      <c r="C61" s="831"/>
      <c r="D61" s="831"/>
      <c r="E61" s="831"/>
      <c r="F61" s="831"/>
      <c r="G61" s="416"/>
      <c r="H61" s="416"/>
      <c r="I61" s="93"/>
    </row>
    <row r="62" spans="1:9" s="14" customFormat="1">
      <c r="A62" s="418" t="s">
        <v>170</v>
      </c>
      <c r="B62" s="831" t="s">
        <v>171</v>
      </c>
      <c r="C62" s="831"/>
      <c r="D62" s="831"/>
      <c r="E62" s="831"/>
      <c r="F62" s="831"/>
      <c r="G62" s="416"/>
      <c r="H62" s="416"/>
      <c r="I62" s="93" t="s">
        <v>12</v>
      </c>
    </row>
    <row r="63" spans="1:9" s="14" customFormat="1">
      <c r="A63" s="418" t="s">
        <v>172</v>
      </c>
      <c r="B63" s="831" t="s">
        <v>173</v>
      </c>
      <c r="C63" s="831"/>
      <c r="D63" s="831"/>
      <c r="E63" s="831"/>
      <c r="F63" s="831"/>
      <c r="G63" s="416"/>
      <c r="H63" s="416"/>
      <c r="I63" s="93" t="s">
        <v>12</v>
      </c>
    </row>
    <row r="64" spans="1:9" s="14" customFormat="1">
      <c r="A64" s="418" t="s">
        <v>174</v>
      </c>
      <c r="B64" s="831" t="s">
        <v>175</v>
      </c>
      <c r="C64" s="831"/>
      <c r="D64" s="831"/>
      <c r="E64" s="831"/>
      <c r="F64" s="831"/>
      <c r="G64" s="416"/>
      <c r="H64" s="416"/>
      <c r="I64" s="93" t="s">
        <v>12</v>
      </c>
    </row>
    <row r="65" spans="1:9" s="14" customFormat="1">
      <c r="A65" s="418" t="s">
        <v>176</v>
      </c>
      <c r="B65" s="831" t="s">
        <v>177</v>
      </c>
      <c r="C65" s="831"/>
      <c r="D65" s="831"/>
      <c r="E65" s="831"/>
      <c r="F65" s="831"/>
      <c r="G65" s="416"/>
      <c r="H65" s="416"/>
      <c r="I65" s="93" t="s">
        <v>12</v>
      </c>
    </row>
    <row r="66" spans="1:9" s="49" customFormat="1">
      <c r="A66" s="86" t="s">
        <v>178</v>
      </c>
      <c r="B66" s="831" t="s">
        <v>179</v>
      </c>
      <c r="C66" s="831"/>
      <c r="D66" s="831"/>
      <c r="E66" s="831"/>
      <c r="F66" s="831"/>
      <c r="G66" s="416"/>
      <c r="H66" s="416"/>
      <c r="I66" s="93"/>
    </row>
    <row r="67" spans="1:9" s="49" customFormat="1">
      <c r="A67" s="418" t="s">
        <v>180</v>
      </c>
      <c r="B67" s="831" t="s">
        <v>181</v>
      </c>
      <c r="C67" s="831"/>
      <c r="D67" s="831"/>
      <c r="E67" s="831"/>
      <c r="F67" s="831"/>
      <c r="G67" s="416"/>
      <c r="H67" s="416"/>
      <c r="I67" s="93" t="s">
        <v>12</v>
      </c>
    </row>
    <row r="68" spans="1:9" s="14" customFormat="1">
      <c r="A68" s="418" t="s">
        <v>182</v>
      </c>
      <c r="B68" s="831" t="s">
        <v>183</v>
      </c>
      <c r="C68" s="831"/>
      <c r="D68" s="831"/>
      <c r="E68" s="831"/>
      <c r="F68" s="831"/>
      <c r="G68" s="416"/>
      <c r="H68" s="416"/>
      <c r="I68" s="93" t="s">
        <v>12</v>
      </c>
    </row>
    <row r="69" spans="1:9" s="14" customFormat="1">
      <c r="A69" s="418" t="s">
        <v>184</v>
      </c>
      <c r="B69" s="831" t="s">
        <v>185</v>
      </c>
      <c r="C69" s="831"/>
      <c r="D69" s="831"/>
      <c r="E69" s="831"/>
      <c r="F69" s="831"/>
      <c r="G69" s="416"/>
      <c r="H69" s="416"/>
      <c r="I69" s="93" t="s">
        <v>12</v>
      </c>
    </row>
    <row r="70" spans="1:9" s="49" customFormat="1">
      <c r="A70" s="418" t="s">
        <v>186</v>
      </c>
      <c r="B70" s="831" t="s">
        <v>187</v>
      </c>
      <c r="C70" s="831"/>
      <c r="D70" s="831"/>
      <c r="E70" s="831"/>
      <c r="F70" s="831"/>
      <c r="G70" s="416"/>
      <c r="H70" s="416"/>
    </row>
    <row r="71" spans="1:9" s="49" customFormat="1">
      <c r="A71" s="86" t="s">
        <v>188</v>
      </c>
      <c r="B71" s="827" t="s">
        <v>189</v>
      </c>
      <c r="C71" s="827"/>
      <c r="D71" s="827"/>
      <c r="E71" s="827"/>
      <c r="F71" s="827"/>
      <c r="G71" s="416"/>
      <c r="H71" s="416"/>
    </row>
    <row r="72" spans="1:9" s="49" customFormat="1">
      <c r="A72" s="86" t="s">
        <v>190</v>
      </c>
      <c r="B72" s="854" t="s">
        <v>191</v>
      </c>
      <c r="C72" s="854"/>
      <c r="D72" s="854"/>
      <c r="E72" s="854"/>
      <c r="F72" s="854"/>
      <c r="G72" s="416"/>
      <c r="H72" s="416"/>
    </row>
    <row r="73" spans="1:9" s="14" customFormat="1">
      <c r="A73" s="418" t="s">
        <v>192</v>
      </c>
      <c r="B73" s="831" t="s">
        <v>193</v>
      </c>
      <c r="C73" s="831"/>
      <c r="D73" s="831"/>
      <c r="E73" s="831"/>
      <c r="F73" s="831"/>
      <c r="G73" s="426"/>
      <c r="H73" s="426"/>
    </row>
    <row r="74" spans="1:9" s="49" customFormat="1">
      <c r="A74" s="418" t="s">
        <v>194</v>
      </c>
      <c r="B74" s="831" t="s">
        <v>195</v>
      </c>
      <c r="C74" s="831"/>
      <c r="D74" s="831"/>
      <c r="E74" s="831"/>
      <c r="F74" s="831"/>
      <c r="G74" s="426"/>
      <c r="H74" s="426"/>
    </row>
    <row r="75" spans="1:9" s="14" customFormat="1">
      <c r="A75" s="418" t="s">
        <v>196</v>
      </c>
      <c r="B75" s="831" t="s">
        <v>197</v>
      </c>
      <c r="C75" s="831"/>
      <c r="D75" s="831"/>
      <c r="E75" s="831"/>
      <c r="F75" s="831"/>
      <c r="G75" s="426"/>
      <c r="H75" s="426"/>
    </row>
    <row r="76" spans="1:9" s="49" customFormat="1">
      <c r="A76" s="418" t="s">
        <v>198</v>
      </c>
      <c r="B76" s="831" t="s">
        <v>199</v>
      </c>
      <c r="C76" s="831"/>
      <c r="D76" s="831"/>
      <c r="E76" s="831"/>
      <c r="F76" s="831"/>
      <c r="G76" s="426"/>
      <c r="H76" s="426"/>
    </row>
    <row r="77" spans="1:9" s="14" customFormat="1">
      <c r="A77" s="418" t="s">
        <v>200</v>
      </c>
      <c r="B77" s="827" t="s">
        <v>201</v>
      </c>
      <c r="C77" s="827"/>
      <c r="D77" s="827"/>
      <c r="E77" s="827"/>
      <c r="F77" s="827"/>
      <c r="G77" s="426"/>
      <c r="H77" s="426"/>
    </row>
    <row r="78" spans="1:9" s="49" customFormat="1" ht="14.4" customHeight="1">
      <c r="A78" s="418" t="s">
        <v>202</v>
      </c>
      <c r="B78" s="823" t="s">
        <v>112</v>
      </c>
      <c r="C78" s="823"/>
      <c r="D78" s="823"/>
      <c r="E78" s="823"/>
      <c r="F78" s="823"/>
      <c r="G78" s="416"/>
      <c r="H78" s="416"/>
    </row>
    <row r="79" spans="1:9" s="14" customFormat="1">
      <c r="A79" s="86" t="s">
        <v>203</v>
      </c>
      <c r="B79" s="827" t="s">
        <v>204</v>
      </c>
      <c r="C79" s="827"/>
      <c r="D79" s="827"/>
      <c r="E79" s="827"/>
      <c r="F79" s="827"/>
      <c r="G79" s="416"/>
      <c r="H79" s="416"/>
    </row>
    <row r="80" spans="1:9" s="14" customFormat="1">
      <c r="A80" s="86"/>
      <c r="B80" s="827"/>
      <c r="C80" s="827"/>
      <c r="D80" s="827"/>
      <c r="E80" s="827"/>
      <c r="F80" s="827"/>
      <c r="G80" s="416"/>
      <c r="H80" s="416"/>
    </row>
    <row r="81" spans="1:9" s="14" customFormat="1" ht="14.4" customHeight="1">
      <c r="A81" s="414" t="s">
        <v>205</v>
      </c>
      <c r="B81" s="821" t="s">
        <v>206</v>
      </c>
      <c r="C81" s="821"/>
      <c r="D81" s="821"/>
      <c r="E81" s="821"/>
      <c r="F81" s="821"/>
      <c r="G81" s="427"/>
      <c r="H81" s="427"/>
    </row>
    <row r="82" spans="1:9" s="14" customFormat="1">
      <c r="A82" s="86" t="s">
        <v>207</v>
      </c>
      <c r="B82" s="827" t="s">
        <v>208</v>
      </c>
      <c r="C82" s="827"/>
      <c r="D82" s="827"/>
      <c r="E82" s="827"/>
      <c r="F82" s="827"/>
      <c r="G82" s="416"/>
      <c r="H82" s="416"/>
      <c r="I82" s="14" t="s">
        <v>996</v>
      </c>
    </row>
    <row r="83" spans="1:9" s="14" customFormat="1">
      <c r="A83" s="86" t="s">
        <v>209</v>
      </c>
      <c r="B83" s="831" t="s">
        <v>210</v>
      </c>
      <c r="C83" s="831"/>
      <c r="D83" s="831"/>
      <c r="E83" s="831"/>
      <c r="F83" s="831"/>
      <c r="G83" s="416"/>
      <c r="H83" s="416"/>
      <c r="I83" s="14" t="s">
        <v>996</v>
      </c>
    </row>
    <row r="84" spans="1:9" s="14" customFormat="1" ht="14.4" customHeight="1">
      <c r="A84" s="86" t="s">
        <v>1578</v>
      </c>
      <c r="B84" s="820" t="s">
        <v>112</v>
      </c>
      <c r="C84" s="820"/>
      <c r="D84" s="820"/>
      <c r="E84" s="820"/>
      <c r="F84" s="820"/>
      <c r="G84" s="416"/>
      <c r="H84" s="416"/>
    </row>
    <row r="85" spans="1:9" s="14" customFormat="1">
      <c r="A85" s="86"/>
      <c r="B85" s="827"/>
      <c r="C85" s="827"/>
      <c r="D85" s="827"/>
      <c r="E85" s="827"/>
      <c r="F85" s="827"/>
      <c r="G85" s="416"/>
      <c r="H85" s="416"/>
    </row>
    <row r="86" spans="1:9" s="14" customFormat="1">
      <c r="A86" s="414" t="s">
        <v>212</v>
      </c>
      <c r="B86" s="821" t="s">
        <v>213</v>
      </c>
      <c r="C86" s="821"/>
      <c r="D86" s="821"/>
      <c r="E86" s="821"/>
      <c r="F86" s="821"/>
      <c r="G86" s="426"/>
      <c r="H86" s="426"/>
    </row>
    <row r="87" spans="1:9" s="14" customFormat="1" ht="14.4" customHeight="1">
      <c r="A87" s="86" t="s">
        <v>1579</v>
      </c>
      <c r="B87" s="820" t="s">
        <v>112</v>
      </c>
      <c r="C87" s="820"/>
      <c r="D87" s="820"/>
      <c r="E87" s="820"/>
      <c r="F87" s="820"/>
      <c r="G87" s="426"/>
      <c r="H87" s="426"/>
    </row>
    <row r="88" spans="1:9" s="14" customFormat="1">
      <c r="A88" s="86"/>
      <c r="B88" s="820"/>
      <c r="C88" s="820"/>
      <c r="D88" s="820"/>
      <c r="E88" s="820"/>
      <c r="F88" s="820"/>
      <c r="G88" s="416"/>
      <c r="H88" s="416"/>
    </row>
    <row r="89" spans="1:9" s="14" customFormat="1">
      <c r="A89" s="414" t="s">
        <v>216</v>
      </c>
      <c r="B89" s="851" t="s">
        <v>217</v>
      </c>
      <c r="C89" s="851"/>
      <c r="D89" s="851"/>
      <c r="E89" s="851"/>
      <c r="F89" s="851"/>
      <c r="G89" s="416">
        <f>G90+G103+G109+G118+G132+G136+G144</f>
        <v>10049331</v>
      </c>
      <c r="H89" s="416">
        <v>10049331</v>
      </c>
    </row>
    <row r="90" spans="1:9" s="14" customFormat="1" ht="14.4" customHeight="1">
      <c r="A90" s="424" t="s">
        <v>218</v>
      </c>
      <c r="B90" s="824" t="s">
        <v>219</v>
      </c>
      <c r="C90" s="824"/>
      <c r="D90" s="824"/>
      <c r="E90" s="824"/>
      <c r="F90" s="824"/>
      <c r="G90" s="416"/>
      <c r="H90" s="416"/>
    </row>
    <row r="91" spans="1:9" s="14" customFormat="1" ht="14.4" customHeight="1">
      <c r="A91" s="418" t="s">
        <v>220</v>
      </c>
      <c r="B91" s="817" t="s">
        <v>127</v>
      </c>
      <c r="C91" s="817"/>
      <c r="D91" s="817"/>
      <c r="E91" s="817"/>
      <c r="F91" s="817"/>
      <c r="G91" s="416"/>
      <c r="H91" s="416"/>
    </row>
    <row r="92" spans="1:9" s="14" customFormat="1" ht="14.4" customHeight="1">
      <c r="A92" s="418" t="s">
        <v>221</v>
      </c>
      <c r="B92" s="817" t="s">
        <v>129</v>
      </c>
      <c r="C92" s="817"/>
      <c r="D92" s="817"/>
      <c r="E92" s="817"/>
      <c r="F92" s="817"/>
      <c r="G92" s="416"/>
      <c r="H92" s="416"/>
    </row>
    <row r="93" spans="1:9" s="14" customFormat="1" ht="14.4" customHeight="1">
      <c r="A93" s="418" t="s">
        <v>222</v>
      </c>
      <c r="B93" s="817" t="s">
        <v>131</v>
      </c>
      <c r="C93" s="817"/>
      <c r="D93" s="817"/>
      <c r="E93" s="817"/>
      <c r="F93" s="817"/>
      <c r="G93" s="416"/>
      <c r="H93" s="416"/>
    </row>
    <row r="94" spans="1:9" s="14" customFormat="1" ht="14.4" customHeight="1">
      <c r="A94" s="418" t="s">
        <v>223</v>
      </c>
      <c r="B94" s="817" t="s">
        <v>224</v>
      </c>
      <c r="C94" s="817"/>
      <c r="D94" s="817"/>
      <c r="E94" s="817"/>
      <c r="F94" s="817"/>
      <c r="G94" s="416"/>
      <c r="H94" s="416"/>
    </row>
    <row r="95" spans="1:9" s="14" customFormat="1">
      <c r="A95" s="418" t="s">
        <v>225</v>
      </c>
      <c r="B95" s="831" t="s">
        <v>226</v>
      </c>
      <c r="C95" s="831"/>
      <c r="D95" s="831"/>
      <c r="E95" s="831"/>
      <c r="F95" s="831"/>
      <c r="G95" s="416"/>
      <c r="H95" s="416"/>
    </row>
    <row r="96" spans="1:9" s="14" customFormat="1">
      <c r="A96" s="418" t="s">
        <v>227</v>
      </c>
      <c r="B96" s="831" t="s">
        <v>228</v>
      </c>
      <c r="C96" s="831"/>
      <c r="D96" s="831"/>
      <c r="E96" s="831"/>
      <c r="F96" s="853"/>
      <c r="G96" s="416"/>
      <c r="H96" s="416"/>
    </row>
    <row r="97" spans="1:8" s="14" customFormat="1">
      <c r="A97" s="418" t="s">
        <v>229</v>
      </c>
      <c r="B97" s="87" t="s">
        <v>147</v>
      </c>
      <c r="C97" s="87"/>
      <c r="D97" s="87"/>
      <c r="E97" s="428"/>
      <c r="F97" s="428"/>
      <c r="G97" s="416"/>
      <c r="H97" s="416"/>
    </row>
    <row r="98" spans="1:8" s="14" customFormat="1">
      <c r="A98" s="418" t="s">
        <v>230</v>
      </c>
      <c r="B98" s="87" t="s">
        <v>149</v>
      </c>
      <c r="C98" s="87"/>
      <c r="D98" s="87"/>
      <c r="E98" s="428"/>
      <c r="F98" s="428"/>
      <c r="G98" s="416"/>
      <c r="H98" s="416"/>
    </row>
    <row r="99" spans="1:8" s="14" customFormat="1" ht="14.4" customHeight="1">
      <c r="A99" s="418" t="s">
        <v>231</v>
      </c>
      <c r="B99" s="817" t="s">
        <v>232</v>
      </c>
      <c r="C99" s="817"/>
      <c r="D99" s="817"/>
      <c r="E99" s="817"/>
      <c r="F99" s="817"/>
      <c r="G99" s="416"/>
      <c r="H99" s="416"/>
    </row>
    <row r="100" spans="1:8" s="14" customFormat="1" ht="14.4" customHeight="1">
      <c r="A100" s="418" t="s">
        <v>233</v>
      </c>
      <c r="B100" s="823" t="s">
        <v>112</v>
      </c>
      <c r="C100" s="823"/>
      <c r="D100" s="823"/>
      <c r="E100" s="823"/>
      <c r="F100" s="823"/>
      <c r="G100" s="416"/>
      <c r="H100" s="416"/>
    </row>
    <row r="101" spans="1:8" s="14" customFormat="1">
      <c r="A101" s="86" t="s">
        <v>234</v>
      </c>
      <c r="B101" s="827" t="s">
        <v>157</v>
      </c>
      <c r="C101" s="827"/>
      <c r="D101" s="827"/>
      <c r="E101" s="827"/>
      <c r="F101" s="827"/>
      <c r="G101" s="416"/>
      <c r="H101" s="416"/>
    </row>
    <row r="102" spans="1:8" s="14" customFormat="1">
      <c r="A102" s="414"/>
      <c r="B102" s="821"/>
      <c r="C102" s="821"/>
      <c r="D102" s="821"/>
      <c r="E102" s="821"/>
      <c r="F102" s="849"/>
      <c r="G102" s="416"/>
      <c r="H102" s="416"/>
    </row>
    <row r="103" spans="1:8" s="14" customFormat="1" ht="14.4" customHeight="1">
      <c r="A103" s="424" t="s">
        <v>235</v>
      </c>
      <c r="B103" s="824" t="s">
        <v>236</v>
      </c>
      <c r="C103" s="824"/>
      <c r="D103" s="824"/>
      <c r="E103" s="824"/>
      <c r="F103" s="824"/>
      <c r="G103" s="416"/>
      <c r="H103" s="416"/>
    </row>
    <row r="104" spans="1:8" s="14" customFormat="1">
      <c r="A104" s="418" t="s">
        <v>237</v>
      </c>
      <c r="B104" s="831" t="s">
        <v>238</v>
      </c>
      <c r="C104" s="831"/>
      <c r="D104" s="831"/>
      <c r="E104" s="831"/>
      <c r="F104" s="831"/>
      <c r="G104" s="416"/>
      <c r="H104" s="416"/>
    </row>
    <row r="105" spans="1:8" s="14" customFormat="1">
      <c r="A105" s="418" t="s">
        <v>239</v>
      </c>
      <c r="B105" s="831" t="s">
        <v>199</v>
      </c>
      <c r="C105" s="831"/>
      <c r="D105" s="831"/>
      <c r="E105" s="831"/>
      <c r="F105" s="831"/>
      <c r="G105" s="416"/>
      <c r="H105" s="416"/>
    </row>
    <row r="106" spans="1:8" s="14" customFormat="1" ht="14.4" customHeight="1">
      <c r="A106" s="418" t="s">
        <v>240</v>
      </c>
      <c r="B106" s="823" t="s">
        <v>112</v>
      </c>
      <c r="C106" s="823"/>
      <c r="D106" s="823"/>
      <c r="E106" s="823"/>
      <c r="F106" s="823"/>
      <c r="G106" s="416"/>
      <c r="H106" s="416"/>
    </row>
    <row r="107" spans="1:8" s="14" customFormat="1">
      <c r="A107" s="418" t="s">
        <v>241</v>
      </c>
      <c r="B107" s="831" t="s">
        <v>242</v>
      </c>
      <c r="C107" s="831"/>
      <c r="D107" s="831"/>
      <c r="E107" s="831"/>
      <c r="F107" s="831"/>
      <c r="G107" s="416"/>
      <c r="H107" s="416"/>
    </row>
    <row r="108" spans="1:8" s="14" customFormat="1">
      <c r="A108" s="424"/>
      <c r="B108" s="824"/>
      <c r="C108" s="824"/>
      <c r="D108" s="824"/>
      <c r="E108" s="824"/>
      <c r="F108" s="824"/>
      <c r="G108" s="416"/>
      <c r="H108" s="416"/>
    </row>
    <row r="109" spans="1:8" s="14" customFormat="1" ht="14.4" customHeight="1">
      <c r="A109" s="424" t="s">
        <v>243</v>
      </c>
      <c r="B109" s="824" t="s">
        <v>244</v>
      </c>
      <c r="C109" s="824"/>
      <c r="D109" s="824"/>
      <c r="E109" s="824"/>
      <c r="F109" s="824"/>
      <c r="G109" s="416"/>
      <c r="H109" s="416"/>
    </row>
    <row r="110" spans="1:8" s="14" customFormat="1" ht="14.4" customHeight="1">
      <c r="A110" s="418" t="s">
        <v>245</v>
      </c>
      <c r="B110" s="816" t="s">
        <v>116</v>
      </c>
      <c r="C110" s="816"/>
      <c r="D110" s="816"/>
      <c r="E110" s="816"/>
      <c r="F110" s="816"/>
      <c r="G110" s="426"/>
      <c r="H110" s="426"/>
    </row>
    <row r="111" spans="1:8" s="14" customFormat="1" ht="14.4" customHeight="1">
      <c r="A111" s="418" t="s">
        <v>246</v>
      </c>
      <c r="B111" s="816" t="s">
        <v>118</v>
      </c>
      <c r="C111" s="816"/>
      <c r="D111" s="816"/>
      <c r="E111" s="816"/>
      <c r="F111" s="816"/>
      <c r="G111" s="426"/>
      <c r="H111" s="426"/>
    </row>
    <row r="112" spans="1:8" s="14" customFormat="1">
      <c r="A112" s="418" t="s">
        <v>247</v>
      </c>
      <c r="B112" s="827" t="s">
        <v>248</v>
      </c>
      <c r="C112" s="827"/>
      <c r="D112" s="827"/>
      <c r="E112" s="827"/>
      <c r="F112" s="827"/>
      <c r="G112" s="426"/>
      <c r="H112" s="426"/>
    </row>
    <row r="113" spans="1:9" s="14" customFormat="1">
      <c r="A113" s="418" t="s">
        <v>249</v>
      </c>
      <c r="B113" s="87" t="s">
        <v>120</v>
      </c>
      <c r="C113" s="87"/>
      <c r="D113" s="87"/>
      <c r="E113" s="87"/>
      <c r="F113" s="87"/>
      <c r="G113" s="426"/>
      <c r="H113" s="426"/>
    </row>
    <row r="114" spans="1:9" s="14" customFormat="1">
      <c r="A114" s="418" t="s">
        <v>250</v>
      </c>
      <c r="B114" s="87" t="s">
        <v>122</v>
      </c>
      <c r="C114" s="87"/>
      <c r="D114" s="87"/>
      <c r="E114" s="87"/>
      <c r="F114" s="87"/>
      <c r="G114" s="426"/>
      <c r="H114" s="426"/>
    </row>
    <row r="115" spans="1:9" s="14" customFormat="1" ht="14.4" customHeight="1">
      <c r="A115" s="418" t="s">
        <v>253</v>
      </c>
      <c r="B115" s="820" t="s">
        <v>112</v>
      </c>
      <c r="C115" s="820"/>
      <c r="D115" s="820"/>
      <c r="E115" s="820"/>
      <c r="F115" s="820"/>
      <c r="G115" s="426"/>
      <c r="H115" s="426"/>
    </row>
    <row r="116" spans="1:9" s="14" customFormat="1">
      <c r="A116" s="418" t="s">
        <v>254</v>
      </c>
      <c r="B116" s="827" t="s">
        <v>255</v>
      </c>
      <c r="C116" s="827"/>
      <c r="D116" s="827"/>
      <c r="E116" s="827"/>
      <c r="F116" s="827"/>
      <c r="G116" s="426"/>
      <c r="H116" s="426"/>
    </row>
    <row r="117" spans="1:9" s="14" customFormat="1">
      <c r="A117" s="424"/>
      <c r="B117" s="821"/>
      <c r="C117" s="821"/>
      <c r="D117" s="821"/>
      <c r="E117" s="821"/>
      <c r="F117" s="821"/>
      <c r="G117" s="416"/>
      <c r="H117" s="416"/>
    </row>
    <row r="118" spans="1:9" s="14" customFormat="1" ht="14.4" customHeight="1">
      <c r="A118" s="424" t="s">
        <v>256</v>
      </c>
      <c r="B118" s="821" t="s">
        <v>257</v>
      </c>
      <c r="C118" s="821"/>
      <c r="D118" s="821"/>
      <c r="E118" s="821"/>
      <c r="F118" s="821"/>
      <c r="G118" s="416">
        <f>SUM(G119:G130)</f>
        <v>10049331</v>
      </c>
      <c r="H118" s="416">
        <v>10049331</v>
      </c>
    </row>
    <row r="119" spans="1:9" s="14" customFormat="1">
      <c r="A119" s="418" t="s">
        <v>258</v>
      </c>
      <c r="B119" s="827" t="s">
        <v>259</v>
      </c>
      <c r="C119" s="827"/>
      <c r="D119" s="827"/>
      <c r="E119" s="827"/>
      <c r="F119" s="827"/>
      <c r="G119" s="416">
        <v>11522414</v>
      </c>
      <c r="H119" s="416">
        <v>11522414</v>
      </c>
      <c r="I119" s="14" t="s">
        <v>15</v>
      </c>
    </row>
    <row r="120" spans="1:9" s="14" customFormat="1">
      <c r="A120" s="418" t="s">
        <v>260</v>
      </c>
      <c r="B120" s="827" t="s">
        <v>261</v>
      </c>
      <c r="C120" s="827"/>
      <c r="D120" s="827"/>
      <c r="E120" s="827"/>
      <c r="F120" s="827"/>
      <c r="G120" s="416"/>
      <c r="H120" s="416"/>
      <c r="I120" s="14" t="s">
        <v>15</v>
      </c>
    </row>
    <row r="121" spans="1:9" s="14" customFormat="1">
      <c r="A121" s="418" t="s">
        <v>262</v>
      </c>
      <c r="B121" s="827" t="s">
        <v>263</v>
      </c>
      <c r="C121" s="827"/>
      <c r="D121" s="827"/>
      <c r="E121" s="827"/>
      <c r="F121" s="827"/>
      <c r="G121" s="416">
        <v>43712971</v>
      </c>
      <c r="H121" s="416">
        <v>43712971</v>
      </c>
      <c r="I121" s="14" t="s">
        <v>15</v>
      </c>
    </row>
    <row r="122" spans="1:9" s="14" customFormat="1">
      <c r="A122" s="418" t="s">
        <v>264</v>
      </c>
      <c r="B122" s="827" t="s">
        <v>265</v>
      </c>
      <c r="C122" s="827"/>
      <c r="D122" s="827"/>
      <c r="E122" s="827"/>
      <c r="F122" s="827"/>
      <c r="G122" s="416"/>
      <c r="H122" s="416"/>
      <c r="I122" s="14" t="s">
        <v>15</v>
      </c>
    </row>
    <row r="123" spans="1:9" s="14" customFormat="1">
      <c r="A123" s="418" t="s">
        <v>266</v>
      </c>
      <c r="B123" s="827" t="s">
        <v>267</v>
      </c>
      <c r="C123" s="827"/>
      <c r="D123" s="827"/>
      <c r="E123" s="827"/>
      <c r="F123" s="827"/>
      <c r="G123" s="416">
        <v>26190145</v>
      </c>
      <c r="H123" s="416">
        <v>26190145</v>
      </c>
      <c r="I123" s="14" t="s">
        <v>15</v>
      </c>
    </row>
    <row r="124" spans="1:9" s="14" customFormat="1">
      <c r="A124" s="418" t="s">
        <v>268</v>
      </c>
      <c r="B124" s="827" t="s">
        <v>269</v>
      </c>
      <c r="C124" s="827"/>
      <c r="D124" s="827"/>
      <c r="E124" s="827"/>
      <c r="F124" s="827"/>
      <c r="G124" s="416"/>
      <c r="H124" s="416"/>
      <c r="I124" s="14" t="s">
        <v>15</v>
      </c>
    </row>
    <row r="125" spans="1:9" s="14" customFormat="1">
      <c r="A125" s="418" t="s">
        <v>270</v>
      </c>
      <c r="B125" s="827" t="s">
        <v>271</v>
      </c>
      <c r="C125" s="827"/>
      <c r="D125" s="827"/>
      <c r="E125" s="827"/>
      <c r="F125" s="827"/>
      <c r="G125" s="416"/>
      <c r="H125" s="416"/>
      <c r="I125" s="14" t="s">
        <v>15</v>
      </c>
    </row>
    <row r="126" spans="1:9" s="14" customFormat="1">
      <c r="A126" s="418" t="s">
        <v>272</v>
      </c>
      <c r="B126" s="827" t="s">
        <v>273</v>
      </c>
      <c r="C126" s="827"/>
      <c r="D126" s="827"/>
      <c r="E126" s="827"/>
      <c r="F126" s="827"/>
      <c r="G126" s="416"/>
      <c r="H126" s="416"/>
      <c r="I126" s="14" t="s">
        <v>15</v>
      </c>
    </row>
    <row r="127" spans="1:9" s="14" customFormat="1" ht="14.4" customHeight="1">
      <c r="A127" s="418" t="s">
        <v>1580</v>
      </c>
      <c r="B127" s="820" t="s">
        <v>112</v>
      </c>
      <c r="C127" s="820"/>
      <c r="D127" s="820"/>
      <c r="E127" s="820"/>
      <c r="F127" s="820"/>
      <c r="G127" s="416"/>
      <c r="H127" s="416"/>
      <c r="I127" s="14" t="s">
        <v>15</v>
      </c>
    </row>
    <row r="128" spans="1:9" s="14" customFormat="1" ht="14.4" customHeight="1">
      <c r="A128" s="418" t="s">
        <v>278</v>
      </c>
      <c r="B128" s="852" t="s">
        <v>279</v>
      </c>
      <c r="C128" s="852"/>
      <c r="D128" s="852"/>
      <c r="E128" s="852"/>
      <c r="F128" s="852"/>
      <c r="G128" s="416"/>
      <c r="H128" s="416"/>
      <c r="I128" s="14" t="s">
        <v>15</v>
      </c>
    </row>
    <row r="129" spans="1:9" s="14" customFormat="1" ht="14.4" customHeight="1">
      <c r="A129" s="418" t="s">
        <v>280</v>
      </c>
      <c r="B129" s="816" t="s">
        <v>281</v>
      </c>
      <c r="C129" s="816"/>
      <c r="D129" s="816"/>
      <c r="E129" s="816"/>
      <c r="F129" s="816"/>
      <c r="G129" s="416"/>
      <c r="H129" s="416"/>
      <c r="I129" s="14" t="s">
        <v>15</v>
      </c>
    </row>
    <row r="130" spans="1:9" s="14" customFormat="1">
      <c r="A130" s="418" t="s">
        <v>282</v>
      </c>
      <c r="B130" s="827" t="s">
        <v>283</v>
      </c>
      <c r="C130" s="827"/>
      <c r="D130" s="827"/>
      <c r="E130" s="827"/>
      <c r="F130" s="827"/>
      <c r="G130" s="416">
        <v>-71376199</v>
      </c>
      <c r="H130" s="416">
        <v>-71376199</v>
      </c>
      <c r="I130" s="14" t="s">
        <v>15</v>
      </c>
    </row>
    <row r="131" spans="1:9" s="14" customFormat="1">
      <c r="A131" s="418"/>
      <c r="B131" s="820"/>
      <c r="C131" s="820"/>
      <c r="D131" s="820"/>
      <c r="E131" s="820"/>
      <c r="F131" s="820"/>
      <c r="G131" s="416"/>
      <c r="H131" s="416"/>
    </row>
    <row r="132" spans="1:9" s="14" customFormat="1" ht="14.4" customHeight="1">
      <c r="A132" s="424" t="s">
        <v>285</v>
      </c>
      <c r="B132" s="821" t="s">
        <v>286</v>
      </c>
      <c r="C132" s="821"/>
      <c r="D132" s="821"/>
      <c r="E132" s="821"/>
      <c r="F132" s="821"/>
      <c r="G132" s="416"/>
      <c r="H132" s="416"/>
    </row>
    <row r="133" spans="1:9" s="14" customFormat="1">
      <c r="A133" s="418" t="s">
        <v>287</v>
      </c>
      <c r="B133" s="827" t="s">
        <v>288</v>
      </c>
      <c r="C133" s="827"/>
      <c r="D133" s="827"/>
      <c r="E133" s="827"/>
      <c r="F133" s="827"/>
      <c r="G133" s="416"/>
      <c r="H133" s="416"/>
    </row>
    <row r="134" spans="1:9" s="14" customFormat="1" ht="14.4" customHeight="1">
      <c r="A134" s="418" t="s">
        <v>289</v>
      </c>
      <c r="B134" s="820" t="s">
        <v>112</v>
      </c>
      <c r="C134" s="820"/>
      <c r="D134" s="820"/>
      <c r="E134" s="820"/>
      <c r="F134" s="820"/>
      <c r="G134" s="416"/>
      <c r="H134" s="416"/>
    </row>
    <row r="135" spans="1:9" s="14" customFormat="1">
      <c r="A135" s="418"/>
      <c r="B135" s="820"/>
      <c r="C135" s="820"/>
      <c r="D135" s="820"/>
      <c r="E135" s="820"/>
      <c r="F135" s="820"/>
      <c r="G135" s="416"/>
      <c r="H135" s="416"/>
    </row>
    <row r="136" spans="1:9" s="14" customFormat="1">
      <c r="A136" s="424" t="s">
        <v>290</v>
      </c>
      <c r="B136" s="821" t="s">
        <v>291</v>
      </c>
      <c r="C136" s="821"/>
      <c r="D136" s="821"/>
      <c r="E136" s="821"/>
      <c r="F136" s="821"/>
      <c r="G136" s="416"/>
      <c r="H136" s="416"/>
    </row>
    <row r="137" spans="1:9" s="14" customFormat="1">
      <c r="A137" s="418" t="s">
        <v>292</v>
      </c>
      <c r="B137" s="827" t="s">
        <v>293</v>
      </c>
      <c r="C137" s="827"/>
      <c r="D137" s="827"/>
      <c r="E137" s="827"/>
      <c r="F137" s="827"/>
      <c r="G137" s="416"/>
      <c r="H137" s="416"/>
    </row>
    <row r="138" spans="1:9" s="14" customFormat="1">
      <c r="A138" s="418" t="s">
        <v>294</v>
      </c>
      <c r="B138" s="827" t="s">
        <v>295</v>
      </c>
      <c r="C138" s="827"/>
      <c r="D138" s="827"/>
      <c r="E138" s="827"/>
      <c r="F138" s="827"/>
      <c r="G138" s="416"/>
      <c r="H138" s="416"/>
    </row>
    <row r="139" spans="1:9" s="14" customFormat="1">
      <c r="A139" s="418" t="s">
        <v>296</v>
      </c>
      <c r="B139" s="827" t="s">
        <v>297</v>
      </c>
      <c r="C139" s="827"/>
      <c r="D139" s="827"/>
      <c r="E139" s="827"/>
      <c r="F139" s="827"/>
      <c r="G139" s="416"/>
      <c r="H139" s="416"/>
    </row>
    <row r="140" spans="1:9" s="14" customFormat="1">
      <c r="A140" s="418" t="s">
        <v>298</v>
      </c>
      <c r="B140" s="827" t="s">
        <v>299</v>
      </c>
      <c r="C140" s="827"/>
      <c r="D140" s="827"/>
      <c r="E140" s="827"/>
      <c r="F140" s="827"/>
      <c r="G140" s="416"/>
      <c r="H140" s="416"/>
    </row>
    <row r="141" spans="1:9" s="14" customFormat="1" ht="14.4" customHeight="1">
      <c r="A141" s="418" t="s">
        <v>1581</v>
      </c>
      <c r="B141" s="820" t="s">
        <v>112</v>
      </c>
      <c r="C141" s="820"/>
      <c r="D141" s="820"/>
      <c r="E141" s="820"/>
      <c r="F141" s="820"/>
      <c r="G141" s="416"/>
      <c r="H141" s="416"/>
    </row>
    <row r="142" spans="1:9" s="14" customFormat="1">
      <c r="A142" s="418" t="s">
        <v>302</v>
      </c>
      <c r="B142" s="827" t="s">
        <v>303</v>
      </c>
      <c r="C142" s="827"/>
      <c r="D142" s="827"/>
      <c r="E142" s="827"/>
      <c r="F142" s="827"/>
      <c r="G142" s="416"/>
      <c r="H142" s="416"/>
    </row>
    <row r="143" spans="1:9" s="14" customFormat="1">
      <c r="A143" s="418"/>
      <c r="B143" s="820"/>
      <c r="C143" s="820"/>
      <c r="D143" s="820"/>
      <c r="E143" s="820"/>
      <c r="F143" s="820"/>
      <c r="G143" s="416"/>
      <c r="H143" s="416"/>
    </row>
    <row r="144" spans="1:9" s="14" customFormat="1" ht="14.4" customHeight="1">
      <c r="A144" s="424" t="s">
        <v>304</v>
      </c>
      <c r="B144" s="821" t="s">
        <v>305</v>
      </c>
      <c r="C144" s="821"/>
      <c r="D144" s="821"/>
      <c r="E144" s="821"/>
      <c r="F144" s="821"/>
      <c r="G144" s="416"/>
      <c r="H144" s="416"/>
    </row>
    <row r="145" spans="1:9" s="14" customFormat="1">
      <c r="A145" s="418" t="s">
        <v>306</v>
      </c>
      <c r="B145" s="831" t="s">
        <v>307</v>
      </c>
      <c r="C145" s="831"/>
      <c r="D145" s="831"/>
      <c r="E145" s="831"/>
      <c r="F145" s="831"/>
      <c r="G145" s="416"/>
      <c r="H145" s="416"/>
    </row>
    <row r="146" spans="1:9" s="14" customFormat="1">
      <c r="A146" s="418" t="s">
        <v>999</v>
      </c>
      <c r="B146" s="827" t="s">
        <v>1000</v>
      </c>
      <c r="C146" s="827"/>
      <c r="D146" s="827"/>
      <c r="E146" s="827"/>
      <c r="F146" s="827"/>
      <c r="G146" s="429"/>
      <c r="H146" s="429"/>
    </row>
    <row r="147" spans="1:9" s="14" customFormat="1" ht="14.4" customHeight="1">
      <c r="A147" s="418" t="s">
        <v>1582</v>
      </c>
      <c r="B147" s="820" t="s">
        <v>112</v>
      </c>
      <c r="C147" s="820"/>
      <c r="D147" s="820"/>
      <c r="E147" s="820"/>
      <c r="F147" s="820"/>
      <c r="G147" s="430"/>
      <c r="H147" s="430"/>
    </row>
    <row r="148" spans="1:9" s="14" customFormat="1">
      <c r="A148" s="418" t="s">
        <v>310</v>
      </c>
      <c r="B148" s="827" t="s">
        <v>303</v>
      </c>
      <c r="C148" s="827"/>
      <c r="D148" s="827"/>
      <c r="E148" s="827"/>
      <c r="F148" s="827"/>
      <c r="G148" s="430"/>
      <c r="H148" s="430"/>
    </row>
    <row r="149" spans="1:9" s="14" customFormat="1">
      <c r="A149" s="86"/>
      <c r="B149" s="820"/>
      <c r="C149" s="820"/>
      <c r="D149" s="820"/>
      <c r="E149" s="820"/>
      <c r="F149" s="820"/>
      <c r="G149" s="430"/>
      <c r="H149" s="430"/>
    </row>
    <row r="150" spans="1:9" s="14" customFormat="1">
      <c r="A150" s="414">
        <v>2</v>
      </c>
      <c r="B150" s="851" t="s">
        <v>311</v>
      </c>
      <c r="C150" s="851"/>
      <c r="D150" s="851"/>
      <c r="E150" s="851"/>
      <c r="F150" s="851"/>
      <c r="G150" s="430">
        <f>G151+G197</f>
        <v>316715511</v>
      </c>
      <c r="H150" s="430">
        <v>307419792</v>
      </c>
    </row>
    <row r="151" spans="1:9" s="14" customFormat="1">
      <c r="A151" s="88" t="s">
        <v>312</v>
      </c>
      <c r="B151" s="821" t="s">
        <v>313</v>
      </c>
      <c r="C151" s="821"/>
      <c r="D151" s="821"/>
      <c r="E151" s="821"/>
      <c r="F151" s="821"/>
      <c r="G151" s="430">
        <f>G152+G162+G170+G184+G190</f>
        <v>316715511</v>
      </c>
      <c r="H151" s="430">
        <v>307419792</v>
      </c>
    </row>
    <row r="152" spans="1:9" s="14" customFormat="1" ht="14.4" customHeight="1">
      <c r="A152" s="88" t="s">
        <v>314</v>
      </c>
      <c r="B152" s="824" t="s">
        <v>315</v>
      </c>
      <c r="C152" s="824"/>
      <c r="D152" s="824"/>
      <c r="E152" s="824"/>
      <c r="F152" s="824"/>
      <c r="G152" s="430">
        <f>G153+G157+G158+G159</f>
        <v>3800000</v>
      </c>
      <c r="H152" s="430">
        <v>1023930</v>
      </c>
    </row>
    <row r="153" spans="1:9" s="14" customFormat="1" ht="14.4" customHeight="1">
      <c r="A153" s="89" t="s">
        <v>316</v>
      </c>
      <c r="B153" s="816" t="s">
        <v>317</v>
      </c>
      <c r="C153" s="816"/>
      <c r="D153" s="816"/>
      <c r="E153" s="816"/>
      <c r="F153" s="816"/>
      <c r="G153" s="430">
        <f>G154</f>
        <v>3800000</v>
      </c>
      <c r="H153" s="430">
        <f>SUM(H154:H156)</f>
        <v>1023930</v>
      </c>
    </row>
    <row r="154" spans="1:9" s="14" customFormat="1">
      <c r="A154" s="89" t="s">
        <v>1583</v>
      </c>
      <c r="B154" s="422" t="s">
        <v>1940</v>
      </c>
      <c r="C154" s="422"/>
      <c r="D154" s="422"/>
      <c r="E154" s="422"/>
      <c r="F154" s="422"/>
      <c r="G154" s="430">
        <v>3800000</v>
      </c>
      <c r="H154" s="430"/>
      <c r="I154" s="14" t="s">
        <v>1027</v>
      </c>
    </row>
    <row r="155" spans="1:9" s="14" customFormat="1">
      <c r="A155" s="89" t="s">
        <v>1585</v>
      </c>
      <c r="B155" s="422" t="s">
        <v>1584</v>
      </c>
      <c r="C155" s="422"/>
      <c r="D155" s="422"/>
      <c r="E155" s="422"/>
      <c r="F155" s="422"/>
      <c r="G155" s="430"/>
      <c r="H155" s="430">
        <v>943050</v>
      </c>
      <c r="I155" s="14" t="s">
        <v>1027</v>
      </c>
    </row>
    <row r="156" spans="1:9" s="14" customFormat="1" ht="14.4" customHeight="1">
      <c r="A156" s="89" t="s">
        <v>1680</v>
      </c>
      <c r="B156" s="422" t="s">
        <v>1188</v>
      </c>
      <c r="C156" s="422"/>
      <c r="D156" s="422"/>
      <c r="E156" s="422"/>
      <c r="F156" s="422"/>
      <c r="G156" s="430"/>
      <c r="H156" s="430">
        <v>80880</v>
      </c>
    </row>
    <row r="157" spans="1:9" s="14" customFormat="1" ht="14.4" customHeight="1">
      <c r="A157" s="89" t="s">
        <v>318</v>
      </c>
      <c r="B157" s="816" t="s">
        <v>319</v>
      </c>
      <c r="C157" s="816"/>
      <c r="D157" s="816"/>
      <c r="E157" s="816"/>
      <c r="F157" s="816"/>
      <c r="G157" s="430"/>
      <c r="H157" s="430"/>
    </row>
    <row r="158" spans="1:9" s="14" customFormat="1">
      <c r="A158" s="89" t="s">
        <v>320</v>
      </c>
      <c r="B158" s="817" t="s">
        <v>321</v>
      </c>
      <c r="C158" s="817"/>
      <c r="D158" s="817"/>
      <c r="E158" s="817"/>
      <c r="F158" s="817"/>
      <c r="G158" s="430"/>
      <c r="H158" s="430"/>
    </row>
    <row r="159" spans="1:9" s="14" customFormat="1" ht="14.4" customHeight="1">
      <c r="A159" s="89" t="s">
        <v>322</v>
      </c>
      <c r="B159" s="817" t="s">
        <v>323</v>
      </c>
      <c r="C159" s="817"/>
      <c r="D159" s="817"/>
      <c r="E159" s="817"/>
      <c r="F159" s="817"/>
      <c r="G159" s="430"/>
      <c r="H159" s="430"/>
    </row>
    <row r="160" spans="1:9" s="14" customFormat="1">
      <c r="A160" s="89" t="s">
        <v>328</v>
      </c>
      <c r="B160" s="820" t="s">
        <v>112</v>
      </c>
      <c r="C160" s="820"/>
      <c r="D160" s="820"/>
      <c r="E160" s="820"/>
      <c r="F160" s="820"/>
      <c r="G160" s="430"/>
      <c r="H160" s="430"/>
    </row>
    <row r="161" spans="1:9" s="14" customFormat="1">
      <c r="A161" s="88"/>
      <c r="B161" s="821"/>
      <c r="C161" s="821"/>
      <c r="D161" s="821"/>
      <c r="E161" s="821"/>
      <c r="F161" s="821"/>
      <c r="G161" s="430"/>
      <c r="H161" s="430"/>
    </row>
    <row r="162" spans="1:9" s="14" customFormat="1" ht="14.4" customHeight="1">
      <c r="A162" s="88" t="s">
        <v>329</v>
      </c>
      <c r="B162" s="821" t="s">
        <v>330</v>
      </c>
      <c r="C162" s="821"/>
      <c r="D162" s="821"/>
      <c r="E162" s="821"/>
      <c r="F162" s="821"/>
      <c r="G162" s="430"/>
      <c r="H162" s="430"/>
    </row>
    <row r="163" spans="1:9" s="14" customFormat="1" ht="14.4" customHeight="1">
      <c r="A163" s="90" t="s">
        <v>331</v>
      </c>
      <c r="B163" s="817" t="s">
        <v>332</v>
      </c>
      <c r="C163" s="817"/>
      <c r="D163" s="817"/>
      <c r="E163" s="817"/>
      <c r="F163" s="817"/>
      <c r="G163" s="430"/>
      <c r="H163" s="430"/>
    </row>
    <row r="164" spans="1:9" s="14" customFormat="1" ht="14.4" customHeight="1">
      <c r="A164" s="90" t="s">
        <v>333</v>
      </c>
      <c r="B164" s="817" t="s">
        <v>334</v>
      </c>
      <c r="C164" s="817"/>
      <c r="D164" s="817"/>
      <c r="E164" s="817"/>
      <c r="F164" s="817"/>
      <c r="G164" s="430"/>
      <c r="H164" s="430"/>
    </row>
    <row r="165" spans="1:9" s="14" customFormat="1" ht="14.4" customHeight="1">
      <c r="A165" s="90" t="s">
        <v>335</v>
      </c>
      <c r="B165" s="817" t="s">
        <v>336</v>
      </c>
      <c r="C165" s="817"/>
      <c r="D165" s="817"/>
      <c r="E165" s="817"/>
      <c r="F165" s="817"/>
      <c r="G165" s="430"/>
      <c r="H165" s="430"/>
    </row>
    <row r="166" spans="1:9" s="14" customFormat="1">
      <c r="A166" s="90" t="s">
        <v>337</v>
      </c>
      <c r="B166" s="817" t="s">
        <v>1019</v>
      </c>
      <c r="C166" s="817"/>
      <c r="D166" s="817"/>
      <c r="E166" s="817"/>
      <c r="F166" s="817"/>
      <c r="G166" s="430"/>
      <c r="H166" s="430"/>
    </row>
    <row r="167" spans="1:9" s="14" customFormat="1" ht="14.4" customHeight="1">
      <c r="A167" s="90" t="s">
        <v>338</v>
      </c>
      <c r="B167" s="817" t="s">
        <v>339</v>
      </c>
      <c r="C167" s="817"/>
      <c r="D167" s="817"/>
      <c r="E167" s="817"/>
      <c r="F167" s="817"/>
      <c r="G167" s="430"/>
      <c r="H167" s="430"/>
    </row>
    <row r="168" spans="1:9" s="14" customFormat="1">
      <c r="A168" s="89" t="s">
        <v>342</v>
      </c>
      <c r="B168" s="820" t="s">
        <v>112</v>
      </c>
      <c r="C168" s="820"/>
      <c r="D168" s="820"/>
      <c r="E168" s="820"/>
      <c r="F168" s="820"/>
      <c r="G168" s="430"/>
      <c r="H168" s="430"/>
    </row>
    <row r="169" spans="1:9" s="14" customFormat="1" ht="14.4" customHeight="1">
      <c r="A169" s="89"/>
      <c r="B169" s="816"/>
      <c r="C169" s="816"/>
      <c r="D169" s="816"/>
      <c r="E169" s="816"/>
      <c r="F169" s="816"/>
      <c r="G169" s="430"/>
      <c r="H169" s="430"/>
    </row>
    <row r="170" spans="1:9" s="14" customFormat="1" ht="14.4" customHeight="1">
      <c r="A170" s="88" t="s">
        <v>343</v>
      </c>
      <c r="B170" s="821" t="s">
        <v>344</v>
      </c>
      <c r="C170" s="821"/>
      <c r="D170" s="821"/>
      <c r="E170" s="821"/>
      <c r="F170" s="821"/>
      <c r="G170" s="430">
        <f>G171+G175+G176+G177+G178+G179+G180+G181+G182</f>
        <v>312915511</v>
      </c>
      <c r="H170" s="430">
        <v>306395862</v>
      </c>
    </row>
    <row r="171" spans="1:9" s="14" customFormat="1" ht="14.4" customHeight="1">
      <c r="A171" s="89" t="s">
        <v>345</v>
      </c>
      <c r="B171" s="816" t="s">
        <v>346</v>
      </c>
      <c r="C171" s="816"/>
      <c r="D171" s="816"/>
      <c r="E171" s="816"/>
      <c r="F171" s="816"/>
      <c r="G171" s="430"/>
      <c r="H171" s="430"/>
      <c r="I171" s="14" t="s">
        <v>22</v>
      </c>
    </row>
    <row r="172" spans="1:9" s="14" customFormat="1">
      <c r="A172" s="89" t="s">
        <v>347</v>
      </c>
      <c r="B172" s="816" t="s">
        <v>348</v>
      </c>
      <c r="C172" s="816"/>
      <c r="D172" s="816"/>
      <c r="E172" s="816"/>
      <c r="F172" s="816"/>
      <c r="G172" s="430"/>
      <c r="H172" s="430"/>
      <c r="I172" s="14" t="s">
        <v>22</v>
      </c>
    </row>
    <row r="173" spans="1:9" s="14" customFormat="1" ht="14.4" customHeight="1">
      <c r="A173" s="89" t="s">
        <v>349</v>
      </c>
      <c r="B173" s="817" t="s">
        <v>350</v>
      </c>
      <c r="C173" s="817"/>
      <c r="D173" s="817"/>
      <c r="E173" s="817"/>
      <c r="F173" s="817"/>
      <c r="G173" s="430"/>
      <c r="H173" s="430"/>
      <c r="I173" s="14" t="s">
        <v>22</v>
      </c>
    </row>
    <row r="174" spans="1:9" s="14" customFormat="1" ht="14.4" customHeight="1">
      <c r="A174" s="89" t="s">
        <v>351</v>
      </c>
      <c r="B174" s="817" t="s">
        <v>352</v>
      </c>
      <c r="C174" s="817"/>
      <c r="D174" s="817"/>
      <c r="E174" s="817"/>
      <c r="F174" s="817"/>
      <c r="G174" s="430"/>
      <c r="H174" s="430"/>
      <c r="I174" s="14" t="s">
        <v>22</v>
      </c>
    </row>
    <row r="175" spans="1:9" s="14" customFormat="1">
      <c r="A175" s="89" t="s">
        <v>355</v>
      </c>
      <c r="B175" s="816" t="s">
        <v>356</v>
      </c>
      <c r="C175" s="816"/>
      <c r="D175" s="816"/>
      <c r="E175" s="816"/>
      <c r="F175" s="816"/>
      <c r="G175" s="430"/>
      <c r="H175" s="430">
        <v>6395862</v>
      </c>
      <c r="I175" s="14" t="s">
        <v>21</v>
      </c>
    </row>
    <row r="176" spans="1:9" s="14" customFormat="1">
      <c r="A176" s="89" t="s">
        <v>357</v>
      </c>
      <c r="B176" s="816" t="s">
        <v>358</v>
      </c>
      <c r="C176" s="816"/>
      <c r="D176" s="816"/>
      <c r="E176" s="816"/>
      <c r="F176" s="816"/>
      <c r="G176" s="430"/>
      <c r="H176" s="430"/>
      <c r="I176" s="14" t="s">
        <v>24</v>
      </c>
    </row>
    <row r="177" spans="1:9" s="14" customFormat="1">
      <c r="A177" s="90" t="s">
        <v>359</v>
      </c>
      <c r="B177" s="817" t="s">
        <v>360</v>
      </c>
      <c r="C177" s="817"/>
      <c r="D177" s="817"/>
      <c r="E177" s="817"/>
      <c r="F177" s="817"/>
      <c r="G177" s="430"/>
      <c r="H177" s="430"/>
      <c r="I177" s="14" t="s">
        <v>24</v>
      </c>
    </row>
    <row r="178" spans="1:9" s="14" customFormat="1">
      <c r="A178" s="89" t="s">
        <v>363</v>
      </c>
      <c r="B178" s="420" t="s">
        <v>1667</v>
      </c>
      <c r="C178" s="420"/>
      <c r="D178" s="420"/>
      <c r="E178" s="420"/>
      <c r="F178" s="420"/>
      <c r="G178" s="430">
        <v>874730</v>
      </c>
      <c r="H178" s="430"/>
      <c r="I178" s="14" t="s">
        <v>24</v>
      </c>
    </row>
    <row r="179" spans="1:9" s="14" customFormat="1" ht="14.4" customHeight="1">
      <c r="A179" s="89" t="s">
        <v>1493</v>
      </c>
      <c r="B179" s="820" t="s">
        <v>1668</v>
      </c>
      <c r="C179" s="820"/>
      <c r="D179" s="820"/>
      <c r="E179" s="420"/>
      <c r="F179" s="420"/>
      <c r="G179" s="430">
        <v>4600000</v>
      </c>
      <c r="H179" s="430"/>
      <c r="I179" s="14" t="s">
        <v>24</v>
      </c>
    </row>
    <row r="180" spans="1:9" s="14" customFormat="1" ht="14.4" customHeight="1">
      <c r="A180" s="89" t="s">
        <v>1669</v>
      </c>
      <c r="B180" s="820" t="s">
        <v>1670</v>
      </c>
      <c r="C180" s="820"/>
      <c r="D180" s="820"/>
      <c r="E180" s="420"/>
      <c r="F180" s="420"/>
      <c r="G180" s="430">
        <v>4241669</v>
      </c>
      <c r="H180" s="430"/>
      <c r="I180" s="14" t="s">
        <v>21</v>
      </c>
    </row>
    <row r="181" spans="1:9" s="14" customFormat="1" ht="14.4" customHeight="1">
      <c r="A181" s="89" t="s">
        <v>1941</v>
      </c>
      <c r="B181" s="820" t="s">
        <v>1942</v>
      </c>
      <c r="C181" s="820"/>
      <c r="D181" s="820"/>
      <c r="E181" s="420"/>
      <c r="F181" s="420"/>
      <c r="G181" s="430">
        <v>3199112</v>
      </c>
      <c r="H181" s="430"/>
      <c r="I181" s="14" t="s">
        <v>24</v>
      </c>
    </row>
    <row r="182" spans="1:9" s="14" customFormat="1" ht="14.4" customHeight="1">
      <c r="A182" s="89" t="s">
        <v>1943</v>
      </c>
      <c r="B182" s="420" t="s">
        <v>1586</v>
      </c>
      <c r="C182" s="420"/>
      <c r="D182" s="420"/>
      <c r="E182" s="420"/>
      <c r="F182" s="420"/>
      <c r="G182" s="430">
        <v>300000000</v>
      </c>
      <c r="H182" s="430">
        <v>300000000</v>
      </c>
      <c r="I182" s="14" t="s">
        <v>24</v>
      </c>
    </row>
    <row r="183" spans="1:9" s="14" customFormat="1" ht="14.4" customHeight="1">
      <c r="A183" s="89"/>
      <c r="B183" s="820"/>
      <c r="C183" s="820"/>
      <c r="D183" s="820"/>
      <c r="E183" s="820"/>
      <c r="F183" s="820"/>
      <c r="G183" s="430"/>
      <c r="H183" s="430"/>
    </row>
    <row r="184" spans="1:9" s="14" customFormat="1" ht="14.4" customHeight="1">
      <c r="A184" s="88" t="s">
        <v>365</v>
      </c>
      <c r="B184" s="821" t="s">
        <v>366</v>
      </c>
      <c r="C184" s="821"/>
      <c r="D184" s="821"/>
      <c r="E184" s="821"/>
      <c r="F184" s="821"/>
      <c r="G184" s="430"/>
      <c r="H184" s="430"/>
    </row>
    <row r="185" spans="1:9" s="14" customFormat="1" ht="14.4" customHeight="1">
      <c r="A185" s="89" t="s">
        <v>367</v>
      </c>
      <c r="B185" s="816" t="s">
        <v>368</v>
      </c>
      <c r="C185" s="816"/>
      <c r="D185" s="816"/>
      <c r="E185" s="816"/>
      <c r="F185" s="816"/>
      <c r="G185" s="430"/>
      <c r="H185" s="430"/>
    </row>
    <row r="186" spans="1:9" s="14" customFormat="1" ht="14.4" customHeight="1">
      <c r="A186" s="89" t="s">
        <v>369</v>
      </c>
      <c r="B186" s="816" t="s">
        <v>370</v>
      </c>
      <c r="C186" s="816"/>
      <c r="D186" s="816"/>
      <c r="E186" s="816"/>
      <c r="F186" s="816"/>
      <c r="G186" s="430"/>
      <c r="H186" s="430"/>
    </row>
    <row r="187" spans="1:9" s="14" customFormat="1">
      <c r="A187" s="89" t="s">
        <v>371</v>
      </c>
      <c r="B187" s="817" t="s">
        <v>372</v>
      </c>
      <c r="C187" s="817"/>
      <c r="D187" s="817"/>
      <c r="E187" s="817"/>
      <c r="F187" s="817"/>
      <c r="G187" s="430"/>
      <c r="H187" s="430"/>
    </row>
    <row r="188" spans="1:9" s="14" customFormat="1" ht="14.4" customHeight="1">
      <c r="A188" s="89" t="s">
        <v>373</v>
      </c>
      <c r="B188" s="820" t="s">
        <v>112</v>
      </c>
      <c r="C188" s="820"/>
      <c r="D188" s="820"/>
      <c r="E188" s="820"/>
      <c r="F188" s="820"/>
      <c r="G188" s="430"/>
      <c r="H188" s="430"/>
    </row>
    <row r="189" spans="1:9" s="14" customFormat="1" ht="14.4" customHeight="1">
      <c r="A189" s="89"/>
      <c r="B189" s="816"/>
      <c r="C189" s="816"/>
      <c r="D189" s="816"/>
      <c r="E189" s="816"/>
      <c r="F189" s="816"/>
      <c r="G189" s="430"/>
      <c r="H189" s="430"/>
    </row>
    <row r="190" spans="1:9" s="14" customFormat="1" ht="14.4" customHeight="1">
      <c r="A190" s="88" t="s">
        <v>374</v>
      </c>
      <c r="B190" s="821" t="s">
        <v>375</v>
      </c>
      <c r="C190" s="821"/>
      <c r="D190" s="821"/>
      <c r="E190" s="821"/>
      <c r="F190" s="821"/>
      <c r="G190" s="430"/>
      <c r="H190" s="430"/>
    </row>
    <row r="191" spans="1:9" s="14" customFormat="1" ht="14.4" customHeight="1">
      <c r="A191" s="89" t="s">
        <v>376</v>
      </c>
      <c r="B191" s="817" t="s">
        <v>377</v>
      </c>
      <c r="C191" s="817"/>
      <c r="D191" s="817"/>
      <c r="E191" s="817"/>
      <c r="F191" s="817"/>
      <c r="G191" s="430"/>
      <c r="H191" s="430"/>
    </row>
    <row r="192" spans="1:9" s="14" customFormat="1" ht="14.4" customHeight="1">
      <c r="A192" s="89" t="s">
        <v>378</v>
      </c>
      <c r="B192" s="816" t="s">
        <v>379</v>
      </c>
      <c r="C192" s="816"/>
      <c r="D192" s="816"/>
      <c r="E192" s="816"/>
      <c r="F192" s="816"/>
      <c r="G192" s="430"/>
      <c r="H192" s="430"/>
    </row>
    <row r="193" spans="1:8" s="14" customFormat="1" ht="14.4" customHeight="1">
      <c r="A193" s="89" t="s">
        <v>380</v>
      </c>
      <c r="B193" s="817" t="s">
        <v>381</v>
      </c>
      <c r="C193" s="817"/>
      <c r="D193" s="817"/>
      <c r="E193" s="817"/>
      <c r="F193" s="817"/>
      <c r="G193" s="430"/>
      <c r="H193" s="430"/>
    </row>
    <row r="194" spans="1:8" s="14" customFormat="1" ht="14.4" customHeight="1">
      <c r="A194" s="89" t="s">
        <v>382</v>
      </c>
      <c r="B194" s="816" t="s">
        <v>383</v>
      </c>
      <c r="C194" s="816"/>
      <c r="D194" s="816"/>
      <c r="E194" s="816"/>
      <c r="F194" s="816"/>
      <c r="G194" s="430"/>
      <c r="H194" s="430"/>
    </row>
    <row r="195" spans="1:8" s="14" customFormat="1" ht="14.4" customHeight="1">
      <c r="A195" s="89" t="s">
        <v>384</v>
      </c>
      <c r="B195" s="820" t="s">
        <v>112</v>
      </c>
      <c r="C195" s="820"/>
      <c r="D195" s="820"/>
      <c r="E195" s="820"/>
      <c r="F195" s="820"/>
      <c r="G195" s="430"/>
      <c r="H195" s="430"/>
    </row>
    <row r="196" spans="1:8" s="14" customFormat="1" ht="14.4" customHeight="1">
      <c r="A196" s="89"/>
      <c r="B196" s="820"/>
      <c r="C196" s="820"/>
      <c r="D196" s="820"/>
      <c r="E196" s="820"/>
      <c r="F196" s="820"/>
      <c r="G196" s="430"/>
      <c r="H196" s="430"/>
    </row>
    <row r="197" spans="1:8" s="14" customFormat="1" ht="14.4" customHeight="1">
      <c r="A197" s="88" t="s">
        <v>385</v>
      </c>
      <c r="B197" s="821" t="s">
        <v>386</v>
      </c>
      <c r="C197" s="821"/>
      <c r="D197" s="821"/>
      <c r="E197" s="821"/>
      <c r="F197" s="821"/>
      <c r="G197" s="430"/>
      <c r="H197" s="430"/>
    </row>
    <row r="198" spans="1:8" s="14" customFormat="1" ht="14.4" customHeight="1">
      <c r="A198" s="91" t="s">
        <v>387</v>
      </c>
      <c r="B198" s="824" t="s">
        <v>388</v>
      </c>
      <c r="C198" s="824"/>
      <c r="D198" s="824"/>
      <c r="E198" s="824"/>
      <c r="F198" s="824"/>
      <c r="G198" s="430"/>
      <c r="H198" s="430"/>
    </row>
    <row r="199" spans="1:8" s="14" customFormat="1" ht="14.4" customHeight="1">
      <c r="A199" s="89" t="s">
        <v>389</v>
      </c>
      <c r="B199" s="817" t="s">
        <v>317</v>
      </c>
      <c r="C199" s="817"/>
      <c r="D199" s="817"/>
      <c r="E199" s="817"/>
      <c r="F199" s="817"/>
      <c r="G199" s="430"/>
      <c r="H199" s="430"/>
    </row>
    <row r="200" spans="1:8" s="14" customFormat="1" ht="14.4" customHeight="1">
      <c r="A200" s="89" t="s">
        <v>391</v>
      </c>
      <c r="B200" s="817" t="s">
        <v>319</v>
      </c>
      <c r="C200" s="817"/>
      <c r="D200" s="817"/>
      <c r="E200" s="817"/>
      <c r="F200" s="817"/>
      <c r="G200" s="430"/>
      <c r="H200" s="430"/>
    </row>
    <row r="201" spans="1:8" s="14" customFormat="1" ht="14.4" customHeight="1">
      <c r="A201" s="89" t="s">
        <v>392</v>
      </c>
      <c r="B201" s="817" t="s">
        <v>1587</v>
      </c>
      <c r="C201" s="817"/>
      <c r="D201" s="817"/>
      <c r="E201" s="817"/>
      <c r="F201" s="817"/>
      <c r="G201" s="430"/>
      <c r="H201" s="430"/>
    </row>
    <row r="202" spans="1:8" s="14" customFormat="1" ht="14.4" customHeight="1">
      <c r="A202" s="89" t="s">
        <v>394</v>
      </c>
      <c r="B202" s="817" t="s">
        <v>395</v>
      </c>
      <c r="C202" s="817"/>
      <c r="D202" s="817"/>
      <c r="E202" s="817"/>
      <c r="F202" s="817"/>
      <c r="G202" s="430"/>
      <c r="H202" s="430"/>
    </row>
    <row r="203" spans="1:8" s="14" customFormat="1" ht="14.4" customHeight="1">
      <c r="A203" s="89" t="s">
        <v>396</v>
      </c>
      <c r="B203" s="823" t="s">
        <v>112</v>
      </c>
      <c r="C203" s="823"/>
      <c r="D203" s="823"/>
      <c r="E203" s="823"/>
      <c r="F203" s="823"/>
      <c r="G203" s="430"/>
      <c r="H203" s="430"/>
    </row>
    <row r="204" spans="1:8" s="14" customFormat="1" ht="14.4" customHeight="1">
      <c r="A204" s="432"/>
      <c r="B204" s="824"/>
      <c r="C204" s="824"/>
      <c r="D204" s="824"/>
      <c r="E204" s="824"/>
      <c r="F204" s="824"/>
      <c r="G204" s="430"/>
      <c r="H204" s="430"/>
    </row>
    <row r="205" spans="1:8" s="14" customFormat="1" ht="14.4" customHeight="1">
      <c r="A205" s="91" t="s">
        <v>397</v>
      </c>
      <c r="B205" s="824" t="s">
        <v>398</v>
      </c>
      <c r="C205" s="824"/>
      <c r="D205" s="824"/>
      <c r="E205" s="824"/>
      <c r="F205" s="824"/>
      <c r="G205" s="430"/>
      <c r="H205" s="430"/>
    </row>
    <row r="206" spans="1:8" s="14" customFormat="1" ht="14.4" customHeight="1">
      <c r="A206" s="90" t="s">
        <v>399</v>
      </c>
      <c r="B206" s="817" t="s">
        <v>332</v>
      </c>
      <c r="C206" s="817"/>
      <c r="D206" s="817"/>
      <c r="E206" s="817"/>
      <c r="F206" s="817"/>
      <c r="G206" s="430"/>
      <c r="H206" s="430"/>
    </row>
    <row r="207" spans="1:8" s="14" customFormat="1">
      <c r="A207" s="90" t="s">
        <v>400</v>
      </c>
      <c r="B207" s="817" t="s">
        <v>334</v>
      </c>
      <c r="C207" s="817"/>
      <c r="D207" s="817"/>
      <c r="E207" s="817"/>
      <c r="F207" s="817"/>
      <c r="G207" s="430"/>
      <c r="H207" s="430"/>
    </row>
    <row r="208" spans="1:8" s="14" customFormat="1" ht="14.4" customHeight="1">
      <c r="A208" s="90" t="s">
        <v>401</v>
      </c>
      <c r="B208" s="817" t="s">
        <v>336</v>
      </c>
      <c r="C208" s="817"/>
      <c r="D208" s="817"/>
      <c r="E208" s="817"/>
      <c r="F208" s="817"/>
      <c r="G208" s="430"/>
      <c r="H208" s="430"/>
    </row>
    <row r="209" spans="1:8" s="14" customFormat="1" ht="14.4" customHeight="1">
      <c r="A209" s="90" t="s">
        <v>402</v>
      </c>
      <c r="B209" s="817" t="s">
        <v>403</v>
      </c>
      <c r="C209" s="817"/>
      <c r="D209" s="817"/>
      <c r="E209" s="817"/>
      <c r="F209" s="817"/>
      <c r="G209" s="430"/>
      <c r="H209" s="430"/>
    </row>
    <row r="210" spans="1:8" s="14" customFormat="1">
      <c r="A210" s="90" t="s">
        <v>404</v>
      </c>
      <c r="B210" s="817" t="s">
        <v>339</v>
      </c>
      <c r="C210" s="817"/>
      <c r="D210" s="817"/>
      <c r="E210" s="817"/>
      <c r="F210" s="817"/>
      <c r="G210" s="430"/>
      <c r="H210" s="430"/>
    </row>
    <row r="211" spans="1:8" s="14" customFormat="1" ht="14.4" customHeight="1">
      <c r="A211" s="90" t="s">
        <v>405</v>
      </c>
      <c r="B211" s="823" t="s">
        <v>112</v>
      </c>
      <c r="C211" s="823"/>
      <c r="D211" s="823"/>
      <c r="E211" s="823"/>
      <c r="F211" s="823"/>
      <c r="G211" s="430"/>
      <c r="H211" s="430"/>
    </row>
    <row r="212" spans="1:8" s="14" customFormat="1" ht="14.4" customHeight="1">
      <c r="A212" s="89"/>
      <c r="B212" s="820"/>
      <c r="C212" s="820"/>
      <c r="D212" s="820"/>
      <c r="E212" s="820"/>
      <c r="F212" s="820"/>
      <c r="G212" s="430"/>
      <c r="H212" s="430"/>
    </row>
    <row r="213" spans="1:8" s="14" customFormat="1" ht="14.4" customHeight="1">
      <c r="A213" s="88" t="s">
        <v>406</v>
      </c>
      <c r="B213" s="824" t="s">
        <v>344</v>
      </c>
      <c r="C213" s="824"/>
      <c r="D213" s="824"/>
      <c r="E213" s="824"/>
      <c r="F213" s="824"/>
      <c r="G213" s="430"/>
      <c r="H213" s="430"/>
    </row>
    <row r="214" spans="1:8" s="14" customFormat="1" ht="14.4" customHeight="1">
      <c r="A214" s="89" t="s">
        <v>407</v>
      </c>
      <c r="B214" s="817" t="s">
        <v>408</v>
      </c>
      <c r="C214" s="817"/>
      <c r="D214" s="817"/>
      <c r="E214" s="817"/>
      <c r="F214" s="817"/>
      <c r="G214" s="430"/>
      <c r="H214" s="430"/>
    </row>
    <row r="215" spans="1:8" s="14" customFormat="1" ht="14.4" customHeight="1">
      <c r="A215" s="89" t="s">
        <v>409</v>
      </c>
      <c r="B215" s="817" t="s">
        <v>360</v>
      </c>
      <c r="C215" s="817"/>
      <c r="D215" s="817"/>
      <c r="E215" s="817"/>
      <c r="F215" s="817"/>
      <c r="G215" s="430"/>
      <c r="H215" s="430"/>
    </row>
    <row r="216" spans="1:8" s="14" customFormat="1" ht="14.4" customHeight="1">
      <c r="A216" s="89" t="s">
        <v>1588</v>
      </c>
      <c r="B216" s="823" t="s">
        <v>112</v>
      </c>
      <c r="C216" s="823"/>
      <c r="D216" s="823"/>
      <c r="E216" s="823"/>
      <c r="F216" s="823"/>
      <c r="G216" s="430"/>
      <c r="H216" s="430"/>
    </row>
    <row r="217" spans="1:8" s="14" customFormat="1" ht="14.4" customHeight="1">
      <c r="A217" s="89"/>
      <c r="B217" s="817"/>
      <c r="C217" s="817"/>
      <c r="D217" s="817"/>
      <c r="E217" s="817"/>
      <c r="F217" s="817"/>
      <c r="G217" s="430"/>
      <c r="H217" s="430"/>
    </row>
    <row r="218" spans="1:8" s="14" customFormat="1" ht="14.4" customHeight="1">
      <c r="A218" s="92" t="s">
        <v>412</v>
      </c>
      <c r="B218" s="824" t="s">
        <v>413</v>
      </c>
      <c r="C218" s="824"/>
      <c r="D218" s="824"/>
      <c r="E218" s="824"/>
      <c r="F218" s="824"/>
      <c r="G218" s="430"/>
      <c r="H218" s="430"/>
    </row>
    <row r="219" spans="1:8" s="14" customFormat="1" ht="14.4" customHeight="1">
      <c r="A219" s="89" t="s">
        <v>414</v>
      </c>
      <c r="B219" s="817" t="s">
        <v>368</v>
      </c>
      <c r="C219" s="817"/>
      <c r="D219" s="817"/>
      <c r="E219" s="817"/>
      <c r="F219" s="817"/>
      <c r="G219" s="430"/>
      <c r="H219" s="430"/>
    </row>
    <row r="220" spans="1:8" s="14" customFormat="1" ht="14.4" customHeight="1">
      <c r="A220" s="89" t="s">
        <v>415</v>
      </c>
      <c r="B220" s="817" t="s">
        <v>416</v>
      </c>
      <c r="C220" s="817"/>
      <c r="D220" s="817"/>
      <c r="E220" s="817"/>
      <c r="F220" s="817"/>
      <c r="G220" s="430"/>
      <c r="H220" s="430"/>
    </row>
    <row r="221" spans="1:8" s="14" customFormat="1">
      <c r="A221" s="89" t="s">
        <v>417</v>
      </c>
      <c r="B221" s="817" t="s">
        <v>418</v>
      </c>
      <c r="C221" s="817"/>
      <c r="D221" s="817"/>
      <c r="E221" s="817"/>
      <c r="F221" s="817"/>
      <c r="G221" s="430"/>
      <c r="H221" s="430"/>
    </row>
    <row r="222" spans="1:8" s="14" customFormat="1" ht="14.4" customHeight="1">
      <c r="A222" s="89" t="s">
        <v>419</v>
      </c>
      <c r="B222" s="823" t="s">
        <v>112</v>
      </c>
      <c r="C222" s="823"/>
      <c r="D222" s="823"/>
      <c r="E222" s="823"/>
      <c r="F222" s="823"/>
      <c r="G222" s="430"/>
      <c r="H222" s="430"/>
    </row>
    <row r="223" spans="1:8" s="14" customFormat="1" ht="14.4" customHeight="1">
      <c r="A223" s="89"/>
      <c r="B223" s="817"/>
      <c r="C223" s="817"/>
      <c r="D223" s="817"/>
      <c r="E223" s="817"/>
      <c r="F223" s="817"/>
      <c r="G223" s="433"/>
      <c r="H223" s="433"/>
    </row>
    <row r="224" spans="1:8" s="14" customFormat="1" ht="14.4" customHeight="1">
      <c r="A224" s="88" t="s">
        <v>420</v>
      </c>
      <c r="B224" s="824" t="s">
        <v>421</v>
      </c>
      <c r="C224" s="824"/>
      <c r="D224" s="824"/>
      <c r="E224" s="824"/>
      <c r="F224" s="824"/>
      <c r="G224" s="433"/>
      <c r="H224" s="433"/>
    </row>
    <row r="225" spans="1:9" s="14" customFormat="1" ht="14.4" customHeight="1">
      <c r="A225" s="89" t="s">
        <v>422</v>
      </c>
      <c r="B225" s="817" t="s">
        <v>377</v>
      </c>
      <c r="C225" s="817"/>
      <c r="D225" s="817"/>
      <c r="E225" s="817"/>
      <c r="F225" s="817"/>
      <c r="G225" s="433"/>
      <c r="H225" s="433"/>
    </row>
    <row r="226" spans="1:9" s="14" customFormat="1" ht="14.4" customHeight="1">
      <c r="A226" s="89" t="s">
        <v>423</v>
      </c>
      <c r="B226" s="816" t="s">
        <v>379</v>
      </c>
      <c r="C226" s="816"/>
      <c r="D226" s="816"/>
      <c r="E226" s="816"/>
      <c r="F226" s="816"/>
      <c r="G226" s="433"/>
      <c r="H226" s="433"/>
    </row>
    <row r="227" spans="1:9" s="14" customFormat="1" ht="14.4" customHeight="1">
      <c r="A227" s="89" t="s">
        <v>424</v>
      </c>
      <c r="B227" s="816" t="s">
        <v>425</v>
      </c>
      <c r="C227" s="816"/>
      <c r="D227" s="816"/>
      <c r="E227" s="816"/>
      <c r="F227" s="816"/>
      <c r="G227" s="430"/>
      <c r="H227" s="430"/>
    </row>
    <row r="228" spans="1:9" s="14" customFormat="1">
      <c r="A228" s="89" t="s">
        <v>426</v>
      </c>
      <c r="B228" s="816" t="s">
        <v>383</v>
      </c>
      <c r="C228" s="816"/>
      <c r="D228" s="816"/>
      <c r="E228" s="816"/>
      <c r="F228" s="816"/>
      <c r="G228" s="430"/>
      <c r="H228" s="430"/>
    </row>
    <row r="229" spans="1:9" s="14" customFormat="1">
      <c r="A229" s="89" t="s">
        <v>427</v>
      </c>
      <c r="B229" s="820" t="s">
        <v>112</v>
      </c>
      <c r="C229" s="820"/>
      <c r="D229" s="820"/>
      <c r="E229" s="820"/>
      <c r="F229" s="820"/>
      <c r="G229" s="430"/>
      <c r="H229" s="430"/>
    </row>
    <row r="230" spans="1:9">
      <c r="A230" s="89"/>
      <c r="B230" s="820"/>
      <c r="C230" s="820"/>
      <c r="D230" s="820"/>
      <c r="E230" s="820"/>
      <c r="F230" s="820"/>
      <c r="G230" s="430"/>
      <c r="H230" s="430"/>
      <c r="I230" s="14"/>
    </row>
    <row r="231" spans="1:9" ht="14.4" customHeight="1">
      <c r="A231" s="432">
        <v>3</v>
      </c>
      <c r="B231" s="824" t="s">
        <v>428</v>
      </c>
      <c r="C231" s="824"/>
      <c r="D231" s="824"/>
      <c r="E231" s="824"/>
      <c r="F231" s="824"/>
      <c r="G231" s="430">
        <f>G232+G238+G246</f>
        <v>-74477316</v>
      </c>
      <c r="H231" s="430">
        <v>-156347612</v>
      </c>
      <c r="I231" s="14"/>
    </row>
    <row r="232" spans="1:9">
      <c r="A232" s="432" t="s">
        <v>429</v>
      </c>
      <c r="B232" s="824" t="s">
        <v>430</v>
      </c>
      <c r="C232" s="824"/>
      <c r="D232" s="824"/>
      <c r="E232" s="824"/>
      <c r="F232" s="824"/>
      <c r="G232" s="433">
        <f>G233</f>
        <v>1970000000</v>
      </c>
      <c r="H232" s="433">
        <v>1970000000</v>
      </c>
      <c r="I232" s="14"/>
    </row>
    <row r="233" spans="1:9">
      <c r="A233" s="90" t="s">
        <v>431</v>
      </c>
      <c r="B233" s="817" t="s">
        <v>432</v>
      </c>
      <c r="C233" s="817"/>
      <c r="D233" s="817"/>
      <c r="E233" s="817"/>
      <c r="F233" s="817"/>
      <c r="G233" s="433">
        <f>G234</f>
        <v>1970000000</v>
      </c>
      <c r="H233" s="430">
        <v>1970000000</v>
      </c>
    </row>
    <row r="234" spans="1:9" ht="14.4" customHeight="1">
      <c r="A234" s="90" t="s">
        <v>433</v>
      </c>
      <c r="B234" s="817" t="s">
        <v>434</v>
      </c>
      <c r="C234" s="817"/>
      <c r="D234" s="817"/>
      <c r="E234" s="817"/>
      <c r="F234" s="817"/>
      <c r="G234" s="430">
        <v>1970000000</v>
      </c>
      <c r="H234" s="430">
        <v>1970000000</v>
      </c>
      <c r="I234" t="s">
        <v>25</v>
      </c>
    </row>
    <row r="235" spans="1:9" ht="14.4" customHeight="1">
      <c r="A235" s="90" t="s">
        <v>435</v>
      </c>
      <c r="B235" s="833" t="s">
        <v>1001</v>
      </c>
      <c r="C235" s="833"/>
      <c r="D235" s="833"/>
      <c r="E235" s="833"/>
      <c r="F235" s="833"/>
      <c r="G235" s="430"/>
      <c r="H235" s="430"/>
    </row>
    <row r="236" spans="1:9" ht="14.4" customHeight="1">
      <c r="A236" s="90" t="s">
        <v>437</v>
      </c>
      <c r="B236" s="823" t="s">
        <v>112</v>
      </c>
      <c r="C236" s="823"/>
      <c r="D236" s="823"/>
      <c r="E236" s="823"/>
      <c r="F236" s="823"/>
      <c r="G236" s="430"/>
      <c r="H236" s="430"/>
    </row>
    <row r="237" spans="1:9" ht="14.4" customHeight="1">
      <c r="A237" s="89"/>
      <c r="G237" s="430"/>
      <c r="H237" s="430"/>
    </row>
    <row r="238" spans="1:9" ht="14.4" customHeight="1">
      <c r="A238" s="88" t="s">
        <v>438</v>
      </c>
      <c r="B238" s="821" t="s">
        <v>439</v>
      </c>
      <c r="C238" s="821"/>
      <c r="D238" s="821"/>
      <c r="E238" s="821"/>
      <c r="F238" s="821"/>
      <c r="G238" s="430">
        <f>G239+G240+G243</f>
        <v>14364923</v>
      </c>
      <c r="H238" s="430">
        <v>14364923</v>
      </c>
    </row>
    <row r="239" spans="1:9" ht="14.4" customHeight="1">
      <c r="A239" s="89" t="s">
        <v>440</v>
      </c>
      <c r="B239" s="816" t="s">
        <v>441</v>
      </c>
      <c r="C239" s="816"/>
      <c r="D239" s="816"/>
      <c r="E239" s="816"/>
      <c r="F239" s="816"/>
      <c r="G239" s="430"/>
      <c r="H239" s="430"/>
    </row>
    <row r="240" spans="1:9" ht="14.4" customHeight="1">
      <c r="A240" s="89" t="s">
        <v>442</v>
      </c>
      <c r="B240" s="816" t="s">
        <v>443</v>
      </c>
      <c r="C240" s="816"/>
      <c r="D240" s="816"/>
      <c r="E240" s="816"/>
      <c r="F240" s="816"/>
      <c r="G240" s="430">
        <f>G241+G242</f>
        <v>14364923</v>
      </c>
      <c r="H240" s="430">
        <v>14364923</v>
      </c>
    </row>
    <row r="241" spans="1:9">
      <c r="A241" s="89" t="s">
        <v>444</v>
      </c>
      <c r="B241" s="816" t="s">
        <v>445</v>
      </c>
      <c r="C241" s="816"/>
      <c r="D241" s="816"/>
      <c r="E241" s="816"/>
      <c r="F241" s="816"/>
      <c r="G241" s="430">
        <v>14364923</v>
      </c>
      <c r="H241" s="430">
        <v>14364923</v>
      </c>
      <c r="I241" t="s">
        <v>27</v>
      </c>
    </row>
    <row r="242" spans="1:9" ht="14.4" customHeight="1">
      <c r="A242" s="89" t="s">
        <v>446</v>
      </c>
      <c r="B242" s="817" t="s">
        <v>447</v>
      </c>
      <c r="C242" s="817"/>
      <c r="D242" s="817"/>
      <c r="E242" s="817"/>
      <c r="F242" s="817"/>
      <c r="G242" s="430"/>
      <c r="H242" s="430"/>
    </row>
    <row r="243" spans="1:9" ht="14.4" customHeight="1">
      <c r="A243" s="89" t="s">
        <v>448</v>
      </c>
      <c r="B243" s="833" t="s">
        <v>449</v>
      </c>
      <c r="C243" s="833"/>
      <c r="D243" s="833"/>
      <c r="E243" s="833"/>
      <c r="F243" s="841"/>
      <c r="G243" s="430"/>
      <c r="H243" s="430"/>
    </row>
    <row r="244" spans="1:9" ht="15" customHeight="1">
      <c r="A244" s="89" t="s">
        <v>450</v>
      </c>
      <c r="B244" s="820" t="s">
        <v>112</v>
      </c>
      <c r="C244" s="820"/>
      <c r="D244" s="820"/>
      <c r="E244" s="820"/>
      <c r="F244" s="842"/>
      <c r="G244" s="431"/>
      <c r="H244" s="431"/>
    </row>
    <row r="245" spans="1:9" ht="14.4" customHeight="1">
      <c r="A245" s="89"/>
      <c r="B245" s="816"/>
      <c r="C245" s="816"/>
      <c r="D245" s="816"/>
      <c r="E245" s="816"/>
      <c r="F245" s="834"/>
      <c r="G245" s="431"/>
      <c r="H245" s="431"/>
    </row>
    <row r="246" spans="1:9" ht="14.4" customHeight="1">
      <c r="A246" s="88" t="s">
        <v>451</v>
      </c>
      <c r="B246" s="821" t="s">
        <v>452</v>
      </c>
      <c r="C246" s="821"/>
      <c r="D246" s="821"/>
      <c r="E246" s="821"/>
      <c r="F246" s="849"/>
      <c r="G246" s="431">
        <f>SUM(G247:G248)</f>
        <v>-2058842239</v>
      </c>
      <c r="H246" s="431">
        <v>-2140712535</v>
      </c>
    </row>
    <row r="247" spans="1:9" ht="15" customHeight="1">
      <c r="A247" s="89" t="s">
        <v>453</v>
      </c>
      <c r="B247" s="816" t="s">
        <v>454</v>
      </c>
      <c r="C247" s="816"/>
      <c r="D247" s="816"/>
      <c r="E247" s="816"/>
      <c r="F247" s="834"/>
      <c r="G247" s="431">
        <v>-2141750902</v>
      </c>
      <c r="H247" s="431">
        <v>-1845878990</v>
      </c>
      <c r="I247" t="s">
        <v>32</v>
      </c>
    </row>
    <row r="248" spans="1:9">
      <c r="A248" s="89" t="s">
        <v>455</v>
      </c>
      <c r="B248" s="816" t="s">
        <v>456</v>
      </c>
      <c r="C248" s="816"/>
      <c r="D248" s="816"/>
      <c r="E248" s="816"/>
      <c r="F248" s="834"/>
      <c r="G248" s="431">
        <v>82908663</v>
      </c>
      <c r="H248" s="431">
        <v>-294833545</v>
      </c>
      <c r="I248" t="s">
        <v>33</v>
      </c>
    </row>
    <row r="249" spans="1:9" ht="15" thickBot="1">
      <c r="A249" s="434" t="s">
        <v>457</v>
      </c>
      <c r="B249" s="835" t="s">
        <v>112</v>
      </c>
      <c r="C249" s="835"/>
      <c r="D249" s="835"/>
      <c r="E249" s="835"/>
      <c r="F249" s="836"/>
      <c r="G249" s="435"/>
      <c r="H249" s="436"/>
    </row>
    <row r="250" spans="1:9">
      <c r="A250" s="843" t="s">
        <v>1023</v>
      </c>
      <c r="B250" s="843"/>
      <c r="C250" s="843"/>
      <c r="D250" s="843"/>
      <c r="E250" s="843"/>
      <c r="F250" s="843"/>
      <c r="G250" s="843"/>
      <c r="H250" s="843"/>
      <c r="I250" s="843"/>
    </row>
    <row r="251" spans="1:9">
      <c r="A251" s="843"/>
      <c r="B251" s="843"/>
      <c r="C251" s="843"/>
      <c r="D251" s="843"/>
      <c r="E251" s="843"/>
      <c r="F251" s="843"/>
      <c r="G251" s="843"/>
      <c r="H251" s="843"/>
      <c r="I251" s="843"/>
    </row>
    <row r="252" spans="1:9">
      <c r="A252" s="845" t="s">
        <v>458</v>
      </c>
      <c r="B252" s="845"/>
      <c r="C252" s="845"/>
      <c r="D252" s="845"/>
      <c r="E252" s="845"/>
      <c r="F252" s="845"/>
      <c r="G252" s="845"/>
      <c r="H252" s="845"/>
      <c r="I252" s="845"/>
    </row>
    <row r="253" spans="1:9">
      <c r="A253" s="409"/>
      <c r="B253" s="409"/>
      <c r="C253" s="409"/>
      <c r="D253" s="409"/>
      <c r="E253" s="409"/>
      <c r="F253" s="409"/>
      <c r="G253" s="409"/>
      <c r="H253" s="409"/>
      <c r="I253" s="409"/>
    </row>
    <row r="254" spans="1:9" ht="14.4" customHeight="1">
      <c r="A254" s="844" t="s">
        <v>459</v>
      </c>
      <c r="B254" s="844"/>
      <c r="C254" s="844"/>
      <c r="D254" s="844"/>
      <c r="E254" s="844"/>
      <c r="F254" s="844" t="s">
        <v>460</v>
      </c>
      <c r="G254" s="844"/>
      <c r="H254" s="844"/>
      <c r="I254" s="844"/>
    </row>
    <row r="255" spans="1:9" ht="14.4" customHeight="1">
      <c r="A255" s="840" t="s">
        <v>88</v>
      </c>
      <c r="B255" s="840"/>
      <c r="C255" s="840"/>
      <c r="D255" s="840" t="s">
        <v>89</v>
      </c>
      <c r="E255" s="840"/>
      <c r="F255" s="840" t="s">
        <v>90</v>
      </c>
      <c r="G255" s="840"/>
      <c r="H255" s="840" t="s">
        <v>91</v>
      </c>
      <c r="I255" s="840"/>
    </row>
    <row r="256" spans="1:9" ht="14.4" customHeight="1">
      <c r="A256" s="846" t="s">
        <v>1589</v>
      </c>
      <c r="B256" s="846"/>
      <c r="C256" s="846"/>
      <c r="D256" s="846" t="s">
        <v>1565</v>
      </c>
      <c r="E256" s="846"/>
      <c r="F256" s="850" t="e">
        <f>#REF!</f>
        <v>#REF!</v>
      </c>
      <c r="G256" s="846"/>
      <c r="H256" s="846" t="s">
        <v>1929</v>
      </c>
      <c r="I256" s="846"/>
    </row>
    <row r="257" spans="1:9">
      <c r="A257" s="817"/>
      <c r="B257" s="817"/>
      <c r="C257" s="817"/>
      <c r="D257" s="817"/>
      <c r="E257" s="817"/>
      <c r="F257" s="817"/>
      <c r="G257" s="817"/>
      <c r="H257" s="817"/>
      <c r="I257" s="817"/>
    </row>
    <row r="258" spans="1:9" ht="14.4" customHeight="1">
      <c r="A258" s="844" t="s">
        <v>461</v>
      </c>
      <c r="B258" s="844"/>
      <c r="C258" s="844" t="s">
        <v>462</v>
      </c>
      <c r="D258" s="844"/>
      <c r="E258" s="844"/>
      <c r="F258" s="844" t="s">
        <v>463</v>
      </c>
      <c r="G258" s="844"/>
      <c r="H258" s="844"/>
      <c r="I258" s="844"/>
    </row>
    <row r="259" spans="1:9" ht="14.4" customHeight="1">
      <c r="A259" s="840" t="s">
        <v>96</v>
      </c>
      <c r="B259" s="840"/>
      <c r="C259" s="840" t="s">
        <v>97</v>
      </c>
      <c r="D259" s="840"/>
      <c r="E259" s="438" t="s">
        <v>89</v>
      </c>
      <c r="F259" s="840" t="s">
        <v>97</v>
      </c>
      <c r="G259" s="840"/>
      <c r="H259" s="840" t="s">
        <v>89</v>
      </c>
      <c r="I259" s="840"/>
    </row>
    <row r="260" spans="1:9" ht="14.4" customHeight="1">
      <c r="A260" s="846" t="s">
        <v>1566</v>
      </c>
      <c r="B260" s="846"/>
      <c r="C260" s="846" t="s">
        <v>1567</v>
      </c>
      <c r="D260" s="846"/>
      <c r="E260" s="451" t="s">
        <v>1568</v>
      </c>
      <c r="F260" s="847"/>
      <c r="G260" s="847"/>
      <c r="H260" s="847"/>
      <c r="I260" s="847"/>
    </row>
    <row r="261" spans="1:9" ht="15" thickBot="1">
      <c r="A261" s="848"/>
      <c r="B261" s="848"/>
      <c r="C261" s="848"/>
      <c r="D261" s="848"/>
      <c r="E261" s="848"/>
      <c r="F261" s="848"/>
      <c r="G261" s="848"/>
      <c r="H261" s="848"/>
      <c r="I261" s="848"/>
    </row>
    <row r="262" spans="1:9" ht="15" thickBot="1">
      <c r="A262" s="837"/>
      <c r="B262" s="838"/>
      <c r="C262" s="838"/>
      <c r="D262" s="838"/>
      <c r="E262" s="838"/>
      <c r="F262" s="838"/>
      <c r="G262" s="839"/>
      <c r="H262" s="511">
        <v>45809</v>
      </c>
    </row>
    <row r="263" spans="1:9" ht="14.4" customHeight="1">
      <c r="A263" s="442">
        <v>4</v>
      </c>
      <c r="B263" s="821" t="s">
        <v>464</v>
      </c>
      <c r="C263" s="821"/>
      <c r="D263" s="821"/>
      <c r="E263" s="821"/>
      <c r="F263" s="821"/>
      <c r="G263" s="821"/>
      <c r="H263" s="512">
        <f>H264+H299+H306</f>
        <v>663225009</v>
      </c>
    </row>
    <row r="264" spans="1:9" ht="14.4" customHeight="1">
      <c r="A264" s="90" t="s">
        <v>465</v>
      </c>
      <c r="B264" s="817" t="s">
        <v>466</v>
      </c>
      <c r="C264" s="817"/>
      <c r="D264" s="817"/>
      <c r="E264" s="817"/>
      <c r="F264" s="817"/>
      <c r="G264" s="817"/>
      <c r="H264" s="513">
        <f>H265</f>
        <v>164672787</v>
      </c>
    </row>
    <row r="265" spans="1:9" ht="14.4" customHeight="1">
      <c r="A265" s="90" t="s">
        <v>467</v>
      </c>
      <c r="B265" s="817" t="s">
        <v>468</v>
      </c>
      <c r="C265" s="817"/>
      <c r="D265" s="817"/>
      <c r="E265" s="817"/>
      <c r="F265" s="817"/>
      <c r="G265" s="817"/>
      <c r="H265" s="513">
        <f>SUM(H266:H269)</f>
        <v>164672787</v>
      </c>
    </row>
    <row r="266" spans="1:9" ht="14.4" customHeight="1">
      <c r="A266" s="90" t="s">
        <v>1590</v>
      </c>
      <c r="B266" s="817" t="s">
        <v>468</v>
      </c>
      <c r="C266" s="817"/>
      <c r="D266" s="817"/>
      <c r="E266" s="817"/>
      <c r="F266" s="817"/>
      <c r="G266" s="817"/>
      <c r="H266" s="513"/>
      <c r="I266" t="s">
        <v>36</v>
      </c>
    </row>
    <row r="267" spans="1:9">
      <c r="A267" s="90" t="s">
        <v>1591</v>
      </c>
      <c r="B267" s="817" t="s">
        <v>1592</v>
      </c>
      <c r="C267" s="817"/>
      <c r="D267" s="817"/>
      <c r="E267" s="817"/>
      <c r="F267" s="479"/>
      <c r="G267" s="479"/>
      <c r="H267" s="513">
        <v>141145441</v>
      </c>
      <c r="I267" t="s">
        <v>36</v>
      </c>
    </row>
    <row r="268" spans="1:9" ht="14.4" customHeight="1">
      <c r="A268" s="90" t="s">
        <v>1593</v>
      </c>
      <c r="B268" s="817" t="s">
        <v>1594</v>
      </c>
      <c r="C268" s="817"/>
      <c r="D268" s="817"/>
      <c r="E268" s="817"/>
      <c r="F268" s="479"/>
      <c r="G268" s="479"/>
      <c r="H268" s="513">
        <v>23527346</v>
      </c>
      <c r="I268" t="s">
        <v>36</v>
      </c>
    </row>
    <row r="269" spans="1:9" ht="14.4" customHeight="1">
      <c r="A269" s="90" t="s">
        <v>1595</v>
      </c>
      <c r="B269" s="817" t="s">
        <v>1596</v>
      </c>
      <c r="C269" s="817"/>
      <c r="D269" s="817"/>
      <c r="E269" s="817"/>
      <c r="F269" s="479"/>
      <c r="G269" s="479"/>
      <c r="H269" s="513"/>
      <c r="I269" t="s">
        <v>36</v>
      </c>
    </row>
    <row r="270" spans="1:9" ht="14.4" customHeight="1">
      <c r="A270" s="90" t="s">
        <v>469</v>
      </c>
      <c r="B270" s="817" t="s">
        <v>470</v>
      </c>
      <c r="C270" s="817"/>
      <c r="D270" s="817"/>
      <c r="E270" s="817"/>
      <c r="F270" s="817"/>
      <c r="G270" s="817"/>
      <c r="H270" s="513"/>
    </row>
    <row r="271" spans="1:9" ht="14.4" customHeight="1">
      <c r="A271" s="90" t="s">
        <v>471</v>
      </c>
      <c r="B271" s="831" t="s">
        <v>472</v>
      </c>
      <c r="C271" s="831"/>
      <c r="D271" s="831"/>
      <c r="E271" s="831"/>
      <c r="F271" s="831"/>
      <c r="G271" s="831"/>
      <c r="H271" s="513"/>
    </row>
    <row r="272" spans="1:9" ht="14.4" customHeight="1">
      <c r="A272" s="90" t="s">
        <v>473</v>
      </c>
      <c r="B272" s="830" t="s">
        <v>474</v>
      </c>
      <c r="C272" s="830"/>
      <c r="D272" s="830"/>
      <c r="E272" s="830"/>
      <c r="F272" s="830"/>
      <c r="G272" s="830"/>
      <c r="H272" s="513"/>
    </row>
    <row r="273" spans="1:8">
      <c r="A273" s="90" t="s">
        <v>475</v>
      </c>
      <c r="B273" s="830" t="s">
        <v>476</v>
      </c>
      <c r="C273" s="830"/>
      <c r="D273" s="830"/>
      <c r="E273" s="830"/>
      <c r="F273" s="830"/>
      <c r="G273" s="830"/>
      <c r="H273" s="513"/>
    </row>
    <row r="274" spans="1:8">
      <c r="A274" s="90" t="s">
        <v>477</v>
      </c>
      <c r="B274" s="830" t="s">
        <v>478</v>
      </c>
      <c r="C274" s="830"/>
      <c r="D274" s="830"/>
      <c r="E274" s="830"/>
      <c r="F274" s="830"/>
      <c r="G274" s="830"/>
      <c r="H274" s="513"/>
    </row>
    <row r="275" spans="1:8" ht="14.4" customHeight="1">
      <c r="A275" s="90" t="s">
        <v>479</v>
      </c>
      <c r="B275" s="817" t="s">
        <v>480</v>
      </c>
      <c r="C275" s="817"/>
      <c r="D275" s="817"/>
      <c r="E275" s="817"/>
      <c r="F275" s="817"/>
      <c r="G275" s="817"/>
      <c r="H275" s="513"/>
    </row>
    <row r="276" spans="1:8">
      <c r="A276" s="90" t="s">
        <v>481</v>
      </c>
      <c r="B276" s="831" t="s">
        <v>482</v>
      </c>
      <c r="C276" s="831"/>
      <c r="D276" s="831"/>
      <c r="E276" s="831"/>
      <c r="F276" s="831"/>
      <c r="G276" s="831"/>
      <c r="H276" s="513"/>
    </row>
    <row r="277" spans="1:8" ht="14.4" customHeight="1">
      <c r="A277" s="90" t="s">
        <v>483</v>
      </c>
      <c r="B277" s="831" t="s">
        <v>484</v>
      </c>
      <c r="C277" s="831"/>
      <c r="D277" s="831"/>
      <c r="E277" s="831"/>
      <c r="F277" s="831"/>
      <c r="G277" s="831"/>
      <c r="H277" s="513"/>
    </row>
    <row r="278" spans="1:8" ht="14.4" customHeight="1">
      <c r="A278" s="90" t="s">
        <v>485</v>
      </c>
      <c r="B278" s="831" t="s">
        <v>486</v>
      </c>
      <c r="C278" s="831"/>
      <c r="D278" s="831"/>
      <c r="E278" s="831"/>
      <c r="F278" s="831"/>
      <c r="G278" s="831"/>
      <c r="H278" s="513"/>
    </row>
    <row r="279" spans="1:8" ht="14.4" customHeight="1">
      <c r="A279" s="90" t="s">
        <v>487</v>
      </c>
      <c r="B279" s="832" t="s">
        <v>488</v>
      </c>
      <c r="C279" s="832"/>
      <c r="D279" s="832"/>
      <c r="E279" s="832"/>
      <c r="F279" s="832"/>
      <c r="G279" s="832"/>
      <c r="H279" s="513"/>
    </row>
    <row r="280" spans="1:8" ht="14.4" customHeight="1">
      <c r="A280" s="90" t="s">
        <v>489</v>
      </c>
      <c r="B280" s="817" t="s">
        <v>490</v>
      </c>
      <c r="C280" s="817"/>
      <c r="D280" s="817"/>
      <c r="E280" s="817"/>
      <c r="F280" s="817"/>
      <c r="G280" s="817"/>
      <c r="H280" s="513"/>
    </row>
    <row r="281" spans="1:8" ht="14.4" customHeight="1">
      <c r="A281" s="90" t="s">
        <v>491</v>
      </c>
      <c r="B281" s="817" t="s">
        <v>492</v>
      </c>
      <c r="C281" s="817"/>
      <c r="D281" s="817"/>
      <c r="E281" s="817"/>
      <c r="F281" s="817"/>
      <c r="G281" s="817"/>
      <c r="H281" s="513"/>
    </row>
    <row r="282" spans="1:8" ht="14.4" customHeight="1">
      <c r="A282" s="90" t="s">
        <v>493</v>
      </c>
      <c r="B282" s="817" t="s">
        <v>494</v>
      </c>
      <c r="C282" s="817"/>
      <c r="D282" s="817"/>
      <c r="E282" s="817"/>
      <c r="F282" s="817"/>
      <c r="G282" s="817"/>
      <c r="H282" s="513"/>
    </row>
    <row r="283" spans="1:8" ht="14.4" customHeight="1">
      <c r="A283" s="90" t="s">
        <v>495</v>
      </c>
      <c r="B283" s="817" t="s">
        <v>496</v>
      </c>
      <c r="C283" s="817"/>
      <c r="D283" s="817"/>
      <c r="E283" s="817"/>
      <c r="F283" s="817"/>
      <c r="G283" s="817"/>
      <c r="H283" s="513"/>
    </row>
    <row r="284" spans="1:8" ht="14.4" customHeight="1">
      <c r="A284" s="90" t="s">
        <v>497</v>
      </c>
      <c r="B284" s="817" t="s">
        <v>498</v>
      </c>
      <c r="C284" s="817"/>
      <c r="D284" s="817"/>
      <c r="E284" s="817"/>
      <c r="F284" s="817"/>
      <c r="G284" s="817"/>
      <c r="H284" s="513"/>
    </row>
    <row r="285" spans="1:8" ht="14.4" customHeight="1">
      <c r="A285" s="90" t="s">
        <v>499</v>
      </c>
      <c r="B285" s="817" t="s">
        <v>500</v>
      </c>
      <c r="C285" s="817"/>
      <c r="D285" s="817"/>
      <c r="E285" s="817"/>
      <c r="F285" s="817"/>
      <c r="G285" s="817"/>
      <c r="H285" s="513"/>
    </row>
    <row r="286" spans="1:8" ht="14.4" customHeight="1">
      <c r="A286" s="90" t="s">
        <v>501</v>
      </c>
      <c r="B286" s="817" t="s">
        <v>502</v>
      </c>
      <c r="C286" s="817"/>
      <c r="D286" s="817"/>
      <c r="E286" s="817"/>
      <c r="F286" s="817"/>
      <c r="G286" s="817"/>
      <c r="H286" s="513"/>
    </row>
    <row r="287" spans="1:8" ht="14.4" customHeight="1">
      <c r="A287" s="90" t="s">
        <v>503</v>
      </c>
      <c r="B287" s="817" t="s">
        <v>504</v>
      </c>
      <c r="C287" s="817"/>
      <c r="D287" s="817"/>
      <c r="E287" s="817"/>
      <c r="F287" s="817"/>
      <c r="G287" s="817"/>
      <c r="H287" s="513"/>
    </row>
    <row r="288" spans="1:8" ht="14.4" customHeight="1">
      <c r="A288" s="90" t="s">
        <v>505</v>
      </c>
      <c r="B288" s="817" t="s">
        <v>506</v>
      </c>
      <c r="C288" s="817"/>
      <c r="D288" s="817"/>
      <c r="E288" s="817"/>
      <c r="F288" s="817"/>
      <c r="G288" s="817"/>
      <c r="H288" s="513"/>
    </row>
    <row r="289" spans="1:9" ht="14.4" customHeight="1">
      <c r="A289" s="90" t="s">
        <v>507</v>
      </c>
      <c r="B289" s="817" t="s">
        <v>508</v>
      </c>
      <c r="C289" s="817"/>
      <c r="D289" s="817"/>
      <c r="E289" s="817"/>
      <c r="F289" s="817"/>
      <c r="G289" s="817"/>
      <c r="H289" s="513"/>
    </row>
    <row r="290" spans="1:9" ht="14.4" customHeight="1">
      <c r="A290" s="90" t="s">
        <v>509</v>
      </c>
      <c r="B290" s="817" t="s">
        <v>510</v>
      </c>
      <c r="C290" s="817"/>
      <c r="D290" s="817"/>
      <c r="E290" s="817"/>
      <c r="F290" s="817"/>
      <c r="G290" s="817"/>
      <c r="H290" s="513"/>
    </row>
    <row r="291" spans="1:9" ht="14.4" customHeight="1">
      <c r="A291" s="90" t="s">
        <v>511</v>
      </c>
      <c r="B291" s="817" t="s">
        <v>512</v>
      </c>
      <c r="C291" s="817"/>
      <c r="D291" s="817"/>
      <c r="E291" s="817"/>
      <c r="F291" s="817"/>
      <c r="G291" s="817"/>
      <c r="H291" s="513"/>
    </row>
    <row r="292" spans="1:9" ht="14.4" customHeight="1">
      <c r="A292" s="90" t="s">
        <v>513</v>
      </c>
      <c r="B292" s="817" t="s">
        <v>514</v>
      </c>
      <c r="C292" s="817"/>
      <c r="D292" s="817"/>
      <c r="E292" s="817"/>
      <c r="F292" s="817"/>
      <c r="G292" s="817"/>
      <c r="H292" s="513"/>
    </row>
    <row r="293" spans="1:9" ht="14.4" customHeight="1">
      <c r="A293" s="90" t="s">
        <v>515</v>
      </c>
      <c r="B293" s="817" t="s">
        <v>516</v>
      </c>
      <c r="C293" s="817"/>
      <c r="D293" s="817"/>
      <c r="E293" s="817"/>
      <c r="F293" s="817"/>
      <c r="G293" s="817"/>
      <c r="H293" s="513"/>
    </row>
    <row r="294" spans="1:9" ht="14.4" customHeight="1">
      <c r="A294" s="90" t="s">
        <v>517</v>
      </c>
      <c r="B294" s="817" t="s">
        <v>518</v>
      </c>
      <c r="C294" s="817"/>
      <c r="D294" s="817"/>
      <c r="E294" s="817"/>
      <c r="F294" s="817"/>
      <c r="G294" s="817"/>
      <c r="H294" s="513"/>
    </row>
    <row r="295" spans="1:9" ht="14.4" customHeight="1">
      <c r="A295" s="90" t="s">
        <v>519</v>
      </c>
      <c r="B295" s="817" t="s">
        <v>520</v>
      </c>
      <c r="C295" s="817"/>
      <c r="D295" s="817"/>
      <c r="E295" s="817"/>
      <c r="F295" s="817"/>
      <c r="G295" s="817"/>
      <c r="H295" s="513"/>
    </row>
    <row r="296" spans="1:9" ht="14.4" customHeight="1">
      <c r="A296" s="90" t="s">
        <v>521</v>
      </c>
      <c r="B296" s="817" t="s">
        <v>522</v>
      </c>
      <c r="C296" s="817"/>
      <c r="D296" s="817"/>
      <c r="E296" s="817"/>
      <c r="F296" s="817"/>
      <c r="G296" s="817"/>
      <c r="H296" s="513"/>
    </row>
    <row r="297" spans="1:9" ht="14.4" customHeight="1">
      <c r="A297" s="90" t="s">
        <v>523</v>
      </c>
      <c r="B297" s="817" t="s">
        <v>524</v>
      </c>
      <c r="C297" s="817"/>
      <c r="D297" s="817"/>
      <c r="E297" s="817"/>
      <c r="F297" s="817"/>
      <c r="G297" s="817"/>
      <c r="H297" s="513"/>
    </row>
    <row r="298" spans="1:9" ht="14.4" customHeight="1">
      <c r="A298" s="90" t="s">
        <v>525</v>
      </c>
      <c r="B298" s="817" t="s">
        <v>526</v>
      </c>
      <c r="C298" s="817"/>
      <c r="D298" s="817"/>
      <c r="E298" s="817"/>
      <c r="F298" s="817"/>
      <c r="G298" s="817"/>
      <c r="H298" s="513"/>
    </row>
    <row r="299" spans="1:9">
      <c r="A299" s="90" t="s">
        <v>1597</v>
      </c>
      <c r="B299" s="817" t="s">
        <v>1598</v>
      </c>
      <c r="C299" s="817"/>
      <c r="D299" s="817"/>
      <c r="E299" s="479"/>
      <c r="F299" s="479"/>
      <c r="G299" s="479"/>
      <c r="H299" s="513">
        <f>SUM(H300:H302)</f>
        <v>508313242</v>
      </c>
    </row>
    <row r="300" spans="1:9" ht="14.4" customHeight="1">
      <c r="A300" s="90" t="s">
        <v>1599</v>
      </c>
      <c r="B300" s="817" t="s">
        <v>1600</v>
      </c>
      <c r="C300" s="817"/>
      <c r="D300" s="817"/>
      <c r="E300" s="817"/>
      <c r="F300" s="479"/>
      <c r="G300" s="479"/>
      <c r="H300" s="513">
        <v>498613349</v>
      </c>
      <c r="I300" t="s">
        <v>36</v>
      </c>
    </row>
    <row r="301" spans="1:9">
      <c r="A301" s="90" t="s">
        <v>1601</v>
      </c>
      <c r="B301" s="817" t="s">
        <v>1602</v>
      </c>
      <c r="C301" s="817"/>
      <c r="D301" s="479"/>
      <c r="E301" s="479"/>
      <c r="F301" s="479"/>
      <c r="G301" s="479"/>
      <c r="H301" s="513">
        <v>9694169</v>
      </c>
      <c r="I301" t="s">
        <v>36</v>
      </c>
    </row>
    <row r="302" spans="1:9" ht="14.4" customHeight="1">
      <c r="A302" s="90" t="s">
        <v>1671</v>
      </c>
      <c r="B302" s="817" t="s">
        <v>1672</v>
      </c>
      <c r="C302" s="817"/>
      <c r="D302" s="479"/>
      <c r="E302" s="479"/>
      <c r="F302" s="479"/>
      <c r="G302" s="479"/>
      <c r="H302" s="513">
        <v>5724</v>
      </c>
      <c r="I302" t="s">
        <v>36</v>
      </c>
    </row>
    <row r="303" spans="1:9" ht="14.4" customHeight="1">
      <c r="A303" s="90" t="s">
        <v>527</v>
      </c>
      <c r="B303" s="823" t="s">
        <v>112</v>
      </c>
      <c r="C303" s="823"/>
      <c r="D303" s="823"/>
      <c r="E303" s="823"/>
      <c r="F303" s="823"/>
      <c r="G303" s="823"/>
      <c r="H303" s="514"/>
    </row>
    <row r="304" spans="1:9" ht="14.4" customHeight="1">
      <c r="A304" s="90" t="s">
        <v>528</v>
      </c>
      <c r="B304" s="817" t="s">
        <v>529</v>
      </c>
      <c r="C304" s="817"/>
      <c r="D304" s="817"/>
      <c r="E304" s="817"/>
      <c r="F304" s="817"/>
      <c r="G304" s="817"/>
      <c r="H304" s="513"/>
    </row>
    <row r="305" spans="1:9" ht="14.4" customHeight="1">
      <c r="A305" s="90" t="s">
        <v>530</v>
      </c>
      <c r="B305" s="823" t="s">
        <v>112</v>
      </c>
      <c r="C305" s="823"/>
      <c r="D305" s="823"/>
      <c r="E305" s="823"/>
      <c r="F305" s="823"/>
      <c r="G305" s="823"/>
      <c r="H305" s="513"/>
    </row>
    <row r="306" spans="1:9" ht="14.4" customHeight="1">
      <c r="A306" s="90" t="s">
        <v>531</v>
      </c>
      <c r="B306" s="817" t="s">
        <v>532</v>
      </c>
      <c r="C306" s="817"/>
      <c r="D306" s="817"/>
      <c r="E306" s="817"/>
      <c r="F306" s="817"/>
      <c r="G306" s="817"/>
      <c r="H306" s="513">
        <v>-9761020</v>
      </c>
      <c r="I306" t="s">
        <v>36</v>
      </c>
    </row>
    <row r="307" spans="1:9" ht="14.4" customHeight="1">
      <c r="A307" s="90" t="s">
        <v>533</v>
      </c>
      <c r="B307" s="823" t="s">
        <v>112</v>
      </c>
      <c r="C307" s="823"/>
      <c r="D307" s="823"/>
      <c r="E307" s="823"/>
      <c r="F307" s="823"/>
      <c r="G307" s="823"/>
      <c r="H307" s="513"/>
    </row>
    <row r="308" spans="1:9">
      <c r="A308" s="441"/>
      <c r="B308" s="816"/>
      <c r="C308" s="816"/>
      <c r="D308" s="816"/>
      <c r="E308" s="816"/>
      <c r="F308" s="816"/>
      <c r="G308" s="816"/>
      <c r="H308" s="513"/>
    </row>
    <row r="309" spans="1:9">
      <c r="A309" s="441"/>
      <c r="B309" s="825" t="s">
        <v>534</v>
      </c>
      <c r="C309" s="825"/>
      <c r="D309" s="825"/>
      <c r="E309" s="825"/>
      <c r="F309" s="825"/>
      <c r="G309" s="825"/>
      <c r="H309" s="513"/>
    </row>
    <row r="310" spans="1:9" ht="14.4" customHeight="1">
      <c r="A310" s="432">
        <v>5</v>
      </c>
      <c r="B310" s="824" t="s">
        <v>535</v>
      </c>
      <c r="C310" s="824"/>
      <c r="D310" s="824"/>
      <c r="E310" s="824"/>
      <c r="F310" s="824"/>
      <c r="G310" s="824"/>
      <c r="H310" s="711">
        <f>H343</f>
        <v>183835485</v>
      </c>
    </row>
    <row r="311" spans="1:9" ht="14.4" customHeight="1">
      <c r="A311" s="90" t="s">
        <v>536</v>
      </c>
      <c r="B311" s="817" t="s">
        <v>537</v>
      </c>
      <c r="C311" s="817"/>
      <c r="D311" s="817"/>
      <c r="E311" s="817"/>
      <c r="F311" s="817"/>
      <c r="G311" s="817"/>
      <c r="H311" s="515"/>
    </row>
    <row r="312" spans="1:9" ht="14.4" customHeight="1">
      <c r="A312" s="90" t="s">
        <v>538</v>
      </c>
      <c r="B312" s="817" t="s">
        <v>539</v>
      </c>
      <c r="C312" s="817"/>
      <c r="D312" s="817"/>
      <c r="E312" s="817"/>
      <c r="F312" s="817"/>
      <c r="G312" s="817"/>
      <c r="H312" s="514"/>
    </row>
    <row r="313" spans="1:9" ht="14.4" customHeight="1">
      <c r="A313" s="90" t="s">
        <v>540</v>
      </c>
      <c r="B313" s="817" t="s">
        <v>541</v>
      </c>
      <c r="C313" s="817"/>
      <c r="D313" s="817"/>
      <c r="E313" s="817"/>
      <c r="F313" s="817"/>
      <c r="G313" s="817"/>
      <c r="H313" s="514"/>
    </row>
    <row r="314" spans="1:9" ht="14.4" customHeight="1">
      <c r="A314" s="90" t="s">
        <v>542</v>
      </c>
      <c r="B314" s="817" t="s">
        <v>543</v>
      </c>
      <c r="C314" s="817"/>
      <c r="D314" s="817"/>
      <c r="E314" s="817"/>
      <c r="F314" s="817"/>
      <c r="G314" s="817"/>
      <c r="H314" s="515"/>
    </row>
    <row r="315" spans="1:9" ht="14.4" customHeight="1">
      <c r="A315" s="90" t="s">
        <v>544</v>
      </c>
      <c r="B315" s="817" t="s">
        <v>545</v>
      </c>
      <c r="C315" s="817"/>
      <c r="D315" s="817"/>
      <c r="E315" s="817"/>
      <c r="F315" s="817"/>
      <c r="G315" s="817"/>
      <c r="H315" s="514"/>
    </row>
    <row r="316" spans="1:9" ht="14.4" customHeight="1">
      <c r="A316" s="90" t="s">
        <v>546</v>
      </c>
      <c r="B316" s="817" t="s">
        <v>547</v>
      </c>
      <c r="C316" s="817"/>
      <c r="D316" s="817"/>
      <c r="E316" s="817"/>
      <c r="F316" s="817"/>
      <c r="G316" s="817"/>
      <c r="H316" s="514"/>
    </row>
    <row r="317" spans="1:9" ht="14.4" customHeight="1">
      <c r="A317" s="90" t="s">
        <v>548</v>
      </c>
      <c r="B317" s="817" t="s">
        <v>549</v>
      </c>
      <c r="C317" s="817"/>
      <c r="D317" s="817"/>
      <c r="E317" s="817"/>
      <c r="F317" s="817"/>
      <c r="G317" s="817"/>
      <c r="H317" s="514"/>
    </row>
    <row r="318" spans="1:9" ht="14.4" customHeight="1">
      <c r="A318" s="90" t="s">
        <v>550</v>
      </c>
      <c r="B318" s="817" t="s">
        <v>551</v>
      </c>
      <c r="C318" s="817"/>
      <c r="D318" s="817"/>
      <c r="E318" s="817"/>
      <c r="F318" s="817"/>
      <c r="G318" s="817"/>
      <c r="H318" s="516"/>
    </row>
    <row r="319" spans="1:9" ht="14.4" customHeight="1">
      <c r="A319" s="90" t="s">
        <v>552</v>
      </c>
      <c r="B319" s="817" t="s">
        <v>553</v>
      </c>
      <c r="C319" s="817"/>
      <c r="D319" s="817"/>
      <c r="E319" s="817"/>
      <c r="F319" s="817"/>
      <c r="G319" s="817"/>
      <c r="H319" s="514"/>
    </row>
    <row r="320" spans="1:9" ht="14.4" customHeight="1">
      <c r="A320" s="90" t="s">
        <v>554</v>
      </c>
      <c r="B320" s="817" t="s">
        <v>555</v>
      </c>
      <c r="C320" s="817"/>
      <c r="D320" s="817"/>
      <c r="E320" s="817"/>
      <c r="F320" s="817"/>
      <c r="G320" s="817"/>
      <c r="H320" s="514"/>
    </row>
    <row r="321" spans="1:8" ht="14.4" customHeight="1">
      <c r="A321" s="90" t="s">
        <v>556</v>
      </c>
      <c r="B321" s="817" t="s">
        <v>557</v>
      </c>
      <c r="C321" s="817"/>
      <c r="D321" s="817"/>
      <c r="E321" s="817"/>
      <c r="F321" s="817"/>
      <c r="G321" s="817"/>
      <c r="H321" s="514"/>
    </row>
    <row r="322" spans="1:8" ht="14.4" customHeight="1">
      <c r="A322" s="90" t="s">
        <v>558</v>
      </c>
      <c r="B322" s="817" t="s">
        <v>559</v>
      </c>
      <c r="C322" s="817"/>
      <c r="D322" s="817"/>
      <c r="E322" s="817"/>
      <c r="F322" s="817"/>
      <c r="G322" s="817"/>
      <c r="H322" s="515"/>
    </row>
    <row r="323" spans="1:8" ht="14.4" customHeight="1">
      <c r="A323" s="90" t="s">
        <v>560</v>
      </c>
      <c r="B323" s="817" t="s">
        <v>561</v>
      </c>
      <c r="C323" s="817"/>
      <c r="D323" s="817"/>
      <c r="E323" s="817"/>
      <c r="F323" s="817"/>
      <c r="G323" s="817"/>
      <c r="H323" s="514"/>
    </row>
    <row r="324" spans="1:8" ht="14.4" customHeight="1">
      <c r="A324" s="90" t="s">
        <v>562</v>
      </c>
      <c r="B324" s="817" t="s">
        <v>563</v>
      </c>
      <c r="C324" s="817"/>
      <c r="D324" s="817"/>
      <c r="E324" s="817"/>
      <c r="F324" s="817"/>
      <c r="G324" s="817"/>
      <c r="H324" s="514"/>
    </row>
    <row r="325" spans="1:8" ht="14.4" customHeight="1">
      <c r="A325" s="90" t="s">
        <v>564</v>
      </c>
      <c r="B325" s="817" t="s">
        <v>565</v>
      </c>
      <c r="C325" s="817"/>
      <c r="D325" s="817"/>
      <c r="E325" s="817"/>
      <c r="F325" s="817"/>
      <c r="G325" s="817"/>
      <c r="H325" s="514"/>
    </row>
    <row r="326" spans="1:8" ht="14.4" customHeight="1">
      <c r="A326" s="90" t="s">
        <v>566</v>
      </c>
      <c r="B326" s="817" t="s">
        <v>567</v>
      </c>
      <c r="C326" s="817"/>
      <c r="D326" s="817"/>
      <c r="E326" s="817"/>
      <c r="F326" s="817"/>
      <c r="G326" s="817"/>
      <c r="H326" s="514"/>
    </row>
    <row r="327" spans="1:8" ht="14.4" customHeight="1">
      <c r="A327" s="90" t="s">
        <v>568</v>
      </c>
      <c r="B327" s="817" t="s">
        <v>569</v>
      </c>
      <c r="C327" s="817"/>
      <c r="D327" s="817"/>
      <c r="E327" s="817"/>
      <c r="F327" s="817"/>
      <c r="G327" s="817"/>
      <c r="H327" s="515"/>
    </row>
    <row r="328" spans="1:8" ht="14.4" customHeight="1">
      <c r="A328" s="90" t="s">
        <v>570</v>
      </c>
      <c r="B328" s="817" t="s">
        <v>571</v>
      </c>
      <c r="C328" s="817"/>
      <c r="D328" s="817"/>
      <c r="E328" s="817"/>
      <c r="F328" s="817"/>
      <c r="G328" s="817"/>
      <c r="H328" s="517"/>
    </row>
    <row r="329" spans="1:8" ht="14.4" customHeight="1">
      <c r="A329" s="90" t="s">
        <v>572</v>
      </c>
      <c r="B329" s="817" t="s">
        <v>573</v>
      </c>
      <c r="C329" s="817"/>
      <c r="D329" s="817"/>
      <c r="E329" s="817"/>
      <c r="F329" s="817"/>
      <c r="G329" s="817"/>
      <c r="H329" s="517"/>
    </row>
    <row r="330" spans="1:8" ht="14.4" customHeight="1">
      <c r="A330" s="90" t="s">
        <v>574</v>
      </c>
      <c r="B330" s="817" t="s">
        <v>575</v>
      </c>
      <c r="C330" s="817"/>
      <c r="D330" s="817"/>
      <c r="E330" s="817"/>
      <c r="F330" s="817"/>
      <c r="G330" s="817"/>
      <c r="H330" s="517"/>
    </row>
    <row r="331" spans="1:8" ht="14.4" customHeight="1">
      <c r="A331" s="90" t="s">
        <v>576</v>
      </c>
      <c r="B331" s="817" t="s">
        <v>577</v>
      </c>
      <c r="C331" s="817"/>
      <c r="D331" s="817"/>
      <c r="E331" s="817"/>
      <c r="F331" s="817"/>
      <c r="G331" s="817"/>
      <c r="H331" s="517"/>
    </row>
    <row r="332" spans="1:8" ht="14.4" customHeight="1">
      <c r="A332" s="90" t="s">
        <v>578</v>
      </c>
      <c r="B332" s="817" t="s">
        <v>579</v>
      </c>
      <c r="C332" s="817"/>
      <c r="D332" s="817"/>
      <c r="E332" s="817"/>
      <c r="F332" s="817"/>
      <c r="G332" s="817"/>
      <c r="H332" s="517"/>
    </row>
    <row r="333" spans="1:8" ht="14.4" customHeight="1">
      <c r="A333" s="90" t="s">
        <v>580</v>
      </c>
      <c r="B333" s="817" t="s">
        <v>581</v>
      </c>
      <c r="C333" s="817"/>
      <c r="D333" s="817"/>
      <c r="E333" s="817"/>
      <c r="F333" s="817"/>
      <c r="G333" s="817"/>
      <c r="H333" s="513"/>
    </row>
    <row r="334" spans="1:8" ht="14.4" customHeight="1">
      <c r="A334" s="90" t="s">
        <v>582</v>
      </c>
      <c r="B334" s="817" t="s">
        <v>583</v>
      </c>
      <c r="C334" s="817"/>
      <c r="D334" s="817"/>
      <c r="E334" s="817"/>
      <c r="F334" s="817"/>
      <c r="G334" s="817"/>
      <c r="H334" s="515"/>
    </row>
    <row r="335" spans="1:8" ht="14.4" customHeight="1">
      <c r="A335" s="90" t="s">
        <v>584</v>
      </c>
      <c r="B335" s="817" t="s">
        <v>585</v>
      </c>
      <c r="C335" s="817"/>
      <c r="D335" s="817"/>
      <c r="E335" s="817"/>
      <c r="F335" s="817"/>
      <c r="G335" s="817"/>
      <c r="H335" s="515"/>
    </row>
    <row r="336" spans="1:8" ht="14.4" customHeight="1">
      <c r="A336" s="90" t="s">
        <v>586</v>
      </c>
      <c r="B336" s="817" t="s">
        <v>587</v>
      </c>
      <c r="C336" s="817"/>
      <c r="D336" s="817"/>
      <c r="E336" s="817"/>
      <c r="F336" s="817"/>
      <c r="G336" s="817"/>
      <c r="H336" s="515"/>
    </row>
    <row r="337" spans="1:9" ht="14.4" customHeight="1">
      <c r="A337" s="90" t="s">
        <v>588</v>
      </c>
      <c r="B337" s="817" t="s">
        <v>589</v>
      </c>
      <c r="C337" s="817"/>
      <c r="D337" s="817"/>
      <c r="E337" s="817"/>
      <c r="F337" s="817"/>
      <c r="G337" s="817"/>
      <c r="H337" s="515"/>
    </row>
    <row r="338" spans="1:9" ht="14.4" customHeight="1">
      <c r="A338" s="90" t="s">
        <v>590</v>
      </c>
      <c r="B338" s="817" t="s">
        <v>591</v>
      </c>
      <c r="C338" s="817"/>
      <c r="D338" s="817"/>
      <c r="E338" s="817"/>
      <c r="F338" s="817"/>
      <c r="G338" s="817"/>
      <c r="H338" s="514"/>
    </row>
    <row r="339" spans="1:9" ht="14.4" customHeight="1">
      <c r="A339" s="90" t="s">
        <v>592</v>
      </c>
      <c r="B339" s="817" t="s">
        <v>593</v>
      </c>
      <c r="C339" s="817"/>
      <c r="D339" s="817"/>
      <c r="E339" s="817"/>
      <c r="F339" s="817"/>
      <c r="G339" s="817"/>
      <c r="H339" s="514"/>
    </row>
    <row r="340" spans="1:9" ht="14.4" customHeight="1">
      <c r="A340" s="90" t="s">
        <v>594</v>
      </c>
      <c r="B340" s="817" t="s">
        <v>595</v>
      </c>
      <c r="C340" s="817"/>
      <c r="D340" s="817"/>
      <c r="E340" s="817"/>
      <c r="F340" s="817"/>
      <c r="G340" s="817"/>
      <c r="H340" s="513"/>
    </row>
    <row r="341" spans="1:9" ht="14.4" customHeight="1">
      <c r="A341" s="90" t="s">
        <v>596</v>
      </c>
      <c r="B341" s="817" t="s">
        <v>597</v>
      </c>
      <c r="C341" s="817"/>
      <c r="D341" s="817"/>
      <c r="E341" s="817"/>
      <c r="F341" s="817"/>
      <c r="G341" s="817"/>
      <c r="H341" s="515"/>
    </row>
    <row r="342" spans="1:9">
      <c r="A342" s="90" t="s">
        <v>1603</v>
      </c>
      <c r="B342" s="828" t="s">
        <v>1604</v>
      </c>
      <c r="C342" s="828"/>
      <c r="D342" s="828"/>
      <c r="E342" s="828"/>
      <c r="F342" s="828"/>
      <c r="G342" s="828"/>
      <c r="H342" s="513"/>
    </row>
    <row r="343" spans="1:9" ht="14.4" customHeight="1">
      <c r="A343" s="90" t="s">
        <v>1738</v>
      </c>
      <c r="B343" s="828" t="s">
        <v>1944</v>
      </c>
      <c r="C343" s="828"/>
      <c r="D343" s="828"/>
      <c r="E343" s="518"/>
      <c r="F343" s="518"/>
      <c r="G343" s="518"/>
      <c r="H343" s="513">
        <v>183835485</v>
      </c>
      <c r="I343" t="s">
        <v>37</v>
      </c>
    </row>
    <row r="344" spans="1:9" ht="14.4" customHeight="1">
      <c r="A344" s="90"/>
      <c r="B344" s="518"/>
      <c r="C344" s="518"/>
      <c r="D344" s="518"/>
      <c r="E344" s="518"/>
      <c r="F344" s="518"/>
      <c r="G344" s="518"/>
      <c r="H344" s="513"/>
    </row>
    <row r="345" spans="1:9" ht="14.4" customHeight="1">
      <c r="A345" s="90">
        <v>6</v>
      </c>
      <c r="B345" s="817" t="s">
        <v>599</v>
      </c>
      <c r="C345" s="817"/>
      <c r="D345" s="817"/>
      <c r="E345" s="817"/>
      <c r="F345" s="817"/>
      <c r="G345" s="817"/>
      <c r="H345" s="513">
        <f>H263-H310</f>
        <v>479389524</v>
      </c>
    </row>
    <row r="346" spans="1:9" ht="14.4" customHeight="1">
      <c r="A346" s="89"/>
      <c r="B346" s="829"/>
      <c r="C346" s="829"/>
      <c r="D346" s="829"/>
      <c r="E346" s="829"/>
      <c r="F346" s="829"/>
      <c r="G346" s="829"/>
      <c r="H346" s="513"/>
    </row>
    <row r="347" spans="1:9" ht="14.4" customHeight="1">
      <c r="A347" s="90"/>
      <c r="B347" s="825" t="s">
        <v>600</v>
      </c>
      <c r="C347" s="825"/>
      <c r="D347" s="825"/>
      <c r="E347" s="825"/>
      <c r="F347" s="825"/>
      <c r="G347" s="825"/>
      <c r="H347" s="513"/>
    </row>
    <row r="348" spans="1:9" ht="14.4" customHeight="1">
      <c r="A348" s="90" t="s">
        <v>601</v>
      </c>
      <c r="B348" s="817" t="s">
        <v>602</v>
      </c>
      <c r="C348" s="817"/>
      <c r="D348" s="817"/>
      <c r="E348" s="817"/>
      <c r="F348" s="817"/>
      <c r="G348" s="817"/>
      <c r="H348" s="513"/>
    </row>
    <row r="349" spans="1:9" ht="14.4" customHeight="1">
      <c r="A349" s="90" t="s">
        <v>603</v>
      </c>
      <c r="B349" s="817" t="s">
        <v>604</v>
      </c>
      <c r="C349" s="817"/>
      <c r="D349" s="817"/>
      <c r="E349" s="817"/>
      <c r="F349" s="817"/>
      <c r="G349" s="817"/>
      <c r="H349" s="513"/>
    </row>
    <row r="350" spans="1:9" ht="14.4" customHeight="1">
      <c r="A350" s="90" t="s">
        <v>605</v>
      </c>
      <c r="B350" s="817" t="s">
        <v>606</v>
      </c>
      <c r="C350" s="817"/>
      <c r="D350" s="817"/>
      <c r="E350" s="817"/>
      <c r="F350" s="817"/>
      <c r="G350" s="817"/>
      <c r="H350" s="513"/>
    </row>
    <row r="351" spans="1:9" ht="14.4" customHeight="1">
      <c r="A351" s="90" t="s">
        <v>607</v>
      </c>
      <c r="B351" s="817" t="s">
        <v>608</v>
      </c>
      <c r="C351" s="817"/>
      <c r="D351" s="817"/>
      <c r="E351" s="817"/>
      <c r="F351" s="817"/>
      <c r="G351" s="817"/>
      <c r="H351" s="513"/>
    </row>
    <row r="352" spans="1:9" ht="14.4" customHeight="1">
      <c r="A352" s="90" t="s">
        <v>609</v>
      </c>
      <c r="B352" s="817" t="s">
        <v>610</v>
      </c>
      <c r="C352" s="817"/>
      <c r="D352" s="817"/>
      <c r="E352" s="817"/>
      <c r="F352" s="817"/>
      <c r="G352" s="817"/>
      <c r="H352" s="513"/>
    </row>
    <row r="353" spans="1:8" ht="14.4" customHeight="1">
      <c r="A353" s="90" t="s">
        <v>611</v>
      </c>
      <c r="B353" s="817" t="s">
        <v>612</v>
      </c>
      <c r="C353" s="817"/>
      <c r="D353" s="817"/>
      <c r="E353" s="817"/>
      <c r="F353" s="817"/>
      <c r="G353" s="817"/>
      <c r="H353" s="513"/>
    </row>
    <row r="354" spans="1:8" ht="14.4" customHeight="1">
      <c r="A354" s="90" t="s">
        <v>613</v>
      </c>
      <c r="B354" s="817" t="s">
        <v>614</v>
      </c>
      <c r="C354" s="817"/>
      <c r="D354" s="817"/>
      <c r="E354" s="817"/>
      <c r="F354" s="817"/>
      <c r="G354" s="817"/>
      <c r="H354" s="513"/>
    </row>
    <row r="355" spans="1:8" ht="14.4" customHeight="1">
      <c r="A355" s="90" t="s">
        <v>615</v>
      </c>
      <c r="B355" s="817" t="s">
        <v>616</v>
      </c>
      <c r="C355" s="817"/>
      <c r="D355" s="817"/>
      <c r="E355" s="817"/>
      <c r="F355" s="817"/>
      <c r="G355" s="817"/>
      <c r="H355" s="513"/>
    </row>
    <row r="356" spans="1:8" ht="14.4" customHeight="1">
      <c r="A356" s="90" t="s">
        <v>617</v>
      </c>
      <c r="B356" s="817" t="s">
        <v>618</v>
      </c>
      <c r="C356" s="817"/>
      <c r="D356" s="817"/>
      <c r="E356" s="817"/>
      <c r="F356" s="817"/>
      <c r="G356" s="817"/>
      <c r="H356" s="513"/>
    </row>
    <row r="357" spans="1:8" ht="14.4" customHeight="1">
      <c r="A357" s="90" t="s">
        <v>619</v>
      </c>
      <c r="B357" s="817" t="s">
        <v>620</v>
      </c>
      <c r="C357" s="817"/>
      <c r="D357" s="817"/>
      <c r="E357" s="817"/>
      <c r="F357" s="817"/>
      <c r="G357" s="817"/>
      <c r="H357" s="513"/>
    </row>
    <row r="358" spans="1:8">
      <c r="A358" s="444"/>
      <c r="B358" s="670"/>
      <c r="C358" s="670"/>
      <c r="D358" s="670"/>
      <c r="E358" s="670"/>
      <c r="F358" s="670"/>
      <c r="G358" s="670"/>
      <c r="H358" s="513"/>
    </row>
    <row r="359" spans="1:8" ht="14.4" customHeight="1">
      <c r="A359" s="88">
        <v>8</v>
      </c>
      <c r="B359" s="821" t="s">
        <v>621</v>
      </c>
      <c r="C359" s="821"/>
      <c r="D359" s="821"/>
      <c r="E359" s="821"/>
      <c r="F359" s="821"/>
      <c r="G359" s="821"/>
      <c r="H359" s="513"/>
    </row>
    <row r="360" spans="1:8" ht="14.4" customHeight="1">
      <c r="A360" s="445" t="s">
        <v>622</v>
      </c>
      <c r="B360" s="816" t="s">
        <v>623</v>
      </c>
      <c r="C360" s="816"/>
      <c r="D360" s="816"/>
      <c r="E360" s="816"/>
      <c r="F360" s="816"/>
      <c r="G360" s="816"/>
      <c r="H360" s="513"/>
    </row>
    <row r="361" spans="1:8" ht="14.4" customHeight="1">
      <c r="A361" s="445" t="s">
        <v>624</v>
      </c>
      <c r="B361" s="817" t="s">
        <v>625</v>
      </c>
      <c r="C361" s="817"/>
      <c r="D361" s="817"/>
      <c r="E361" s="817"/>
      <c r="F361" s="817"/>
      <c r="G361" s="817"/>
      <c r="H361" s="513"/>
    </row>
    <row r="362" spans="1:8" ht="14.4" customHeight="1">
      <c r="A362" s="445" t="s">
        <v>626</v>
      </c>
      <c r="B362" s="816" t="s">
        <v>627</v>
      </c>
      <c r="C362" s="816"/>
      <c r="D362" s="816"/>
      <c r="E362" s="816"/>
      <c r="F362" s="816"/>
      <c r="G362" s="816"/>
      <c r="H362" s="513"/>
    </row>
    <row r="363" spans="1:8" ht="14.4" customHeight="1">
      <c r="A363" s="445" t="s">
        <v>628</v>
      </c>
      <c r="B363" s="816" t="s">
        <v>629</v>
      </c>
      <c r="C363" s="816"/>
      <c r="D363" s="816"/>
      <c r="E363" s="816"/>
      <c r="F363" s="816"/>
      <c r="G363" s="816"/>
      <c r="H363" s="513"/>
    </row>
    <row r="364" spans="1:8" ht="14.4" customHeight="1">
      <c r="A364" s="443" t="s">
        <v>630</v>
      </c>
      <c r="B364" s="817" t="s">
        <v>631</v>
      </c>
      <c r="C364" s="817"/>
      <c r="D364" s="817"/>
      <c r="E364" s="817"/>
      <c r="F364" s="817"/>
      <c r="G364" s="817"/>
      <c r="H364" s="513"/>
    </row>
    <row r="365" spans="1:8" ht="14.4" customHeight="1">
      <c r="A365" s="445" t="s">
        <v>1605</v>
      </c>
      <c r="B365" s="820" t="s">
        <v>112</v>
      </c>
      <c r="C365" s="820"/>
      <c r="D365" s="820"/>
      <c r="E365" s="820"/>
      <c r="F365" s="820"/>
      <c r="G365" s="820"/>
      <c r="H365" s="513"/>
    </row>
    <row r="366" spans="1:8" ht="14.4" customHeight="1">
      <c r="A366" s="445"/>
      <c r="B366" s="420"/>
      <c r="C366" s="420"/>
      <c r="D366" s="420"/>
      <c r="E366" s="420"/>
      <c r="F366" s="420"/>
      <c r="G366" s="420"/>
      <c r="H366" s="513"/>
    </row>
    <row r="367" spans="1:8" ht="14.4" customHeight="1">
      <c r="A367" s="88">
        <v>9</v>
      </c>
      <c r="B367" s="824" t="s">
        <v>636</v>
      </c>
      <c r="C367" s="824"/>
      <c r="D367" s="824"/>
      <c r="E367" s="824"/>
      <c r="F367" s="824"/>
      <c r="G367" s="824"/>
      <c r="H367" s="513">
        <f>H345</f>
        <v>479389524</v>
      </c>
    </row>
    <row r="368" spans="1:8" ht="14.4" customHeight="1">
      <c r="A368" s="89"/>
      <c r="B368" s="821"/>
      <c r="C368" s="821"/>
      <c r="D368" s="821"/>
      <c r="E368" s="821"/>
      <c r="F368" s="821"/>
      <c r="G368" s="821"/>
      <c r="H368" s="513"/>
    </row>
    <row r="369" spans="1:9" ht="14.4" customHeight="1">
      <c r="A369" s="89"/>
      <c r="B369" s="825" t="s">
        <v>637</v>
      </c>
      <c r="C369" s="825"/>
      <c r="D369" s="825"/>
      <c r="E369" s="825"/>
      <c r="F369" s="825"/>
      <c r="G369" s="825"/>
      <c r="H369" s="513"/>
    </row>
    <row r="370" spans="1:9" ht="14.4" customHeight="1">
      <c r="A370" s="88">
        <v>10</v>
      </c>
      <c r="B370" s="824" t="s">
        <v>638</v>
      </c>
      <c r="C370" s="824"/>
      <c r="D370" s="824"/>
      <c r="E370" s="824"/>
      <c r="F370" s="824"/>
      <c r="G370" s="824"/>
      <c r="H370" s="513">
        <f>H371+H375+H376+H377+H378+H379</f>
        <v>482057</v>
      </c>
    </row>
    <row r="371" spans="1:9" ht="14.4" customHeight="1">
      <c r="A371" s="89" t="s">
        <v>639</v>
      </c>
      <c r="B371" s="817" t="s">
        <v>640</v>
      </c>
      <c r="C371" s="817"/>
      <c r="D371" s="817"/>
      <c r="E371" s="817"/>
      <c r="F371" s="817"/>
      <c r="G371" s="817"/>
      <c r="H371" s="513"/>
    </row>
    <row r="372" spans="1:9" ht="14.4" customHeight="1">
      <c r="A372" s="89" t="s">
        <v>641</v>
      </c>
      <c r="B372" s="817" t="s">
        <v>663</v>
      </c>
      <c r="C372" s="817"/>
      <c r="D372" s="817"/>
      <c r="E372" s="817"/>
      <c r="F372" s="817"/>
      <c r="G372" s="817"/>
      <c r="H372" s="513"/>
    </row>
    <row r="373" spans="1:9" ht="14.4" customHeight="1">
      <c r="A373" s="89" t="s">
        <v>642</v>
      </c>
      <c r="B373" s="817" t="s">
        <v>665</v>
      </c>
      <c r="C373" s="817"/>
      <c r="D373" s="817"/>
      <c r="E373" s="817"/>
      <c r="F373" s="817"/>
      <c r="G373" s="817"/>
      <c r="H373" s="513"/>
      <c r="I373" t="s">
        <v>38</v>
      </c>
    </row>
    <row r="374" spans="1:9" ht="14.4" customHeight="1">
      <c r="A374" s="89" t="s">
        <v>643</v>
      </c>
      <c r="B374" s="817" t="s">
        <v>667</v>
      </c>
      <c r="C374" s="817"/>
      <c r="D374" s="817"/>
      <c r="E374" s="817"/>
      <c r="F374" s="817"/>
      <c r="G374" s="817"/>
      <c r="H374" s="513"/>
      <c r="I374" t="s">
        <v>38</v>
      </c>
    </row>
    <row r="375" spans="1:9" ht="14.4" customHeight="1">
      <c r="A375" s="89" t="s">
        <v>647</v>
      </c>
      <c r="B375" s="817" t="s">
        <v>648</v>
      </c>
      <c r="C375" s="817"/>
      <c r="D375" s="817"/>
      <c r="E375" s="817"/>
      <c r="F375" s="817"/>
      <c r="G375" s="817"/>
      <c r="H375" s="513">
        <v>30474</v>
      </c>
      <c r="I375" t="s">
        <v>38</v>
      </c>
    </row>
    <row r="376" spans="1:9" ht="14.4" customHeight="1">
      <c r="A376" s="89" t="s">
        <v>649</v>
      </c>
      <c r="B376" s="816" t="s">
        <v>650</v>
      </c>
      <c r="C376" s="816"/>
      <c r="D376" s="816"/>
      <c r="E376" s="816"/>
      <c r="F376" s="816"/>
      <c r="G376" s="816"/>
      <c r="H376" s="513"/>
    </row>
    <row r="377" spans="1:9" ht="14.4" customHeight="1">
      <c r="A377" s="89" t="s">
        <v>651</v>
      </c>
      <c r="B377" s="816" t="s">
        <v>652</v>
      </c>
      <c r="C377" s="816"/>
      <c r="D377" s="816"/>
      <c r="E377" s="816"/>
      <c r="F377" s="816"/>
      <c r="G377" s="816"/>
      <c r="H377" s="513">
        <v>409091</v>
      </c>
      <c r="I377" t="s">
        <v>38</v>
      </c>
    </row>
    <row r="378" spans="1:9" ht="14.4" customHeight="1">
      <c r="A378" s="89" t="s">
        <v>653</v>
      </c>
      <c r="B378" s="816" t="s">
        <v>654</v>
      </c>
      <c r="C378" s="816"/>
      <c r="D378" s="816"/>
      <c r="E378" s="816"/>
      <c r="F378" s="816"/>
      <c r="G378" s="816"/>
      <c r="H378" s="513"/>
    </row>
    <row r="379" spans="1:9" ht="14.4" customHeight="1">
      <c r="A379" s="89" t="s">
        <v>655</v>
      </c>
      <c r="B379" s="820" t="s">
        <v>1625</v>
      </c>
      <c r="C379" s="820"/>
      <c r="D379" s="820"/>
      <c r="E379" s="820"/>
      <c r="F379" s="820"/>
      <c r="G379" s="820"/>
      <c r="H379" s="513">
        <v>42492</v>
      </c>
      <c r="I379" t="s">
        <v>38</v>
      </c>
    </row>
    <row r="380" spans="1:9" ht="14.4" customHeight="1">
      <c r="A380" s="90" t="s">
        <v>658</v>
      </c>
      <c r="B380" s="816" t="s">
        <v>659</v>
      </c>
      <c r="C380" s="816"/>
      <c r="D380" s="816"/>
      <c r="E380" s="816"/>
      <c r="F380" s="816"/>
      <c r="G380" s="816"/>
      <c r="H380" s="513"/>
    </row>
    <row r="381" spans="1:9" ht="14.4" customHeight="1">
      <c r="A381" s="89"/>
      <c r="B381" s="820"/>
      <c r="C381" s="820"/>
      <c r="D381" s="820"/>
      <c r="E381" s="820"/>
      <c r="F381" s="820"/>
      <c r="G381" s="820"/>
      <c r="H381" s="513"/>
    </row>
    <row r="382" spans="1:9" ht="14.4" customHeight="1">
      <c r="A382" s="89"/>
      <c r="B382" s="825" t="s">
        <v>637</v>
      </c>
      <c r="C382" s="825"/>
      <c r="D382" s="825"/>
      <c r="E382" s="825"/>
      <c r="F382" s="825"/>
      <c r="G382" s="825"/>
      <c r="H382" s="513"/>
    </row>
    <row r="383" spans="1:9" ht="14.4" customHeight="1">
      <c r="A383" s="88">
        <v>11</v>
      </c>
      <c r="B383" s="821" t="s">
        <v>660</v>
      </c>
      <c r="C383" s="821"/>
      <c r="D383" s="821"/>
      <c r="E383" s="821"/>
      <c r="F383" s="821"/>
      <c r="G383" s="821"/>
      <c r="H383" s="513">
        <f>H384+SUM(H388:H413)</f>
        <v>393794459</v>
      </c>
    </row>
    <row r="384" spans="1:9" ht="14.4" customHeight="1">
      <c r="A384" s="89" t="s">
        <v>661</v>
      </c>
      <c r="B384" s="817" t="s">
        <v>640</v>
      </c>
      <c r="C384" s="817"/>
      <c r="D384" s="817"/>
      <c r="E384" s="817"/>
      <c r="F384" s="817"/>
      <c r="G384" s="817"/>
      <c r="H384" s="513">
        <f>SUM(H385:H387)</f>
        <v>111265488</v>
      </c>
    </row>
    <row r="385" spans="1:9" ht="14.4" customHeight="1">
      <c r="A385" s="90" t="s">
        <v>662</v>
      </c>
      <c r="B385" s="816" t="s">
        <v>663</v>
      </c>
      <c r="C385" s="816"/>
      <c r="D385" s="816"/>
      <c r="E385" s="816"/>
      <c r="F385" s="816"/>
      <c r="G385" s="816"/>
      <c r="H385" s="513">
        <v>90775807</v>
      </c>
      <c r="I385" t="s">
        <v>39</v>
      </c>
    </row>
    <row r="386" spans="1:9" ht="14.4" customHeight="1">
      <c r="A386" s="90" t="s">
        <v>664</v>
      </c>
      <c r="B386" s="816" t="s">
        <v>665</v>
      </c>
      <c r="C386" s="816"/>
      <c r="D386" s="816"/>
      <c r="E386" s="816"/>
      <c r="F386" s="816"/>
      <c r="G386" s="816"/>
      <c r="H386" s="519">
        <v>15389681</v>
      </c>
      <c r="I386" t="s">
        <v>39</v>
      </c>
    </row>
    <row r="387" spans="1:9" ht="14.4" customHeight="1">
      <c r="A387" s="90" t="s">
        <v>666</v>
      </c>
      <c r="B387" s="817" t="s">
        <v>667</v>
      </c>
      <c r="C387" s="817"/>
      <c r="D387" s="817"/>
      <c r="E387" s="817"/>
      <c r="F387" s="817"/>
      <c r="G387" s="817"/>
      <c r="H387" s="513">
        <v>5100000</v>
      </c>
      <c r="I387" t="s">
        <v>39</v>
      </c>
    </row>
    <row r="388" spans="1:9" ht="14.4" customHeight="1">
      <c r="A388" s="89" t="s">
        <v>674</v>
      </c>
      <c r="B388" s="816" t="s">
        <v>675</v>
      </c>
      <c r="C388" s="816"/>
      <c r="D388" s="816"/>
      <c r="E388" s="816"/>
      <c r="F388" s="816"/>
      <c r="G388" s="816"/>
      <c r="H388" s="513"/>
      <c r="I388" t="s">
        <v>39</v>
      </c>
    </row>
    <row r="389" spans="1:9" ht="14.4" customHeight="1">
      <c r="A389" s="89" t="s">
        <v>676</v>
      </c>
      <c r="B389" s="816" t="s">
        <v>677</v>
      </c>
      <c r="C389" s="816"/>
      <c r="D389" s="816"/>
      <c r="E389" s="816"/>
      <c r="F389" s="816"/>
      <c r="G389" s="816"/>
      <c r="H389" s="513"/>
      <c r="I389" t="s">
        <v>39</v>
      </c>
    </row>
    <row r="390" spans="1:9" ht="14.4" customHeight="1">
      <c r="A390" s="89" t="s">
        <v>678</v>
      </c>
      <c r="B390" s="816" t="s">
        <v>679</v>
      </c>
      <c r="C390" s="816"/>
      <c r="D390" s="816"/>
      <c r="E390" s="816"/>
      <c r="F390" s="816"/>
      <c r="G390" s="816"/>
      <c r="H390" s="513">
        <v>25090902</v>
      </c>
      <c r="I390" t="s">
        <v>39</v>
      </c>
    </row>
    <row r="391" spans="1:9" ht="14.4" customHeight="1">
      <c r="A391" s="89" t="s">
        <v>680</v>
      </c>
      <c r="B391" s="816" t="s">
        <v>656</v>
      </c>
      <c r="C391" s="816"/>
      <c r="D391" s="816"/>
      <c r="E391" s="816"/>
      <c r="F391" s="816"/>
      <c r="G391" s="816"/>
      <c r="H391" s="513"/>
      <c r="I391" t="s">
        <v>39</v>
      </c>
    </row>
    <row r="392" spans="1:9" ht="14.4" customHeight="1">
      <c r="A392" s="89" t="s">
        <v>681</v>
      </c>
      <c r="B392" s="817" t="s">
        <v>682</v>
      </c>
      <c r="C392" s="817"/>
      <c r="D392" s="817"/>
      <c r="E392" s="817"/>
      <c r="F392" s="817"/>
      <c r="G392" s="817"/>
      <c r="H392" s="513">
        <v>2867043</v>
      </c>
      <c r="I392" t="s">
        <v>39</v>
      </c>
    </row>
    <row r="393" spans="1:9" ht="14.4" customHeight="1">
      <c r="A393" s="445" t="s">
        <v>683</v>
      </c>
      <c r="B393" s="816" t="s">
        <v>684</v>
      </c>
      <c r="C393" s="816"/>
      <c r="D393" s="816"/>
      <c r="E393" s="816"/>
      <c r="F393" s="816"/>
      <c r="G393" s="816"/>
      <c r="H393" s="513"/>
      <c r="I393" t="s">
        <v>39</v>
      </c>
    </row>
    <row r="394" spans="1:9" ht="14.4" customHeight="1">
      <c r="A394" s="445" t="s">
        <v>685</v>
      </c>
      <c r="B394" s="816" t="s">
        <v>686</v>
      </c>
      <c r="C394" s="816"/>
      <c r="D394" s="816"/>
      <c r="E394" s="816"/>
      <c r="F394" s="816"/>
      <c r="G394" s="816"/>
      <c r="H394" s="513"/>
      <c r="I394" t="s">
        <v>39</v>
      </c>
    </row>
    <row r="395" spans="1:9" ht="14.4" customHeight="1">
      <c r="A395" s="445" t="s">
        <v>687</v>
      </c>
      <c r="B395" s="816" t="s">
        <v>688</v>
      </c>
      <c r="C395" s="816"/>
      <c r="D395" s="816"/>
      <c r="E395" s="816"/>
      <c r="F395" s="816"/>
      <c r="G395" s="816"/>
      <c r="H395" s="513"/>
      <c r="I395" t="s">
        <v>39</v>
      </c>
    </row>
    <row r="396" spans="1:9" ht="14.4" customHeight="1">
      <c r="A396" s="445" t="s">
        <v>689</v>
      </c>
      <c r="B396" s="817" t="s">
        <v>690</v>
      </c>
      <c r="C396" s="817"/>
      <c r="D396" s="817"/>
      <c r="E396" s="817"/>
      <c r="F396" s="817"/>
      <c r="G396" s="817"/>
      <c r="H396" s="513"/>
      <c r="I396" t="s">
        <v>39</v>
      </c>
    </row>
    <row r="397" spans="1:9" ht="14.4" customHeight="1">
      <c r="A397" s="445" t="s">
        <v>691</v>
      </c>
      <c r="B397" s="816" t="s">
        <v>692</v>
      </c>
      <c r="C397" s="816"/>
      <c r="D397" s="816"/>
      <c r="E397" s="816"/>
      <c r="F397" s="816"/>
      <c r="G397" s="816"/>
      <c r="H397" s="513">
        <v>190000</v>
      </c>
      <c r="I397" t="s">
        <v>39</v>
      </c>
    </row>
    <row r="398" spans="1:9" ht="14.4" customHeight="1">
      <c r="A398" s="445" t="s">
        <v>693</v>
      </c>
      <c r="B398" s="817" t="s">
        <v>694</v>
      </c>
      <c r="C398" s="817"/>
      <c r="D398" s="817"/>
      <c r="E398" s="817"/>
      <c r="F398" s="817"/>
      <c r="G398" s="817"/>
      <c r="H398" s="513"/>
      <c r="I398" t="s">
        <v>39</v>
      </c>
    </row>
    <row r="399" spans="1:9" ht="14.4" customHeight="1">
      <c r="A399" s="445" t="s">
        <v>695</v>
      </c>
      <c r="B399" s="817" t="s">
        <v>696</v>
      </c>
      <c r="C399" s="817"/>
      <c r="D399" s="817"/>
      <c r="E399" s="817"/>
      <c r="F399" s="817"/>
      <c r="G399" s="817"/>
      <c r="H399" s="513"/>
      <c r="I399" t="s">
        <v>39</v>
      </c>
    </row>
    <row r="400" spans="1:9" ht="14.4" customHeight="1">
      <c r="A400" s="445" t="s">
        <v>697</v>
      </c>
      <c r="B400" s="816" t="s">
        <v>698</v>
      </c>
      <c r="C400" s="816"/>
      <c r="D400" s="816"/>
      <c r="E400" s="816"/>
      <c r="F400" s="816"/>
      <c r="G400" s="816"/>
      <c r="H400" s="513"/>
      <c r="I400" t="s">
        <v>39</v>
      </c>
    </row>
    <row r="401" spans="1:9" ht="14.4" customHeight="1">
      <c r="A401" s="445" t="s">
        <v>699</v>
      </c>
      <c r="B401" s="816" t="s">
        <v>700</v>
      </c>
      <c r="C401" s="816"/>
      <c r="D401" s="816"/>
      <c r="E401" s="816"/>
      <c r="F401" s="816"/>
      <c r="G401" s="816"/>
      <c r="H401" s="513"/>
      <c r="I401" t="s">
        <v>39</v>
      </c>
    </row>
    <row r="402" spans="1:9" ht="14.4" customHeight="1">
      <c r="A402" s="443" t="s">
        <v>701</v>
      </c>
      <c r="B402" s="817" t="s">
        <v>702</v>
      </c>
      <c r="C402" s="817"/>
      <c r="D402" s="817"/>
      <c r="E402" s="817"/>
      <c r="F402" s="817"/>
      <c r="G402" s="817"/>
      <c r="H402" s="520"/>
      <c r="I402" t="s">
        <v>39</v>
      </c>
    </row>
    <row r="403" spans="1:9" ht="14.4" customHeight="1">
      <c r="A403" s="443" t="s">
        <v>703</v>
      </c>
      <c r="B403" s="817" t="s">
        <v>704</v>
      </c>
      <c r="C403" s="817"/>
      <c r="D403" s="817"/>
      <c r="E403" s="817"/>
      <c r="F403" s="817"/>
      <c r="G403" s="817"/>
      <c r="H403" s="521">
        <v>1045200</v>
      </c>
      <c r="I403" t="s">
        <v>39</v>
      </c>
    </row>
    <row r="404" spans="1:9" ht="14.4" customHeight="1">
      <c r="A404" s="443" t="s">
        <v>705</v>
      </c>
      <c r="B404" s="817" t="s">
        <v>706</v>
      </c>
      <c r="C404" s="817"/>
      <c r="D404" s="817"/>
      <c r="E404" s="817"/>
      <c r="F404" s="817"/>
      <c r="G404" s="817"/>
      <c r="H404" s="514"/>
      <c r="I404" t="s">
        <v>39</v>
      </c>
    </row>
    <row r="405" spans="1:9" ht="14.4" customHeight="1">
      <c r="A405" s="445" t="s">
        <v>707</v>
      </c>
      <c r="B405" s="820" t="s">
        <v>1606</v>
      </c>
      <c r="C405" s="820"/>
      <c r="D405" s="820"/>
      <c r="E405" s="820"/>
      <c r="F405" s="820"/>
      <c r="G405" s="820"/>
      <c r="H405" s="521">
        <v>7361331</v>
      </c>
      <c r="I405" t="s">
        <v>39</v>
      </c>
    </row>
    <row r="406" spans="1:9" ht="14.4" customHeight="1">
      <c r="A406" s="445" t="s">
        <v>708</v>
      </c>
      <c r="B406" s="820" t="s">
        <v>1607</v>
      </c>
      <c r="C406" s="820"/>
      <c r="D406" s="820"/>
      <c r="E406" s="820"/>
      <c r="F406" s="420"/>
      <c r="G406" s="420"/>
      <c r="H406" s="522"/>
      <c r="I406" t="s">
        <v>39</v>
      </c>
    </row>
    <row r="407" spans="1:9">
      <c r="A407" s="445" t="s">
        <v>1003</v>
      </c>
      <c r="B407" s="420" t="s">
        <v>1608</v>
      </c>
      <c r="C407" s="420"/>
      <c r="D407" s="420"/>
      <c r="E407" s="420"/>
      <c r="F407" s="420"/>
      <c r="G407" s="420"/>
      <c r="H407" s="522">
        <v>909091</v>
      </c>
      <c r="I407" t="s">
        <v>39</v>
      </c>
    </row>
    <row r="408" spans="1:9" ht="14.4" customHeight="1">
      <c r="A408" s="445" t="s">
        <v>1005</v>
      </c>
      <c r="B408" s="820" t="s">
        <v>1609</v>
      </c>
      <c r="C408" s="820"/>
      <c r="D408" s="820"/>
      <c r="E408" s="420"/>
      <c r="F408" s="420"/>
      <c r="G408" s="420"/>
      <c r="H408" s="513">
        <v>9254610</v>
      </c>
      <c r="I408" t="s">
        <v>39</v>
      </c>
    </row>
    <row r="409" spans="1:9" ht="14.4" customHeight="1">
      <c r="A409" s="445" t="s">
        <v>1007</v>
      </c>
      <c r="B409" s="820" t="s">
        <v>1610</v>
      </c>
      <c r="C409" s="820"/>
      <c r="D409" s="820"/>
      <c r="E409" s="420"/>
      <c r="F409" s="420"/>
      <c r="G409" s="420"/>
      <c r="H409" s="513">
        <v>174128945</v>
      </c>
      <c r="I409" t="s">
        <v>39</v>
      </c>
    </row>
    <row r="410" spans="1:9" ht="14.4" customHeight="1">
      <c r="A410" s="445" t="s">
        <v>1009</v>
      </c>
      <c r="B410" s="820" t="s">
        <v>1611</v>
      </c>
      <c r="C410" s="820"/>
      <c r="D410" s="820"/>
      <c r="E410" s="820"/>
      <c r="F410" s="820"/>
      <c r="G410" s="820"/>
      <c r="H410" s="513">
        <v>50580464</v>
      </c>
      <c r="I410" t="s">
        <v>39</v>
      </c>
    </row>
    <row r="411" spans="1:9" ht="14.4" customHeight="1">
      <c r="A411" s="445" t="s">
        <v>1010</v>
      </c>
      <c r="B411" s="820" t="s">
        <v>1612</v>
      </c>
      <c r="C411" s="820"/>
      <c r="D411" s="820"/>
      <c r="E411" s="820"/>
      <c r="F411" s="420"/>
      <c r="G411" s="420"/>
      <c r="H411" s="513">
        <v>540429</v>
      </c>
      <c r="I411" t="s">
        <v>39</v>
      </c>
    </row>
    <row r="412" spans="1:9" ht="14.4" customHeight="1">
      <c r="A412" s="445" t="s">
        <v>1011</v>
      </c>
      <c r="B412" s="820" t="s">
        <v>1945</v>
      </c>
      <c r="C412" s="820"/>
      <c r="D412" s="820"/>
      <c r="E412" s="820"/>
      <c r="F412" s="420"/>
      <c r="G412" s="420"/>
      <c r="H412" s="513">
        <v>9604620</v>
      </c>
      <c r="I412" t="s">
        <v>39</v>
      </c>
    </row>
    <row r="413" spans="1:9" ht="14.4" customHeight="1">
      <c r="A413" s="445" t="s">
        <v>1442</v>
      </c>
      <c r="B413" s="820" t="s">
        <v>1004</v>
      </c>
      <c r="C413" s="820"/>
      <c r="D413" s="420"/>
      <c r="E413" s="420"/>
      <c r="F413" s="420"/>
      <c r="G413" s="420"/>
      <c r="H413" s="513">
        <v>956336</v>
      </c>
      <c r="I413" t="s">
        <v>39</v>
      </c>
    </row>
    <row r="414" spans="1:9">
      <c r="A414" s="445"/>
      <c r="B414" s="420"/>
      <c r="C414" s="420"/>
      <c r="D414" s="420"/>
      <c r="E414" s="420"/>
      <c r="F414" s="420"/>
      <c r="G414" s="420"/>
      <c r="H414" s="513"/>
    </row>
    <row r="415" spans="1:9">
      <c r="A415" s="89"/>
      <c r="B415" s="826"/>
      <c r="C415" s="826"/>
      <c r="D415" s="826"/>
      <c r="E415" s="826"/>
      <c r="F415" s="826"/>
      <c r="G415" s="826"/>
      <c r="H415" s="513"/>
    </row>
    <row r="416" spans="1:9" ht="14.4" customHeight="1">
      <c r="A416" s="443">
        <v>12</v>
      </c>
      <c r="B416" s="821" t="s">
        <v>710</v>
      </c>
      <c r="C416" s="821"/>
      <c r="D416" s="821"/>
      <c r="E416" s="821"/>
      <c r="F416" s="821"/>
      <c r="G416" s="821"/>
      <c r="H416" s="513">
        <f>H367-H370-H383</f>
        <v>85113008</v>
      </c>
    </row>
    <row r="417" spans="1:9" ht="14.4" customHeight="1">
      <c r="A417" s="86"/>
      <c r="B417" s="827"/>
      <c r="C417" s="827"/>
      <c r="D417" s="827"/>
      <c r="E417" s="827"/>
      <c r="F417" s="827"/>
      <c r="G417" s="827"/>
      <c r="H417" s="513"/>
    </row>
    <row r="418" spans="1:9" ht="14.4" customHeight="1">
      <c r="A418" s="445"/>
      <c r="B418" s="825" t="s">
        <v>534</v>
      </c>
      <c r="C418" s="825"/>
      <c r="D418" s="825"/>
      <c r="E418" s="825"/>
      <c r="F418" s="825"/>
      <c r="G418" s="825"/>
      <c r="H418" s="513"/>
    </row>
    <row r="419" spans="1:9" ht="14.4" customHeight="1">
      <c r="A419" s="92" t="s">
        <v>711</v>
      </c>
      <c r="B419" s="824" t="s">
        <v>712</v>
      </c>
      <c r="C419" s="824"/>
      <c r="D419" s="824"/>
      <c r="E419" s="824"/>
      <c r="F419" s="824"/>
      <c r="G419" s="824"/>
      <c r="H419" s="513">
        <f>H422</f>
        <v>2204345</v>
      </c>
    </row>
    <row r="420" spans="1:9" ht="14.4" customHeight="1">
      <c r="A420" s="445" t="s">
        <v>713</v>
      </c>
      <c r="B420" s="817" t="s">
        <v>714</v>
      </c>
      <c r="C420" s="817"/>
      <c r="D420" s="817"/>
      <c r="E420" s="817"/>
      <c r="F420" s="817"/>
      <c r="G420" s="817"/>
      <c r="H420" s="513"/>
    </row>
    <row r="421" spans="1:9" ht="14.4" customHeight="1">
      <c r="A421" s="445" t="s">
        <v>715</v>
      </c>
      <c r="B421" s="817" t="s">
        <v>716</v>
      </c>
      <c r="C421" s="817"/>
      <c r="D421" s="817"/>
      <c r="E421" s="817"/>
      <c r="F421" s="817"/>
      <c r="G421" s="817"/>
      <c r="H421" s="513"/>
    </row>
    <row r="422" spans="1:9" ht="14.4" customHeight="1">
      <c r="A422" s="445" t="s">
        <v>717</v>
      </c>
      <c r="B422" s="817" t="s">
        <v>718</v>
      </c>
      <c r="C422" s="817"/>
      <c r="D422" s="817"/>
      <c r="E422" s="817"/>
      <c r="F422" s="817"/>
      <c r="G422" s="817"/>
      <c r="H422" s="513">
        <v>2204345</v>
      </c>
      <c r="I422" t="s">
        <v>760</v>
      </c>
    </row>
    <row r="423" spans="1:9" ht="14.4" customHeight="1">
      <c r="A423" s="445" t="s">
        <v>719</v>
      </c>
      <c r="B423" s="816" t="s">
        <v>720</v>
      </c>
      <c r="C423" s="816"/>
      <c r="D423" s="816"/>
      <c r="E423" s="816"/>
      <c r="F423" s="816"/>
      <c r="G423" s="816"/>
      <c r="H423" s="514"/>
    </row>
    <row r="424" spans="1:9" ht="14.4" customHeight="1">
      <c r="A424" s="443" t="s">
        <v>721</v>
      </c>
      <c r="B424" s="823" t="s">
        <v>112</v>
      </c>
      <c r="C424" s="823"/>
      <c r="D424" s="823"/>
      <c r="E424" s="823"/>
      <c r="F424" s="823"/>
      <c r="G424" s="823"/>
      <c r="H424" s="513"/>
    </row>
    <row r="425" spans="1:9" ht="14.4" customHeight="1">
      <c r="A425" s="443"/>
      <c r="B425" s="817"/>
      <c r="C425" s="817"/>
      <c r="D425" s="817"/>
      <c r="E425" s="817"/>
      <c r="F425" s="817"/>
      <c r="G425" s="817"/>
      <c r="H425" s="513"/>
    </row>
    <row r="426" spans="1:9">
      <c r="A426" s="91" t="s">
        <v>722</v>
      </c>
      <c r="B426" s="824" t="s">
        <v>723</v>
      </c>
      <c r="C426" s="824"/>
      <c r="D426" s="824"/>
      <c r="E426" s="824"/>
      <c r="F426" s="824"/>
      <c r="G426" s="824"/>
      <c r="H426" s="513"/>
    </row>
    <row r="427" spans="1:9" ht="14.4" customHeight="1">
      <c r="A427" s="443" t="s">
        <v>724</v>
      </c>
      <c r="B427" s="817" t="s">
        <v>725</v>
      </c>
      <c r="C427" s="817"/>
      <c r="D427" s="817"/>
      <c r="E427" s="817"/>
      <c r="F427" s="817"/>
      <c r="G427" s="817"/>
      <c r="H427" s="513"/>
    </row>
    <row r="428" spans="1:9" ht="14.4" customHeight="1">
      <c r="A428" s="443" t="s">
        <v>726</v>
      </c>
      <c r="B428" s="817" t="s">
        <v>727</v>
      </c>
      <c r="C428" s="817"/>
      <c r="D428" s="817"/>
      <c r="E428" s="817"/>
      <c r="F428" s="817"/>
      <c r="G428" s="817"/>
      <c r="H428" s="513"/>
    </row>
    <row r="429" spans="1:9" ht="14.4" customHeight="1">
      <c r="A429" s="445"/>
      <c r="B429" s="420"/>
      <c r="C429" s="420"/>
      <c r="D429" s="420"/>
      <c r="E429" s="420"/>
      <c r="F429" s="420"/>
      <c r="G429" s="420"/>
      <c r="H429" s="513"/>
    </row>
    <row r="430" spans="1:9" ht="14.4" customHeight="1">
      <c r="A430" s="445"/>
      <c r="B430" s="825" t="s">
        <v>534</v>
      </c>
      <c r="C430" s="825"/>
      <c r="D430" s="825"/>
      <c r="E430" s="825"/>
      <c r="F430" s="825"/>
      <c r="G430" s="825"/>
      <c r="H430" s="513"/>
    </row>
    <row r="431" spans="1:9" ht="14.4" customHeight="1">
      <c r="A431" s="92" t="s">
        <v>728</v>
      </c>
      <c r="B431" s="824" t="s">
        <v>729</v>
      </c>
      <c r="C431" s="824"/>
      <c r="D431" s="824"/>
      <c r="E431" s="824"/>
      <c r="F431" s="824"/>
      <c r="G431" s="824"/>
      <c r="H431" s="513"/>
    </row>
    <row r="432" spans="1:9" ht="14.4" customHeight="1">
      <c r="A432" s="445" t="s">
        <v>730</v>
      </c>
      <c r="B432" s="817" t="s">
        <v>731</v>
      </c>
      <c r="C432" s="817"/>
      <c r="D432" s="817"/>
      <c r="E432" s="817"/>
      <c r="F432" s="817"/>
      <c r="G432" s="817"/>
      <c r="H432" s="513"/>
    </row>
    <row r="433" spans="1:8" ht="14.4" customHeight="1">
      <c r="A433" s="445" t="s">
        <v>732</v>
      </c>
      <c r="B433" s="817" t="s">
        <v>733</v>
      </c>
      <c r="C433" s="817"/>
      <c r="D433" s="817"/>
      <c r="E433" s="817"/>
      <c r="F433" s="817"/>
      <c r="G433" s="817"/>
      <c r="H433" s="513"/>
    </row>
    <row r="434" spans="1:8" ht="14.4" customHeight="1">
      <c r="A434" s="445" t="s">
        <v>734</v>
      </c>
      <c r="B434" s="820" t="s">
        <v>112</v>
      </c>
      <c r="C434" s="820"/>
      <c r="D434" s="820"/>
      <c r="E434" s="820"/>
      <c r="F434" s="820"/>
      <c r="G434" s="820"/>
      <c r="H434" s="513"/>
    </row>
    <row r="435" spans="1:8" ht="14.4" customHeight="1">
      <c r="A435" s="445"/>
      <c r="B435" s="420"/>
      <c r="C435" s="420"/>
      <c r="D435" s="420"/>
      <c r="E435" s="420"/>
      <c r="F435" s="420"/>
      <c r="G435" s="420"/>
      <c r="H435" s="513"/>
    </row>
    <row r="436" spans="1:8" ht="14.4" customHeight="1">
      <c r="A436" s="446" t="s">
        <v>735</v>
      </c>
      <c r="B436" s="821" t="s">
        <v>736</v>
      </c>
      <c r="C436" s="821"/>
      <c r="D436" s="821"/>
      <c r="E436" s="821"/>
      <c r="F436" s="821"/>
      <c r="G436" s="821"/>
      <c r="H436" s="513">
        <f>H416-H419</f>
        <v>82908663</v>
      </c>
    </row>
    <row r="437" spans="1:8" ht="14.4" customHeight="1">
      <c r="A437" s="445"/>
      <c r="B437" s="816"/>
      <c r="C437" s="816"/>
      <c r="D437" s="816"/>
      <c r="E437" s="816"/>
      <c r="F437" s="816"/>
      <c r="G437" s="816"/>
      <c r="H437" s="513"/>
    </row>
    <row r="438" spans="1:8" ht="14.4" customHeight="1">
      <c r="A438" s="446" t="s">
        <v>737</v>
      </c>
      <c r="B438" s="822" t="s">
        <v>738</v>
      </c>
      <c r="C438" s="822"/>
      <c r="D438" s="822"/>
      <c r="E438" s="822"/>
      <c r="F438" s="822"/>
      <c r="G438" s="822"/>
      <c r="H438" s="513"/>
    </row>
    <row r="439" spans="1:8" ht="14.4" customHeight="1">
      <c r="A439" s="445" t="s">
        <v>739</v>
      </c>
      <c r="B439" s="817" t="s">
        <v>740</v>
      </c>
      <c r="C439" s="817"/>
      <c r="D439" s="817"/>
      <c r="E439" s="817"/>
      <c r="F439" s="817"/>
      <c r="G439" s="817"/>
      <c r="H439" s="513"/>
    </row>
    <row r="440" spans="1:8" ht="14.4" customHeight="1">
      <c r="A440" s="445" t="s">
        <v>741</v>
      </c>
      <c r="B440" s="817" t="s">
        <v>742</v>
      </c>
      <c r="C440" s="817"/>
      <c r="D440" s="817"/>
      <c r="E440" s="817"/>
      <c r="F440" s="817"/>
      <c r="G440" s="817"/>
      <c r="H440" s="513"/>
    </row>
    <row r="441" spans="1:8" ht="14.4" customHeight="1">
      <c r="A441" s="445" t="s">
        <v>743</v>
      </c>
      <c r="B441" s="817" t="s">
        <v>744</v>
      </c>
      <c r="C441" s="817"/>
      <c r="D441" s="817"/>
      <c r="E441" s="817"/>
      <c r="F441" s="817"/>
      <c r="G441" s="817"/>
      <c r="H441" s="513"/>
    </row>
    <row r="442" spans="1:8" ht="14.4" customHeight="1">
      <c r="A442" s="445" t="s">
        <v>745</v>
      </c>
      <c r="B442" s="823" t="s">
        <v>112</v>
      </c>
      <c r="C442" s="823"/>
      <c r="D442" s="823"/>
      <c r="E442" s="823"/>
      <c r="F442" s="823"/>
      <c r="G442" s="823"/>
      <c r="H442" s="513"/>
    </row>
    <row r="443" spans="1:8" ht="14.4" customHeight="1">
      <c r="A443" s="449"/>
      <c r="B443" s="816"/>
      <c r="C443" s="816"/>
      <c r="D443" s="816"/>
      <c r="E443" s="816"/>
      <c r="F443" s="816"/>
      <c r="G443" s="816"/>
      <c r="H443" s="513"/>
    </row>
    <row r="444" spans="1:8" ht="14.4" customHeight="1">
      <c r="A444" s="446" t="s">
        <v>746</v>
      </c>
      <c r="B444" s="817" t="s">
        <v>747</v>
      </c>
      <c r="C444" s="817"/>
      <c r="D444" s="817"/>
      <c r="E444" s="817"/>
      <c r="F444" s="817"/>
      <c r="G444" s="817"/>
      <c r="H444" s="513">
        <f>H436</f>
        <v>82908663</v>
      </c>
    </row>
    <row r="445" spans="1:8" ht="15" customHeight="1">
      <c r="A445" s="445"/>
      <c r="B445" s="816"/>
      <c r="C445" s="816"/>
      <c r="D445" s="816"/>
      <c r="E445" s="816"/>
      <c r="F445" s="816"/>
      <c r="G445" s="816"/>
      <c r="H445" s="513"/>
    </row>
    <row r="446" spans="1:8" ht="14.4" customHeight="1">
      <c r="A446" s="443" t="s">
        <v>748</v>
      </c>
      <c r="B446" s="816" t="s">
        <v>749</v>
      </c>
      <c r="C446" s="816"/>
      <c r="D446" s="816"/>
      <c r="E446" s="816"/>
      <c r="F446" s="816"/>
      <c r="G446" s="816"/>
      <c r="H446" s="523"/>
    </row>
    <row r="447" spans="1:8" ht="15" thickBot="1">
      <c r="A447" s="443"/>
      <c r="B447" s="816"/>
      <c r="C447" s="816"/>
      <c r="D447" s="816"/>
      <c r="E447" s="816"/>
      <c r="F447" s="816"/>
      <c r="G447" s="816"/>
      <c r="H447" s="524"/>
    </row>
    <row r="448" spans="1:8" ht="15" customHeight="1" thickBot="1">
      <c r="A448" s="450" t="s">
        <v>750</v>
      </c>
      <c r="B448" s="818" t="s">
        <v>751</v>
      </c>
      <c r="C448" s="818"/>
      <c r="D448" s="818"/>
      <c r="E448" s="818"/>
      <c r="F448" s="818"/>
      <c r="G448" s="819"/>
      <c r="H448" s="712">
        <f>H444-H446</f>
        <v>82908663</v>
      </c>
    </row>
    <row r="449" spans="1:9">
      <c r="A449" s="440"/>
      <c r="B449" s="439"/>
      <c r="C449" s="439"/>
      <c r="D449" s="439"/>
      <c r="E449" s="439"/>
      <c r="F449" s="439"/>
      <c r="G449" s="439"/>
    </row>
    <row r="450" spans="1:9">
      <c r="G450" s="84"/>
    </row>
    <row r="462" spans="1:9">
      <c r="I462" s="437"/>
    </row>
    <row r="463" spans="1:9">
      <c r="I463" s="437"/>
    </row>
    <row r="464" spans="1:9">
      <c r="I464" s="437"/>
    </row>
    <row r="465" spans="9:9">
      <c r="I465" s="437"/>
    </row>
    <row r="466" spans="9:9">
      <c r="I466" s="437"/>
    </row>
    <row r="467" spans="9:9">
      <c r="I467" s="437"/>
    </row>
    <row r="468" spans="9:9">
      <c r="I468" s="437"/>
    </row>
    <row r="469" spans="9:9">
      <c r="I469" s="437"/>
    </row>
  </sheetData>
  <mergeCells count="441">
    <mergeCell ref="B25:F25"/>
    <mergeCell ref="B26:F26"/>
    <mergeCell ref="B29:F29"/>
    <mergeCell ref="B30:F30"/>
    <mergeCell ref="B31:F31"/>
    <mergeCell ref="B32:F32"/>
    <mergeCell ref="B27:F27"/>
    <mergeCell ref="B15:F15"/>
    <mergeCell ref="B16:F16"/>
    <mergeCell ref="B17:F17"/>
    <mergeCell ref="B18:F18"/>
    <mergeCell ref="B20:F20"/>
    <mergeCell ref="B21:F21"/>
    <mergeCell ref="B24:F24"/>
    <mergeCell ref="A1:H2"/>
    <mergeCell ref="A3:H3"/>
    <mergeCell ref="A5:E5"/>
    <mergeCell ref="F5:H5"/>
    <mergeCell ref="A6:C6"/>
    <mergeCell ref="D6:E6"/>
    <mergeCell ref="G6:H6"/>
    <mergeCell ref="A7:C7"/>
    <mergeCell ref="D7:E7"/>
    <mergeCell ref="G7:H7"/>
    <mergeCell ref="A8:H8"/>
    <mergeCell ref="A9:B9"/>
    <mergeCell ref="C9:E9"/>
    <mergeCell ref="F9:H9"/>
    <mergeCell ref="A10:B10"/>
    <mergeCell ref="C10:D10"/>
    <mergeCell ref="G10:H10"/>
    <mergeCell ref="A13:F13"/>
    <mergeCell ref="B14:F14"/>
    <mergeCell ref="A11:B11"/>
    <mergeCell ref="C11:D11"/>
    <mergeCell ref="G11:H11"/>
    <mergeCell ref="B37:D37"/>
    <mergeCell ref="B38:D38"/>
    <mergeCell ref="B41:F41"/>
    <mergeCell ref="B42:F42"/>
    <mergeCell ref="B43:F43"/>
    <mergeCell ref="B44:F44"/>
    <mergeCell ref="B63:F63"/>
    <mergeCell ref="B64:F64"/>
    <mergeCell ref="B65:F65"/>
    <mergeCell ref="B45:F45"/>
    <mergeCell ref="B46:F46"/>
    <mergeCell ref="B47:F47"/>
    <mergeCell ref="B48:F48"/>
    <mergeCell ref="B52:F52"/>
    <mergeCell ref="B53:E53"/>
    <mergeCell ref="B66:F66"/>
    <mergeCell ref="B67:F67"/>
    <mergeCell ref="B68:F68"/>
    <mergeCell ref="B69:F69"/>
    <mergeCell ref="B70:F70"/>
    <mergeCell ref="B71:F71"/>
    <mergeCell ref="B54:F54"/>
    <mergeCell ref="B55:F55"/>
    <mergeCell ref="B56:F56"/>
    <mergeCell ref="B57:F57"/>
    <mergeCell ref="B58:F58"/>
    <mergeCell ref="B59:F59"/>
    <mergeCell ref="B60:F60"/>
    <mergeCell ref="B61:F61"/>
    <mergeCell ref="B62:F62"/>
    <mergeCell ref="B81:F81"/>
    <mergeCell ref="B82:F82"/>
    <mergeCell ref="B83:F83"/>
    <mergeCell ref="B84:F84"/>
    <mergeCell ref="B85:F85"/>
    <mergeCell ref="B86:F86"/>
    <mergeCell ref="B87:F87"/>
    <mergeCell ref="B88:F88"/>
    <mergeCell ref="B89:F89"/>
    <mergeCell ref="B72:F72"/>
    <mergeCell ref="B73:F73"/>
    <mergeCell ref="B74:F74"/>
    <mergeCell ref="B75:F75"/>
    <mergeCell ref="B76:F76"/>
    <mergeCell ref="B77:F77"/>
    <mergeCell ref="B78:F78"/>
    <mergeCell ref="B79:F79"/>
    <mergeCell ref="B80:F80"/>
    <mergeCell ref="B90:F90"/>
    <mergeCell ref="B91:F91"/>
    <mergeCell ref="B92:F92"/>
    <mergeCell ref="B93:F93"/>
    <mergeCell ref="B94:F94"/>
    <mergeCell ref="B95:F95"/>
    <mergeCell ref="B115:F115"/>
    <mergeCell ref="B116:F116"/>
    <mergeCell ref="B117:F117"/>
    <mergeCell ref="B96:F96"/>
    <mergeCell ref="B99:F99"/>
    <mergeCell ref="B100:F100"/>
    <mergeCell ref="B101:F101"/>
    <mergeCell ref="B102:F102"/>
    <mergeCell ref="B103:F103"/>
    <mergeCell ref="B118:F118"/>
    <mergeCell ref="B119:F119"/>
    <mergeCell ref="B120:F120"/>
    <mergeCell ref="B121:F121"/>
    <mergeCell ref="B122:F122"/>
    <mergeCell ref="B123:F123"/>
    <mergeCell ref="B104:F104"/>
    <mergeCell ref="B105:F105"/>
    <mergeCell ref="B106:F106"/>
    <mergeCell ref="B107:F107"/>
    <mergeCell ref="B108:F108"/>
    <mergeCell ref="B109:F109"/>
    <mergeCell ref="B110:F110"/>
    <mergeCell ref="B111:F111"/>
    <mergeCell ref="B112:F112"/>
    <mergeCell ref="B133:F133"/>
    <mergeCell ref="B134:F134"/>
    <mergeCell ref="B135:F135"/>
    <mergeCell ref="B136:F136"/>
    <mergeCell ref="B137:F137"/>
    <mergeCell ref="B138:F138"/>
    <mergeCell ref="B139:F139"/>
    <mergeCell ref="B140:F140"/>
    <mergeCell ref="B141:F141"/>
    <mergeCell ref="B124:F124"/>
    <mergeCell ref="B125:F125"/>
    <mergeCell ref="B126:F126"/>
    <mergeCell ref="B127:F127"/>
    <mergeCell ref="B128:F128"/>
    <mergeCell ref="B129:F129"/>
    <mergeCell ref="B130:F130"/>
    <mergeCell ref="B131:F131"/>
    <mergeCell ref="B132:F132"/>
    <mergeCell ref="B167:F167"/>
    <mergeCell ref="B174:F174"/>
    <mergeCell ref="B175:F175"/>
    <mergeCell ref="B176:F176"/>
    <mergeCell ref="B177:F177"/>
    <mergeCell ref="B168:F168"/>
    <mergeCell ref="B169:F169"/>
    <mergeCell ref="B170:F170"/>
    <mergeCell ref="B171:F171"/>
    <mergeCell ref="B172:F172"/>
    <mergeCell ref="B173:F173"/>
    <mergeCell ref="B142:F142"/>
    <mergeCell ref="B143:F143"/>
    <mergeCell ref="B144:F144"/>
    <mergeCell ref="B145:F145"/>
    <mergeCell ref="B146:F146"/>
    <mergeCell ref="B147:F147"/>
    <mergeCell ref="B148:F148"/>
    <mergeCell ref="B149:F149"/>
    <mergeCell ref="B150:F150"/>
    <mergeCell ref="B151:F151"/>
    <mergeCell ref="B152:F152"/>
    <mergeCell ref="B153:F153"/>
    <mergeCell ref="B187:F187"/>
    <mergeCell ref="B188:F188"/>
    <mergeCell ref="B189:F189"/>
    <mergeCell ref="B190:F190"/>
    <mergeCell ref="B191:F191"/>
    <mergeCell ref="B183:F183"/>
    <mergeCell ref="B184:F184"/>
    <mergeCell ref="B185:F185"/>
    <mergeCell ref="B180:D180"/>
    <mergeCell ref="B186:F186"/>
    <mergeCell ref="B179:D179"/>
    <mergeCell ref="B157:F157"/>
    <mergeCell ref="B158:F158"/>
    <mergeCell ref="B159:F159"/>
    <mergeCell ref="B160:F160"/>
    <mergeCell ref="B161:F161"/>
    <mergeCell ref="B162:F162"/>
    <mergeCell ref="B163:F163"/>
    <mergeCell ref="B164:F164"/>
    <mergeCell ref="B165:F165"/>
    <mergeCell ref="B166:F166"/>
    <mergeCell ref="B198:F198"/>
    <mergeCell ref="B199:F199"/>
    <mergeCell ref="B200:F200"/>
    <mergeCell ref="B201:F201"/>
    <mergeCell ref="B202:F202"/>
    <mergeCell ref="B203:F203"/>
    <mergeCell ref="B192:F192"/>
    <mergeCell ref="B193:F193"/>
    <mergeCell ref="B194:F194"/>
    <mergeCell ref="B195:F195"/>
    <mergeCell ref="B196:F196"/>
    <mergeCell ref="B197:F197"/>
    <mergeCell ref="B210:F210"/>
    <mergeCell ref="B211:F211"/>
    <mergeCell ref="B212:F212"/>
    <mergeCell ref="B213:F213"/>
    <mergeCell ref="B214:F214"/>
    <mergeCell ref="B215:F215"/>
    <mergeCell ref="B204:F204"/>
    <mergeCell ref="B205:F205"/>
    <mergeCell ref="B206:F206"/>
    <mergeCell ref="B207:F207"/>
    <mergeCell ref="B208:F208"/>
    <mergeCell ref="B209:F209"/>
    <mergeCell ref="B231:F231"/>
    <mergeCell ref="B233:F233"/>
    <mergeCell ref="B234:F234"/>
    <mergeCell ref="B236:F236"/>
    <mergeCell ref="B238:F238"/>
    <mergeCell ref="B216:F216"/>
    <mergeCell ref="B217:F217"/>
    <mergeCell ref="B218:F218"/>
    <mergeCell ref="B219:F219"/>
    <mergeCell ref="B220:F220"/>
    <mergeCell ref="B221:F221"/>
    <mergeCell ref="B222:F222"/>
    <mergeCell ref="B223:F223"/>
    <mergeCell ref="B224:F224"/>
    <mergeCell ref="B225:F225"/>
    <mergeCell ref="B226:F226"/>
    <mergeCell ref="B227:F227"/>
    <mergeCell ref="B228:F228"/>
    <mergeCell ref="B229:F229"/>
    <mergeCell ref="B230:F230"/>
    <mergeCell ref="B245:F245"/>
    <mergeCell ref="B246:F246"/>
    <mergeCell ref="B247:F247"/>
    <mergeCell ref="A256:C256"/>
    <mergeCell ref="F256:G256"/>
    <mergeCell ref="F258:I258"/>
    <mergeCell ref="B239:F239"/>
    <mergeCell ref="B240:F240"/>
    <mergeCell ref="B232:F232"/>
    <mergeCell ref="H259:I259"/>
    <mergeCell ref="A260:B260"/>
    <mergeCell ref="C260:D260"/>
    <mergeCell ref="F260:G260"/>
    <mergeCell ref="H260:I260"/>
    <mergeCell ref="A261:I261"/>
    <mergeCell ref="H256:I256"/>
    <mergeCell ref="A257:I257"/>
    <mergeCell ref="A258:B258"/>
    <mergeCell ref="C258:E258"/>
    <mergeCell ref="D256:E256"/>
    <mergeCell ref="B33:F33"/>
    <mergeCell ref="B36:C36"/>
    <mergeCell ref="B181:D181"/>
    <mergeCell ref="B235:F235"/>
    <mergeCell ref="B248:F248"/>
    <mergeCell ref="B249:F249"/>
    <mergeCell ref="A262:G262"/>
    <mergeCell ref="B263:G263"/>
    <mergeCell ref="B264:G264"/>
    <mergeCell ref="A259:B259"/>
    <mergeCell ref="C259:D259"/>
    <mergeCell ref="F259:G259"/>
    <mergeCell ref="B241:F241"/>
    <mergeCell ref="B242:F242"/>
    <mergeCell ref="B243:F243"/>
    <mergeCell ref="B244:F244"/>
    <mergeCell ref="A250:I251"/>
    <mergeCell ref="A254:E254"/>
    <mergeCell ref="F254:I254"/>
    <mergeCell ref="A255:C255"/>
    <mergeCell ref="D255:E255"/>
    <mergeCell ref="F255:G255"/>
    <mergeCell ref="H255:I255"/>
    <mergeCell ref="A252:I252"/>
    <mergeCell ref="B265:G265"/>
    <mergeCell ref="B266:G266"/>
    <mergeCell ref="B267:E267"/>
    <mergeCell ref="B268:E268"/>
    <mergeCell ref="B269:E269"/>
    <mergeCell ref="B270:G270"/>
    <mergeCell ref="B271:G271"/>
    <mergeCell ref="B272:G272"/>
    <mergeCell ref="B273:G273"/>
    <mergeCell ref="B274:G274"/>
    <mergeCell ref="B275:G275"/>
    <mergeCell ref="B276:G276"/>
    <mergeCell ref="B277:G277"/>
    <mergeCell ref="B278:G278"/>
    <mergeCell ref="B279:G279"/>
    <mergeCell ref="B280:G280"/>
    <mergeCell ref="B281:G281"/>
    <mergeCell ref="B282:G282"/>
    <mergeCell ref="B283:G283"/>
    <mergeCell ref="B284:G284"/>
    <mergeCell ref="B285:G285"/>
    <mergeCell ref="B286:G286"/>
    <mergeCell ref="B287:G287"/>
    <mergeCell ref="B288:G288"/>
    <mergeCell ref="B289:G289"/>
    <mergeCell ref="B290:G290"/>
    <mergeCell ref="B291:G291"/>
    <mergeCell ref="B292:G292"/>
    <mergeCell ref="B293:G293"/>
    <mergeCell ref="B294:G294"/>
    <mergeCell ref="B295:G295"/>
    <mergeCell ref="B296:G296"/>
    <mergeCell ref="B297:G297"/>
    <mergeCell ref="B298:G298"/>
    <mergeCell ref="B299:D299"/>
    <mergeCell ref="B300:E300"/>
    <mergeCell ref="B301:C301"/>
    <mergeCell ref="B302:C302"/>
    <mergeCell ref="B303:G303"/>
    <mergeCell ref="B304:G304"/>
    <mergeCell ref="B305:G305"/>
    <mergeCell ref="B306:G306"/>
    <mergeCell ref="B307:G307"/>
    <mergeCell ref="B308:G308"/>
    <mergeCell ref="B309:G309"/>
    <mergeCell ref="B310:G310"/>
    <mergeCell ref="B311:G311"/>
    <mergeCell ref="B312:G312"/>
    <mergeCell ref="B313:G313"/>
    <mergeCell ref="B314:G314"/>
    <mergeCell ref="B315:G315"/>
    <mergeCell ref="B316:G316"/>
    <mergeCell ref="B317:G317"/>
    <mergeCell ref="B318:G318"/>
    <mergeCell ref="B319:G319"/>
    <mergeCell ref="B320:G320"/>
    <mergeCell ref="B321:G321"/>
    <mergeCell ref="B322:G322"/>
    <mergeCell ref="B323:G323"/>
    <mergeCell ref="B324:G324"/>
    <mergeCell ref="B325:G325"/>
    <mergeCell ref="B326:G326"/>
    <mergeCell ref="B327:G327"/>
    <mergeCell ref="B328:G328"/>
    <mergeCell ref="B329:G329"/>
    <mergeCell ref="B330:G330"/>
    <mergeCell ref="B331:G331"/>
    <mergeCell ref="B332:G332"/>
    <mergeCell ref="B333:G333"/>
    <mergeCell ref="B334:G334"/>
    <mergeCell ref="B335:G335"/>
    <mergeCell ref="B336:G336"/>
    <mergeCell ref="B337:G337"/>
    <mergeCell ref="B338:G338"/>
    <mergeCell ref="B339:G339"/>
    <mergeCell ref="B340:G340"/>
    <mergeCell ref="B341:G341"/>
    <mergeCell ref="B342:G342"/>
    <mergeCell ref="B343:D343"/>
    <mergeCell ref="B345:G345"/>
    <mergeCell ref="B346:G346"/>
    <mergeCell ref="B347:G347"/>
    <mergeCell ref="B348:G348"/>
    <mergeCell ref="B349:G349"/>
    <mergeCell ref="B350:G350"/>
    <mergeCell ref="B351:G351"/>
    <mergeCell ref="B352:G352"/>
    <mergeCell ref="B353:G353"/>
    <mergeCell ref="B354:G354"/>
    <mergeCell ref="B355:G355"/>
    <mergeCell ref="B356:G356"/>
    <mergeCell ref="B357:G357"/>
    <mergeCell ref="B359:G359"/>
    <mergeCell ref="B360:G360"/>
    <mergeCell ref="B361:G361"/>
    <mergeCell ref="B362:G362"/>
    <mergeCell ref="B363:G363"/>
    <mergeCell ref="B364:G364"/>
    <mergeCell ref="B365:G365"/>
    <mergeCell ref="B367:G367"/>
    <mergeCell ref="B368:G368"/>
    <mergeCell ref="B369:G369"/>
    <mergeCell ref="B370:G370"/>
    <mergeCell ref="B371:G371"/>
    <mergeCell ref="B372:G372"/>
    <mergeCell ref="B373:G373"/>
    <mergeCell ref="B374:G374"/>
    <mergeCell ref="B375:G375"/>
    <mergeCell ref="B376:G376"/>
    <mergeCell ref="B377:G377"/>
    <mergeCell ref="B378:G378"/>
    <mergeCell ref="B379:G379"/>
    <mergeCell ref="B380:G380"/>
    <mergeCell ref="B381:G381"/>
    <mergeCell ref="B382:G382"/>
    <mergeCell ref="B383:G383"/>
    <mergeCell ref="B384:G384"/>
    <mergeCell ref="B385:G385"/>
    <mergeCell ref="B386:G386"/>
    <mergeCell ref="B387:G387"/>
    <mergeCell ref="B388:G388"/>
    <mergeCell ref="B389:G389"/>
    <mergeCell ref="B390:G390"/>
    <mergeCell ref="B391:G391"/>
    <mergeCell ref="B392:G392"/>
    <mergeCell ref="B393:G393"/>
    <mergeCell ref="B394:G394"/>
    <mergeCell ref="B395:G395"/>
    <mergeCell ref="B396:G396"/>
    <mergeCell ref="B397:G397"/>
    <mergeCell ref="B398:G398"/>
    <mergeCell ref="B399:G399"/>
    <mergeCell ref="B400:G400"/>
    <mergeCell ref="B401:G401"/>
    <mergeCell ref="B402:G402"/>
    <mergeCell ref="B403:G403"/>
    <mergeCell ref="B404:G404"/>
    <mergeCell ref="B405:G405"/>
    <mergeCell ref="B406:E406"/>
    <mergeCell ref="B408:D408"/>
    <mergeCell ref="B409:D409"/>
    <mergeCell ref="B410:G410"/>
    <mergeCell ref="B411:E411"/>
    <mergeCell ref="B412:E412"/>
    <mergeCell ref="B413:C413"/>
    <mergeCell ref="B415:G415"/>
    <mergeCell ref="B416:G416"/>
    <mergeCell ref="B417:G417"/>
    <mergeCell ref="B418:G418"/>
    <mergeCell ref="B419:G419"/>
    <mergeCell ref="B420:G420"/>
    <mergeCell ref="B421:G421"/>
    <mergeCell ref="B422:G422"/>
    <mergeCell ref="B423:G423"/>
    <mergeCell ref="B424:G424"/>
    <mergeCell ref="B425:G425"/>
    <mergeCell ref="B426:G426"/>
    <mergeCell ref="B427:G427"/>
    <mergeCell ref="B428:G428"/>
    <mergeCell ref="B430:G430"/>
    <mergeCell ref="B431:G431"/>
    <mergeCell ref="B432:G432"/>
    <mergeCell ref="B443:G443"/>
    <mergeCell ref="B444:G444"/>
    <mergeCell ref="B445:G445"/>
    <mergeCell ref="B446:G446"/>
    <mergeCell ref="B447:G447"/>
    <mergeCell ref="B448:G448"/>
    <mergeCell ref="B433:G433"/>
    <mergeCell ref="B434:G434"/>
    <mergeCell ref="B436:G436"/>
    <mergeCell ref="B437:G437"/>
    <mergeCell ref="B438:G438"/>
    <mergeCell ref="B439:G439"/>
    <mergeCell ref="B440:G440"/>
    <mergeCell ref="B441:G441"/>
    <mergeCell ref="B442:G442"/>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DA608-B7CF-4FEA-A001-5F94AB17127B}">
  <sheetPr codeName="Hoja17">
    <tabColor rgb="FF92D050"/>
  </sheetPr>
  <dimension ref="A1:I465"/>
  <sheetViews>
    <sheetView topLeftCell="A440" workbookViewId="0">
      <selection sqref="A1:H2"/>
    </sheetView>
  </sheetViews>
  <sheetFormatPr baseColWidth="10" defaultColWidth="11.44140625" defaultRowHeight="14.4"/>
  <cols>
    <col min="1" max="1" width="13.33203125" style="84" customWidth="1"/>
    <col min="2" max="2" width="17" style="84" customWidth="1"/>
    <col min="3" max="3" width="8.44140625" style="84" customWidth="1"/>
    <col min="4" max="4" width="17.77734375" style="84" customWidth="1"/>
    <col min="5" max="5" width="11.6640625" style="84" customWidth="1"/>
    <col min="6" max="6" width="15" style="84" customWidth="1"/>
    <col min="7" max="7" width="14" style="84" bestFit="1" customWidth="1"/>
    <col min="8" max="8" width="10.77734375" style="84" bestFit="1" customWidth="1"/>
  </cols>
  <sheetData>
    <row r="1" spans="1:8">
      <c r="A1" s="843" t="s">
        <v>84</v>
      </c>
      <c r="B1" s="843"/>
      <c r="C1" s="843"/>
      <c r="D1" s="843"/>
      <c r="E1" s="843"/>
      <c r="F1" s="843"/>
      <c r="G1" s="843"/>
      <c r="H1" s="843"/>
    </row>
    <row r="2" spans="1:8">
      <c r="A2" s="843"/>
      <c r="B2" s="843"/>
      <c r="C2" s="843"/>
      <c r="D2" s="843"/>
      <c r="E2" s="843"/>
      <c r="F2" s="843"/>
      <c r="G2" s="843"/>
      <c r="H2" s="843"/>
    </row>
    <row r="3" spans="1:8" ht="14.4" customHeight="1">
      <c r="A3" s="868" t="s">
        <v>85</v>
      </c>
      <c r="B3" s="868"/>
      <c r="C3" s="868"/>
      <c r="D3" s="868"/>
      <c r="E3" s="868"/>
      <c r="F3" s="868"/>
      <c r="G3" s="868"/>
      <c r="H3" s="868"/>
    </row>
    <row r="4" spans="1:8">
      <c r="A4" s="85"/>
      <c r="B4" s="85"/>
      <c r="C4" s="85"/>
      <c r="D4" s="85"/>
      <c r="E4" s="85"/>
      <c r="F4" s="85"/>
      <c r="G4" s="85"/>
      <c r="H4" s="85"/>
    </row>
    <row r="5" spans="1:8" ht="14.4" customHeight="1">
      <c r="A5" s="858" t="s">
        <v>86</v>
      </c>
      <c r="B5" s="860"/>
      <c r="C5" s="860"/>
      <c r="D5" s="860"/>
      <c r="E5" s="859"/>
      <c r="F5" s="858" t="s">
        <v>87</v>
      </c>
      <c r="G5" s="860"/>
      <c r="H5" s="859"/>
    </row>
    <row r="6" spans="1:8" ht="14.4" customHeight="1">
      <c r="A6" s="861" t="s">
        <v>88</v>
      </c>
      <c r="B6" s="869"/>
      <c r="C6" s="862"/>
      <c r="D6" s="861" t="s">
        <v>89</v>
      </c>
      <c r="E6" s="862"/>
      <c r="F6" s="410" t="s">
        <v>90</v>
      </c>
      <c r="G6" s="861" t="s">
        <v>91</v>
      </c>
      <c r="H6" s="862"/>
    </row>
    <row r="7" spans="1:8">
      <c r="A7" s="870" t="s">
        <v>1673</v>
      </c>
      <c r="B7" s="871"/>
      <c r="C7" s="872"/>
      <c r="D7" s="870" t="s">
        <v>1674</v>
      </c>
      <c r="E7" s="872"/>
      <c r="F7" s="411" t="s">
        <v>1675</v>
      </c>
      <c r="G7" s="870" t="s">
        <v>1929</v>
      </c>
      <c r="H7" s="872"/>
    </row>
    <row r="8" spans="1:8" ht="14.4" customHeight="1">
      <c r="A8" s="855"/>
      <c r="B8" s="856"/>
      <c r="C8" s="856"/>
      <c r="D8" s="856"/>
      <c r="E8" s="856"/>
      <c r="F8" s="856"/>
      <c r="G8" s="856"/>
      <c r="H8" s="857"/>
    </row>
    <row r="9" spans="1:8" ht="14.4" customHeight="1">
      <c r="A9" s="858" t="s">
        <v>93</v>
      </c>
      <c r="B9" s="859"/>
      <c r="C9" s="858" t="s">
        <v>94</v>
      </c>
      <c r="D9" s="860"/>
      <c r="E9" s="859"/>
      <c r="F9" s="858" t="s">
        <v>95</v>
      </c>
      <c r="G9" s="860"/>
      <c r="H9" s="859"/>
    </row>
    <row r="10" spans="1:8" ht="19.2">
      <c r="A10" s="861" t="s">
        <v>96</v>
      </c>
      <c r="B10" s="862"/>
      <c r="C10" s="861" t="s">
        <v>97</v>
      </c>
      <c r="D10" s="862"/>
      <c r="E10" s="410" t="s">
        <v>89</v>
      </c>
      <c r="F10" s="410" t="s">
        <v>97</v>
      </c>
      <c r="G10" s="861" t="s">
        <v>89</v>
      </c>
      <c r="H10" s="862"/>
    </row>
    <row r="11" spans="1:8" ht="14.4" customHeight="1">
      <c r="A11" s="866" t="s">
        <v>1676</v>
      </c>
      <c r="B11" s="866"/>
      <c r="C11" s="866" t="s">
        <v>1567</v>
      </c>
      <c r="D11" s="866"/>
      <c r="E11" s="410" t="s">
        <v>1568</v>
      </c>
      <c r="F11" s="412"/>
      <c r="G11" s="867"/>
      <c r="H11" s="867"/>
    </row>
    <row r="12" spans="1:8" ht="15" thickBot="1"/>
    <row r="13" spans="1:8" ht="15" thickBot="1">
      <c r="A13" s="863"/>
      <c r="B13" s="864"/>
      <c r="C13" s="864"/>
      <c r="D13" s="864"/>
      <c r="E13" s="864"/>
      <c r="F13" s="865"/>
      <c r="G13" s="510">
        <v>45809</v>
      </c>
      <c r="H13" s="413">
        <v>2024</v>
      </c>
    </row>
    <row r="14" spans="1:8" ht="14.4" customHeight="1">
      <c r="A14" s="414">
        <v>1</v>
      </c>
      <c r="B14" s="851" t="s">
        <v>98</v>
      </c>
      <c r="C14" s="851"/>
      <c r="D14" s="851"/>
      <c r="E14" s="851"/>
      <c r="F14" s="851"/>
      <c r="G14" s="415">
        <f>G15+G85</f>
        <v>4683330600</v>
      </c>
      <c r="H14" s="415">
        <v>3620040524</v>
      </c>
    </row>
    <row r="15" spans="1:8">
      <c r="A15" s="414" t="s">
        <v>99</v>
      </c>
      <c r="B15" s="851" t="s">
        <v>100</v>
      </c>
      <c r="C15" s="851"/>
      <c r="D15" s="851"/>
      <c r="E15" s="851"/>
      <c r="F15" s="851"/>
      <c r="G15" s="416">
        <f>G16+G28+G35+G53+G77+G82</f>
        <v>4637145431</v>
      </c>
      <c r="H15" s="416">
        <v>3573855346</v>
      </c>
    </row>
    <row r="16" spans="1:8">
      <c r="A16" s="414" t="s">
        <v>101</v>
      </c>
      <c r="B16" s="821" t="s">
        <v>102</v>
      </c>
      <c r="C16" s="821"/>
      <c r="D16" s="821"/>
      <c r="E16" s="821"/>
      <c r="F16" s="821"/>
      <c r="G16" s="416">
        <f>SUM(G17:G20)</f>
        <v>4321596265</v>
      </c>
      <c r="H16" s="416">
        <v>3191202407</v>
      </c>
    </row>
    <row r="17" spans="1:9">
      <c r="A17" s="86" t="s">
        <v>103</v>
      </c>
      <c r="B17" s="831" t="s">
        <v>104</v>
      </c>
      <c r="C17" s="831"/>
      <c r="D17" s="831"/>
      <c r="E17" s="831"/>
      <c r="F17" s="831"/>
      <c r="G17" s="530"/>
      <c r="H17" s="530"/>
    </row>
    <row r="18" spans="1:9">
      <c r="A18" s="86" t="s">
        <v>105</v>
      </c>
      <c r="B18" s="833" t="s">
        <v>106</v>
      </c>
      <c r="C18" s="833"/>
      <c r="D18" s="833"/>
      <c r="E18" s="833"/>
      <c r="F18" s="841"/>
      <c r="G18" s="530"/>
      <c r="H18" s="530"/>
    </row>
    <row r="19" spans="1:9">
      <c r="A19" s="418" t="s">
        <v>107</v>
      </c>
      <c r="B19" s="417" t="s">
        <v>108</v>
      </c>
      <c r="C19" s="419"/>
      <c r="D19" s="419"/>
      <c r="E19" s="419"/>
      <c r="F19" s="419"/>
      <c r="G19" s="530"/>
      <c r="H19" s="530"/>
    </row>
    <row r="20" spans="1:9">
      <c r="A20" s="86" t="s">
        <v>109</v>
      </c>
      <c r="B20" s="827" t="s">
        <v>110</v>
      </c>
      <c r="C20" s="827"/>
      <c r="D20" s="827"/>
      <c r="E20" s="827"/>
      <c r="F20" s="827"/>
      <c r="G20" s="416">
        <f>SUM(G21:G26)</f>
        <v>4321596265</v>
      </c>
      <c r="H20" s="416">
        <v>3191202407</v>
      </c>
    </row>
    <row r="21" spans="1:9">
      <c r="A21" s="86" t="s">
        <v>1425</v>
      </c>
      <c r="B21" s="820" t="s">
        <v>1677</v>
      </c>
      <c r="C21" s="820"/>
      <c r="D21" s="820"/>
      <c r="E21" s="820"/>
      <c r="F21" s="820"/>
      <c r="G21" s="416">
        <v>2216335782</v>
      </c>
      <c r="H21" s="416">
        <v>3191202407</v>
      </c>
      <c r="I21" s="13" t="s">
        <v>8</v>
      </c>
    </row>
    <row r="22" spans="1:9" s="13" customFormat="1">
      <c r="A22" s="86" t="s">
        <v>1426</v>
      </c>
      <c r="B22" s="820" t="s">
        <v>1946</v>
      </c>
      <c r="C22" s="820"/>
      <c r="D22" s="820"/>
      <c r="E22" s="420"/>
      <c r="F22" s="420"/>
      <c r="G22" s="416">
        <v>94427875</v>
      </c>
      <c r="H22" s="416"/>
      <c r="I22" s="13" t="s">
        <v>8</v>
      </c>
    </row>
    <row r="23" spans="1:9" s="13" customFormat="1">
      <c r="A23" s="86" t="s">
        <v>1932</v>
      </c>
      <c r="B23" s="820" t="s">
        <v>1947</v>
      </c>
      <c r="C23" s="820"/>
      <c r="D23" s="820"/>
      <c r="E23" s="420"/>
      <c r="F23" s="420"/>
      <c r="G23" s="416">
        <v>2129400</v>
      </c>
      <c r="H23" s="416"/>
      <c r="I23" s="13" t="s">
        <v>8</v>
      </c>
    </row>
    <row r="24" spans="1:9" s="13" customFormat="1">
      <c r="A24" s="86" t="s">
        <v>1427</v>
      </c>
      <c r="B24" s="820" t="s">
        <v>1948</v>
      </c>
      <c r="C24" s="820"/>
      <c r="D24" s="820"/>
      <c r="E24" s="420"/>
      <c r="F24" s="420"/>
      <c r="G24" s="416">
        <v>1959652125</v>
      </c>
      <c r="H24" s="416"/>
      <c r="I24" s="13" t="s">
        <v>8</v>
      </c>
    </row>
    <row r="25" spans="1:9">
      <c r="A25" s="86" t="s">
        <v>1428</v>
      </c>
      <c r="B25" s="820" t="s">
        <v>1949</v>
      </c>
      <c r="C25" s="820"/>
      <c r="D25" s="820"/>
      <c r="E25" s="420"/>
      <c r="F25" s="420"/>
      <c r="G25" s="416">
        <v>10017000</v>
      </c>
      <c r="H25" s="416"/>
      <c r="I25" s="13" t="s">
        <v>8</v>
      </c>
    </row>
    <row r="26" spans="1:9" s="13" customFormat="1" ht="14.4" customHeight="1">
      <c r="A26" s="86" t="s">
        <v>1429</v>
      </c>
      <c r="B26" s="820" t="s">
        <v>1950</v>
      </c>
      <c r="C26" s="820"/>
      <c r="D26" s="820"/>
      <c r="E26" s="420"/>
      <c r="F26" s="420"/>
      <c r="G26" s="416">
        <v>39034083</v>
      </c>
      <c r="H26" s="416"/>
      <c r="I26" s="13" t="s">
        <v>8</v>
      </c>
    </row>
    <row r="27" spans="1:9" s="13" customFormat="1">
      <c r="A27" s="86"/>
      <c r="B27" s="820"/>
      <c r="C27" s="820"/>
      <c r="D27" s="820"/>
      <c r="E27" s="820"/>
      <c r="F27" s="820"/>
      <c r="G27" s="530"/>
      <c r="H27" s="530"/>
    </row>
    <row r="28" spans="1:9" ht="14.4" customHeight="1">
      <c r="A28" s="414" t="s">
        <v>113</v>
      </c>
      <c r="B28" s="821" t="s">
        <v>114</v>
      </c>
      <c r="C28" s="821"/>
      <c r="D28" s="821"/>
      <c r="E28" s="821"/>
      <c r="F28" s="821"/>
      <c r="G28" s="530"/>
      <c r="H28" s="530"/>
    </row>
    <row r="29" spans="1:9" s="13" customFormat="1">
      <c r="A29" s="418" t="s">
        <v>115</v>
      </c>
      <c r="B29" s="831" t="s">
        <v>116</v>
      </c>
      <c r="C29" s="831"/>
      <c r="D29" s="831"/>
      <c r="E29" s="831"/>
      <c r="F29" s="831"/>
      <c r="G29" s="530"/>
      <c r="H29" s="530"/>
    </row>
    <row r="30" spans="1:9">
      <c r="A30" s="418" t="s">
        <v>117</v>
      </c>
      <c r="B30" s="831" t="s">
        <v>118</v>
      </c>
      <c r="C30" s="831"/>
      <c r="D30" s="831"/>
      <c r="E30" s="831"/>
      <c r="F30" s="831"/>
      <c r="G30" s="530"/>
      <c r="H30" s="530"/>
    </row>
    <row r="31" spans="1:9">
      <c r="A31" s="418" t="s">
        <v>119</v>
      </c>
      <c r="B31" s="87" t="s">
        <v>120</v>
      </c>
      <c r="C31" s="421"/>
      <c r="D31" s="421"/>
      <c r="E31" s="421"/>
      <c r="F31" s="421"/>
      <c r="G31" s="531"/>
      <c r="H31" s="531"/>
    </row>
    <row r="32" spans="1:9" ht="14.4" customHeight="1">
      <c r="A32" s="418" t="s">
        <v>121</v>
      </c>
      <c r="B32" s="831" t="s">
        <v>122</v>
      </c>
      <c r="C32" s="831"/>
      <c r="D32" s="831"/>
      <c r="E32" s="831"/>
      <c r="F32" s="853"/>
      <c r="G32" s="530"/>
      <c r="H32" s="530"/>
    </row>
    <row r="33" spans="1:9" ht="14.4" customHeight="1">
      <c r="A33" s="418" t="s">
        <v>123</v>
      </c>
      <c r="B33" s="823" t="s">
        <v>112</v>
      </c>
      <c r="C33" s="823"/>
      <c r="D33" s="823"/>
      <c r="E33" s="823"/>
      <c r="F33" s="823"/>
      <c r="G33" s="530"/>
      <c r="H33" s="530"/>
    </row>
    <row r="34" spans="1:9" ht="14.4" customHeight="1">
      <c r="A34" s="86"/>
      <c r="B34" s="827"/>
      <c r="C34" s="827"/>
      <c r="D34" s="827"/>
      <c r="E34" s="827"/>
      <c r="F34" s="827"/>
      <c r="G34" s="530"/>
      <c r="H34" s="530"/>
    </row>
    <row r="35" spans="1:9" ht="14.4" customHeight="1">
      <c r="A35" s="414" t="s">
        <v>124</v>
      </c>
      <c r="B35" s="821" t="s">
        <v>125</v>
      </c>
      <c r="C35" s="821"/>
      <c r="D35" s="821"/>
      <c r="E35" s="821"/>
      <c r="F35" s="821"/>
      <c r="G35" s="416">
        <f>G41+G43+G45+G50</f>
        <v>315549166</v>
      </c>
      <c r="H35" s="416">
        <v>382652939</v>
      </c>
    </row>
    <row r="36" spans="1:9">
      <c r="A36" s="86" t="s">
        <v>126</v>
      </c>
      <c r="B36" s="816" t="s">
        <v>127</v>
      </c>
      <c r="C36" s="816"/>
      <c r="D36" s="816"/>
      <c r="E36" s="816"/>
      <c r="F36" s="816"/>
      <c r="G36" s="530"/>
      <c r="H36" s="530"/>
      <c r="I36" t="s">
        <v>994</v>
      </c>
    </row>
    <row r="37" spans="1:9" s="13" customFormat="1">
      <c r="A37" s="86" t="s">
        <v>128</v>
      </c>
      <c r="B37" s="817" t="s">
        <v>129</v>
      </c>
      <c r="C37" s="817"/>
      <c r="D37" s="817"/>
      <c r="E37" s="817"/>
      <c r="F37" s="817"/>
      <c r="G37" s="530"/>
      <c r="H37" s="530"/>
      <c r="I37" t="s">
        <v>994</v>
      </c>
    </row>
    <row r="38" spans="1:9" s="13" customFormat="1" ht="14.4" customHeight="1">
      <c r="A38" s="418" t="s">
        <v>130</v>
      </c>
      <c r="B38" s="817" t="s">
        <v>131</v>
      </c>
      <c r="C38" s="817"/>
      <c r="D38" s="817"/>
      <c r="E38" s="817"/>
      <c r="F38" s="817"/>
      <c r="G38" s="530"/>
      <c r="H38" s="530"/>
      <c r="I38" t="s">
        <v>994</v>
      </c>
    </row>
    <row r="39" spans="1:9" s="13" customFormat="1">
      <c r="A39" s="418" t="s">
        <v>132</v>
      </c>
      <c r="B39" s="817" t="s">
        <v>133</v>
      </c>
      <c r="C39" s="817"/>
      <c r="D39" s="817"/>
      <c r="E39" s="817"/>
      <c r="F39" s="817"/>
      <c r="G39" s="530"/>
      <c r="H39" s="530"/>
      <c r="I39" t="s">
        <v>994</v>
      </c>
    </row>
    <row r="40" spans="1:9" s="13" customFormat="1">
      <c r="A40" s="418" t="s">
        <v>134</v>
      </c>
      <c r="B40" s="817" t="s">
        <v>135</v>
      </c>
      <c r="C40" s="817"/>
      <c r="D40" s="817"/>
      <c r="E40" s="817"/>
      <c r="F40" s="817"/>
      <c r="G40" s="530"/>
      <c r="H40" s="530"/>
    </row>
    <row r="41" spans="1:9" ht="14.4" customHeight="1">
      <c r="A41" s="418" t="s">
        <v>136</v>
      </c>
      <c r="B41" s="831" t="s">
        <v>137</v>
      </c>
      <c r="C41" s="831"/>
      <c r="D41" s="831"/>
      <c r="E41" s="831"/>
      <c r="F41" s="831"/>
      <c r="G41" s="416">
        <v>310218215</v>
      </c>
      <c r="H41" s="416">
        <v>300610304</v>
      </c>
      <c r="I41" t="s">
        <v>994</v>
      </c>
    </row>
    <row r="42" spans="1:9" ht="14.4" customHeight="1">
      <c r="A42" s="418" t="s">
        <v>138</v>
      </c>
      <c r="B42" s="831" t="s">
        <v>139</v>
      </c>
      <c r="C42" s="831"/>
      <c r="D42" s="831"/>
      <c r="E42" s="831"/>
      <c r="F42" s="831"/>
      <c r="G42" s="530"/>
      <c r="H42" s="530"/>
      <c r="I42" t="s">
        <v>994</v>
      </c>
    </row>
    <row r="43" spans="1:9">
      <c r="A43" s="418" t="s">
        <v>140</v>
      </c>
      <c r="B43" s="831" t="s">
        <v>141</v>
      </c>
      <c r="C43" s="831"/>
      <c r="D43" s="831"/>
      <c r="E43" s="831"/>
      <c r="F43" s="831"/>
      <c r="G43" s="416"/>
      <c r="H43" s="416">
        <v>82042635</v>
      </c>
      <c r="I43" t="s">
        <v>994</v>
      </c>
    </row>
    <row r="44" spans="1:9">
      <c r="A44" s="418" t="s">
        <v>142</v>
      </c>
      <c r="B44" s="831" t="s">
        <v>143</v>
      </c>
      <c r="C44" s="831"/>
      <c r="D44" s="831"/>
      <c r="E44" s="831"/>
      <c r="F44" s="831"/>
      <c r="G44" s="530"/>
      <c r="H44" s="530"/>
      <c r="I44" t="s">
        <v>994</v>
      </c>
    </row>
    <row r="45" spans="1:9" ht="14.4" customHeight="1">
      <c r="A45" s="418" t="s">
        <v>144</v>
      </c>
      <c r="B45" s="87" t="s">
        <v>145</v>
      </c>
      <c r="C45" s="421"/>
      <c r="D45" s="421"/>
      <c r="E45" s="421"/>
      <c r="F45" s="421"/>
      <c r="G45" s="416">
        <f>SUM(G46:G47)</f>
        <v>3989496</v>
      </c>
      <c r="H45" s="416"/>
    </row>
    <row r="46" spans="1:9" s="13" customFormat="1" ht="14.4" customHeight="1">
      <c r="A46" s="418" t="s">
        <v>146</v>
      </c>
      <c r="B46" s="87" t="s">
        <v>147</v>
      </c>
      <c r="C46" s="423"/>
      <c r="D46" s="423"/>
      <c r="E46" s="423"/>
      <c r="F46" s="423"/>
      <c r="G46" s="416">
        <v>3989496</v>
      </c>
      <c r="H46" s="530"/>
      <c r="I46" t="s">
        <v>1026</v>
      </c>
    </row>
    <row r="47" spans="1:9" s="13" customFormat="1">
      <c r="A47" s="418" t="s">
        <v>148</v>
      </c>
      <c r="B47" s="87" t="s">
        <v>149</v>
      </c>
      <c r="C47" s="423"/>
      <c r="D47" s="423"/>
      <c r="E47" s="423"/>
      <c r="F47" s="423"/>
      <c r="G47" s="532"/>
      <c r="H47" s="416"/>
    </row>
    <row r="48" spans="1:9">
      <c r="A48" s="86" t="s">
        <v>150</v>
      </c>
      <c r="B48" s="820" t="s">
        <v>1577</v>
      </c>
      <c r="C48" s="820"/>
      <c r="D48" s="820"/>
      <c r="E48" s="820"/>
      <c r="F48" s="842"/>
      <c r="H48" s="530"/>
    </row>
    <row r="49" spans="1:9">
      <c r="A49" s="86" t="s">
        <v>156</v>
      </c>
      <c r="B49" s="827" t="s">
        <v>157</v>
      </c>
      <c r="C49" s="827"/>
      <c r="D49" s="827"/>
      <c r="E49" s="827"/>
      <c r="F49" s="878"/>
      <c r="G49" s="533"/>
      <c r="H49" s="416"/>
    </row>
    <row r="50" spans="1:9">
      <c r="A50" s="86" t="s">
        <v>153</v>
      </c>
      <c r="B50" s="481" t="s">
        <v>1951</v>
      </c>
      <c r="C50" s="481"/>
      <c r="D50" s="481"/>
      <c r="E50" s="481"/>
      <c r="F50" s="481"/>
      <c r="G50" s="416">
        <v>1341455</v>
      </c>
      <c r="H50" s="530"/>
      <c r="I50" t="s">
        <v>994</v>
      </c>
    </row>
    <row r="51" spans="1:9">
      <c r="A51" s="86"/>
      <c r="B51" s="827"/>
      <c r="C51" s="827"/>
      <c r="D51" s="827"/>
      <c r="E51" s="827"/>
      <c r="F51" s="827"/>
      <c r="G51" s="530"/>
      <c r="H51" s="416"/>
    </row>
    <row r="52" spans="1:9" ht="14.4" customHeight="1">
      <c r="A52" s="424" t="s">
        <v>158</v>
      </c>
      <c r="B52" s="824" t="s">
        <v>159</v>
      </c>
      <c r="C52" s="824"/>
      <c r="D52" s="824"/>
      <c r="E52" s="824"/>
      <c r="F52" s="824"/>
      <c r="G52" s="530"/>
      <c r="H52" s="530"/>
    </row>
    <row r="53" spans="1:9">
      <c r="A53" s="418" t="s">
        <v>160</v>
      </c>
      <c r="B53" s="817" t="s">
        <v>161</v>
      </c>
      <c r="C53" s="817"/>
      <c r="D53" s="817"/>
      <c r="E53" s="817"/>
      <c r="F53" s="817"/>
      <c r="G53" s="530"/>
      <c r="H53" s="530"/>
    </row>
    <row r="54" spans="1:9" ht="14.4" customHeight="1">
      <c r="A54" s="418" t="s">
        <v>162</v>
      </c>
      <c r="B54" s="831" t="s">
        <v>163</v>
      </c>
      <c r="C54" s="831"/>
      <c r="D54" s="831"/>
      <c r="E54" s="831"/>
      <c r="F54" s="831"/>
      <c r="G54" s="530"/>
      <c r="H54" s="530"/>
    </row>
    <row r="55" spans="1:9" s="13" customFormat="1" ht="14.4" customHeight="1">
      <c r="A55" s="418" t="s">
        <v>164</v>
      </c>
      <c r="B55" s="831" t="s">
        <v>165</v>
      </c>
      <c r="C55" s="831"/>
      <c r="D55" s="831"/>
      <c r="E55" s="831"/>
      <c r="F55" s="831"/>
      <c r="G55" s="530"/>
      <c r="H55" s="530"/>
    </row>
    <row r="56" spans="1:9" ht="14.4" customHeight="1">
      <c r="A56" s="418" t="s">
        <v>166</v>
      </c>
      <c r="B56" s="831" t="s">
        <v>167</v>
      </c>
      <c r="C56" s="831"/>
      <c r="D56" s="831"/>
      <c r="E56" s="831"/>
      <c r="F56" s="831"/>
      <c r="G56" s="530"/>
      <c r="H56" s="530"/>
    </row>
    <row r="57" spans="1:9" s="13" customFormat="1">
      <c r="A57" s="418" t="s">
        <v>168</v>
      </c>
      <c r="B57" s="831" t="s">
        <v>169</v>
      </c>
      <c r="C57" s="831"/>
      <c r="D57" s="831"/>
      <c r="E57" s="831"/>
      <c r="F57" s="831"/>
      <c r="G57" s="530"/>
      <c r="H57" s="530"/>
    </row>
    <row r="58" spans="1:9" s="13" customFormat="1">
      <c r="A58" s="418" t="s">
        <v>170</v>
      </c>
      <c r="B58" s="831" t="s">
        <v>171</v>
      </c>
      <c r="C58" s="831"/>
      <c r="D58" s="831"/>
      <c r="E58" s="831"/>
      <c r="F58" s="831"/>
      <c r="G58" s="530"/>
      <c r="H58" s="530"/>
    </row>
    <row r="59" spans="1:9" s="13" customFormat="1" ht="14.4" customHeight="1">
      <c r="A59" s="418" t="s">
        <v>172</v>
      </c>
      <c r="B59" s="831" t="s">
        <v>173</v>
      </c>
      <c r="C59" s="831"/>
      <c r="D59" s="831"/>
      <c r="E59" s="831"/>
      <c r="F59" s="831"/>
      <c r="G59" s="530"/>
      <c r="H59" s="530"/>
    </row>
    <row r="60" spans="1:9" s="13" customFormat="1">
      <c r="A60" s="418" t="s">
        <v>174</v>
      </c>
      <c r="B60" s="831" t="s">
        <v>175</v>
      </c>
      <c r="C60" s="831"/>
      <c r="D60" s="831"/>
      <c r="E60" s="831"/>
      <c r="F60" s="831"/>
      <c r="G60" s="530"/>
      <c r="H60" s="530"/>
    </row>
    <row r="61" spans="1:9">
      <c r="A61" s="418" t="s">
        <v>176</v>
      </c>
      <c r="B61" s="831" t="s">
        <v>177</v>
      </c>
      <c r="C61" s="831"/>
      <c r="D61" s="831"/>
      <c r="E61" s="831"/>
      <c r="F61" s="831"/>
      <c r="G61" s="534"/>
      <c r="H61" s="534"/>
    </row>
    <row r="62" spans="1:9">
      <c r="A62" s="86" t="s">
        <v>178</v>
      </c>
      <c r="B62" s="831" t="s">
        <v>179</v>
      </c>
      <c r="C62" s="831"/>
      <c r="D62" s="831"/>
      <c r="E62" s="831"/>
      <c r="F62" s="831"/>
      <c r="G62" s="530"/>
      <c r="H62" s="530"/>
    </row>
    <row r="63" spans="1:9">
      <c r="A63" s="418" t="s">
        <v>180</v>
      </c>
      <c r="B63" s="831" t="s">
        <v>181</v>
      </c>
      <c r="C63" s="831"/>
      <c r="D63" s="831"/>
      <c r="E63" s="831"/>
      <c r="F63" s="831"/>
      <c r="G63" s="530"/>
      <c r="H63" s="530"/>
    </row>
    <row r="64" spans="1:9">
      <c r="A64" s="418" t="s">
        <v>182</v>
      </c>
      <c r="B64" s="831" t="s">
        <v>183</v>
      </c>
      <c r="C64" s="831"/>
      <c r="D64" s="831"/>
      <c r="E64" s="831"/>
      <c r="F64" s="831"/>
      <c r="G64" s="530"/>
      <c r="H64" s="530"/>
    </row>
    <row r="65" spans="1:8" s="13" customFormat="1" ht="14.4" customHeight="1">
      <c r="A65" s="418" t="s">
        <v>184</v>
      </c>
      <c r="B65" s="831" t="s">
        <v>185</v>
      </c>
      <c r="C65" s="831"/>
      <c r="D65" s="831"/>
      <c r="E65" s="831"/>
      <c r="F65" s="831"/>
      <c r="G65" s="530"/>
      <c r="H65" s="530"/>
    </row>
    <row r="66" spans="1:8" s="13" customFormat="1">
      <c r="A66" s="418" t="s">
        <v>186</v>
      </c>
      <c r="B66" s="831" t="s">
        <v>187</v>
      </c>
      <c r="C66" s="831"/>
      <c r="D66" s="831"/>
      <c r="E66" s="831"/>
      <c r="F66" s="831"/>
      <c r="G66" s="530"/>
      <c r="H66" s="530"/>
    </row>
    <row r="67" spans="1:8" ht="14.4" customHeight="1">
      <c r="A67" s="86" t="s">
        <v>188</v>
      </c>
      <c r="B67" s="827" t="s">
        <v>189</v>
      </c>
      <c r="C67" s="827"/>
      <c r="D67" s="827"/>
      <c r="E67" s="827"/>
      <c r="F67" s="827"/>
      <c r="G67" s="530"/>
      <c r="H67" s="530"/>
    </row>
    <row r="68" spans="1:8">
      <c r="A68" s="86" t="s">
        <v>190</v>
      </c>
      <c r="B68" s="854" t="s">
        <v>191</v>
      </c>
      <c r="C68" s="854"/>
      <c r="D68" s="854"/>
      <c r="E68" s="854"/>
      <c r="F68" s="854"/>
      <c r="G68" s="530"/>
      <c r="H68" s="530"/>
    </row>
    <row r="69" spans="1:8" s="13" customFormat="1">
      <c r="A69" s="418" t="s">
        <v>192</v>
      </c>
      <c r="B69" s="831" t="s">
        <v>193</v>
      </c>
      <c r="C69" s="831"/>
      <c r="D69" s="831"/>
      <c r="E69" s="831"/>
      <c r="F69" s="831"/>
      <c r="G69" s="534"/>
      <c r="H69" s="534"/>
    </row>
    <row r="70" spans="1:8">
      <c r="A70" s="418" t="s">
        <v>194</v>
      </c>
      <c r="B70" s="831" t="s">
        <v>195</v>
      </c>
      <c r="C70" s="831"/>
      <c r="D70" s="831"/>
      <c r="E70" s="831"/>
      <c r="F70" s="831"/>
      <c r="G70" s="534"/>
      <c r="H70" s="534"/>
    </row>
    <row r="71" spans="1:8">
      <c r="A71" s="418" t="s">
        <v>196</v>
      </c>
      <c r="B71" s="831" t="s">
        <v>197</v>
      </c>
      <c r="C71" s="831"/>
      <c r="D71" s="831"/>
      <c r="E71" s="831"/>
      <c r="F71" s="831"/>
      <c r="G71" s="534"/>
      <c r="H71" s="534"/>
    </row>
    <row r="72" spans="1:8" s="13" customFormat="1" ht="14.4" customHeight="1">
      <c r="A72" s="418" t="s">
        <v>198</v>
      </c>
      <c r="B72" s="831" t="s">
        <v>199</v>
      </c>
      <c r="C72" s="831"/>
      <c r="D72" s="831"/>
      <c r="E72" s="831"/>
      <c r="F72" s="831"/>
      <c r="G72" s="534"/>
      <c r="H72" s="534"/>
    </row>
    <row r="73" spans="1:8" s="13" customFormat="1">
      <c r="A73" s="418" t="s">
        <v>200</v>
      </c>
      <c r="B73" s="827" t="s">
        <v>201</v>
      </c>
      <c r="C73" s="827"/>
      <c r="D73" s="827"/>
      <c r="E73" s="827"/>
      <c r="F73" s="827"/>
      <c r="G73" s="530"/>
      <c r="H73" s="530"/>
    </row>
    <row r="74" spans="1:8" s="13" customFormat="1" ht="14.4" customHeight="1">
      <c r="A74" s="418" t="s">
        <v>202</v>
      </c>
      <c r="B74" s="823" t="s">
        <v>112</v>
      </c>
      <c r="C74" s="823"/>
      <c r="D74" s="823"/>
      <c r="E74" s="823"/>
      <c r="F74" s="823"/>
      <c r="G74" s="530"/>
      <c r="H74" s="530"/>
    </row>
    <row r="75" spans="1:8" s="13" customFormat="1" ht="14.4" customHeight="1">
      <c r="A75" s="86" t="s">
        <v>203</v>
      </c>
      <c r="B75" s="827" t="s">
        <v>204</v>
      </c>
      <c r="C75" s="827"/>
      <c r="D75" s="827"/>
      <c r="E75" s="827"/>
      <c r="F75" s="827"/>
      <c r="G75" s="530"/>
      <c r="H75" s="530"/>
    </row>
    <row r="76" spans="1:8" ht="14.4" customHeight="1">
      <c r="A76" s="86"/>
      <c r="B76" s="827"/>
      <c r="C76" s="827"/>
      <c r="D76" s="827"/>
      <c r="E76" s="827"/>
      <c r="F76" s="827"/>
      <c r="G76" s="530"/>
      <c r="H76" s="530"/>
    </row>
    <row r="77" spans="1:8" s="13" customFormat="1">
      <c r="A77" s="414" t="s">
        <v>205</v>
      </c>
      <c r="B77" s="821" t="s">
        <v>206</v>
      </c>
      <c r="C77" s="821"/>
      <c r="D77" s="821"/>
      <c r="E77" s="821"/>
      <c r="F77" s="821"/>
      <c r="G77" s="535"/>
      <c r="H77" s="535"/>
    </row>
    <row r="78" spans="1:8" s="13" customFormat="1">
      <c r="A78" s="86" t="s">
        <v>207</v>
      </c>
      <c r="B78" s="827" t="s">
        <v>208</v>
      </c>
      <c r="C78" s="827"/>
      <c r="D78" s="827"/>
      <c r="E78" s="827"/>
      <c r="F78" s="827"/>
      <c r="G78" s="530"/>
      <c r="H78" s="530"/>
    </row>
    <row r="79" spans="1:8" ht="14.4" customHeight="1">
      <c r="A79" s="86" t="s">
        <v>209</v>
      </c>
      <c r="B79" s="831" t="s">
        <v>210</v>
      </c>
      <c r="C79" s="831"/>
      <c r="D79" s="831"/>
      <c r="E79" s="831"/>
      <c r="F79" s="831"/>
      <c r="G79" s="530"/>
      <c r="H79" s="530"/>
    </row>
    <row r="80" spans="1:8" s="13" customFormat="1">
      <c r="A80" s="86" t="s">
        <v>1578</v>
      </c>
      <c r="B80" s="820" t="s">
        <v>112</v>
      </c>
      <c r="C80" s="820"/>
      <c r="D80" s="820"/>
      <c r="E80" s="820"/>
      <c r="F80" s="820"/>
      <c r="G80" s="530"/>
      <c r="H80" s="530"/>
    </row>
    <row r="81" spans="1:9" ht="14.4" customHeight="1">
      <c r="A81" s="86"/>
      <c r="B81" s="827"/>
      <c r="C81" s="827"/>
      <c r="D81" s="827"/>
      <c r="E81" s="827"/>
      <c r="F81" s="827"/>
      <c r="G81" s="530"/>
      <c r="H81" s="530"/>
    </row>
    <row r="82" spans="1:9" s="13" customFormat="1" ht="14.4" customHeight="1">
      <c r="A82" s="414" t="s">
        <v>212</v>
      </c>
      <c r="B82" s="821" t="s">
        <v>213</v>
      </c>
      <c r="C82" s="821"/>
      <c r="D82" s="821"/>
      <c r="E82" s="821"/>
      <c r="F82" s="821"/>
      <c r="G82" s="534"/>
      <c r="H82" s="534"/>
    </row>
    <row r="83" spans="1:9">
      <c r="A83" s="86" t="s">
        <v>1579</v>
      </c>
      <c r="B83" s="820" t="s">
        <v>112</v>
      </c>
      <c r="C83" s="820"/>
      <c r="D83" s="820"/>
      <c r="E83" s="820"/>
      <c r="F83" s="820"/>
      <c r="G83" s="530"/>
      <c r="H83" s="530"/>
    </row>
    <row r="84" spans="1:9" s="13" customFormat="1" ht="14.4" customHeight="1">
      <c r="A84" s="86"/>
      <c r="B84" s="820"/>
      <c r="C84" s="820"/>
      <c r="D84" s="820"/>
      <c r="E84" s="820"/>
      <c r="F84" s="820"/>
      <c r="G84" s="530"/>
      <c r="H84" s="530"/>
    </row>
    <row r="85" spans="1:9" s="13" customFormat="1" ht="14.4" customHeight="1">
      <c r="A85" s="414" t="s">
        <v>216</v>
      </c>
      <c r="B85" s="851" t="s">
        <v>217</v>
      </c>
      <c r="C85" s="851"/>
      <c r="D85" s="851"/>
      <c r="E85" s="851"/>
      <c r="F85" s="851"/>
      <c r="G85" s="416">
        <f>G86+G99+G105+G114+G128+G132+G140</f>
        <v>46185169</v>
      </c>
      <c r="H85" s="416">
        <v>46185178</v>
      </c>
    </row>
    <row r="86" spans="1:9">
      <c r="A86" s="424" t="s">
        <v>218</v>
      </c>
      <c r="B86" s="824" t="s">
        <v>219</v>
      </c>
      <c r="C86" s="824"/>
      <c r="D86" s="824"/>
      <c r="E86" s="824"/>
      <c r="F86" s="824"/>
      <c r="G86" s="530"/>
      <c r="H86" s="530"/>
    </row>
    <row r="87" spans="1:9" s="13" customFormat="1">
      <c r="A87" s="418" t="s">
        <v>220</v>
      </c>
      <c r="B87" s="817" t="s">
        <v>127</v>
      </c>
      <c r="C87" s="817"/>
      <c r="D87" s="817"/>
      <c r="E87" s="817"/>
      <c r="F87" s="817"/>
      <c r="G87" s="530"/>
      <c r="H87" s="530"/>
    </row>
    <row r="88" spans="1:9" s="13" customFormat="1" ht="14.4" customHeight="1">
      <c r="A88" s="418" t="s">
        <v>221</v>
      </c>
      <c r="B88" s="817" t="s">
        <v>129</v>
      </c>
      <c r="C88" s="817"/>
      <c r="D88" s="817"/>
      <c r="E88" s="817"/>
      <c r="F88" s="817"/>
      <c r="G88" s="530"/>
      <c r="H88" s="530"/>
    </row>
    <row r="89" spans="1:9">
      <c r="A89" s="418" t="s">
        <v>222</v>
      </c>
      <c r="B89" s="817" t="s">
        <v>131</v>
      </c>
      <c r="C89" s="817"/>
      <c r="D89" s="817"/>
      <c r="E89" s="817"/>
      <c r="F89" s="817"/>
      <c r="G89" s="530"/>
      <c r="H89" s="530"/>
    </row>
    <row r="90" spans="1:9" ht="14.4" customHeight="1">
      <c r="A90" s="418" t="s">
        <v>223</v>
      </c>
      <c r="B90" s="817" t="s">
        <v>224</v>
      </c>
      <c r="C90" s="817"/>
      <c r="D90" s="817"/>
      <c r="E90" s="817"/>
      <c r="F90" s="817"/>
      <c r="G90" s="530"/>
      <c r="H90" s="530"/>
    </row>
    <row r="91" spans="1:9" s="13" customFormat="1" ht="14.4" customHeight="1">
      <c r="A91" s="418" t="s">
        <v>225</v>
      </c>
      <c r="B91" s="831" t="s">
        <v>226</v>
      </c>
      <c r="C91" s="831"/>
      <c r="D91" s="831"/>
      <c r="E91" s="831"/>
      <c r="F91" s="831"/>
      <c r="G91" s="530"/>
      <c r="H91" s="530"/>
    </row>
    <row r="92" spans="1:9" ht="14.4" customHeight="1">
      <c r="A92" s="418" t="s">
        <v>227</v>
      </c>
      <c r="B92" s="831" t="s">
        <v>228</v>
      </c>
      <c r="C92" s="831"/>
      <c r="D92" s="831"/>
      <c r="E92" s="831"/>
      <c r="F92" s="853"/>
      <c r="G92" s="530"/>
      <c r="H92" s="530"/>
    </row>
    <row r="93" spans="1:9" s="13" customFormat="1">
      <c r="A93" s="418" t="s">
        <v>229</v>
      </c>
      <c r="B93" s="87" t="s">
        <v>147</v>
      </c>
      <c r="C93" s="87"/>
      <c r="D93" s="87"/>
      <c r="E93" s="428"/>
      <c r="F93" s="428"/>
      <c r="G93" s="536"/>
      <c r="H93" s="536"/>
      <c r="I93"/>
    </row>
    <row r="94" spans="1:9" s="13" customFormat="1" ht="14.4" customHeight="1">
      <c r="A94" s="418" t="s">
        <v>230</v>
      </c>
      <c r="B94" s="87" t="s">
        <v>149</v>
      </c>
      <c r="C94" s="87"/>
      <c r="D94" s="87"/>
      <c r="E94" s="428"/>
      <c r="F94" s="428"/>
      <c r="G94" s="536"/>
      <c r="H94" s="536"/>
    </row>
    <row r="95" spans="1:9" s="13" customFormat="1">
      <c r="A95" s="418" t="s">
        <v>231</v>
      </c>
      <c r="B95" s="817" t="s">
        <v>232</v>
      </c>
      <c r="C95" s="817"/>
      <c r="D95" s="817"/>
      <c r="E95" s="817"/>
      <c r="F95" s="817"/>
      <c r="G95" s="530"/>
      <c r="H95" s="530"/>
    </row>
    <row r="96" spans="1:9">
      <c r="A96" s="418" t="s">
        <v>233</v>
      </c>
      <c r="B96" s="823" t="s">
        <v>112</v>
      </c>
      <c r="C96" s="823"/>
      <c r="D96" s="823"/>
      <c r="E96" s="823"/>
      <c r="F96" s="823"/>
      <c r="G96" s="530"/>
      <c r="H96" s="530"/>
    </row>
    <row r="97" spans="1:8">
      <c r="A97" s="86" t="s">
        <v>234</v>
      </c>
      <c r="B97" s="827" t="s">
        <v>157</v>
      </c>
      <c r="C97" s="827"/>
      <c r="D97" s="827"/>
      <c r="E97" s="827"/>
      <c r="F97" s="827"/>
      <c r="G97" s="530"/>
      <c r="H97" s="530"/>
    </row>
    <row r="98" spans="1:8">
      <c r="A98" s="414"/>
      <c r="B98" s="821"/>
      <c r="C98" s="821"/>
      <c r="D98" s="821"/>
      <c r="E98" s="821"/>
      <c r="F98" s="849"/>
      <c r="G98" s="530"/>
      <c r="H98" s="530"/>
    </row>
    <row r="99" spans="1:8">
      <c r="A99" s="424" t="s">
        <v>235</v>
      </c>
      <c r="B99" s="824" t="s">
        <v>236</v>
      </c>
      <c r="C99" s="824"/>
      <c r="D99" s="824"/>
      <c r="E99" s="824"/>
      <c r="F99" s="824"/>
      <c r="G99" s="530"/>
      <c r="H99" s="530"/>
    </row>
    <row r="100" spans="1:8">
      <c r="A100" s="418" t="s">
        <v>237</v>
      </c>
      <c r="B100" s="831" t="s">
        <v>238</v>
      </c>
      <c r="C100" s="831"/>
      <c r="D100" s="831"/>
      <c r="E100" s="831"/>
      <c r="F100" s="831"/>
      <c r="G100" s="530"/>
      <c r="H100" s="530"/>
    </row>
    <row r="101" spans="1:8">
      <c r="A101" s="418" t="s">
        <v>239</v>
      </c>
      <c r="B101" s="831" t="s">
        <v>199</v>
      </c>
      <c r="C101" s="831"/>
      <c r="D101" s="831"/>
      <c r="E101" s="831"/>
      <c r="F101" s="831"/>
      <c r="G101" s="530"/>
      <c r="H101" s="530"/>
    </row>
    <row r="102" spans="1:8" ht="14.4" customHeight="1">
      <c r="A102" s="418" t="s">
        <v>240</v>
      </c>
      <c r="B102" s="823" t="s">
        <v>112</v>
      </c>
      <c r="C102" s="823"/>
      <c r="D102" s="823"/>
      <c r="E102" s="823"/>
      <c r="F102" s="823"/>
      <c r="G102" s="530"/>
      <c r="H102" s="530"/>
    </row>
    <row r="103" spans="1:8" ht="14.4" customHeight="1">
      <c r="A103" s="418" t="s">
        <v>241</v>
      </c>
      <c r="B103" s="831" t="s">
        <v>242</v>
      </c>
      <c r="C103" s="831"/>
      <c r="D103" s="831"/>
      <c r="E103" s="831"/>
      <c r="F103" s="831"/>
      <c r="G103" s="530"/>
      <c r="H103" s="530"/>
    </row>
    <row r="104" spans="1:8">
      <c r="A104" s="424"/>
      <c r="B104" s="824"/>
      <c r="C104" s="824"/>
      <c r="D104" s="824"/>
      <c r="E104" s="824"/>
      <c r="F104" s="824"/>
      <c r="G104" s="530"/>
      <c r="H104" s="530"/>
    </row>
    <row r="105" spans="1:8">
      <c r="A105" s="424" t="s">
        <v>243</v>
      </c>
      <c r="B105" s="824" t="s">
        <v>244</v>
      </c>
      <c r="C105" s="824"/>
      <c r="D105" s="824"/>
      <c r="E105" s="824"/>
      <c r="F105" s="824"/>
      <c r="G105" s="530"/>
      <c r="H105" s="530"/>
    </row>
    <row r="106" spans="1:8">
      <c r="A106" s="418" t="s">
        <v>245</v>
      </c>
      <c r="B106" s="816" t="s">
        <v>116</v>
      </c>
      <c r="C106" s="816"/>
      <c r="D106" s="816"/>
      <c r="E106" s="816"/>
      <c r="F106" s="816"/>
      <c r="G106" s="530"/>
      <c r="H106" s="530"/>
    </row>
    <row r="107" spans="1:8">
      <c r="A107" s="418" t="s">
        <v>246</v>
      </c>
      <c r="B107" s="816" t="s">
        <v>118</v>
      </c>
      <c r="C107" s="816"/>
      <c r="D107" s="816"/>
      <c r="E107" s="816"/>
      <c r="F107" s="816"/>
      <c r="G107" s="530"/>
      <c r="H107" s="530"/>
    </row>
    <row r="108" spans="1:8">
      <c r="A108" s="418" t="s">
        <v>247</v>
      </c>
      <c r="B108" s="827" t="s">
        <v>248</v>
      </c>
      <c r="C108" s="827"/>
      <c r="D108" s="827"/>
      <c r="E108" s="827"/>
      <c r="F108" s="827"/>
      <c r="G108" s="530"/>
      <c r="H108" s="530"/>
    </row>
    <row r="109" spans="1:8">
      <c r="A109" s="418" t="s">
        <v>249</v>
      </c>
      <c r="B109" s="87" t="s">
        <v>120</v>
      </c>
      <c r="C109" s="87"/>
      <c r="D109" s="87"/>
      <c r="E109" s="87"/>
      <c r="F109" s="87"/>
      <c r="G109" s="534"/>
      <c r="H109" s="534"/>
    </row>
    <row r="110" spans="1:8">
      <c r="A110" s="418" t="s">
        <v>250</v>
      </c>
      <c r="B110" s="87" t="s">
        <v>122</v>
      </c>
      <c r="C110" s="87"/>
      <c r="D110" s="87"/>
      <c r="E110" s="87"/>
      <c r="F110" s="87"/>
      <c r="G110" s="534"/>
      <c r="H110" s="534"/>
    </row>
    <row r="111" spans="1:8">
      <c r="A111" s="418" t="s">
        <v>253</v>
      </c>
      <c r="B111" s="820" t="s">
        <v>112</v>
      </c>
      <c r="C111" s="820"/>
      <c r="D111" s="820"/>
      <c r="E111" s="820"/>
      <c r="F111" s="820"/>
      <c r="G111" s="530"/>
      <c r="H111" s="530"/>
    </row>
    <row r="112" spans="1:8">
      <c r="A112" s="418" t="s">
        <v>254</v>
      </c>
      <c r="B112" s="827" t="s">
        <v>255</v>
      </c>
      <c r="C112" s="827"/>
      <c r="D112" s="827"/>
      <c r="E112" s="827"/>
      <c r="F112" s="827"/>
      <c r="G112" s="530"/>
      <c r="H112" s="530"/>
    </row>
    <row r="113" spans="1:9">
      <c r="A113" s="424"/>
      <c r="B113" s="821"/>
      <c r="C113" s="821"/>
      <c r="D113" s="821"/>
      <c r="E113" s="821"/>
      <c r="F113" s="821"/>
      <c r="G113" s="530"/>
      <c r="H113" s="530"/>
    </row>
    <row r="114" spans="1:9">
      <c r="A114" s="424" t="s">
        <v>256</v>
      </c>
      <c r="B114" s="821" t="s">
        <v>257</v>
      </c>
      <c r="C114" s="821"/>
      <c r="D114" s="821"/>
      <c r="E114" s="821"/>
      <c r="F114" s="821"/>
      <c r="G114" s="416">
        <f>SUM(G115:G126)</f>
        <v>46185169</v>
      </c>
      <c r="H114" s="416">
        <v>46185178</v>
      </c>
    </row>
    <row r="115" spans="1:9">
      <c r="A115" s="418" t="s">
        <v>258</v>
      </c>
      <c r="B115" s="827" t="s">
        <v>259</v>
      </c>
      <c r="C115" s="827"/>
      <c r="D115" s="827"/>
      <c r="E115" s="827"/>
      <c r="F115" s="827"/>
      <c r="G115" s="416">
        <v>9342607</v>
      </c>
      <c r="H115" s="416">
        <v>9342607</v>
      </c>
      <c r="I115" t="s">
        <v>15</v>
      </c>
    </row>
    <row r="116" spans="1:9">
      <c r="A116" s="418" t="s">
        <v>260</v>
      </c>
      <c r="B116" s="827" t="s">
        <v>261</v>
      </c>
      <c r="C116" s="827"/>
      <c r="D116" s="827"/>
      <c r="E116" s="827"/>
      <c r="F116" s="827"/>
      <c r="G116" s="416"/>
      <c r="H116" s="416"/>
    </row>
    <row r="117" spans="1:9">
      <c r="A117" s="418" t="s">
        <v>262</v>
      </c>
      <c r="B117" s="827" t="s">
        <v>263</v>
      </c>
      <c r="C117" s="827"/>
      <c r="D117" s="827"/>
      <c r="E117" s="827"/>
      <c r="F117" s="827"/>
      <c r="G117" s="416">
        <v>32712311</v>
      </c>
      <c r="H117" s="416">
        <v>32712311</v>
      </c>
      <c r="I117" t="s">
        <v>15</v>
      </c>
    </row>
    <row r="118" spans="1:9">
      <c r="A118" s="418" t="s">
        <v>264</v>
      </c>
      <c r="B118" s="827" t="s">
        <v>265</v>
      </c>
      <c r="C118" s="827"/>
      <c r="D118" s="827"/>
      <c r="E118" s="827"/>
      <c r="F118" s="827"/>
      <c r="G118" s="416"/>
      <c r="H118" s="416"/>
    </row>
    <row r="119" spans="1:9" ht="14.4" customHeight="1">
      <c r="A119" s="418" t="s">
        <v>266</v>
      </c>
      <c r="B119" s="827" t="s">
        <v>267</v>
      </c>
      <c r="C119" s="827"/>
      <c r="D119" s="827"/>
      <c r="E119" s="827"/>
      <c r="F119" s="827"/>
      <c r="G119" s="416">
        <v>37915352</v>
      </c>
      <c r="H119" s="416">
        <v>37915352</v>
      </c>
      <c r="I119" t="s">
        <v>15</v>
      </c>
    </row>
    <row r="120" spans="1:9" ht="14.4" customHeight="1">
      <c r="A120" s="418" t="s">
        <v>268</v>
      </c>
      <c r="B120" s="827" t="s">
        <v>269</v>
      </c>
      <c r="C120" s="827"/>
      <c r="D120" s="827"/>
      <c r="E120" s="827"/>
      <c r="F120" s="827"/>
      <c r="G120" s="416">
        <v>3733331</v>
      </c>
      <c r="H120" s="416">
        <v>3733331</v>
      </c>
      <c r="I120" t="s">
        <v>15</v>
      </c>
    </row>
    <row r="121" spans="1:9">
      <c r="A121" s="418" t="s">
        <v>270</v>
      </c>
      <c r="B121" s="827" t="s">
        <v>271</v>
      </c>
      <c r="C121" s="827"/>
      <c r="D121" s="827"/>
      <c r="E121" s="827"/>
      <c r="F121" s="827"/>
      <c r="G121" s="530"/>
      <c r="H121" s="530"/>
    </row>
    <row r="122" spans="1:9">
      <c r="A122" s="418" t="s">
        <v>272</v>
      </c>
      <c r="B122" s="827" t="s">
        <v>273</v>
      </c>
      <c r="C122" s="827"/>
      <c r="D122" s="827"/>
      <c r="E122" s="827"/>
      <c r="F122" s="827"/>
      <c r="G122" s="530"/>
      <c r="H122" s="530"/>
    </row>
    <row r="123" spans="1:9" ht="14.4" customHeight="1">
      <c r="A123" s="418" t="s">
        <v>1580</v>
      </c>
      <c r="B123" s="820" t="s">
        <v>112</v>
      </c>
      <c r="C123" s="820"/>
      <c r="D123" s="820"/>
      <c r="E123" s="820"/>
      <c r="F123" s="820"/>
      <c r="G123" s="530"/>
      <c r="H123" s="530"/>
    </row>
    <row r="124" spans="1:9">
      <c r="A124" s="418" t="s">
        <v>278</v>
      </c>
      <c r="B124" s="852" t="s">
        <v>279</v>
      </c>
      <c r="C124" s="852"/>
      <c r="D124" s="852"/>
      <c r="E124" s="852"/>
      <c r="F124" s="852"/>
      <c r="G124" s="530"/>
      <c r="H124" s="530"/>
    </row>
    <row r="125" spans="1:9" ht="14.4" customHeight="1">
      <c r="A125" s="418" t="s">
        <v>280</v>
      </c>
      <c r="B125" s="816" t="s">
        <v>281</v>
      </c>
      <c r="C125" s="816"/>
      <c r="D125" s="816"/>
      <c r="E125" s="816"/>
      <c r="F125" s="816"/>
      <c r="G125" s="530"/>
      <c r="H125" s="530"/>
      <c r="I125" t="s">
        <v>15</v>
      </c>
    </row>
    <row r="126" spans="1:9">
      <c r="A126" s="418" t="s">
        <v>282</v>
      </c>
      <c r="B126" s="827" t="s">
        <v>283</v>
      </c>
      <c r="C126" s="827"/>
      <c r="D126" s="827"/>
      <c r="E126" s="827"/>
      <c r="F126" s="827"/>
      <c r="G126" s="416">
        <v>-37518432</v>
      </c>
      <c r="H126" s="416">
        <v>-37518432</v>
      </c>
      <c r="I126" t="s">
        <v>15</v>
      </c>
    </row>
    <row r="127" spans="1:9">
      <c r="A127" s="418"/>
      <c r="B127" s="820"/>
      <c r="C127" s="820"/>
      <c r="D127" s="820"/>
      <c r="E127" s="820"/>
      <c r="F127" s="820"/>
      <c r="G127" s="530"/>
      <c r="H127" s="530"/>
    </row>
    <row r="128" spans="1:9">
      <c r="A128" s="424" t="s">
        <v>285</v>
      </c>
      <c r="B128" s="821" t="s">
        <v>286</v>
      </c>
      <c r="C128" s="821"/>
      <c r="D128" s="821"/>
      <c r="E128" s="821"/>
      <c r="F128" s="821"/>
      <c r="G128" s="530"/>
      <c r="H128" s="530"/>
    </row>
    <row r="129" spans="1:8">
      <c r="A129" s="418" t="s">
        <v>287</v>
      </c>
      <c r="B129" s="827" t="s">
        <v>288</v>
      </c>
      <c r="C129" s="827"/>
      <c r="D129" s="827"/>
      <c r="E129" s="827"/>
      <c r="F129" s="827"/>
      <c r="G129" s="530"/>
      <c r="H129" s="530"/>
    </row>
    <row r="130" spans="1:8">
      <c r="A130" s="418" t="s">
        <v>289</v>
      </c>
      <c r="B130" s="820" t="s">
        <v>112</v>
      </c>
      <c r="C130" s="820"/>
      <c r="D130" s="820"/>
      <c r="E130" s="820"/>
      <c r="F130" s="820"/>
      <c r="G130" s="530"/>
      <c r="H130" s="530"/>
    </row>
    <row r="131" spans="1:8">
      <c r="A131" s="418"/>
      <c r="B131" s="820"/>
      <c r="C131" s="820"/>
      <c r="D131" s="820"/>
      <c r="E131" s="820"/>
      <c r="F131" s="820"/>
      <c r="G131" s="530"/>
      <c r="H131" s="530"/>
    </row>
    <row r="132" spans="1:8">
      <c r="A132" s="424" t="s">
        <v>290</v>
      </c>
      <c r="B132" s="821" t="s">
        <v>291</v>
      </c>
      <c r="C132" s="821"/>
      <c r="D132" s="821"/>
      <c r="E132" s="821"/>
      <c r="F132" s="821"/>
      <c r="G132" s="530"/>
      <c r="H132" s="530"/>
    </row>
    <row r="133" spans="1:8">
      <c r="A133" s="418" t="s">
        <v>292</v>
      </c>
      <c r="B133" s="827" t="s">
        <v>293</v>
      </c>
      <c r="C133" s="827"/>
      <c r="D133" s="827"/>
      <c r="E133" s="827"/>
      <c r="F133" s="827"/>
      <c r="G133" s="530"/>
      <c r="H133" s="530"/>
    </row>
    <row r="134" spans="1:8">
      <c r="A134" s="418" t="s">
        <v>294</v>
      </c>
      <c r="B134" s="827" t="s">
        <v>295</v>
      </c>
      <c r="C134" s="827"/>
      <c r="D134" s="827"/>
      <c r="E134" s="827"/>
      <c r="F134" s="827"/>
      <c r="G134" s="530"/>
      <c r="H134" s="530"/>
    </row>
    <row r="135" spans="1:8" ht="14.4" customHeight="1">
      <c r="A135" s="418" t="s">
        <v>296</v>
      </c>
      <c r="B135" s="827" t="s">
        <v>297</v>
      </c>
      <c r="C135" s="827"/>
      <c r="D135" s="827"/>
      <c r="E135" s="827"/>
      <c r="F135" s="827"/>
      <c r="G135" s="530"/>
      <c r="H135" s="530"/>
    </row>
    <row r="136" spans="1:8">
      <c r="A136" s="418" t="s">
        <v>298</v>
      </c>
      <c r="B136" s="827" t="s">
        <v>299</v>
      </c>
      <c r="C136" s="827"/>
      <c r="D136" s="827"/>
      <c r="E136" s="827"/>
      <c r="F136" s="827"/>
      <c r="G136" s="530"/>
      <c r="H136" s="530"/>
    </row>
    <row r="137" spans="1:8">
      <c r="A137" s="418" t="s">
        <v>1581</v>
      </c>
      <c r="B137" s="820" t="s">
        <v>112</v>
      </c>
      <c r="C137" s="820"/>
      <c r="D137" s="820"/>
      <c r="E137" s="820"/>
      <c r="F137" s="820"/>
      <c r="G137" s="530"/>
      <c r="H137" s="530"/>
    </row>
    <row r="138" spans="1:8">
      <c r="A138" s="418" t="s">
        <v>302</v>
      </c>
      <c r="B138" s="827" t="s">
        <v>303</v>
      </c>
      <c r="C138" s="827"/>
      <c r="D138" s="827"/>
      <c r="E138" s="827"/>
      <c r="F138" s="827"/>
      <c r="G138" s="530"/>
      <c r="H138" s="530"/>
    </row>
    <row r="139" spans="1:8">
      <c r="A139" s="418"/>
      <c r="B139" s="820"/>
      <c r="C139" s="820"/>
      <c r="D139" s="820"/>
      <c r="E139" s="820"/>
      <c r="F139" s="820"/>
      <c r="G139" s="530"/>
      <c r="H139" s="530"/>
    </row>
    <row r="140" spans="1:8">
      <c r="A140" s="424" t="s">
        <v>304</v>
      </c>
      <c r="B140" s="821" t="s">
        <v>305</v>
      </c>
      <c r="C140" s="821"/>
      <c r="D140" s="821"/>
      <c r="E140" s="821"/>
      <c r="F140" s="821"/>
      <c r="G140" s="530"/>
      <c r="H140" s="530"/>
    </row>
    <row r="141" spans="1:8">
      <c r="A141" s="418" t="s">
        <v>306</v>
      </c>
      <c r="B141" s="831" t="s">
        <v>307</v>
      </c>
      <c r="C141" s="831"/>
      <c r="D141" s="831"/>
      <c r="E141" s="831"/>
      <c r="F141" s="831"/>
      <c r="G141" s="530"/>
      <c r="H141" s="530"/>
    </row>
    <row r="142" spans="1:8">
      <c r="A142" s="418" t="s">
        <v>999</v>
      </c>
      <c r="B142" s="827" t="s">
        <v>1000</v>
      </c>
      <c r="C142" s="827"/>
      <c r="D142" s="827"/>
      <c r="E142" s="827"/>
      <c r="F142" s="827"/>
      <c r="G142" s="448"/>
      <c r="H142" s="448"/>
    </row>
    <row r="143" spans="1:8">
      <c r="A143" s="418" t="s">
        <v>1582</v>
      </c>
      <c r="B143" s="820" t="s">
        <v>112</v>
      </c>
      <c r="C143" s="820"/>
      <c r="D143" s="820"/>
      <c r="E143" s="820"/>
      <c r="F143" s="820"/>
      <c r="G143" s="447"/>
      <c r="H143" s="447"/>
    </row>
    <row r="144" spans="1:8">
      <c r="A144" s="418" t="s">
        <v>310</v>
      </c>
      <c r="B144" s="827" t="s">
        <v>303</v>
      </c>
      <c r="C144" s="827"/>
      <c r="D144" s="827"/>
      <c r="E144" s="827"/>
      <c r="F144" s="827"/>
      <c r="G144" s="447"/>
      <c r="H144" s="447"/>
    </row>
    <row r="145" spans="1:9">
      <c r="A145" s="86"/>
      <c r="B145" s="820"/>
      <c r="C145" s="820"/>
      <c r="D145" s="820"/>
      <c r="E145" s="820"/>
      <c r="F145" s="820"/>
      <c r="G145" s="447"/>
      <c r="H145" s="447"/>
    </row>
    <row r="146" spans="1:9">
      <c r="A146" s="414">
        <v>2</v>
      </c>
      <c r="B146" s="851" t="s">
        <v>311</v>
      </c>
      <c r="C146" s="851"/>
      <c r="D146" s="851"/>
      <c r="E146" s="851"/>
      <c r="F146" s="851"/>
      <c r="G146" s="430">
        <f>G147+G199</f>
        <v>472220982</v>
      </c>
      <c r="H146" s="430">
        <v>322667488</v>
      </c>
    </row>
    <row r="147" spans="1:9" ht="14.4" customHeight="1">
      <c r="A147" s="88" t="s">
        <v>312</v>
      </c>
      <c r="B147" s="821" t="s">
        <v>313</v>
      </c>
      <c r="C147" s="821"/>
      <c r="D147" s="821"/>
      <c r="E147" s="821"/>
      <c r="F147" s="821"/>
      <c r="G147" s="430">
        <f>G148+G175+G186+G192</f>
        <v>380659000</v>
      </c>
      <c r="H147" s="430">
        <v>206227828</v>
      </c>
    </row>
    <row r="148" spans="1:9">
      <c r="A148" s="88" t="s">
        <v>314</v>
      </c>
      <c r="B148" s="824" t="s">
        <v>315</v>
      </c>
      <c r="C148" s="824"/>
      <c r="D148" s="824"/>
      <c r="E148" s="824"/>
      <c r="F148" s="824"/>
      <c r="G148" s="430">
        <f>SUM(G150:G162)</f>
        <v>106012690</v>
      </c>
      <c r="H148" s="430">
        <v>26096513</v>
      </c>
    </row>
    <row r="149" spans="1:9" ht="14.4" customHeight="1">
      <c r="A149" s="89" t="s">
        <v>316</v>
      </c>
      <c r="B149" s="816" t="s">
        <v>317</v>
      </c>
      <c r="C149" s="816"/>
      <c r="D149" s="816"/>
      <c r="E149" s="816"/>
      <c r="F149" s="816"/>
      <c r="G149" s="430">
        <f>SUM(G150:G162)</f>
        <v>106012690</v>
      </c>
      <c r="H149" s="430">
        <v>26096513</v>
      </c>
    </row>
    <row r="150" spans="1:9">
      <c r="A150" s="89" t="s">
        <v>1583</v>
      </c>
      <c r="B150" s="422" t="s">
        <v>1678</v>
      </c>
      <c r="C150" s="422"/>
      <c r="D150" s="422"/>
      <c r="E150" s="422"/>
      <c r="F150" s="422"/>
      <c r="G150" s="430"/>
      <c r="H150" s="430">
        <v>3000000</v>
      </c>
      <c r="I150" t="s">
        <v>1027</v>
      </c>
    </row>
    <row r="151" spans="1:9">
      <c r="A151" s="89" t="s">
        <v>1585</v>
      </c>
      <c r="B151" s="422" t="s">
        <v>1679</v>
      </c>
      <c r="C151" s="422"/>
      <c r="D151" s="422"/>
      <c r="E151" s="422"/>
      <c r="F151" s="422"/>
      <c r="G151" s="430"/>
      <c r="H151" s="430">
        <v>1650000</v>
      </c>
      <c r="I151" t="s">
        <v>1027</v>
      </c>
    </row>
    <row r="152" spans="1:9">
      <c r="A152" s="89" t="s">
        <v>1680</v>
      </c>
      <c r="B152" s="816" t="s">
        <v>1681</v>
      </c>
      <c r="C152" s="816"/>
      <c r="D152" s="816"/>
      <c r="E152" s="422"/>
      <c r="F152" s="422"/>
      <c r="G152" s="430"/>
      <c r="H152" s="430">
        <v>8147707</v>
      </c>
      <c r="I152" t="s">
        <v>1027</v>
      </c>
    </row>
    <row r="153" spans="1:9">
      <c r="A153" s="89" t="s">
        <v>1682</v>
      </c>
      <c r="B153" s="422" t="s">
        <v>1683</v>
      </c>
      <c r="C153" s="422"/>
      <c r="D153" s="422"/>
      <c r="E153" s="422"/>
      <c r="F153" s="422"/>
      <c r="G153" s="430">
        <v>1200006</v>
      </c>
      <c r="H153" s="430">
        <v>175000</v>
      </c>
      <c r="I153" t="s">
        <v>1027</v>
      </c>
    </row>
    <row r="154" spans="1:9">
      <c r="A154" s="89" t="s">
        <v>1684</v>
      </c>
      <c r="B154" s="816" t="s">
        <v>1685</v>
      </c>
      <c r="C154" s="816"/>
      <c r="D154" s="816"/>
      <c r="E154" s="422"/>
      <c r="F154" s="422"/>
      <c r="G154" s="430"/>
      <c r="H154" s="430">
        <v>9079882</v>
      </c>
      <c r="I154" t="s">
        <v>1027</v>
      </c>
    </row>
    <row r="155" spans="1:9" ht="20.399999999999999">
      <c r="A155" s="89" t="s">
        <v>1686</v>
      </c>
      <c r="B155" s="422" t="s">
        <v>1687</v>
      </c>
      <c r="C155" s="422"/>
      <c r="D155" s="422"/>
      <c r="E155" s="422"/>
      <c r="F155" s="422"/>
      <c r="G155" s="430"/>
      <c r="H155" s="430">
        <v>37000</v>
      </c>
      <c r="I155" t="s">
        <v>1027</v>
      </c>
    </row>
    <row r="156" spans="1:9">
      <c r="A156" s="89" t="s">
        <v>1688</v>
      </c>
      <c r="B156" s="422" t="s">
        <v>1689</v>
      </c>
      <c r="C156" s="422"/>
      <c r="D156" s="422"/>
      <c r="E156" s="422"/>
      <c r="F156" s="422"/>
      <c r="G156" s="430">
        <v>4830000</v>
      </c>
      <c r="H156" s="430">
        <v>900000</v>
      </c>
      <c r="I156" t="s">
        <v>1027</v>
      </c>
    </row>
    <row r="157" spans="1:9">
      <c r="A157" s="89" t="s">
        <v>1690</v>
      </c>
      <c r="B157" s="422" t="s">
        <v>1691</v>
      </c>
      <c r="C157" s="422"/>
      <c r="D157" s="422"/>
      <c r="E157" s="422"/>
      <c r="F157" s="422"/>
      <c r="G157" s="430"/>
      <c r="H157" s="430">
        <v>2500000</v>
      </c>
      <c r="I157" t="s">
        <v>1027</v>
      </c>
    </row>
    <row r="158" spans="1:9">
      <c r="A158" s="89" t="s">
        <v>1692</v>
      </c>
      <c r="B158" s="422" t="s">
        <v>1693</v>
      </c>
      <c r="C158" s="422"/>
      <c r="D158" s="422"/>
      <c r="E158" s="422"/>
      <c r="F158" s="422"/>
      <c r="G158" s="430">
        <v>110000</v>
      </c>
      <c r="H158" s="430">
        <v>240724</v>
      </c>
      <c r="I158" t="s">
        <v>1027</v>
      </c>
    </row>
    <row r="159" spans="1:9">
      <c r="A159" s="89" t="s">
        <v>1694</v>
      </c>
      <c r="B159" s="422" t="s">
        <v>1695</v>
      </c>
      <c r="C159" s="422"/>
      <c r="D159" s="422"/>
      <c r="E159" s="422"/>
      <c r="F159" s="422"/>
      <c r="G159" s="430"/>
      <c r="H159" s="430">
        <v>366200</v>
      </c>
      <c r="I159" t="s">
        <v>1027</v>
      </c>
    </row>
    <row r="160" spans="1:9" ht="14.4" customHeight="1">
      <c r="A160" s="89" t="s">
        <v>1696</v>
      </c>
      <c r="B160" s="422" t="s">
        <v>1584</v>
      </c>
      <c r="C160" s="422"/>
      <c r="D160" s="422"/>
      <c r="E160" s="422"/>
      <c r="F160" s="422"/>
      <c r="G160" s="430">
        <v>50000</v>
      </c>
      <c r="H160" s="430"/>
      <c r="I160" t="s">
        <v>1027</v>
      </c>
    </row>
    <row r="161" spans="1:9">
      <c r="A161" s="89" t="s">
        <v>1697</v>
      </c>
      <c r="B161" s="422" t="s">
        <v>1952</v>
      </c>
      <c r="C161" s="422"/>
      <c r="D161" s="422"/>
      <c r="E161" s="422"/>
      <c r="F161" s="422"/>
      <c r="G161" s="430">
        <v>5000000</v>
      </c>
      <c r="H161" s="430"/>
      <c r="I161" t="s">
        <v>1027</v>
      </c>
    </row>
    <row r="162" spans="1:9">
      <c r="A162" s="89" t="s">
        <v>1698</v>
      </c>
      <c r="B162" s="422" t="s">
        <v>1418</v>
      </c>
      <c r="C162" s="422"/>
      <c r="D162" s="422"/>
      <c r="E162" s="422"/>
      <c r="F162" s="422"/>
      <c r="G162" s="430">
        <v>94822684</v>
      </c>
      <c r="H162" s="430"/>
      <c r="I162" t="s">
        <v>1027</v>
      </c>
    </row>
    <row r="163" spans="1:9">
      <c r="A163" s="89" t="s">
        <v>318</v>
      </c>
      <c r="B163" s="816" t="s">
        <v>319</v>
      </c>
      <c r="C163" s="816"/>
      <c r="D163" s="816"/>
      <c r="E163" s="816"/>
      <c r="F163" s="816"/>
      <c r="G163" s="447"/>
      <c r="H163" s="447"/>
      <c r="I163" t="s">
        <v>1027</v>
      </c>
    </row>
    <row r="164" spans="1:9" ht="14.4" customHeight="1">
      <c r="A164" s="89" t="s">
        <v>320</v>
      </c>
      <c r="B164" s="817" t="s">
        <v>321</v>
      </c>
      <c r="C164" s="817"/>
      <c r="D164" s="817"/>
      <c r="E164" s="817"/>
      <c r="F164" s="817"/>
      <c r="G164" s="447"/>
      <c r="H164" s="447"/>
      <c r="I164" t="s">
        <v>1027</v>
      </c>
    </row>
    <row r="165" spans="1:9" ht="14.4" customHeight="1">
      <c r="A165" s="89" t="s">
        <v>322</v>
      </c>
      <c r="B165" s="817" t="s">
        <v>323</v>
      </c>
      <c r="C165" s="817"/>
      <c r="D165" s="817"/>
      <c r="E165" s="817"/>
      <c r="F165" s="817"/>
      <c r="G165" s="447"/>
      <c r="H165" s="447"/>
      <c r="I165" t="s">
        <v>1027</v>
      </c>
    </row>
    <row r="166" spans="1:9">
      <c r="A166" s="88"/>
      <c r="B166" s="821"/>
      <c r="C166" s="821"/>
      <c r="D166" s="821"/>
      <c r="E166" s="821"/>
      <c r="F166" s="821"/>
      <c r="G166" s="447"/>
      <c r="H166" s="447"/>
    </row>
    <row r="167" spans="1:9">
      <c r="A167" s="88" t="s">
        <v>329</v>
      </c>
      <c r="B167" s="821" t="s">
        <v>330</v>
      </c>
      <c r="C167" s="821"/>
      <c r="D167" s="821"/>
      <c r="E167" s="821"/>
      <c r="F167" s="821"/>
      <c r="G167" s="447"/>
      <c r="H167" s="447"/>
    </row>
    <row r="168" spans="1:9">
      <c r="A168" s="90" t="s">
        <v>331</v>
      </c>
      <c r="B168" s="817" t="s">
        <v>332</v>
      </c>
      <c r="C168" s="817"/>
      <c r="D168" s="817"/>
      <c r="E168" s="817"/>
      <c r="F168" s="817"/>
      <c r="G168" s="447"/>
      <c r="H168" s="447"/>
    </row>
    <row r="169" spans="1:9">
      <c r="A169" s="90" t="s">
        <v>333</v>
      </c>
      <c r="B169" s="817" t="s">
        <v>334</v>
      </c>
      <c r="C169" s="817"/>
      <c r="D169" s="817"/>
      <c r="E169" s="817"/>
      <c r="F169" s="817"/>
      <c r="G169" s="447"/>
      <c r="H169" s="447"/>
    </row>
    <row r="170" spans="1:9">
      <c r="A170" s="90" t="s">
        <v>335</v>
      </c>
      <c r="B170" s="817" t="s">
        <v>336</v>
      </c>
      <c r="C170" s="817"/>
      <c r="D170" s="817"/>
      <c r="E170" s="817"/>
      <c r="F170" s="817"/>
      <c r="G170" s="447"/>
      <c r="H170" s="447"/>
    </row>
    <row r="171" spans="1:9">
      <c r="A171" s="90" t="s">
        <v>337</v>
      </c>
      <c r="B171" s="817" t="s">
        <v>1019</v>
      </c>
      <c r="C171" s="817"/>
      <c r="D171" s="817"/>
      <c r="E171" s="817"/>
      <c r="F171" s="817"/>
      <c r="G171" s="447"/>
      <c r="H171" s="447"/>
    </row>
    <row r="172" spans="1:9" ht="14.4" customHeight="1">
      <c r="A172" s="90" t="s">
        <v>338</v>
      </c>
      <c r="B172" s="817" t="s">
        <v>339</v>
      </c>
      <c r="C172" s="817"/>
      <c r="D172" s="817"/>
      <c r="E172" s="817"/>
      <c r="F172" s="817"/>
      <c r="G172" s="447"/>
      <c r="H172" s="447"/>
    </row>
    <row r="173" spans="1:9" ht="14.4" customHeight="1">
      <c r="A173" s="89" t="s">
        <v>342</v>
      </c>
      <c r="B173" s="820" t="s">
        <v>112</v>
      </c>
      <c r="C173" s="820"/>
      <c r="D173" s="820"/>
      <c r="E173" s="820"/>
      <c r="F173" s="820"/>
      <c r="G173" s="447"/>
      <c r="H173" s="447"/>
    </row>
    <row r="174" spans="1:9" ht="14.4" customHeight="1">
      <c r="A174" s="89"/>
      <c r="B174" s="816"/>
      <c r="C174" s="816"/>
      <c r="D174" s="816"/>
      <c r="E174" s="816"/>
      <c r="F174" s="816"/>
      <c r="G174" s="447"/>
      <c r="H174" s="447"/>
    </row>
    <row r="175" spans="1:9" ht="14.4" customHeight="1">
      <c r="A175" s="88" t="s">
        <v>343</v>
      </c>
      <c r="B175" s="821" t="s">
        <v>344</v>
      </c>
      <c r="C175" s="821"/>
      <c r="D175" s="821"/>
      <c r="E175" s="821"/>
      <c r="F175" s="821"/>
      <c r="G175" s="430">
        <f>SUM(G176:G184)</f>
        <v>274646310</v>
      </c>
      <c r="H175" s="430">
        <v>180131315</v>
      </c>
    </row>
    <row r="176" spans="1:9" ht="14.4" customHeight="1">
      <c r="A176" s="89" t="s">
        <v>345</v>
      </c>
      <c r="B176" s="816" t="s">
        <v>346</v>
      </c>
      <c r="C176" s="816"/>
      <c r="D176" s="816"/>
      <c r="E176" s="816"/>
      <c r="F176" s="816"/>
      <c r="G176" s="447"/>
      <c r="H176" s="447"/>
    </row>
    <row r="177" spans="1:9">
      <c r="A177" s="89" t="s">
        <v>347</v>
      </c>
      <c r="B177" s="816" t="s">
        <v>348</v>
      </c>
      <c r="C177" s="816"/>
      <c r="D177" s="816"/>
      <c r="E177" s="816"/>
      <c r="F177" s="816"/>
      <c r="G177" s="430"/>
      <c r="H177" s="430">
        <v>41021674</v>
      </c>
      <c r="I177" t="s">
        <v>22</v>
      </c>
    </row>
    <row r="178" spans="1:9">
      <c r="A178" s="89" t="s">
        <v>349</v>
      </c>
      <c r="B178" s="817" t="s">
        <v>350</v>
      </c>
      <c r="C178" s="817"/>
      <c r="D178" s="817"/>
      <c r="E178" s="817"/>
      <c r="F178" s="817"/>
      <c r="G178" s="430">
        <v>18210834</v>
      </c>
      <c r="H178" s="447"/>
      <c r="I178" t="s">
        <v>22</v>
      </c>
    </row>
    <row r="179" spans="1:9">
      <c r="A179" s="89" t="s">
        <v>351</v>
      </c>
      <c r="B179" s="817" t="s">
        <v>352</v>
      </c>
      <c r="C179" s="817"/>
      <c r="D179" s="817"/>
      <c r="E179" s="817"/>
      <c r="F179" s="817"/>
      <c r="G179" s="447"/>
      <c r="H179" s="447"/>
      <c r="I179" t="s">
        <v>22</v>
      </c>
    </row>
    <row r="180" spans="1:9">
      <c r="A180" s="89" t="s">
        <v>355</v>
      </c>
      <c r="B180" s="816" t="s">
        <v>356</v>
      </c>
      <c r="C180" s="816"/>
      <c r="D180" s="816"/>
      <c r="E180" s="816"/>
      <c r="F180" s="816"/>
      <c r="G180" s="430">
        <v>25774724</v>
      </c>
      <c r="H180" s="430">
        <v>19434600</v>
      </c>
      <c r="I180" t="s">
        <v>21</v>
      </c>
    </row>
    <row r="181" spans="1:9" ht="14.4" customHeight="1">
      <c r="A181" s="89" t="s">
        <v>357</v>
      </c>
      <c r="B181" s="816" t="s">
        <v>358</v>
      </c>
      <c r="C181" s="816"/>
      <c r="D181" s="816"/>
      <c r="E181" s="816"/>
      <c r="F181" s="816"/>
      <c r="G181" s="430">
        <v>119675041</v>
      </c>
      <c r="H181" s="430">
        <v>119675041</v>
      </c>
      <c r="I181" t="s">
        <v>24</v>
      </c>
    </row>
    <row r="182" spans="1:9">
      <c r="A182" s="90" t="s">
        <v>359</v>
      </c>
      <c r="B182" s="817" t="s">
        <v>360</v>
      </c>
      <c r="C182" s="817"/>
      <c r="D182" s="817"/>
      <c r="E182" s="817"/>
      <c r="F182" s="817"/>
      <c r="G182" s="447"/>
      <c r="H182" s="447"/>
    </row>
    <row r="183" spans="1:9" ht="14.4" customHeight="1">
      <c r="A183" s="90" t="s">
        <v>361</v>
      </c>
      <c r="B183" s="820" t="s">
        <v>1668</v>
      </c>
      <c r="C183" s="820"/>
      <c r="D183" s="820"/>
      <c r="E183" s="820"/>
      <c r="F183" s="820"/>
      <c r="G183" s="537">
        <v>110702700</v>
      </c>
      <c r="H183" s="447"/>
      <c r="I183" t="s">
        <v>24</v>
      </c>
    </row>
    <row r="184" spans="1:9" ht="14.4" customHeight="1">
      <c r="A184" s="90" t="s">
        <v>363</v>
      </c>
      <c r="B184" s="820" t="s">
        <v>1699</v>
      </c>
      <c r="C184" s="820"/>
      <c r="D184" s="820"/>
      <c r="E184" s="820"/>
      <c r="F184" s="820"/>
      <c r="G184" s="537">
        <v>283011</v>
      </c>
      <c r="H184" s="447"/>
      <c r="I184" t="s">
        <v>21</v>
      </c>
    </row>
    <row r="185" spans="1:9" ht="14.4" customHeight="1">
      <c r="A185" s="90"/>
      <c r="B185" s="420"/>
      <c r="C185" s="420"/>
      <c r="D185" s="420"/>
      <c r="E185" s="420"/>
      <c r="F185" s="420"/>
      <c r="G185" s="447"/>
      <c r="H185" s="447"/>
    </row>
    <row r="186" spans="1:9">
      <c r="A186" s="88" t="s">
        <v>365</v>
      </c>
      <c r="B186" s="821" t="s">
        <v>366</v>
      </c>
      <c r="C186" s="821"/>
      <c r="D186" s="821"/>
      <c r="E186" s="821"/>
      <c r="F186" s="821"/>
      <c r="G186" s="447"/>
      <c r="H186" s="447"/>
    </row>
    <row r="187" spans="1:9">
      <c r="A187" s="89" t="s">
        <v>367</v>
      </c>
      <c r="B187" s="816" t="s">
        <v>368</v>
      </c>
      <c r="C187" s="816"/>
      <c r="D187" s="816"/>
      <c r="E187" s="816"/>
      <c r="F187" s="816"/>
      <c r="G187" s="447"/>
      <c r="H187" s="447"/>
    </row>
    <row r="188" spans="1:9">
      <c r="A188" s="89" t="s">
        <v>369</v>
      </c>
      <c r="B188" s="816" t="s">
        <v>370</v>
      </c>
      <c r="C188" s="816"/>
      <c r="D188" s="816"/>
      <c r="E188" s="816"/>
      <c r="F188" s="816"/>
      <c r="G188" s="447"/>
      <c r="H188" s="447"/>
    </row>
    <row r="189" spans="1:9">
      <c r="A189" s="89" t="s">
        <v>371</v>
      </c>
      <c r="B189" s="817" t="s">
        <v>372</v>
      </c>
      <c r="C189" s="817"/>
      <c r="D189" s="817"/>
      <c r="E189" s="817"/>
      <c r="F189" s="817"/>
      <c r="G189" s="447"/>
      <c r="H189" s="447"/>
    </row>
    <row r="190" spans="1:9">
      <c r="A190" s="89" t="s">
        <v>373</v>
      </c>
      <c r="B190" s="820" t="s">
        <v>112</v>
      </c>
      <c r="C190" s="820"/>
      <c r="D190" s="820"/>
      <c r="E190" s="820"/>
      <c r="F190" s="820"/>
      <c r="G190" s="447"/>
      <c r="H190" s="447"/>
    </row>
    <row r="191" spans="1:9" ht="14.4" customHeight="1">
      <c r="A191" s="89"/>
      <c r="B191" s="816"/>
      <c r="C191" s="816"/>
      <c r="D191" s="816"/>
      <c r="E191" s="816"/>
      <c r="F191" s="816"/>
      <c r="G191" s="447"/>
      <c r="H191" s="447"/>
    </row>
    <row r="192" spans="1:9" ht="14.4" customHeight="1">
      <c r="A192" s="88" t="s">
        <v>374</v>
      </c>
      <c r="B192" s="821" t="s">
        <v>375</v>
      </c>
      <c r="C192" s="821"/>
      <c r="D192" s="821"/>
      <c r="E192" s="821"/>
      <c r="F192" s="821"/>
      <c r="G192" s="447"/>
      <c r="H192" s="447"/>
    </row>
    <row r="193" spans="1:8">
      <c r="A193" s="89" t="s">
        <v>376</v>
      </c>
      <c r="B193" s="817" t="s">
        <v>377</v>
      </c>
      <c r="C193" s="817"/>
      <c r="D193" s="817"/>
      <c r="E193" s="817"/>
      <c r="F193" s="817"/>
      <c r="G193" s="447"/>
      <c r="H193" s="447"/>
    </row>
    <row r="194" spans="1:8">
      <c r="A194" s="89" t="s">
        <v>378</v>
      </c>
      <c r="B194" s="816" t="s">
        <v>379</v>
      </c>
      <c r="C194" s="816"/>
      <c r="D194" s="816"/>
      <c r="E194" s="816"/>
      <c r="F194" s="816"/>
      <c r="G194" s="447"/>
      <c r="H194" s="447"/>
    </row>
    <row r="195" spans="1:8">
      <c r="A195" s="89" t="s">
        <v>380</v>
      </c>
      <c r="B195" s="817" t="s">
        <v>381</v>
      </c>
      <c r="C195" s="817"/>
      <c r="D195" s="817"/>
      <c r="E195" s="817"/>
      <c r="F195" s="817"/>
      <c r="G195" s="447"/>
      <c r="H195" s="447"/>
    </row>
    <row r="196" spans="1:8" ht="14.4" customHeight="1">
      <c r="A196" s="89" t="s">
        <v>382</v>
      </c>
      <c r="B196" s="816" t="s">
        <v>383</v>
      </c>
      <c r="C196" s="816"/>
      <c r="D196" s="816"/>
      <c r="E196" s="816"/>
      <c r="F196" s="816"/>
      <c r="G196" s="447"/>
      <c r="H196" s="447"/>
    </row>
    <row r="197" spans="1:8">
      <c r="A197" s="89" t="s">
        <v>384</v>
      </c>
      <c r="B197" s="820" t="s">
        <v>112</v>
      </c>
      <c r="C197" s="820"/>
      <c r="D197" s="820"/>
      <c r="E197" s="820"/>
      <c r="F197" s="820"/>
      <c r="G197" s="447"/>
      <c r="H197" s="447"/>
    </row>
    <row r="198" spans="1:8">
      <c r="A198" s="89"/>
      <c r="B198" s="820"/>
      <c r="C198" s="820"/>
      <c r="D198" s="820"/>
      <c r="E198" s="820"/>
      <c r="F198" s="820"/>
      <c r="G198" s="538"/>
      <c r="H198" s="538"/>
    </row>
    <row r="199" spans="1:8" ht="14.4" customHeight="1">
      <c r="A199" s="88" t="s">
        <v>385</v>
      </c>
      <c r="B199" s="821" t="s">
        <v>386</v>
      </c>
      <c r="C199" s="821"/>
      <c r="D199" s="821"/>
      <c r="E199" s="821"/>
      <c r="F199" s="821"/>
      <c r="G199" s="430">
        <f>G200+G207+G215+G220+G226</f>
        <v>91561982</v>
      </c>
      <c r="H199" s="430">
        <v>116439660</v>
      </c>
    </row>
    <row r="200" spans="1:8" ht="14.4" customHeight="1">
      <c r="A200" s="91" t="s">
        <v>387</v>
      </c>
      <c r="B200" s="824" t="s">
        <v>388</v>
      </c>
      <c r="C200" s="824"/>
      <c r="D200" s="824"/>
      <c r="E200" s="824"/>
      <c r="F200" s="824"/>
      <c r="G200" s="447"/>
      <c r="H200" s="447"/>
    </row>
    <row r="201" spans="1:8" ht="14.4" customHeight="1">
      <c r="A201" s="89" t="s">
        <v>389</v>
      </c>
      <c r="B201" s="817" t="s">
        <v>317</v>
      </c>
      <c r="C201" s="817"/>
      <c r="D201" s="817"/>
      <c r="E201" s="817"/>
      <c r="F201" s="817"/>
      <c r="G201" s="447"/>
      <c r="H201" s="447"/>
    </row>
    <row r="202" spans="1:8">
      <c r="A202" s="89" t="s">
        <v>391</v>
      </c>
      <c r="B202" s="817" t="s">
        <v>319</v>
      </c>
      <c r="C202" s="817"/>
      <c r="D202" s="817"/>
      <c r="E202" s="817"/>
      <c r="F202" s="817"/>
      <c r="G202" s="447"/>
      <c r="H202" s="447"/>
    </row>
    <row r="203" spans="1:8" ht="14.4" customHeight="1">
      <c r="A203" s="89" t="s">
        <v>392</v>
      </c>
      <c r="B203" s="817" t="s">
        <v>1587</v>
      </c>
      <c r="C203" s="817"/>
      <c r="D203" s="817"/>
      <c r="E203" s="817"/>
      <c r="F203" s="817"/>
      <c r="G203" s="447"/>
      <c r="H203" s="447"/>
    </row>
    <row r="204" spans="1:8" ht="14.4" customHeight="1">
      <c r="A204" s="89" t="s">
        <v>394</v>
      </c>
      <c r="B204" s="817" t="s">
        <v>395</v>
      </c>
      <c r="C204" s="817"/>
      <c r="D204" s="817"/>
      <c r="E204" s="817"/>
      <c r="F204" s="817"/>
      <c r="G204" s="447"/>
      <c r="H204" s="447"/>
    </row>
    <row r="205" spans="1:8" ht="14.4" customHeight="1">
      <c r="A205" s="89" t="s">
        <v>396</v>
      </c>
      <c r="B205" s="823" t="s">
        <v>112</v>
      </c>
      <c r="C205" s="823"/>
      <c r="D205" s="823"/>
      <c r="E205" s="823"/>
      <c r="F205" s="823"/>
      <c r="G205" s="447"/>
      <c r="H205" s="447"/>
    </row>
    <row r="206" spans="1:8">
      <c r="A206" s="432"/>
      <c r="B206" s="824"/>
      <c r="C206" s="824"/>
      <c r="D206" s="824"/>
      <c r="E206" s="824"/>
      <c r="F206" s="824"/>
      <c r="G206" s="447"/>
      <c r="H206" s="447"/>
    </row>
    <row r="207" spans="1:8">
      <c r="A207" s="91" t="s">
        <v>397</v>
      </c>
      <c r="B207" s="824" t="s">
        <v>398</v>
      </c>
      <c r="C207" s="824"/>
      <c r="D207" s="824"/>
      <c r="E207" s="824"/>
      <c r="F207" s="824"/>
      <c r="G207" s="447"/>
      <c r="H207" s="447"/>
    </row>
    <row r="208" spans="1:8">
      <c r="A208" s="90" t="s">
        <v>399</v>
      </c>
      <c r="B208" s="817" t="s">
        <v>332</v>
      </c>
      <c r="C208" s="817"/>
      <c r="D208" s="817"/>
      <c r="E208" s="817"/>
      <c r="F208" s="817"/>
      <c r="G208" s="447"/>
      <c r="H208" s="447"/>
    </row>
    <row r="209" spans="1:9" ht="14.4" customHeight="1">
      <c r="A209" s="90" t="s">
        <v>400</v>
      </c>
      <c r="B209" s="817" t="s">
        <v>334</v>
      </c>
      <c r="C209" s="817"/>
      <c r="D209" s="817"/>
      <c r="E209" s="817"/>
      <c r="F209" s="817"/>
      <c r="G209" s="447"/>
      <c r="H209" s="447"/>
    </row>
    <row r="210" spans="1:9" ht="14.4" customHeight="1">
      <c r="A210" s="90" t="s">
        <v>401</v>
      </c>
      <c r="B210" s="817" t="s">
        <v>336</v>
      </c>
      <c r="C210" s="817"/>
      <c r="D210" s="817"/>
      <c r="E210" s="817"/>
      <c r="F210" s="817"/>
      <c r="G210" s="447"/>
      <c r="H210" s="447"/>
    </row>
    <row r="211" spans="1:9" ht="14.4" customHeight="1">
      <c r="A211" s="90" t="s">
        <v>402</v>
      </c>
      <c r="B211" s="817" t="s">
        <v>403</v>
      </c>
      <c r="C211" s="817"/>
      <c r="D211" s="817"/>
      <c r="E211" s="817"/>
      <c r="F211" s="817"/>
      <c r="G211" s="447"/>
      <c r="H211" s="447"/>
    </row>
    <row r="212" spans="1:9" ht="14.4" customHeight="1">
      <c r="A212" s="90" t="s">
        <v>404</v>
      </c>
      <c r="B212" s="817" t="s">
        <v>339</v>
      </c>
      <c r="C212" s="817"/>
      <c r="D212" s="817"/>
      <c r="E212" s="817"/>
      <c r="F212" s="817"/>
      <c r="G212" s="447"/>
      <c r="H212" s="447"/>
    </row>
    <row r="213" spans="1:9" ht="14.4" customHeight="1">
      <c r="A213" s="90" t="s">
        <v>405</v>
      </c>
      <c r="B213" s="823" t="s">
        <v>112</v>
      </c>
      <c r="C213" s="823"/>
      <c r="D213" s="823"/>
      <c r="E213" s="823"/>
      <c r="F213" s="823"/>
      <c r="G213" s="447"/>
      <c r="H213" s="447"/>
    </row>
    <row r="214" spans="1:9" ht="14.4" customHeight="1">
      <c r="A214" s="89"/>
      <c r="B214" s="820"/>
      <c r="C214" s="820"/>
      <c r="D214" s="820"/>
      <c r="E214" s="820"/>
      <c r="F214" s="820"/>
      <c r="G214" s="447"/>
      <c r="H214" s="447"/>
    </row>
    <row r="215" spans="1:9" ht="14.4" customHeight="1">
      <c r="A215" s="88" t="s">
        <v>406</v>
      </c>
      <c r="B215" s="824" t="s">
        <v>344</v>
      </c>
      <c r="C215" s="824"/>
      <c r="D215" s="824"/>
      <c r="E215" s="824"/>
      <c r="F215" s="824"/>
      <c r="G215" s="447"/>
      <c r="H215" s="447"/>
    </row>
    <row r="216" spans="1:9" ht="14.4" customHeight="1">
      <c r="A216" s="89" t="s">
        <v>407</v>
      </c>
      <c r="B216" s="817" t="s">
        <v>408</v>
      </c>
      <c r="C216" s="817"/>
      <c r="D216" s="817"/>
      <c r="E216" s="817"/>
      <c r="F216" s="817"/>
      <c r="G216" s="447"/>
      <c r="H216" s="447"/>
    </row>
    <row r="217" spans="1:9" ht="14.4" customHeight="1">
      <c r="A217" s="89" t="s">
        <v>409</v>
      </c>
      <c r="B217" s="817" t="s">
        <v>360</v>
      </c>
      <c r="C217" s="817"/>
      <c r="D217" s="817"/>
      <c r="E217" s="817"/>
      <c r="F217" s="817"/>
      <c r="G217" s="447"/>
      <c r="H217" s="447"/>
    </row>
    <row r="218" spans="1:9" ht="14.4" customHeight="1">
      <c r="A218" s="89" t="s">
        <v>1588</v>
      </c>
      <c r="B218" s="823" t="s">
        <v>112</v>
      </c>
      <c r="C218" s="823"/>
      <c r="D218" s="823"/>
      <c r="E218" s="823"/>
      <c r="F218" s="823"/>
      <c r="G218" s="447"/>
      <c r="H218" s="447"/>
    </row>
    <row r="219" spans="1:9" ht="14.4" customHeight="1">
      <c r="A219" s="89"/>
      <c r="B219" s="817"/>
      <c r="C219" s="817"/>
      <c r="D219" s="817"/>
      <c r="E219" s="817"/>
      <c r="F219" s="817"/>
      <c r="G219" s="447"/>
      <c r="H219" s="447"/>
    </row>
    <row r="220" spans="1:9" ht="14.4" customHeight="1">
      <c r="A220" s="92" t="s">
        <v>412</v>
      </c>
      <c r="B220" s="824" t="s">
        <v>413</v>
      </c>
      <c r="C220" s="824"/>
      <c r="D220" s="824"/>
      <c r="E220" s="824"/>
      <c r="F220" s="824"/>
      <c r="G220" s="430">
        <f>G224</f>
        <v>91561982</v>
      </c>
      <c r="H220" s="430">
        <v>116439660</v>
      </c>
    </row>
    <row r="221" spans="1:9">
      <c r="A221" s="89" t="s">
        <v>414</v>
      </c>
      <c r="B221" s="817" t="s">
        <v>368</v>
      </c>
      <c r="C221" s="817"/>
      <c r="D221" s="817"/>
      <c r="E221" s="817"/>
      <c r="F221" s="817"/>
      <c r="G221" s="447"/>
      <c r="H221" s="447"/>
    </row>
    <row r="222" spans="1:9" ht="14.4" customHeight="1">
      <c r="A222" s="89" t="s">
        <v>415</v>
      </c>
      <c r="B222" s="817" t="s">
        <v>416</v>
      </c>
      <c r="C222" s="817"/>
      <c r="D222" s="817"/>
      <c r="E222" s="817"/>
      <c r="F222" s="817"/>
      <c r="G222" s="447"/>
      <c r="H222" s="447"/>
    </row>
    <row r="223" spans="1:9" ht="14.4" customHeight="1">
      <c r="A223" s="89" t="s">
        <v>417</v>
      </c>
      <c r="B223" s="817" t="s">
        <v>418</v>
      </c>
      <c r="C223" s="817"/>
      <c r="D223" s="817"/>
      <c r="E223" s="817"/>
      <c r="F223" s="817"/>
      <c r="G223" s="447"/>
      <c r="H223" s="447"/>
    </row>
    <row r="224" spans="1:9">
      <c r="A224" s="89" t="s">
        <v>419</v>
      </c>
      <c r="B224" s="823" t="s">
        <v>1700</v>
      </c>
      <c r="C224" s="823"/>
      <c r="D224" s="823"/>
      <c r="E224" s="823"/>
      <c r="F224" s="823"/>
      <c r="G224" s="430">
        <v>91561982</v>
      </c>
      <c r="H224" s="430">
        <v>116439660</v>
      </c>
      <c r="I224" t="s">
        <v>76</v>
      </c>
    </row>
    <row r="225" spans="1:9" ht="14.4" customHeight="1">
      <c r="A225" s="89"/>
      <c r="B225" s="817"/>
      <c r="C225" s="817"/>
      <c r="D225" s="817"/>
      <c r="E225" s="817"/>
      <c r="F225" s="817"/>
      <c r="G225" s="447"/>
      <c r="H225" s="447"/>
    </row>
    <row r="226" spans="1:9" ht="14.4" customHeight="1">
      <c r="A226" s="88" t="s">
        <v>420</v>
      </c>
      <c r="B226" s="824" t="s">
        <v>421</v>
      </c>
      <c r="C226" s="824"/>
      <c r="D226" s="824"/>
      <c r="E226" s="824"/>
      <c r="F226" s="824"/>
      <c r="G226" s="447"/>
      <c r="H226" s="447"/>
    </row>
    <row r="227" spans="1:9" ht="14.4" customHeight="1">
      <c r="A227" s="89" t="s">
        <v>422</v>
      </c>
      <c r="B227" s="817" t="s">
        <v>377</v>
      </c>
      <c r="C227" s="817"/>
      <c r="D227" s="817"/>
      <c r="E227" s="817"/>
      <c r="F227" s="817"/>
      <c r="G227" s="447"/>
      <c r="H227" s="447"/>
    </row>
    <row r="228" spans="1:9">
      <c r="A228" s="89" t="s">
        <v>423</v>
      </c>
      <c r="B228" s="816" t="s">
        <v>379</v>
      </c>
      <c r="C228" s="816"/>
      <c r="D228" s="816"/>
      <c r="E228" s="816"/>
      <c r="F228" s="816"/>
      <c r="G228" s="447"/>
      <c r="H228" s="447"/>
    </row>
    <row r="229" spans="1:9" ht="14.4" customHeight="1">
      <c r="A229" s="89" t="s">
        <v>424</v>
      </c>
      <c r="B229" s="816" t="s">
        <v>425</v>
      </c>
      <c r="C229" s="816"/>
      <c r="D229" s="816"/>
      <c r="E229" s="816"/>
      <c r="F229" s="816"/>
      <c r="G229" s="447"/>
      <c r="H229" s="447"/>
    </row>
    <row r="230" spans="1:9">
      <c r="A230" s="89" t="s">
        <v>426</v>
      </c>
      <c r="B230" s="816" t="s">
        <v>383</v>
      </c>
      <c r="C230" s="816"/>
      <c r="D230" s="816"/>
      <c r="E230" s="816"/>
      <c r="F230" s="816"/>
      <c r="G230" s="447"/>
      <c r="H230" s="447"/>
    </row>
    <row r="231" spans="1:9">
      <c r="A231" s="89" t="s">
        <v>427</v>
      </c>
      <c r="B231" s="820" t="s">
        <v>112</v>
      </c>
      <c r="C231" s="820"/>
      <c r="D231" s="820"/>
      <c r="E231" s="820"/>
      <c r="F231" s="820"/>
      <c r="G231" s="447"/>
      <c r="H231" s="447"/>
    </row>
    <row r="232" spans="1:9">
      <c r="A232" s="89"/>
      <c r="B232" s="820"/>
      <c r="C232" s="820"/>
      <c r="D232" s="820"/>
      <c r="E232" s="820"/>
      <c r="F232" s="820"/>
      <c r="G232" s="447"/>
      <c r="H232" s="447"/>
    </row>
    <row r="233" spans="1:9">
      <c r="A233" s="432">
        <v>3</v>
      </c>
      <c r="B233" s="824" t="s">
        <v>428</v>
      </c>
      <c r="C233" s="824"/>
      <c r="D233" s="824"/>
      <c r="E233" s="824"/>
      <c r="F233" s="824"/>
      <c r="G233" s="430">
        <f>G234+G240+G248</f>
        <v>4211109627</v>
      </c>
      <c r="H233" s="430">
        <v>3297373036</v>
      </c>
    </row>
    <row r="234" spans="1:9">
      <c r="A234" s="432" t="s">
        <v>429</v>
      </c>
      <c r="B234" s="824" t="s">
        <v>430</v>
      </c>
      <c r="C234" s="824"/>
      <c r="D234" s="824"/>
      <c r="E234" s="824"/>
      <c r="F234" s="824"/>
      <c r="G234" s="430">
        <v>1640000000</v>
      </c>
      <c r="H234" s="430">
        <v>1640000000</v>
      </c>
    </row>
    <row r="235" spans="1:9">
      <c r="A235" s="90" t="s">
        <v>431</v>
      </c>
      <c r="B235" s="817" t="s">
        <v>432</v>
      </c>
      <c r="C235" s="817"/>
      <c r="D235" s="817"/>
      <c r="E235" s="817"/>
      <c r="F235" s="817"/>
      <c r="G235" s="430">
        <v>1640000000</v>
      </c>
      <c r="H235" s="430">
        <v>1640000000</v>
      </c>
      <c r="I235" t="s">
        <v>25</v>
      </c>
    </row>
    <row r="236" spans="1:9">
      <c r="A236" s="90" t="s">
        <v>433</v>
      </c>
      <c r="B236" s="817" t="s">
        <v>434</v>
      </c>
      <c r="C236" s="817"/>
      <c r="D236" s="817"/>
      <c r="E236" s="817"/>
      <c r="F236" s="817"/>
      <c r="G236" s="447"/>
      <c r="H236" s="447"/>
      <c r="I236" t="s">
        <v>25</v>
      </c>
    </row>
    <row r="237" spans="1:9">
      <c r="A237" s="90" t="s">
        <v>435</v>
      </c>
      <c r="B237" s="833" t="s">
        <v>1001</v>
      </c>
      <c r="C237" s="833"/>
      <c r="D237" s="833"/>
      <c r="E237" s="833"/>
      <c r="F237" s="833"/>
      <c r="G237" s="447"/>
      <c r="H237" s="447"/>
      <c r="I237" t="s">
        <v>25</v>
      </c>
    </row>
    <row r="238" spans="1:9">
      <c r="A238" s="90" t="s">
        <v>437</v>
      </c>
      <c r="B238" s="823" t="s">
        <v>112</v>
      </c>
      <c r="C238" s="823"/>
      <c r="D238" s="823"/>
      <c r="E238" s="823"/>
      <c r="F238" s="823"/>
      <c r="G238" s="447"/>
      <c r="H238" s="447"/>
    </row>
    <row r="239" spans="1:9">
      <c r="A239" s="89"/>
      <c r="G239" s="447"/>
      <c r="H239" s="447"/>
    </row>
    <row r="240" spans="1:9" ht="14.4" customHeight="1">
      <c r="A240" s="88" t="s">
        <v>438</v>
      </c>
      <c r="B240" s="821" t="s">
        <v>439</v>
      </c>
      <c r="C240" s="821"/>
      <c r="D240" s="821"/>
      <c r="E240" s="821"/>
      <c r="F240" s="821"/>
      <c r="G240" s="430">
        <f>SUM(G241:G242)</f>
        <v>174053921</v>
      </c>
      <c r="H240" s="430">
        <v>174053921</v>
      </c>
    </row>
    <row r="241" spans="1:9" ht="14.4" customHeight="1">
      <c r="A241" s="89" t="s">
        <v>440</v>
      </c>
      <c r="B241" s="816" t="s">
        <v>441</v>
      </c>
      <c r="C241" s="816"/>
      <c r="D241" s="816"/>
      <c r="E241" s="816"/>
      <c r="F241" s="816"/>
      <c r="G241" s="430">
        <v>169133707</v>
      </c>
      <c r="H241" s="430">
        <v>169133707</v>
      </c>
      <c r="I241" t="s">
        <v>28</v>
      </c>
    </row>
    <row r="242" spans="1:9">
      <c r="A242" s="89" t="s">
        <v>442</v>
      </c>
      <c r="B242" s="816" t="s">
        <v>443</v>
      </c>
      <c r="C242" s="816"/>
      <c r="D242" s="816"/>
      <c r="E242" s="816"/>
      <c r="F242" s="816"/>
      <c r="G242" s="430">
        <v>4920214</v>
      </c>
      <c r="H242" s="430">
        <v>4920214</v>
      </c>
      <c r="I242" t="s">
        <v>27</v>
      </c>
    </row>
    <row r="243" spans="1:9">
      <c r="A243" s="89" t="s">
        <v>444</v>
      </c>
      <c r="B243" s="816" t="s">
        <v>445</v>
      </c>
      <c r="C243" s="816"/>
      <c r="D243" s="816"/>
      <c r="E243" s="816"/>
      <c r="F243" s="816"/>
      <c r="G243" s="447"/>
      <c r="H243" s="447"/>
    </row>
    <row r="244" spans="1:9">
      <c r="A244" s="89" t="s">
        <v>446</v>
      </c>
      <c r="B244" s="817" t="s">
        <v>447</v>
      </c>
      <c r="C244" s="817"/>
      <c r="D244" s="817"/>
      <c r="E244" s="817"/>
      <c r="F244" s="817"/>
      <c r="G244" s="447"/>
      <c r="H244" s="447"/>
    </row>
    <row r="245" spans="1:9">
      <c r="A245" s="89" t="s">
        <v>448</v>
      </c>
      <c r="B245" s="833" t="s">
        <v>449</v>
      </c>
      <c r="C245" s="833"/>
      <c r="D245" s="833"/>
      <c r="E245" s="833"/>
      <c r="F245" s="841"/>
      <c r="G245" s="447"/>
      <c r="H245" s="447"/>
    </row>
    <row r="246" spans="1:9" ht="14.4" customHeight="1">
      <c r="A246" s="89" t="s">
        <v>450</v>
      </c>
      <c r="B246" s="820" t="s">
        <v>112</v>
      </c>
      <c r="C246" s="820"/>
      <c r="D246" s="820"/>
      <c r="E246" s="820"/>
      <c r="F246" s="820"/>
      <c r="G246" s="447"/>
      <c r="H246" s="447"/>
    </row>
    <row r="247" spans="1:9">
      <c r="A247" s="89"/>
      <c r="B247" s="816"/>
      <c r="C247" s="816"/>
      <c r="D247" s="816"/>
      <c r="E247" s="816"/>
      <c r="F247" s="816"/>
      <c r="G247" s="447"/>
      <c r="H247" s="447"/>
    </row>
    <row r="248" spans="1:9">
      <c r="A248" s="88" t="s">
        <v>451</v>
      </c>
      <c r="B248" s="821" t="s">
        <v>452</v>
      </c>
      <c r="C248" s="821"/>
      <c r="D248" s="821"/>
      <c r="E248" s="821"/>
      <c r="F248" s="821"/>
      <c r="G248" s="430">
        <f>SUM(G249:G250)</f>
        <v>2397055706</v>
      </c>
      <c r="H248" s="430">
        <v>1483319115</v>
      </c>
    </row>
    <row r="249" spans="1:9">
      <c r="A249" s="89" t="s">
        <v>453</v>
      </c>
      <c r="B249" s="816" t="s">
        <v>454</v>
      </c>
      <c r="C249" s="816"/>
      <c r="D249" s="816"/>
      <c r="E249" s="816"/>
      <c r="F249" s="816"/>
      <c r="G249" s="430">
        <v>1483319115</v>
      </c>
      <c r="H249" s="430">
        <v>1114124047</v>
      </c>
      <c r="I249" t="s">
        <v>32</v>
      </c>
    </row>
    <row r="250" spans="1:9">
      <c r="A250" s="89" t="s">
        <v>455</v>
      </c>
      <c r="B250" s="816" t="s">
        <v>456</v>
      </c>
      <c r="C250" s="816"/>
      <c r="D250" s="816"/>
      <c r="E250" s="816"/>
      <c r="F250" s="816"/>
      <c r="G250" s="430">
        <v>913736591</v>
      </c>
      <c r="H250" s="430">
        <v>369195068</v>
      </c>
      <c r="I250" t="s">
        <v>33</v>
      </c>
    </row>
    <row r="251" spans="1:9" ht="15" thickBot="1">
      <c r="A251" s="434" t="s">
        <v>457</v>
      </c>
      <c r="B251" s="835" t="s">
        <v>112</v>
      </c>
      <c r="C251" s="835"/>
      <c r="D251" s="835"/>
      <c r="E251" s="835"/>
      <c r="F251" s="835"/>
      <c r="G251" s="539"/>
      <c r="H251" s="540"/>
    </row>
    <row r="261" spans="1:9" ht="14.4" customHeight="1"/>
    <row r="262" spans="1:9">
      <c r="A262" s="843" t="s">
        <v>1023</v>
      </c>
      <c r="B262" s="843"/>
      <c r="C262" s="843"/>
      <c r="D262" s="843"/>
      <c r="E262" s="843"/>
      <c r="F262" s="843"/>
      <c r="G262" s="843"/>
      <c r="H262" s="843"/>
      <c r="I262" s="843"/>
    </row>
    <row r="263" spans="1:9" ht="14.4" customHeight="1">
      <c r="A263" s="843"/>
      <c r="B263" s="843"/>
      <c r="C263" s="843"/>
      <c r="D263" s="843"/>
      <c r="E263" s="843"/>
      <c r="F263" s="843"/>
      <c r="G263" s="843"/>
      <c r="H263" s="843"/>
      <c r="I263" s="843"/>
    </row>
    <row r="264" spans="1:9" ht="14.4" customHeight="1">
      <c r="A264" s="845" t="s">
        <v>458</v>
      </c>
      <c r="B264" s="845"/>
      <c r="C264" s="845"/>
      <c r="D264" s="845"/>
      <c r="E264" s="845"/>
      <c r="F264" s="845"/>
      <c r="G264" s="845"/>
      <c r="H264" s="845"/>
      <c r="I264" s="845"/>
    </row>
    <row r="265" spans="1:9" ht="14.4" customHeight="1">
      <c r="A265" s="409"/>
      <c r="B265" s="409"/>
      <c r="C265" s="409"/>
      <c r="D265" s="409"/>
      <c r="E265" s="409"/>
      <c r="F265" s="409"/>
      <c r="G265" s="409"/>
      <c r="H265" s="409"/>
      <c r="I265" s="409"/>
    </row>
    <row r="266" spans="1:9" ht="14.4" customHeight="1">
      <c r="A266" s="844" t="s">
        <v>459</v>
      </c>
      <c r="B266" s="844"/>
      <c r="C266" s="844"/>
      <c r="D266" s="844"/>
      <c r="E266" s="844"/>
      <c r="F266" s="844" t="s">
        <v>460</v>
      </c>
      <c r="G266" s="844"/>
      <c r="H266" s="844"/>
      <c r="I266" s="844"/>
    </row>
    <row r="267" spans="1:9" ht="14.4" customHeight="1">
      <c r="A267" s="840" t="s">
        <v>88</v>
      </c>
      <c r="B267" s="840"/>
      <c r="C267" s="840"/>
      <c r="D267" s="840" t="s">
        <v>89</v>
      </c>
      <c r="E267" s="840"/>
      <c r="F267" s="840" t="s">
        <v>90</v>
      </c>
      <c r="G267" s="840"/>
      <c r="H267" s="840" t="s">
        <v>91</v>
      </c>
      <c r="I267" s="840"/>
    </row>
    <row r="268" spans="1:9" ht="14.4" customHeight="1">
      <c r="A268" s="846" t="e">
        <f>#REF!</f>
        <v>#REF!</v>
      </c>
      <c r="B268" s="846"/>
      <c r="C268" s="846"/>
      <c r="D268" s="846" t="e">
        <f>#REF!</f>
        <v>#REF!</v>
      </c>
      <c r="E268" s="846"/>
      <c r="F268" s="846" t="e">
        <f>#REF!</f>
        <v>#REF!</v>
      </c>
      <c r="G268" s="846"/>
      <c r="H268" s="846" t="s">
        <v>1929</v>
      </c>
      <c r="I268" s="846"/>
    </row>
    <row r="269" spans="1:9" ht="14.4" customHeight="1">
      <c r="A269" s="817"/>
      <c r="B269" s="817"/>
      <c r="C269" s="817"/>
      <c r="D269" s="817"/>
      <c r="E269" s="817"/>
      <c r="F269" s="817"/>
      <c r="G269" s="817"/>
      <c r="H269" s="817"/>
      <c r="I269" s="817"/>
    </row>
    <row r="270" spans="1:9" ht="14.4" customHeight="1">
      <c r="A270" s="844" t="s">
        <v>461</v>
      </c>
      <c r="B270" s="844"/>
      <c r="C270" s="844" t="s">
        <v>462</v>
      </c>
      <c r="D270" s="844"/>
      <c r="E270" s="844"/>
      <c r="F270" s="844" t="s">
        <v>463</v>
      </c>
      <c r="G270" s="844"/>
      <c r="H270" s="844"/>
      <c r="I270" s="844"/>
    </row>
    <row r="271" spans="1:9" ht="14.4" customHeight="1">
      <c r="A271" s="840" t="s">
        <v>96</v>
      </c>
      <c r="B271" s="840"/>
      <c r="C271" s="840" t="s">
        <v>97</v>
      </c>
      <c r="D271" s="840"/>
      <c r="E271" s="438" t="s">
        <v>89</v>
      </c>
      <c r="F271" s="840" t="s">
        <v>97</v>
      </c>
      <c r="G271" s="840"/>
      <c r="H271" s="840" t="s">
        <v>89</v>
      </c>
      <c r="I271" s="840"/>
    </row>
    <row r="272" spans="1:9" ht="14.4" customHeight="1">
      <c r="A272" s="847" t="e">
        <f>#REF!</f>
        <v>#REF!</v>
      </c>
      <c r="B272" s="847"/>
      <c r="C272" s="847" t="e">
        <f>#REF!</f>
        <v>#REF!</v>
      </c>
      <c r="D272" s="847"/>
      <c r="E272" s="451" t="e">
        <f>#REF!</f>
        <v>#REF!</v>
      </c>
      <c r="F272" s="847"/>
      <c r="G272" s="847"/>
      <c r="H272" s="847"/>
      <c r="I272" s="847"/>
    </row>
    <row r="273" spans="1:9" ht="14.4" customHeight="1" thickBot="1">
      <c r="A273" s="884"/>
      <c r="B273" s="885"/>
      <c r="C273" s="885"/>
      <c r="D273" s="885"/>
      <c r="E273" s="885"/>
      <c r="F273" s="885"/>
      <c r="G273" s="885"/>
      <c r="H273" s="885"/>
      <c r="I273" s="886"/>
    </row>
    <row r="274" spans="1:9" ht="14.4" customHeight="1" thickBot="1">
      <c r="A274" s="837"/>
      <c r="B274" s="838"/>
      <c r="C274" s="838"/>
      <c r="D274" s="838"/>
      <c r="E274" s="838"/>
      <c r="F274" s="838"/>
      <c r="G274" s="839"/>
      <c r="H274" s="541">
        <v>45809</v>
      </c>
    </row>
    <row r="275" spans="1:9">
      <c r="A275" s="442">
        <v>4</v>
      </c>
      <c r="B275" s="821" t="s">
        <v>464</v>
      </c>
      <c r="C275" s="821"/>
      <c r="D275" s="821"/>
      <c r="E275" s="821"/>
      <c r="F275" s="821"/>
      <c r="G275" s="849"/>
      <c r="H275" s="542">
        <f>H308-H318</f>
        <v>4927248073</v>
      </c>
    </row>
    <row r="276" spans="1:9" ht="14.4" customHeight="1">
      <c r="A276" s="90" t="s">
        <v>465</v>
      </c>
      <c r="B276" s="817" t="s">
        <v>466</v>
      </c>
      <c r="C276" s="817"/>
      <c r="D276" s="817"/>
      <c r="E276" s="817"/>
      <c r="F276" s="817"/>
      <c r="G276" s="874"/>
      <c r="H276" s="543"/>
    </row>
    <row r="277" spans="1:9" ht="14.4" customHeight="1">
      <c r="A277" s="90" t="s">
        <v>467</v>
      </c>
      <c r="B277" s="817" t="s">
        <v>468</v>
      </c>
      <c r="C277" s="817"/>
      <c r="D277" s="817"/>
      <c r="E277" s="817"/>
      <c r="F277" s="817"/>
      <c r="G277" s="874"/>
      <c r="H277" s="543"/>
    </row>
    <row r="278" spans="1:9" ht="14.4" customHeight="1">
      <c r="A278" s="90" t="s">
        <v>1590</v>
      </c>
      <c r="B278" s="817" t="s">
        <v>1701</v>
      </c>
      <c r="C278" s="817"/>
      <c r="D278" s="817"/>
      <c r="E278" s="817"/>
      <c r="F278" s="479"/>
      <c r="G278" s="713"/>
      <c r="H278" s="543"/>
    </row>
    <row r="279" spans="1:9" ht="14.4" customHeight="1">
      <c r="A279" s="90" t="s">
        <v>469</v>
      </c>
      <c r="B279" s="817" t="s">
        <v>470</v>
      </c>
      <c r="C279" s="817"/>
      <c r="D279" s="817"/>
      <c r="E279" s="817"/>
      <c r="F279" s="817"/>
      <c r="G279" s="874"/>
      <c r="H279" s="544"/>
    </row>
    <row r="280" spans="1:9" ht="14.4" customHeight="1">
      <c r="A280" s="90" t="s">
        <v>471</v>
      </c>
      <c r="B280" s="831" t="s">
        <v>472</v>
      </c>
      <c r="C280" s="831"/>
      <c r="D280" s="831"/>
      <c r="E280" s="831"/>
      <c r="F280" s="831"/>
      <c r="G280" s="853"/>
      <c r="H280" s="544"/>
    </row>
    <row r="281" spans="1:9" ht="14.4" customHeight="1">
      <c r="A281" s="90" t="s">
        <v>473</v>
      </c>
      <c r="B281" s="830" t="s">
        <v>474</v>
      </c>
      <c r="C281" s="830"/>
      <c r="D281" s="830"/>
      <c r="E281" s="830"/>
      <c r="F281" s="830"/>
      <c r="G281" s="883"/>
      <c r="H281" s="544"/>
    </row>
    <row r="282" spans="1:9" ht="14.4" customHeight="1">
      <c r="A282" s="90" t="s">
        <v>475</v>
      </c>
      <c r="B282" s="830" t="s">
        <v>476</v>
      </c>
      <c r="C282" s="830"/>
      <c r="D282" s="830"/>
      <c r="E282" s="830"/>
      <c r="F282" s="830"/>
      <c r="G282" s="883"/>
      <c r="H282" s="544"/>
    </row>
    <row r="283" spans="1:9" ht="14.4" customHeight="1">
      <c r="A283" s="90" t="s">
        <v>477</v>
      </c>
      <c r="B283" s="830" t="s">
        <v>478</v>
      </c>
      <c r="C283" s="830"/>
      <c r="D283" s="830"/>
      <c r="E283" s="830"/>
      <c r="F283" s="830"/>
      <c r="G283" s="883"/>
      <c r="H283" s="544"/>
    </row>
    <row r="284" spans="1:9">
      <c r="A284" s="90" t="s">
        <v>479</v>
      </c>
      <c r="B284" s="817" t="s">
        <v>480</v>
      </c>
      <c r="C284" s="817"/>
      <c r="D284" s="817"/>
      <c r="E284" s="817"/>
      <c r="F284" s="817"/>
      <c r="G284" s="874"/>
      <c r="H284" s="544"/>
    </row>
    <row r="285" spans="1:9" ht="14.4" customHeight="1">
      <c r="A285" s="90" t="s">
        <v>481</v>
      </c>
      <c r="B285" s="831" t="s">
        <v>482</v>
      </c>
      <c r="C285" s="831"/>
      <c r="D285" s="831"/>
      <c r="E285" s="831"/>
      <c r="F285" s="831"/>
      <c r="G285" s="853"/>
      <c r="H285" s="544"/>
    </row>
    <row r="286" spans="1:9">
      <c r="A286" s="90" t="s">
        <v>483</v>
      </c>
      <c r="B286" s="831" t="s">
        <v>484</v>
      </c>
      <c r="C286" s="831"/>
      <c r="D286" s="831"/>
      <c r="E286" s="831"/>
      <c r="F286" s="831"/>
      <c r="G286" s="853"/>
      <c r="H286" s="544"/>
    </row>
    <row r="287" spans="1:9" ht="14.4" customHeight="1">
      <c r="A287" s="90" t="s">
        <v>485</v>
      </c>
      <c r="B287" s="831" t="s">
        <v>486</v>
      </c>
      <c r="C287" s="831"/>
      <c r="D287" s="831"/>
      <c r="E287" s="831"/>
      <c r="F287" s="831"/>
      <c r="G287" s="853"/>
      <c r="H287" s="544"/>
    </row>
    <row r="288" spans="1:9" ht="14.4" customHeight="1">
      <c r="A288" s="90" t="s">
        <v>487</v>
      </c>
      <c r="B288" s="832" t="s">
        <v>488</v>
      </c>
      <c r="C288" s="832"/>
      <c r="D288" s="832"/>
      <c r="E288" s="832"/>
      <c r="F288" s="832"/>
      <c r="G288" s="882"/>
      <c r="H288" s="544"/>
    </row>
    <row r="289" spans="1:8" ht="14.4" customHeight="1">
      <c r="A289" s="90" t="s">
        <v>489</v>
      </c>
      <c r="B289" s="817" t="s">
        <v>490</v>
      </c>
      <c r="C289" s="817"/>
      <c r="D289" s="817"/>
      <c r="E289" s="817"/>
      <c r="F289" s="817"/>
      <c r="G289" s="874"/>
      <c r="H289" s="544"/>
    </row>
    <row r="290" spans="1:8" ht="14.4" customHeight="1">
      <c r="A290" s="90" t="s">
        <v>491</v>
      </c>
      <c r="B290" s="817" t="s">
        <v>492</v>
      </c>
      <c r="C290" s="817"/>
      <c r="D290" s="817"/>
      <c r="E290" s="817"/>
      <c r="F290" s="817"/>
      <c r="G290" s="874"/>
      <c r="H290" s="544"/>
    </row>
    <row r="291" spans="1:8" ht="14.4" customHeight="1">
      <c r="A291" s="90" t="s">
        <v>493</v>
      </c>
      <c r="B291" s="817" t="s">
        <v>494</v>
      </c>
      <c r="C291" s="817"/>
      <c r="D291" s="817"/>
      <c r="E291" s="817"/>
      <c r="F291" s="817"/>
      <c r="G291" s="874"/>
      <c r="H291" s="544"/>
    </row>
    <row r="292" spans="1:8" ht="14.4" customHeight="1">
      <c r="A292" s="90" t="s">
        <v>495</v>
      </c>
      <c r="B292" s="817" t="s">
        <v>496</v>
      </c>
      <c r="C292" s="817"/>
      <c r="D292" s="817"/>
      <c r="E292" s="817"/>
      <c r="F292" s="817"/>
      <c r="G292" s="874"/>
      <c r="H292" s="544"/>
    </row>
    <row r="293" spans="1:8" ht="14.4" customHeight="1">
      <c r="A293" s="90" t="s">
        <v>497</v>
      </c>
      <c r="B293" s="817" t="s">
        <v>498</v>
      </c>
      <c r="C293" s="817"/>
      <c r="D293" s="817"/>
      <c r="E293" s="817"/>
      <c r="F293" s="817"/>
      <c r="G293" s="874"/>
      <c r="H293" s="544"/>
    </row>
    <row r="294" spans="1:8" ht="14.4" customHeight="1">
      <c r="A294" s="90" t="s">
        <v>499</v>
      </c>
      <c r="B294" s="817" t="s">
        <v>500</v>
      </c>
      <c r="C294" s="817"/>
      <c r="D294" s="817"/>
      <c r="E294" s="817"/>
      <c r="F294" s="817"/>
      <c r="G294" s="874"/>
      <c r="H294" s="544"/>
    </row>
    <row r="295" spans="1:8" ht="14.4" customHeight="1">
      <c r="A295" s="90" t="s">
        <v>501</v>
      </c>
      <c r="B295" s="817" t="s">
        <v>502</v>
      </c>
      <c r="C295" s="817"/>
      <c r="D295" s="817"/>
      <c r="E295" s="817"/>
      <c r="F295" s="817"/>
      <c r="G295" s="874"/>
      <c r="H295" s="544"/>
    </row>
    <row r="296" spans="1:8" ht="14.4" customHeight="1">
      <c r="A296" s="90" t="s">
        <v>503</v>
      </c>
      <c r="B296" s="817" t="s">
        <v>504</v>
      </c>
      <c r="C296" s="817"/>
      <c r="D296" s="817"/>
      <c r="E296" s="817"/>
      <c r="F296" s="817"/>
      <c r="G296" s="874"/>
      <c r="H296" s="544"/>
    </row>
    <row r="297" spans="1:8" ht="14.4" customHeight="1">
      <c r="A297" s="90" t="s">
        <v>505</v>
      </c>
      <c r="B297" s="817" t="s">
        <v>506</v>
      </c>
      <c r="C297" s="817"/>
      <c r="D297" s="817"/>
      <c r="E297" s="817"/>
      <c r="F297" s="817"/>
      <c r="G297" s="874"/>
      <c r="H297" s="544"/>
    </row>
    <row r="298" spans="1:8" ht="14.4" customHeight="1">
      <c r="A298" s="90" t="s">
        <v>507</v>
      </c>
      <c r="B298" s="817" t="s">
        <v>508</v>
      </c>
      <c r="C298" s="817"/>
      <c r="D298" s="817"/>
      <c r="E298" s="817"/>
      <c r="F298" s="817"/>
      <c r="G298" s="874"/>
      <c r="H298" s="544"/>
    </row>
    <row r="299" spans="1:8" ht="14.4" customHeight="1">
      <c r="A299" s="90" t="s">
        <v>509</v>
      </c>
      <c r="B299" s="817" t="s">
        <v>510</v>
      </c>
      <c r="C299" s="817"/>
      <c r="D299" s="817"/>
      <c r="E299" s="817"/>
      <c r="F299" s="817"/>
      <c r="G299" s="874"/>
      <c r="H299" s="544"/>
    </row>
    <row r="300" spans="1:8" ht="14.4" customHeight="1">
      <c r="A300" s="90" t="s">
        <v>511</v>
      </c>
      <c r="B300" s="817" t="s">
        <v>512</v>
      </c>
      <c r="C300" s="817"/>
      <c r="D300" s="817"/>
      <c r="E300" s="817"/>
      <c r="F300" s="817"/>
      <c r="G300" s="874"/>
      <c r="H300" s="544"/>
    </row>
    <row r="301" spans="1:8" ht="14.4" customHeight="1">
      <c r="A301" s="90" t="s">
        <v>513</v>
      </c>
      <c r="B301" s="817" t="s">
        <v>514</v>
      </c>
      <c r="C301" s="817"/>
      <c r="D301" s="817"/>
      <c r="E301" s="817"/>
      <c r="F301" s="817"/>
      <c r="G301" s="874"/>
      <c r="H301" s="544"/>
    </row>
    <row r="302" spans="1:8" ht="14.4" customHeight="1">
      <c r="A302" s="90" t="s">
        <v>515</v>
      </c>
      <c r="B302" s="817" t="s">
        <v>516</v>
      </c>
      <c r="C302" s="817"/>
      <c r="D302" s="817"/>
      <c r="E302" s="817"/>
      <c r="F302" s="817"/>
      <c r="G302" s="874"/>
      <c r="H302" s="544"/>
    </row>
    <row r="303" spans="1:8" ht="14.4" customHeight="1">
      <c r="A303" s="90" t="s">
        <v>517</v>
      </c>
      <c r="B303" s="817" t="s">
        <v>518</v>
      </c>
      <c r="C303" s="817"/>
      <c r="D303" s="817"/>
      <c r="E303" s="817"/>
      <c r="F303" s="817"/>
      <c r="G303" s="874"/>
      <c r="H303" s="544"/>
    </row>
    <row r="304" spans="1:8" ht="14.4" customHeight="1">
      <c r="A304" s="90" t="s">
        <v>519</v>
      </c>
      <c r="B304" s="817" t="s">
        <v>520</v>
      </c>
      <c r="C304" s="817"/>
      <c r="D304" s="817"/>
      <c r="E304" s="817"/>
      <c r="F304" s="817"/>
      <c r="G304" s="874"/>
      <c r="H304" s="544"/>
    </row>
    <row r="305" spans="1:9" ht="14.4" customHeight="1">
      <c r="A305" s="90" t="s">
        <v>521</v>
      </c>
      <c r="B305" s="817" t="s">
        <v>522</v>
      </c>
      <c r="C305" s="817"/>
      <c r="D305" s="817"/>
      <c r="E305" s="817"/>
      <c r="F305" s="817"/>
      <c r="G305" s="874"/>
      <c r="H305" s="544"/>
    </row>
    <row r="306" spans="1:9" ht="14.4" customHeight="1">
      <c r="A306" s="90" t="s">
        <v>523</v>
      </c>
      <c r="B306" s="817" t="s">
        <v>524</v>
      </c>
      <c r="C306" s="817"/>
      <c r="D306" s="817"/>
      <c r="E306" s="817"/>
      <c r="F306" s="817"/>
      <c r="G306" s="874"/>
      <c r="H306" s="544"/>
    </row>
    <row r="307" spans="1:9" ht="14.4" customHeight="1">
      <c r="A307" s="90" t="s">
        <v>525</v>
      </c>
      <c r="B307" s="817" t="s">
        <v>526</v>
      </c>
      <c r="C307" s="817"/>
      <c r="D307" s="817"/>
      <c r="E307" s="817"/>
      <c r="F307" s="817"/>
      <c r="G307" s="874"/>
      <c r="H307" s="544"/>
    </row>
    <row r="308" spans="1:9">
      <c r="A308" s="90" t="s">
        <v>1597</v>
      </c>
      <c r="B308" s="823" t="s">
        <v>1598</v>
      </c>
      <c r="C308" s="823"/>
      <c r="D308" s="823"/>
      <c r="E308" s="823"/>
      <c r="F308" s="823"/>
      <c r="G308" s="875"/>
      <c r="H308" s="545">
        <f>SUM(H309:H315)</f>
        <v>4919047758</v>
      </c>
    </row>
    <row r="309" spans="1:9">
      <c r="A309" s="90" t="s">
        <v>1599</v>
      </c>
      <c r="B309" s="480" t="s">
        <v>1702</v>
      </c>
      <c r="C309" s="480"/>
      <c r="D309" s="480"/>
      <c r="E309" s="480"/>
      <c r="F309" s="480"/>
      <c r="G309" s="714"/>
      <c r="H309" s="545">
        <v>370172597</v>
      </c>
      <c r="I309" t="s">
        <v>36</v>
      </c>
    </row>
    <row r="310" spans="1:9">
      <c r="A310" s="90" t="s">
        <v>1601</v>
      </c>
      <c r="B310" s="823" t="s">
        <v>625</v>
      </c>
      <c r="C310" s="823"/>
      <c r="D310" s="480"/>
      <c r="E310" s="480"/>
      <c r="F310" s="480"/>
      <c r="G310" s="714"/>
      <c r="H310" s="545">
        <v>4092143834</v>
      </c>
      <c r="I310" t="s">
        <v>36</v>
      </c>
    </row>
    <row r="311" spans="1:9">
      <c r="A311" s="90" t="s">
        <v>1671</v>
      </c>
      <c r="B311" s="480" t="s">
        <v>1703</v>
      </c>
      <c r="C311" s="480"/>
      <c r="D311" s="480"/>
      <c r="E311" s="480"/>
      <c r="F311" s="480"/>
      <c r="G311" s="714"/>
      <c r="H311" s="545">
        <v>117602407</v>
      </c>
      <c r="I311" t="s">
        <v>36</v>
      </c>
    </row>
    <row r="312" spans="1:9">
      <c r="A312" s="90" t="s">
        <v>1704</v>
      </c>
      <c r="B312" s="823" t="s">
        <v>1705</v>
      </c>
      <c r="C312" s="823"/>
      <c r="D312" s="480"/>
      <c r="E312" s="480"/>
      <c r="F312" s="480"/>
      <c r="G312" s="714"/>
      <c r="H312" s="545">
        <v>336633276</v>
      </c>
      <c r="I312" t="s">
        <v>36</v>
      </c>
    </row>
    <row r="313" spans="1:9">
      <c r="A313" s="90" t="s">
        <v>1706</v>
      </c>
      <c r="B313" s="480" t="s">
        <v>1707</v>
      </c>
      <c r="C313" s="480"/>
      <c r="D313" s="480"/>
      <c r="E313" s="480"/>
      <c r="F313" s="480"/>
      <c r="G313" s="714"/>
      <c r="H313" s="545"/>
    </row>
    <row r="314" spans="1:9" ht="14.4" customHeight="1">
      <c r="A314" s="90" t="s">
        <v>1708</v>
      </c>
      <c r="B314" s="823" t="s">
        <v>1625</v>
      </c>
      <c r="C314" s="823"/>
      <c r="D314" s="823"/>
      <c r="E314" s="480"/>
      <c r="F314" s="480"/>
      <c r="G314" s="714"/>
      <c r="H314" s="545">
        <v>8649</v>
      </c>
      <c r="I314" t="s">
        <v>36</v>
      </c>
    </row>
    <row r="315" spans="1:9">
      <c r="A315" s="90" t="s">
        <v>1709</v>
      </c>
      <c r="B315" s="823" t="s">
        <v>1710</v>
      </c>
      <c r="C315" s="823"/>
      <c r="D315" s="823"/>
      <c r="E315" s="823"/>
      <c r="F315" s="823"/>
      <c r="G315" s="875"/>
      <c r="H315" s="545">
        <v>2486995</v>
      </c>
      <c r="I315" t="s">
        <v>36</v>
      </c>
    </row>
    <row r="316" spans="1:9">
      <c r="A316" s="90" t="s">
        <v>528</v>
      </c>
      <c r="B316" s="817" t="s">
        <v>529</v>
      </c>
      <c r="C316" s="817"/>
      <c r="D316" s="817"/>
      <c r="E316" s="817"/>
      <c r="F316" s="817"/>
      <c r="G316" s="874"/>
      <c r="H316" s="544"/>
    </row>
    <row r="317" spans="1:9">
      <c r="A317" s="90" t="s">
        <v>530</v>
      </c>
      <c r="B317" s="823" t="s">
        <v>112</v>
      </c>
      <c r="C317" s="823"/>
      <c r="D317" s="823"/>
      <c r="E317" s="823"/>
      <c r="F317" s="823"/>
      <c r="G317" s="875"/>
      <c r="H317" s="544"/>
    </row>
    <row r="318" spans="1:9">
      <c r="A318" s="90" t="s">
        <v>531</v>
      </c>
      <c r="B318" s="817" t="s">
        <v>532</v>
      </c>
      <c r="C318" s="817"/>
      <c r="D318" s="817"/>
      <c r="E318" s="817"/>
      <c r="F318" s="817"/>
      <c r="G318" s="874"/>
      <c r="H318" s="543">
        <v>-8200315</v>
      </c>
      <c r="I318" t="s">
        <v>37</v>
      </c>
    </row>
    <row r="319" spans="1:9">
      <c r="A319" s="90" t="s">
        <v>533</v>
      </c>
      <c r="B319" s="823" t="s">
        <v>112</v>
      </c>
      <c r="C319" s="823"/>
      <c r="D319" s="823"/>
      <c r="E319" s="823"/>
      <c r="F319" s="823"/>
      <c r="G319" s="875"/>
      <c r="H319" s="544"/>
    </row>
    <row r="320" spans="1:9">
      <c r="A320" s="441"/>
      <c r="B320" s="816"/>
      <c r="C320" s="816"/>
      <c r="D320" s="816"/>
      <c r="E320" s="816"/>
      <c r="F320" s="816"/>
      <c r="G320" s="834"/>
      <c r="H320" s="544"/>
    </row>
    <row r="321" spans="1:9">
      <c r="A321" s="441"/>
      <c r="B321" s="825" t="s">
        <v>534</v>
      </c>
      <c r="C321" s="825"/>
      <c r="D321" s="825"/>
      <c r="E321" s="825"/>
      <c r="F321" s="825"/>
      <c r="G321" s="877"/>
      <c r="H321" s="544"/>
    </row>
    <row r="322" spans="1:9">
      <c r="A322" s="432">
        <v>5</v>
      </c>
      <c r="B322" s="824" t="s">
        <v>535</v>
      </c>
      <c r="C322" s="824"/>
      <c r="D322" s="824"/>
      <c r="E322" s="824"/>
      <c r="F322" s="824"/>
      <c r="G322" s="876"/>
      <c r="H322" s="545">
        <f>H323</f>
        <v>2353264271</v>
      </c>
    </row>
    <row r="323" spans="1:9">
      <c r="A323" s="90" t="s">
        <v>536</v>
      </c>
      <c r="B323" s="817" t="s">
        <v>537</v>
      </c>
      <c r="C323" s="817"/>
      <c r="D323" s="817"/>
      <c r="E323" s="817"/>
      <c r="F323" s="817"/>
      <c r="G323" s="874"/>
      <c r="H323" s="545">
        <f>H324</f>
        <v>2353264271</v>
      </c>
    </row>
    <row r="324" spans="1:9" ht="14.4" customHeight="1">
      <c r="A324" s="90" t="s">
        <v>538</v>
      </c>
      <c r="B324" s="817" t="s">
        <v>539</v>
      </c>
      <c r="C324" s="817"/>
      <c r="D324" s="817"/>
      <c r="E324" s="817"/>
      <c r="F324" s="817"/>
      <c r="G324" s="874"/>
      <c r="H324" s="545">
        <f>SUM(H325:H326)</f>
        <v>2353264271</v>
      </c>
    </row>
    <row r="325" spans="1:9" ht="14.4" customHeight="1">
      <c r="A325" s="90" t="s">
        <v>1711</v>
      </c>
      <c r="B325" s="817" t="s">
        <v>1712</v>
      </c>
      <c r="C325" s="817"/>
      <c r="D325" s="817"/>
      <c r="E325" s="479"/>
      <c r="F325" s="479"/>
      <c r="G325" s="713"/>
      <c r="H325" s="545">
        <v>2073291621</v>
      </c>
      <c r="I325" t="s">
        <v>37</v>
      </c>
    </row>
    <row r="326" spans="1:9">
      <c r="A326" s="90" t="s">
        <v>1713</v>
      </c>
      <c r="B326" s="817" t="s">
        <v>1714</v>
      </c>
      <c r="C326" s="817"/>
      <c r="D326" s="817"/>
      <c r="E326" s="479"/>
      <c r="F326" s="479"/>
      <c r="G326" s="713"/>
      <c r="H326" s="545">
        <v>279972650</v>
      </c>
      <c r="I326" t="s">
        <v>37</v>
      </c>
    </row>
    <row r="327" spans="1:9" ht="14.4" customHeight="1">
      <c r="A327" s="90" t="s">
        <v>540</v>
      </c>
      <c r="B327" s="817" t="s">
        <v>541</v>
      </c>
      <c r="C327" s="817"/>
      <c r="D327" s="817"/>
      <c r="E327" s="817"/>
      <c r="F327" s="817"/>
      <c r="G327" s="874"/>
      <c r="H327" s="546"/>
      <c r="I327" s="31"/>
    </row>
    <row r="328" spans="1:9" ht="14.4" customHeight="1">
      <c r="A328" s="90" t="s">
        <v>542</v>
      </c>
      <c r="B328" s="817" t="s">
        <v>543</v>
      </c>
      <c r="C328" s="817"/>
      <c r="D328" s="817"/>
      <c r="E328" s="817"/>
      <c r="F328" s="817"/>
      <c r="G328" s="874"/>
      <c r="H328" s="547"/>
    </row>
    <row r="329" spans="1:9" ht="14.4" customHeight="1">
      <c r="A329" s="90" t="s">
        <v>544</v>
      </c>
      <c r="B329" s="817" t="s">
        <v>545</v>
      </c>
      <c r="C329" s="817"/>
      <c r="D329" s="817"/>
      <c r="E329" s="817"/>
      <c r="F329" s="817"/>
      <c r="G329" s="874"/>
      <c r="H329" s="546"/>
    </row>
    <row r="330" spans="1:9" ht="14.4" customHeight="1">
      <c r="A330" s="90" t="s">
        <v>546</v>
      </c>
      <c r="B330" s="817" t="s">
        <v>547</v>
      </c>
      <c r="C330" s="817"/>
      <c r="D330" s="817"/>
      <c r="E330" s="817"/>
      <c r="F330" s="817"/>
      <c r="G330" s="874"/>
      <c r="H330" s="546"/>
    </row>
    <row r="331" spans="1:9">
      <c r="A331" s="90" t="s">
        <v>548</v>
      </c>
      <c r="B331" s="817" t="s">
        <v>549</v>
      </c>
      <c r="C331" s="817"/>
      <c r="D331" s="817"/>
      <c r="E331" s="817"/>
      <c r="F331" s="817"/>
      <c r="G331" s="874"/>
      <c r="H331" s="546"/>
    </row>
    <row r="332" spans="1:9" ht="14.4" customHeight="1">
      <c r="A332" s="90" t="s">
        <v>550</v>
      </c>
      <c r="B332" s="817" t="s">
        <v>551</v>
      </c>
      <c r="C332" s="817"/>
      <c r="D332" s="817"/>
      <c r="E332" s="817"/>
      <c r="F332" s="817"/>
      <c r="G332" s="874"/>
      <c r="H332" s="548"/>
    </row>
    <row r="333" spans="1:9" ht="14.4" customHeight="1">
      <c r="A333" s="90" t="s">
        <v>552</v>
      </c>
      <c r="B333" s="817" t="s">
        <v>553</v>
      </c>
      <c r="C333" s="817"/>
      <c r="D333" s="817"/>
      <c r="E333" s="817"/>
      <c r="F333" s="817"/>
      <c r="G333" s="874"/>
      <c r="H333" s="546"/>
    </row>
    <row r="334" spans="1:9" ht="14.4" customHeight="1">
      <c r="A334" s="90" t="s">
        <v>554</v>
      </c>
      <c r="B334" s="817" t="s">
        <v>555</v>
      </c>
      <c r="C334" s="817"/>
      <c r="D334" s="817"/>
      <c r="E334" s="817"/>
      <c r="F334" s="817"/>
      <c r="G334" s="874"/>
      <c r="H334" s="546"/>
    </row>
    <row r="335" spans="1:9" ht="14.4" customHeight="1">
      <c r="A335" s="90" t="s">
        <v>556</v>
      </c>
      <c r="B335" s="817" t="s">
        <v>557</v>
      </c>
      <c r="C335" s="817"/>
      <c r="D335" s="817"/>
      <c r="E335" s="817"/>
      <c r="F335" s="817"/>
      <c r="G335" s="874"/>
      <c r="H335" s="546"/>
    </row>
    <row r="336" spans="1:9" ht="14.4" customHeight="1">
      <c r="A336" s="90" t="s">
        <v>558</v>
      </c>
      <c r="B336" s="817" t="s">
        <v>559</v>
      </c>
      <c r="C336" s="817"/>
      <c r="D336" s="817"/>
      <c r="E336" s="817"/>
      <c r="F336" s="817"/>
      <c r="G336" s="874"/>
      <c r="H336" s="547"/>
    </row>
    <row r="337" spans="1:8" ht="14.4" customHeight="1">
      <c r="A337" s="90" t="s">
        <v>560</v>
      </c>
      <c r="B337" s="817" t="s">
        <v>561</v>
      </c>
      <c r="C337" s="817"/>
      <c r="D337" s="817"/>
      <c r="E337" s="817"/>
      <c r="F337" s="817"/>
      <c r="G337" s="874"/>
      <c r="H337" s="546"/>
    </row>
    <row r="338" spans="1:8" ht="14.4" customHeight="1">
      <c r="A338" s="90" t="s">
        <v>562</v>
      </c>
      <c r="B338" s="817" t="s">
        <v>563</v>
      </c>
      <c r="C338" s="817"/>
      <c r="D338" s="817"/>
      <c r="E338" s="817"/>
      <c r="F338" s="817"/>
      <c r="G338" s="874"/>
      <c r="H338" s="546"/>
    </row>
    <row r="339" spans="1:8" ht="14.4" customHeight="1">
      <c r="A339" s="90" t="s">
        <v>564</v>
      </c>
      <c r="B339" s="817" t="s">
        <v>565</v>
      </c>
      <c r="C339" s="817"/>
      <c r="D339" s="817"/>
      <c r="E339" s="817"/>
      <c r="F339" s="817"/>
      <c r="G339" s="874"/>
      <c r="H339" s="546"/>
    </row>
    <row r="340" spans="1:8" ht="14.4" customHeight="1">
      <c r="A340" s="90" t="s">
        <v>566</v>
      </c>
      <c r="B340" s="817" t="s">
        <v>567</v>
      </c>
      <c r="C340" s="817"/>
      <c r="D340" s="817"/>
      <c r="E340" s="817"/>
      <c r="F340" s="817"/>
      <c r="G340" s="874"/>
      <c r="H340" s="546"/>
    </row>
    <row r="341" spans="1:8" ht="14.4" customHeight="1">
      <c r="A341" s="90" t="s">
        <v>568</v>
      </c>
      <c r="B341" s="817" t="s">
        <v>569</v>
      </c>
      <c r="C341" s="817"/>
      <c r="D341" s="817"/>
      <c r="E341" s="817"/>
      <c r="F341" s="817"/>
      <c r="G341" s="874"/>
      <c r="H341" s="547"/>
    </row>
    <row r="342" spans="1:8" ht="14.4" customHeight="1">
      <c r="A342" s="90" t="s">
        <v>570</v>
      </c>
      <c r="B342" s="817" t="s">
        <v>571</v>
      </c>
      <c r="C342" s="817"/>
      <c r="D342" s="817"/>
      <c r="E342" s="817"/>
      <c r="F342" s="817"/>
      <c r="G342" s="874"/>
      <c r="H342" s="549"/>
    </row>
    <row r="343" spans="1:8" ht="14.4" customHeight="1">
      <c r="A343" s="90" t="s">
        <v>572</v>
      </c>
      <c r="B343" s="817" t="s">
        <v>573</v>
      </c>
      <c r="C343" s="817"/>
      <c r="D343" s="817"/>
      <c r="E343" s="817"/>
      <c r="F343" s="817"/>
      <c r="G343" s="874"/>
      <c r="H343" s="549"/>
    </row>
    <row r="344" spans="1:8" ht="14.4" customHeight="1">
      <c r="A344" s="90" t="s">
        <v>574</v>
      </c>
      <c r="B344" s="817" t="s">
        <v>575</v>
      </c>
      <c r="C344" s="817"/>
      <c r="D344" s="817"/>
      <c r="E344" s="817"/>
      <c r="F344" s="817"/>
      <c r="G344" s="874"/>
      <c r="H344" s="549"/>
    </row>
    <row r="345" spans="1:8" ht="14.4" customHeight="1">
      <c r="A345" s="90" t="s">
        <v>576</v>
      </c>
      <c r="B345" s="817" t="s">
        <v>577</v>
      </c>
      <c r="C345" s="817"/>
      <c r="D345" s="817"/>
      <c r="E345" s="817"/>
      <c r="F345" s="817"/>
      <c r="G345" s="874"/>
      <c r="H345" s="549"/>
    </row>
    <row r="346" spans="1:8" ht="14.4" customHeight="1">
      <c r="A346" s="90" t="s">
        <v>578</v>
      </c>
      <c r="B346" s="817" t="s">
        <v>579</v>
      </c>
      <c r="C346" s="817"/>
      <c r="D346" s="817"/>
      <c r="E346" s="817"/>
      <c r="F346" s="817"/>
      <c r="G346" s="874"/>
      <c r="H346" s="549"/>
    </row>
    <row r="347" spans="1:8" ht="14.4" customHeight="1">
      <c r="A347" s="90" t="s">
        <v>580</v>
      </c>
      <c r="B347" s="817" t="s">
        <v>581</v>
      </c>
      <c r="C347" s="817"/>
      <c r="D347" s="817"/>
      <c r="E347" s="817"/>
      <c r="F347" s="817"/>
      <c r="G347" s="874"/>
      <c r="H347" s="544"/>
    </row>
    <row r="348" spans="1:8" ht="14.4" customHeight="1">
      <c r="A348" s="90" t="s">
        <v>582</v>
      </c>
      <c r="B348" s="817" t="s">
        <v>583</v>
      </c>
      <c r="C348" s="817"/>
      <c r="D348" s="817"/>
      <c r="E348" s="817"/>
      <c r="F348" s="817"/>
      <c r="G348" s="874"/>
      <c r="H348" s="547"/>
    </row>
    <row r="349" spans="1:8" ht="14.4" customHeight="1">
      <c r="A349" s="90" t="s">
        <v>584</v>
      </c>
      <c r="B349" s="817" t="s">
        <v>585</v>
      </c>
      <c r="C349" s="817"/>
      <c r="D349" s="817"/>
      <c r="E349" s="817"/>
      <c r="F349" s="817"/>
      <c r="G349" s="874"/>
      <c r="H349" s="547"/>
    </row>
    <row r="350" spans="1:8" ht="14.4" customHeight="1">
      <c r="A350" s="90" t="s">
        <v>586</v>
      </c>
      <c r="B350" s="817" t="s">
        <v>587</v>
      </c>
      <c r="C350" s="817"/>
      <c r="D350" s="817"/>
      <c r="E350" s="817"/>
      <c r="F350" s="817"/>
      <c r="G350" s="874"/>
      <c r="H350" s="547"/>
    </row>
    <row r="351" spans="1:8" ht="14.4" customHeight="1">
      <c r="A351" s="90" t="s">
        <v>588</v>
      </c>
      <c r="B351" s="817" t="s">
        <v>589</v>
      </c>
      <c r="C351" s="817"/>
      <c r="D351" s="817"/>
      <c r="E351" s="817"/>
      <c r="F351" s="817"/>
      <c r="G351" s="874"/>
      <c r="H351" s="547"/>
    </row>
    <row r="352" spans="1:8" ht="14.4" customHeight="1">
      <c r="A352" s="90" t="s">
        <v>590</v>
      </c>
      <c r="B352" s="817" t="s">
        <v>591</v>
      </c>
      <c r="C352" s="817"/>
      <c r="D352" s="817"/>
      <c r="E352" s="817"/>
      <c r="F352" s="817"/>
      <c r="G352" s="874"/>
      <c r="H352" s="546"/>
    </row>
    <row r="353" spans="1:8" ht="14.4" customHeight="1">
      <c r="A353" s="90" t="s">
        <v>592</v>
      </c>
      <c r="B353" s="817" t="s">
        <v>593</v>
      </c>
      <c r="C353" s="817"/>
      <c r="D353" s="817"/>
      <c r="E353" s="817"/>
      <c r="F353" s="817"/>
      <c r="G353" s="874"/>
      <c r="H353" s="550"/>
    </row>
    <row r="354" spans="1:8" ht="14.4" customHeight="1">
      <c r="A354" s="90" t="s">
        <v>594</v>
      </c>
      <c r="B354" s="817" t="s">
        <v>595</v>
      </c>
      <c r="C354" s="817"/>
      <c r="D354" s="817"/>
      <c r="E354" s="817"/>
      <c r="F354" s="817"/>
      <c r="G354" s="874"/>
      <c r="H354" s="551"/>
    </row>
    <row r="355" spans="1:8" ht="14.4" customHeight="1">
      <c r="A355" s="90" t="s">
        <v>596</v>
      </c>
      <c r="B355" s="817" t="s">
        <v>597</v>
      </c>
      <c r="C355" s="817"/>
      <c r="D355" s="817"/>
      <c r="E355" s="817"/>
      <c r="F355" s="817"/>
      <c r="G355" s="874"/>
      <c r="H355" s="547"/>
    </row>
    <row r="356" spans="1:8" ht="14.4" customHeight="1">
      <c r="A356" s="90" t="s">
        <v>598</v>
      </c>
      <c r="B356" s="828" t="s">
        <v>112</v>
      </c>
      <c r="C356" s="828"/>
      <c r="D356" s="828"/>
      <c r="E356" s="828"/>
      <c r="F356" s="828"/>
      <c r="G356" s="880"/>
      <c r="H356" s="546"/>
    </row>
    <row r="357" spans="1:8">
      <c r="A357" s="90"/>
      <c r="B357" s="518"/>
      <c r="C357" s="518"/>
      <c r="D357" s="518"/>
      <c r="E357" s="518"/>
      <c r="F357" s="518"/>
      <c r="G357" s="715"/>
      <c r="H357" s="546"/>
    </row>
    <row r="358" spans="1:8" ht="14.4" customHeight="1">
      <c r="A358" s="90">
        <v>6</v>
      </c>
      <c r="B358" s="817" t="s">
        <v>599</v>
      </c>
      <c r="C358" s="817"/>
      <c r="D358" s="817"/>
      <c r="E358" s="817"/>
      <c r="F358" s="817"/>
      <c r="G358" s="874"/>
      <c r="H358" s="716">
        <f>H275-H322</f>
        <v>2573983802</v>
      </c>
    </row>
    <row r="359" spans="1:8" ht="14.4" customHeight="1">
      <c r="A359" s="89"/>
      <c r="B359" s="829"/>
      <c r="C359" s="829"/>
      <c r="D359" s="829"/>
      <c r="E359" s="829"/>
      <c r="F359" s="829"/>
      <c r="G359" s="881"/>
      <c r="H359" s="546"/>
    </row>
    <row r="360" spans="1:8" ht="14.4" customHeight="1">
      <c r="A360" s="90"/>
      <c r="B360" s="825" t="s">
        <v>600</v>
      </c>
      <c r="C360" s="825"/>
      <c r="D360" s="825"/>
      <c r="E360" s="825"/>
      <c r="F360" s="825"/>
      <c r="G360" s="877"/>
      <c r="H360" s="546"/>
    </row>
    <row r="361" spans="1:8" ht="14.4" customHeight="1">
      <c r="A361" s="90" t="s">
        <v>601</v>
      </c>
      <c r="B361" s="817" t="s">
        <v>602</v>
      </c>
      <c r="C361" s="817"/>
      <c r="D361" s="817"/>
      <c r="E361" s="817"/>
      <c r="F361" s="817"/>
      <c r="G361" s="874"/>
      <c r="H361" s="546"/>
    </row>
    <row r="362" spans="1:8" ht="14.4" customHeight="1">
      <c r="A362" s="90" t="s">
        <v>603</v>
      </c>
      <c r="B362" s="817" t="s">
        <v>604</v>
      </c>
      <c r="C362" s="817"/>
      <c r="D362" s="817"/>
      <c r="E362" s="817"/>
      <c r="F362" s="817"/>
      <c r="G362" s="874"/>
      <c r="H362" s="546"/>
    </row>
    <row r="363" spans="1:8" ht="14.4" customHeight="1">
      <c r="A363" s="90" t="s">
        <v>605</v>
      </c>
      <c r="B363" s="817" t="s">
        <v>606</v>
      </c>
      <c r="C363" s="817"/>
      <c r="D363" s="817"/>
      <c r="E363" s="817"/>
      <c r="F363" s="817"/>
      <c r="G363" s="874"/>
      <c r="H363" s="546"/>
    </row>
    <row r="364" spans="1:8" ht="14.4" customHeight="1">
      <c r="A364" s="90" t="s">
        <v>607</v>
      </c>
      <c r="B364" s="817" t="s">
        <v>608</v>
      </c>
      <c r="C364" s="817"/>
      <c r="D364" s="817"/>
      <c r="E364" s="817"/>
      <c r="F364" s="817"/>
      <c r="G364" s="874"/>
      <c r="H364" s="546"/>
    </row>
    <row r="365" spans="1:8" ht="14.4" customHeight="1">
      <c r="A365" s="90" t="s">
        <v>609</v>
      </c>
      <c r="B365" s="817" t="s">
        <v>610</v>
      </c>
      <c r="C365" s="817"/>
      <c r="D365" s="817"/>
      <c r="E365" s="817"/>
      <c r="F365" s="817"/>
      <c r="G365" s="874"/>
      <c r="H365" s="546"/>
    </row>
    <row r="366" spans="1:8" ht="14.4" customHeight="1">
      <c r="A366" s="90" t="s">
        <v>611</v>
      </c>
      <c r="B366" s="817" t="s">
        <v>612</v>
      </c>
      <c r="C366" s="817"/>
      <c r="D366" s="817"/>
      <c r="E366" s="817"/>
      <c r="F366" s="817"/>
      <c r="G366" s="874"/>
      <c r="H366" s="546"/>
    </row>
    <row r="367" spans="1:8" ht="14.4" customHeight="1">
      <c r="A367" s="90" t="s">
        <v>613</v>
      </c>
      <c r="B367" s="817" t="s">
        <v>614</v>
      </c>
      <c r="C367" s="817"/>
      <c r="D367" s="817"/>
      <c r="E367" s="817"/>
      <c r="F367" s="817"/>
      <c r="G367" s="874"/>
      <c r="H367" s="546"/>
    </row>
    <row r="368" spans="1:8" ht="14.4" customHeight="1">
      <c r="A368" s="90" t="s">
        <v>615</v>
      </c>
      <c r="B368" s="817" t="s">
        <v>616</v>
      </c>
      <c r="C368" s="817"/>
      <c r="D368" s="817"/>
      <c r="E368" s="817"/>
      <c r="F368" s="817"/>
      <c r="G368" s="874"/>
      <c r="H368" s="546"/>
    </row>
    <row r="369" spans="1:9" ht="14.4" customHeight="1">
      <c r="A369" s="90" t="s">
        <v>617</v>
      </c>
      <c r="B369" s="817" t="s">
        <v>618</v>
      </c>
      <c r="C369" s="817"/>
      <c r="D369" s="817"/>
      <c r="E369" s="817"/>
      <c r="F369" s="817"/>
      <c r="G369" s="874"/>
      <c r="H369" s="546"/>
    </row>
    <row r="370" spans="1:9" ht="14.4" customHeight="1">
      <c r="A370" s="90" t="s">
        <v>619</v>
      </c>
      <c r="B370" s="817" t="s">
        <v>620</v>
      </c>
      <c r="C370" s="817"/>
      <c r="D370" s="817"/>
      <c r="E370" s="817"/>
      <c r="F370" s="817"/>
      <c r="G370" s="874"/>
      <c r="H370" s="546"/>
    </row>
    <row r="371" spans="1:9" ht="14.4" customHeight="1">
      <c r="A371" s="444"/>
      <c r="B371" s="670"/>
      <c r="C371" s="670"/>
      <c r="D371" s="670"/>
      <c r="E371" s="670"/>
      <c r="F371" s="670"/>
      <c r="G371" s="717"/>
      <c r="H371" s="546"/>
    </row>
    <row r="372" spans="1:9">
      <c r="A372" s="88">
        <v>8</v>
      </c>
      <c r="B372" s="821" t="s">
        <v>621</v>
      </c>
      <c r="C372" s="821"/>
      <c r="D372" s="821"/>
      <c r="E372" s="821"/>
      <c r="F372" s="821"/>
      <c r="G372" s="849"/>
      <c r="H372" s="546"/>
    </row>
    <row r="373" spans="1:9" ht="14.4" customHeight="1">
      <c r="A373" s="445" t="s">
        <v>622</v>
      </c>
      <c r="B373" s="816" t="s">
        <v>623</v>
      </c>
      <c r="C373" s="816"/>
      <c r="D373" s="816"/>
      <c r="E373" s="816"/>
      <c r="F373" s="816"/>
      <c r="G373" s="834"/>
      <c r="H373" s="546"/>
    </row>
    <row r="374" spans="1:9">
      <c r="A374" s="445" t="s">
        <v>624</v>
      </c>
      <c r="B374" s="817" t="s">
        <v>625</v>
      </c>
      <c r="C374" s="817"/>
      <c r="D374" s="817"/>
      <c r="E374" s="817"/>
      <c r="F374" s="817"/>
      <c r="G374" s="874"/>
      <c r="H374" s="546"/>
    </row>
    <row r="375" spans="1:9" ht="14.4" customHeight="1">
      <c r="A375" s="445" t="s">
        <v>626</v>
      </c>
      <c r="B375" s="816" t="s">
        <v>627</v>
      </c>
      <c r="C375" s="816"/>
      <c r="D375" s="816"/>
      <c r="E375" s="816"/>
      <c r="F375" s="816"/>
      <c r="G375" s="834"/>
      <c r="H375" s="546"/>
    </row>
    <row r="376" spans="1:9" ht="14.4" customHeight="1">
      <c r="A376" s="445" t="s">
        <v>628</v>
      </c>
      <c r="B376" s="816" t="s">
        <v>629</v>
      </c>
      <c r="C376" s="816"/>
      <c r="D376" s="816"/>
      <c r="E376" s="816"/>
      <c r="F376" s="816"/>
      <c r="G376" s="834"/>
      <c r="H376" s="546"/>
    </row>
    <row r="377" spans="1:9" ht="14.4" customHeight="1">
      <c r="A377" s="443" t="s">
        <v>630</v>
      </c>
      <c r="B377" s="817" t="s">
        <v>631</v>
      </c>
      <c r="C377" s="817"/>
      <c r="D377" s="817"/>
      <c r="E377" s="817"/>
      <c r="F377" s="817"/>
      <c r="G377" s="874"/>
      <c r="H377" s="546"/>
    </row>
    <row r="378" spans="1:9" ht="14.4" customHeight="1">
      <c r="A378" s="445" t="s">
        <v>1605</v>
      </c>
      <c r="B378" s="820" t="s">
        <v>112</v>
      </c>
      <c r="C378" s="820"/>
      <c r="D378" s="820"/>
      <c r="E378" s="820"/>
      <c r="F378" s="820"/>
      <c r="G378" s="842"/>
      <c r="H378" s="546"/>
    </row>
    <row r="379" spans="1:9" ht="14.4" customHeight="1">
      <c r="A379" s="445"/>
      <c r="B379" s="420"/>
      <c r="C379" s="420"/>
      <c r="D379" s="420"/>
      <c r="E379" s="420"/>
      <c r="F379" s="420"/>
      <c r="G379" s="674"/>
      <c r="H379" s="546"/>
    </row>
    <row r="380" spans="1:9" ht="14.4" customHeight="1">
      <c r="A380" s="88">
        <v>9</v>
      </c>
      <c r="B380" s="824" t="s">
        <v>636</v>
      </c>
      <c r="C380" s="824"/>
      <c r="D380" s="824"/>
      <c r="E380" s="824"/>
      <c r="F380" s="824"/>
      <c r="G380" s="876"/>
      <c r="H380" s="716">
        <f>H275-H322</f>
        <v>2573983802</v>
      </c>
    </row>
    <row r="381" spans="1:9" ht="14.4" customHeight="1">
      <c r="A381" s="89"/>
      <c r="B381" s="821"/>
      <c r="C381" s="821"/>
      <c r="D381" s="821"/>
      <c r="E381" s="821"/>
      <c r="F381" s="821"/>
      <c r="G381" s="849"/>
      <c r="H381" s="544"/>
    </row>
    <row r="382" spans="1:9">
      <c r="A382" s="89"/>
      <c r="B382" s="825" t="s">
        <v>637</v>
      </c>
      <c r="C382" s="825"/>
      <c r="D382" s="825"/>
      <c r="E382" s="825"/>
      <c r="F382" s="825"/>
      <c r="G382" s="877"/>
      <c r="H382" s="544"/>
    </row>
    <row r="383" spans="1:9" ht="14.4" customHeight="1">
      <c r="A383" s="88">
        <v>10</v>
      </c>
      <c r="B383" s="824" t="s">
        <v>638</v>
      </c>
      <c r="C383" s="824"/>
      <c r="D383" s="824"/>
      <c r="E383" s="824"/>
      <c r="F383" s="824"/>
      <c r="G383" s="876"/>
      <c r="H383" s="545">
        <f>SUM(H384:H393)</f>
        <v>172858841</v>
      </c>
    </row>
    <row r="384" spans="1:9" ht="14.4" customHeight="1">
      <c r="A384" s="89" t="s">
        <v>639</v>
      </c>
      <c r="B384" s="817" t="s">
        <v>640</v>
      </c>
      <c r="C384" s="817"/>
      <c r="D384" s="817"/>
      <c r="E384" s="817"/>
      <c r="F384" s="817"/>
      <c r="G384" s="874"/>
      <c r="H384" s="552"/>
      <c r="I384" t="s">
        <v>38</v>
      </c>
    </row>
    <row r="385" spans="1:9" ht="14.4" customHeight="1">
      <c r="A385" s="89" t="s">
        <v>641</v>
      </c>
      <c r="B385" s="817" t="s">
        <v>663</v>
      </c>
      <c r="C385" s="817"/>
      <c r="D385" s="817"/>
      <c r="E385" s="817"/>
      <c r="F385" s="817"/>
      <c r="G385" s="874"/>
      <c r="H385" s="544"/>
      <c r="I385" t="s">
        <v>38</v>
      </c>
    </row>
    <row r="386" spans="1:9" ht="14.4" customHeight="1">
      <c r="A386" s="89" t="s">
        <v>642</v>
      </c>
      <c r="B386" s="817" t="s">
        <v>665</v>
      </c>
      <c r="C386" s="817"/>
      <c r="D386" s="817"/>
      <c r="E386" s="817"/>
      <c r="F386" s="817"/>
      <c r="G386" s="874"/>
      <c r="H386" s="544"/>
      <c r="I386" t="s">
        <v>38</v>
      </c>
    </row>
    <row r="387" spans="1:9" ht="14.4" customHeight="1">
      <c r="A387" s="89" t="s">
        <v>643</v>
      </c>
      <c r="B387" s="817" t="s">
        <v>667</v>
      </c>
      <c r="C387" s="817"/>
      <c r="D387" s="817"/>
      <c r="E387" s="817"/>
      <c r="F387" s="817"/>
      <c r="G387" s="874"/>
      <c r="H387" s="544"/>
      <c r="I387" t="s">
        <v>38</v>
      </c>
    </row>
    <row r="388" spans="1:9" ht="14.4" customHeight="1">
      <c r="A388" s="89" t="s">
        <v>647</v>
      </c>
      <c r="B388" s="817" t="s">
        <v>648</v>
      </c>
      <c r="C388" s="817"/>
      <c r="D388" s="817"/>
      <c r="E388" s="817"/>
      <c r="F388" s="817"/>
      <c r="G388" s="874"/>
      <c r="H388" s="552">
        <v>3359820</v>
      </c>
      <c r="I388" t="s">
        <v>38</v>
      </c>
    </row>
    <row r="389" spans="1:9">
      <c r="A389" s="89" t="s">
        <v>649</v>
      </c>
      <c r="B389" s="816" t="s">
        <v>650</v>
      </c>
      <c r="C389" s="816"/>
      <c r="D389" s="816"/>
      <c r="E389" s="816"/>
      <c r="F389" s="816"/>
      <c r="G389" s="834"/>
      <c r="I389" t="s">
        <v>38</v>
      </c>
    </row>
    <row r="390" spans="1:9">
      <c r="A390" s="89" t="s">
        <v>651</v>
      </c>
      <c r="B390" s="816" t="s">
        <v>652</v>
      </c>
      <c r="C390" s="816"/>
      <c r="D390" s="816"/>
      <c r="E390" s="816"/>
      <c r="F390" s="816"/>
      <c r="G390" s="834"/>
      <c r="H390" s="545">
        <v>68590911</v>
      </c>
      <c r="I390" t="s">
        <v>38</v>
      </c>
    </row>
    <row r="391" spans="1:9" ht="14.4" customHeight="1">
      <c r="A391" s="89" t="s">
        <v>653</v>
      </c>
      <c r="B391" s="816" t="s">
        <v>654</v>
      </c>
      <c r="C391" s="816"/>
      <c r="D391" s="816"/>
      <c r="E391" s="816"/>
      <c r="F391" s="816"/>
      <c r="G391" s="834"/>
      <c r="H391" s="545">
        <v>99906486</v>
      </c>
      <c r="I391" t="s">
        <v>38</v>
      </c>
    </row>
    <row r="392" spans="1:9" ht="14.4" customHeight="1">
      <c r="A392" s="89" t="s">
        <v>655</v>
      </c>
      <c r="B392" s="820" t="s">
        <v>1613</v>
      </c>
      <c r="C392" s="820"/>
      <c r="D392" s="820"/>
      <c r="E392" s="820"/>
      <c r="F392" s="820"/>
      <c r="G392" s="842"/>
      <c r="H392" s="544"/>
    </row>
    <row r="393" spans="1:9" ht="14.4" customHeight="1">
      <c r="A393" s="89" t="s">
        <v>1729</v>
      </c>
      <c r="B393" s="816" t="s">
        <v>1625</v>
      </c>
      <c r="C393" s="816"/>
      <c r="D393" s="816"/>
      <c r="E393" s="816"/>
      <c r="F393" s="816"/>
      <c r="G393" s="834"/>
      <c r="H393" s="545">
        <v>1001624</v>
      </c>
      <c r="I393" t="s">
        <v>39</v>
      </c>
    </row>
    <row r="394" spans="1:9" ht="14.4" customHeight="1">
      <c r="A394" s="89"/>
      <c r="B394" s="820"/>
      <c r="C394" s="820"/>
      <c r="D394" s="820"/>
      <c r="E394" s="820"/>
      <c r="F394" s="820"/>
      <c r="G394" s="842"/>
      <c r="H394" s="544"/>
    </row>
    <row r="395" spans="1:9" ht="14.4" customHeight="1">
      <c r="A395" s="89"/>
      <c r="B395" s="825" t="s">
        <v>637</v>
      </c>
      <c r="C395" s="825"/>
      <c r="D395" s="825"/>
      <c r="E395" s="825"/>
      <c r="F395" s="825"/>
      <c r="G395" s="877"/>
      <c r="H395" s="544"/>
    </row>
    <row r="396" spans="1:9" ht="14.4" customHeight="1">
      <c r="A396" s="88">
        <v>11</v>
      </c>
      <c r="B396" s="821" t="s">
        <v>660</v>
      </c>
      <c r="C396" s="821"/>
      <c r="D396" s="821"/>
      <c r="E396" s="821"/>
      <c r="F396" s="821"/>
      <c r="G396" s="849"/>
      <c r="H396" s="553">
        <f>H397+H403+SUM(H407:H430)</f>
        <v>1477023751</v>
      </c>
    </row>
    <row r="397" spans="1:9" ht="14.4" customHeight="1">
      <c r="A397" s="89" t="s">
        <v>661</v>
      </c>
      <c r="B397" s="817" t="s">
        <v>640</v>
      </c>
      <c r="C397" s="817"/>
      <c r="D397" s="817"/>
      <c r="E397" s="817"/>
      <c r="F397" s="817"/>
      <c r="G397" s="874"/>
      <c r="H397" s="554">
        <f>SUM(H398:H400)</f>
        <v>423110209</v>
      </c>
    </row>
    <row r="398" spans="1:9" ht="14.4" customHeight="1">
      <c r="A398" s="90" t="s">
        <v>662</v>
      </c>
      <c r="B398" s="816" t="s">
        <v>663</v>
      </c>
      <c r="C398" s="816"/>
      <c r="D398" s="816"/>
      <c r="E398" s="816"/>
      <c r="F398" s="816"/>
      <c r="G398" s="834"/>
      <c r="H398" s="545">
        <v>341288230</v>
      </c>
      <c r="I398" t="s">
        <v>39</v>
      </c>
    </row>
    <row r="399" spans="1:9" ht="14.4" customHeight="1">
      <c r="A399" s="90" t="s">
        <v>664</v>
      </c>
      <c r="B399" s="816" t="s">
        <v>665</v>
      </c>
      <c r="C399" s="816"/>
      <c r="D399" s="816"/>
      <c r="E399" s="816"/>
      <c r="F399" s="816"/>
      <c r="G399" s="834"/>
      <c r="H399" s="555">
        <v>75321979</v>
      </c>
      <c r="I399" t="s">
        <v>39</v>
      </c>
    </row>
    <row r="400" spans="1:9" ht="14.4" customHeight="1">
      <c r="A400" s="90" t="s">
        <v>666</v>
      </c>
      <c r="B400" s="817" t="s">
        <v>667</v>
      </c>
      <c r="C400" s="817"/>
      <c r="D400" s="817"/>
      <c r="E400" s="817"/>
      <c r="F400" s="817"/>
      <c r="G400" s="874"/>
      <c r="H400" s="555">
        <v>6500000</v>
      </c>
      <c r="I400" t="s">
        <v>39</v>
      </c>
    </row>
    <row r="401" spans="1:9" ht="14.4" customHeight="1">
      <c r="A401" s="89" t="s">
        <v>674</v>
      </c>
      <c r="B401" s="816" t="s">
        <v>675</v>
      </c>
      <c r="C401" s="816"/>
      <c r="D401" s="816"/>
      <c r="E401" s="816"/>
      <c r="F401" s="816"/>
      <c r="G401" s="834"/>
      <c r="H401" s="544"/>
      <c r="I401" t="s">
        <v>39</v>
      </c>
    </row>
    <row r="402" spans="1:9" ht="14.4" customHeight="1">
      <c r="A402" s="89" t="s">
        <v>676</v>
      </c>
      <c r="B402" s="816" t="s">
        <v>677</v>
      </c>
      <c r="C402" s="816"/>
      <c r="D402" s="816"/>
      <c r="E402" s="816"/>
      <c r="F402" s="816"/>
      <c r="G402" s="834"/>
      <c r="H402" s="544"/>
      <c r="I402" t="s">
        <v>39</v>
      </c>
    </row>
    <row r="403" spans="1:9">
      <c r="A403" s="89" t="s">
        <v>678</v>
      </c>
      <c r="B403" s="816" t="s">
        <v>679</v>
      </c>
      <c r="C403" s="816"/>
      <c r="D403" s="816"/>
      <c r="E403" s="816"/>
      <c r="F403" s="816"/>
      <c r="G403" s="834"/>
      <c r="H403" s="545">
        <f>SUM(H404:H405)</f>
        <v>817629289</v>
      </c>
    </row>
    <row r="404" spans="1:9">
      <c r="A404" s="89" t="s">
        <v>1715</v>
      </c>
      <c r="B404" s="816" t="s">
        <v>679</v>
      </c>
      <c r="C404" s="816"/>
      <c r="D404" s="816"/>
      <c r="E404" s="422"/>
      <c r="F404" s="422"/>
      <c r="G404" s="675"/>
      <c r="H404" s="545">
        <v>754083832</v>
      </c>
      <c r="I404" t="s">
        <v>39</v>
      </c>
    </row>
    <row r="405" spans="1:9" ht="14.4" customHeight="1">
      <c r="A405" s="89" t="s">
        <v>1716</v>
      </c>
      <c r="B405" s="816" t="s">
        <v>1611</v>
      </c>
      <c r="C405" s="816"/>
      <c r="D405" s="816"/>
      <c r="E405" s="422"/>
      <c r="F405" s="422"/>
      <c r="G405" s="675"/>
      <c r="H405" s="545">
        <v>63545457</v>
      </c>
      <c r="I405" t="s">
        <v>39</v>
      </c>
    </row>
    <row r="406" spans="1:9" ht="14.4" customHeight="1">
      <c r="A406" s="89" t="s">
        <v>680</v>
      </c>
      <c r="B406" s="816" t="s">
        <v>656</v>
      </c>
      <c r="C406" s="816"/>
      <c r="D406" s="816"/>
      <c r="E406" s="816"/>
      <c r="F406" s="816"/>
      <c r="G406" s="834"/>
      <c r="H406" s="544"/>
      <c r="I406" t="s">
        <v>39</v>
      </c>
    </row>
    <row r="407" spans="1:9">
      <c r="A407" s="89" t="s">
        <v>681</v>
      </c>
      <c r="B407" s="817" t="s">
        <v>682</v>
      </c>
      <c r="C407" s="817"/>
      <c r="D407" s="817"/>
      <c r="E407" s="817"/>
      <c r="F407" s="817"/>
      <c r="G407" s="874"/>
      <c r="H407" s="545">
        <v>13468999</v>
      </c>
      <c r="I407" t="s">
        <v>39</v>
      </c>
    </row>
    <row r="408" spans="1:9">
      <c r="A408" s="445" t="s">
        <v>683</v>
      </c>
      <c r="B408" s="816" t="s">
        <v>684</v>
      </c>
      <c r="C408" s="816"/>
      <c r="D408" s="816"/>
      <c r="E408" s="816"/>
      <c r="F408" s="816"/>
      <c r="G408" s="834"/>
      <c r="H408" s="544"/>
      <c r="I408" t="s">
        <v>39</v>
      </c>
    </row>
    <row r="409" spans="1:9">
      <c r="A409" s="445" t="s">
        <v>685</v>
      </c>
      <c r="B409" s="816" t="s">
        <v>686</v>
      </c>
      <c r="C409" s="816"/>
      <c r="D409" s="816"/>
      <c r="E409" s="816"/>
      <c r="F409" s="816"/>
      <c r="G409" s="834"/>
      <c r="H409" s="545"/>
      <c r="I409" t="s">
        <v>39</v>
      </c>
    </row>
    <row r="410" spans="1:9" ht="14.4" customHeight="1">
      <c r="A410" s="445" t="s">
        <v>687</v>
      </c>
      <c r="B410" s="816" t="s">
        <v>688</v>
      </c>
      <c r="C410" s="816"/>
      <c r="D410" s="816"/>
      <c r="E410" s="816"/>
      <c r="F410" s="816"/>
      <c r="G410" s="834"/>
      <c r="H410" s="544"/>
      <c r="I410" t="s">
        <v>39</v>
      </c>
    </row>
    <row r="411" spans="1:9" ht="14.4" customHeight="1">
      <c r="A411" s="445" t="s">
        <v>689</v>
      </c>
      <c r="B411" s="817" t="s">
        <v>690</v>
      </c>
      <c r="C411" s="817"/>
      <c r="D411" s="817"/>
      <c r="E411" s="817"/>
      <c r="F411" s="817"/>
      <c r="G411" s="874"/>
      <c r="H411" s="544"/>
      <c r="I411" t="s">
        <v>39</v>
      </c>
    </row>
    <row r="412" spans="1:9">
      <c r="A412" s="445" t="s">
        <v>691</v>
      </c>
      <c r="B412" s="816" t="s">
        <v>692</v>
      </c>
      <c r="C412" s="816"/>
      <c r="D412" s="816"/>
      <c r="E412" s="816"/>
      <c r="F412" s="816"/>
      <c r="G412" s="834"/>
      <c r="H412" s="545">
        <v>190000</v>
      </c>
      <c r="I412" t="s">
        <v>39</v>
      </c>
    </row>
    <row r="413" spans="1:9" ht="14.4" customHeight="1">
      <c r="A413" s="445" t="s">
        <v>693</v>
      </c>
      <c r="B413" s="817" t="s">
        <v>694</v>
      </c>
      <c r="C413" s="817"/>
      <c r="D413" s="817"/>
      <c r="E413" s="817"/>
      <c r="F413" s="817"/>
      <c r="G413" s="874"/>
      <c r="H413" s="544"/>
      <c r="I413" t="s">
        <v>39</v>
      </c>
    </row>
    <row r="414" spans="1:9" ht="14.4" customHeight="1">
      <c r="A414" s="445" t="s">
        <v>695</v>
      </c>
      <c r="B414" s="817" t="s">
        <v>696</v>
      </c>
      <c r="C414" s="817"/>
      <c r="D414" s="817"/>
      <c r="E414" s="817"/>
      <c r="F414" s="817"/>
      <c r="G414" s="874"/>
      <c r="H414" s="544"/>
      <c r="I414" t="s">
        <v>39</v>
      </c>
    </row>
    <row r="415" spans="1:9">
      <c r="A415" s="445" t="s">
        <v>697</v>
      </c>
      <c r="B415" s="816" t="s">
        <v>698</v>
      </c>
      <c r="C415" s="816"/>
      <c r="D415" s="816"/>
      <c r="E415" s="816"/>
      <c r="F415" s="816"/>
      <c r="G415" s="834"/>
      <c r="H415" s="544"/>
      <c r="I415" t="s">
        <v>39</v>
      </c>
    </row>
    <row r="416" spans="1:9">
      <c r="A416" s="445" t="s">
        <v>699</v>
      </c>
      <c r="B416" s="816" t="s">
        <v>700</v>
      </c>
      <c r="C416" s="816"/>
      <c r="D416" s="816"/>
      <c r="E416" s="816"/>
      <c r="F416" s="816"/>
      <c r="G416" s="834"/>
      <c r="H416" s="544"/>
      <c r="I416" t="s">
        <v>39</v>
      </c>
    </row>
    <row r="417" spans="1:9" ht="14.4" customHeight="1">
      <c r="A417" s="443" t="s">
        <v>701</v>
      </c>
      <c r="B417" s="817" t="s">
        <v>702</v>
      </c>
      <c r="C417" s="817"/>
      <c r="D417" s="817"/>
      <c r="E417" s="817"/>
      <c r="F417" s="817"/>
      <c r="G417" s="874"/>
      <c r="H417" s="545"/>
      <c r="I417" t="s">
        <v>39</v>
      </c>
    </row>
    <row r="418" spans="1:9" ht="14.4" customHeight="1">
      <c r="A418" s="443" t="s">
        <v>703</v>
      </c>
      <c r="B418" s="817" t="s">
        <v>704</v>
      </c>
      <c r="C418" s="817"/>
      <c r="D418" s="817"/>
      <c r="E418" s="817"/>
      <c r="F418" s="817"/>
      <c r="G418" s="874"/>
      <c r="H418" s="555">
        <v>6254600</v>
      </c>
      <c r="I418" t="s">
        <v>39</v>
      </c>
    </row>
    <row r="419" spans="1:9" ht="14.4" customHeight="1">
      <c r="A419" s="443" t="s">
        <v>705</v>
      </c>
      <c r="B419" s="817" t="s">
        <v>706</v>
      </c>
      <c r="C419" s="817"/>
      <c r="D419" s="817"/>
      <c r="E419" s="817"/>
      <c r="F419" s="817"/>
      <c r="G419" s="874"/>
      <c r="H419" s="555">
        <v>200000</v>
      </c>
      <c r="I419" t="s">
        <v>39</v>
      </c>
    </row>
    <row r="420" spans="1:9">
      <c r="A420" s="445" t="s">
        <v>707</v>
      </c>
      <c r="B420" s="820" t="s">
        <v>1717</v>
      </c>
      <c r="C420" s="820"/>
      <c r="D420" s="820"/>
      <c r="E420" s="820"/>
      <c r="F420" s="820"/>
      <c r="G420" s="842"/>
      <c r="H420" s="545">
        <v>419745</v>
      </c>
      <c r="I420" t="s">
        <v>39</v>
      </c>
    </row>
    <row r="421" spans="1:9">
      <c r="A421" s="445" t="s">
        <v>708</v>
      </c>
      <c r="B421" s="420" t="s">
        <v>1606</v>
      </c>
      <c r="C421" s="420"/>
      <c r="D421" s="420"/>
      <c r="E421" s="420"/>
      <c r="F421" s="420"/>
      <c r="G421" s="674"/>
      <c r="H421" s="555">
        <v>24769918</v>
      </c>
      <c r="I421" t="s">
        <v>39</v>
      </c>
    </row>
    <row r="422" spans="1:9">
      <c r="A422" s="445" t="s">
        <v>1003</v>
      </c>
      <c r="B422" s="420" t="s">
        <v>1718</v>
      </c>
      <c r="C422" s="420"/>
      <c r="D422" s="420"/>
      <c r="E422" s="420"/>
      <c r="F422" s="420"/>
      <c r="G422" s="674"/>
      <c r="H422" s="555">
        <v>9430909</v>
      </c>
      <c r="I422" t="s">
        <v>39</v>
      </c>
    </row>
    <row r="423" spans="1:9">
      <c r="A423" s="445" t="s">
        <v>1005</v>
      </c>
      <c r="B423" s="820" t="s">
        <v>1607</v>
      </c>
      <c r="C423" s="820"/>
      <c r="D423" s="420"/>
      <c r="E423" s="420"/>
      <c r="F423" s="420"/>
      <c r="G423" s="674"/>
      <c r="H423" s="555"/>
      <c r="I423" t="s">
        <v>39</v>
      </c>
    </row>
    <row r="424" spans="1:9">
      <c r="A424" s="445" t="s">
        <v>1007</v>
      </c>
      <c r="B424" s="420" t="s">
        <v>1719</v>
      </c>
      <c r="C424" s="420"/>
      <c r="D424" s="420"/>
      <c r="E424" s="420"/>
      <c r="F424" s="420"/>
      <c r="G424" s="674"/>
      <c r="H424" s="555"/>
      <c r="I424" t="s">
        <v>39</v>
      </c>
    </row>
    <row r="425" spans="1:9">
      <c r="A425" s="445" t="s">
        <v>1009</v>
      </c>
      <c r="B425" s="420" t="s">
        <v>1609</v>
      </c>
      <c r="C425" s="420"/>
      <c r="D425" s="420"/>
      <c r="E425" s="420"/>
      <c r="F425" s="420"/>
      <c r="G425" s="674"/>
      <c r="H425" s="555">
        <v>19829333</v>
      </c>
      <c r="I425" t="s">
        <v>39</v>
      </c>
    </row>
    <row r="426" spans="1:9">
      <c r="A426" s="445" t="s">
        <v>1010</v>
      </c>
      <c r="B426" s="420" t="s">
        <v>1720</v>
      </c>
      <c r="C426" s="420"/>
      <c r="D426" s="420"/>
      <c r="E426" s="420"/>
      <c r="F426" s="420"/>
      <c r="G426" s="674"/>
      <c r="H426" s="555">
        <v>161615749</v>
      </c>
      <c r="I426" t="s">
        <v>39</v>
      </c>
    </row>
    <row r="427" spans="1:9">
      <c r="A427" s="445" t="s">
        <v>1721</v>
      </c>
      <c r="B427" s="820" t="s">
        <v>1722</v>
      </c>
      <c r="C427" s="820"/>
      <c r="D427" s="820"/>
      <c r="E427" s="420"/>
      <c r="F427" s="420"/>
      <c r="G427" s="674"/>
      <c r="H427" s="437"/>
      <c r="I427" t="s">
        <v>39</v>
      </c>
    </row>
    <row r="428" spans="1:9">
      <c r="A428" s="445" t="s">
        <v>1442</v>
      </c>
      <c r="B428" s="420" t="s">
        <v>1723</v>
      </c>
      <c r="C428" s="420"/>
      <c r="D428" s="420"/>
      <c r="E428" s="420"/>
      <c r="F428" s="420"/>
      <c r="G428" s="674"/>
      <c r="H428" s="437"/>
      <c r="I428" t="s">
        <v>39</v>
      </c>
    </row>
    <row r="429" spans="1:9" ht="14.4" customHeight="1">
      <c r="A429" s="445" t="s">
        <v>1443</v>
      </c>
      <c r="B429" s="820" t="s">
        <v>1724</v>
      </c>
      <c r="C429" s="820"/>
      <c r="D429" s="820"/>
      <c r="E429" s="420"/>
      <c r="F429" s="420"/>
      <c r="G429" s="674"/>
      <c r="H429" s="437"/>
      <c r="I429" t="s">
        <v>39</v>
      </c>
    </row>
    <row r="430" spans="1:9" ht="14.4" customHeight="1">
      <c r="A430" s="445" t="s">
        <v>1445</v>
      </c>
      <c r="B430" s="820" t="s">
        <v>1725</v>
      </c>
      <c r="C430" s="820"/>
      <c r="D430" s="420"/>
      <c r="E430" s="420"/>
      <c r="F430" s="420"/>
      <c r="G430" s="674"/>
      <c r="H430" s="437">
        <v>105000</v>
      </c>
      <c r="I430" t="s">
        <v>39</v>
      </c>
    </row>
    <row r="431" spans="1:9">
      <c r="A431" s="89"/>
      <c r="B431" s="826"/>
      <c r="C431" s="826"/>
      <c r="D431" s="826"/>
      <c r="E431" s="826"/>
      <c r="F431" s="826"/>
      <c r="G431" s="879"/>
      <c r="H431" s="544"/>
    </row>
    <row r="432" spans="1:9" ht="14.4" customHeight="1">
      <c r="A432" s="443">
        <v>12</v>
      </c>
      <c r="B432" s="821" t="s">
        <v>710</v>
      </c>
      <c r="C432" s="821"/>
      <c r="D432" s="821"/>
      <c r="E432" s="821"/>
      <c r="F432" s="821"/>
      <c r="G432" s="849"/>
      <c r="H432" s="554">
        <f>H380-(H383+H396)</f>
        <v>924101210</v>
      </c>
    </row>
    <row r="433" spans="1:9" ht="14.4" customHeight="1">
      <c r="A433" s="86"/>
      <c r="B433" s="827"/>
      <c r="C433" s="827"/>
      <c r="D433" s="827"/>
      <c r="E433" s="827"/>
      <c r="F433" s="827"/>
      <c r="G433" s="878"/>
      <c r="H433" s="544"/>
    </row>
    <row r="434" spans="1:9">
      <c r="A434" s="445"/>
      <c r="B434" s="825" t="s">
        <v>534</v>
      </c>
      <c r="C434" s="825"/>
      <c r="D434" s="825"/>
      <c r="E434" s="825"/>
      <c r="F434" s="825"/>
      <c r="G434" s="877"/>
      <c r="H434" s="544"/>
    </row>
    <row r="435" spans="1:9" ht="14.4" customHeight="1">
      <c r="A435" s="92" t="s">
        <v>711</v>
      </c>
      <c r="B435" s="824" t="s">
        <v>712</v>
      </c>
      <c r="C435" s="824"/>
      <c r="D435" s="824"/>
      <c r="E435" s="824"/>
      <c r="F435" s="824"/>
      <c r="G435" s="876"/>
      <c r="H435" s="437">
        <f>H438</f>
        <v>10364619</v>
      </c>
    </row>
    <row r="436" spans="1:9" ht="14.4" customHeight="1">
      <c r="A436" s="445" t="s">
        <v>713</v>
      </c>
      <c r="B436" s="817" t="s">
        <v>714</v>
      </c>
      <c r="C436" s="817"/>
      <c r="D436" s="817"/>
      <c r="E436" s="817"/>
      <c r="F436" s="817"/>
      <c r="G436" s="874"/>
      <c r="H436" s="437"/>
      <c r="I436" t="s">
        <v>760</v>
      </c>
    </row>
    <row r="437" spans="1:9" ht="14.4" customHeight="1">
      <c r="A437" s="445" t="s">
        <v>715</v>
      </c>
      <c r="B437" s="817" t="s">
        <v>716</v>
      </c>
      <c r="C437" s="817"/>
      <c r="D437" s="817"/>
      <c r="E437" s="817"/>
      <c r="F437" s="817"/>
      <c r="G437" s="874"/>
      <c r="H437" s="437"/>
      <c r="I437" t="s">
        <v>760</v>
      </c>
    </row>
    <row r="438" spans="1:9" ht="14.4" customHeight="1">
      <c r="A438" s="445" t="s">
        <v>717</v>
      </c>
      <c r="B438" s="817" t="s">
        <v>718</v>
      </c>
      <c r="C438" s="817"/>
      <c r="D438" s="817"/>
      <c r="E438" s="817"/>
      <c r="F438" s="817"/>
      <c r="G438" s="874"/>
      <c r="H438" s="437">
        <v>10364619</v>
      </c>
      <c r="I438" t="s">
        <v>760</v>
      </c>
    </row>
    <row r="439" spans="1:9" ht="14.4" customHeight="1">
      <c r="A439" s="445" t="s">
        <v>719</v>
      </c>
      <c r="B439" s="816" t="s">
        <v>720</v>
      </c>
      <c r="C439" s="816"/>
      <c r="D439" s="816"/>
      <c r="E439" s="816"/>
      <c r="F439" s="816"/>
      <c r="G439" s="834"/>
      <c r="H439" s="544"/>
      <c r="I439" t="s">
        <v>42</v>
      </c>
    </row>
    <row r="440" spans="1:9" ht="14.4" customHeight="1">
      <c r="A440" s="443" t="s">
        <v>721</v>
      </c>
      <c r="B440" s="823" t="s">
        <v>112</v>
      </c>
      <c r="C440" s="823"/>
      <c r="D440" s="823"/>
      <c r="E440" s="823"/>
      <c r="F440" s="823"/>
      <c r="G440" s="875"/>
      <c r="H440" s="544"/>
      <c r="I440" t="s">
        <v>760</v>
      </c>
    </row>
    <row r="441" spans="1:9">
      <c r="A441" s="443"/>
      <c r="B441" s="817"/>
      <c r="C441" s="817"/>
      <c r="D441" s="817"/>
      <c r="E441" s="817"/>
      <c r="F441" s="817"/>
      <c r="G441" s="874"/>
      <c r="H441" s="544"/>
    </row>
    <row r="442" spans="1:9">
      <c r="A442" s="91" t="s">
        <v>722</v>
      </c>
      <c r="B442" s="824" t="s">
        <v>723</v>
      </c>
      <c r="C442" s="824"/>
      <c r="D442" s="824"/>
      <c r="E442" s="824"/>
      <c r="F442" s="824"/>
      <c r="G442" s="876"/>
      <c r="H442" s="544"/>
    </row>
    <row r="443" spans="1:9">
      <c r="A443" s="443" t="s">
        <v>724</v>
      </c>
      <c r="B443" s="817" t="s">
        <v>725</v>
      </c>
      <c r="C443" s="817"/>
      <c r="D443" s="817"/>
      <c r="E443" s="817"/>
      <c r="F443" s="817"/>
      <c r="G443" s="874"/>
      <c r="H443" s="544"/>
    </row>
    <row r="444" spans="1:9">
      <c r="A444" s="443" t="s">
        <v>726</v>
      </c>
      <c r="B444" s="817" t="s">
        <v>727</v>
      </c>
      <c r="C444" s="817"/>
      <c r="D444" s="817"/>
      <c r="E444" s="817"/>
      <c r="F444" s="817"/>
      <c r="G444" s="874"/>
      <c r="H444" s="544"/>
    </row>
    <row r="445" spans="1:9">
      <c r="A445" s="445"/>
      <c r="B445" s="420"/>
      <c r="C445" s="420"/>
      <c r="D445" s="420"/>
      <c r="E445" s="420"/>
      <c r="F445" s="420"/>
      <c r="G445" s="674"/>
      <c r="H445" s="544"/>
    </row>
    <row r="446" spans="1:9">
      <c r="A446" s="445"/>
      <c r="B446" s="825" t="s">
        <v>534</v>
      </c>
      <c r="C446" s="825"/>
      <c r="D446" s="825"/>
      <c r="E446" s="825"/>
      <c r="F446" s="825"/>
      <c r="G446" s="877"/>
      <c r="H446" s="543"/>
    </row>
    <row r="447" spans="1:9" ht="14.4" customHeight="1">
      <c r="A447" s="92" t="s">
        <v>728</v>
      </c>
      <c r="B447" s="824" t="s">
        <v>729</v>
      </c>
      <c r="C447" s="824"/>
      <c r="D447" s="824"/>
      <c r="E447" s="824"/>
      <c r="F447" s="824"/>
      <c r="G447" s="876"/>
      <c r="H447" s="543"/>
    </row>
    <row r="448" spans="1:9">
      <c r="A448" s="445" t="s">
        <v>730</v>
      </c>
      <c r="B448" s="817" t="s">
        <v>731</v>
      </c>
      <c r="C448" s="817"/>
      <c r="D448" s="817"/>
      <c r="E448" s="817"/>
      <c r="F448" s="817"/>
      <c r="G448" s="874"/>
      <c r="H448" s="543"/>
      <c r="I448" t="s">
        <v>758</v>
      </c>
    </row>
    <row r="449" spans="1:8">
      <c r="A449" s="445" t="s">
        <v>732</v>
      </c>
      <c r="B449" s="817" t="s">
        <v>733</v>
      </c>
      <c r="C449" s="817"/>
      <c r="D449" s="817"/>
      <c r="E449" s="817"/>
      <c r="F449" s="817"/>
      <c r="G449" s="874"/>
      <c r="H449" s="544"/>
    </row>
    <row r="450" spans="1:8">
      <c r="A450" s="445" t="s">
        <v>734</v>
      </c>
      <c r="B450" s="820" t="s">
        <v>112</v>
      </c>
      <c r="C450" s="820"/>
      <c r="D450" s="820"/>
      <c r="E450" s="820"/>
      <c r="F450" s="820"/>
      <c r="G450" s="842"/>
      <c r="H450" s="544"/>
    </row>
    <row r="451" spans="1:8">
      <c r="A451" s="445"/>
      <c r="B451" s="420"/>
      <c r="C451" s="420"/>
      <c r="D451" s="420"/>
      <c r="E451" s="420"/>
      <c r="F451" s="420"/>
      <c r="G451" s="674"/>
      <c r="H451" s="544"/>
    </row>
    <row r="452" spans="1:8" ht="14.4" customHeight="1">
      <c r="A452" s="446" t="s">
        <v>735</v>
      </c>
      <c r="B452" s="821" t="s">
        <v>736</v>
      </c>
      <c r="C452" s="821"/>
      <c r="D452" s="821"/>
      <c r="E452" s="821"/>
      <c r="F452" s="821"/>
      <c r="G452" s="849"/>
      <c r="H452" s="554">
        <f>H432-H435</f>
        <v>913736591</v>
      </c>
    </row>
    <row r="453" spans="1:8">
      <c r="A453" s="445"/>
      <c r="B453" s="816"/>
      <c r="C453" s="816"/>
      <c r="D453" s="816"/>
      <c r="E453" s="816"/>
      <c r="F453" s="816"/>
      <c r="G453" s="834"/>
      <c r="H453" s="544"/>
    </row>
    <row r="454" spans="1:8">
      <c r="A454" s="446" t="s">
        <v>737</v>
      </c>
      <c r="B454" s="822" t="s">
        <v>738</v>
      </c>
      <c r="C454" s="822"/>
      <c r="D454" s="822"/>
      <c r="E454" s="822"/>
      <c r="F454" s="822"/>
      <c r="G454" s="873"/>
      <c r="H454" s="544"/>
    </row>
    <row r="455" spans="1:8" ht="14.4" customHeight="1">
      <c r="A455" s="445" t="s">
        <v>739</v>
      </c>
      <c r="B455" s="817" t="s">
        <v>740</v>
      </c>
      <c r="C455" s="817"/>
      <c r="D455" s="817"/>
      <c r="E455" s="817"/>
      <c r="F455" s="817"/>
      <c r="G455" s="874"/>
      <c r="H455" s="544"/>
    </row>
    <row r="456" spans="1:8" ht="14.4" customHeight="1">
      <c r="A456" s="445" t="s">
        <v>741</v>
      </c>
      <c r="B456" s="817" t="s">
        <v>742</v>
      </c>
      <c r="C456" s="817"/>
      <c r="D456" s="817"/>
      <c r="E456" s="817"/>
      <c r="F456" s="817"/>
      <c r="G456" s="874"/>
      <c r="H456" s="544"/>
    </row>
    <row r="457" spans="1:8" ht="14.4" customHeight="1">
      <c r="A457" s="445" t="s">
        <v>743</v>
      </c>
      <c r="B457" s="817" t="s">
        <v>744</v>
      </c>
      <c r="C457" s="817"/>
      <c r="D457" s="817"/>
      <c r="E457" s="817"/>
      <c r="F457" s="817"/>
      <c r="G457" s="874"/>
      <c r="H457" s="544"/>
    </row>
    <row r="458" spans="1:8">
      <c r="A458" s="445" t="s">
        <v>745</v>
      </c>
      <c r="B458" s="823" t="s">
        <v>112</v>
      </c>
      <c r="C458" s="823"/>
      <c r="D458" s="823"/>
      <c r="E458" s="823"/>
      <c r="F458" s="823"/>
      <c r="G458" s="875"/>
      <c r="H458" s="544"/>
    </row>
    <row r="459" spans="1:8">
      <c r="A459" s="449"/>
      <c r="B459" s="816"/>
      <c r="C459" s="816"/>
      <c r="D459" s="816"/>
      <c r="E459" s="816"/>
      <c r="F459" s="816"/>
      <c r="G459" s="834"/>
      <c r="H459" s="544"/>
    </row>
    <row r="460" spans="1:8" ht="14.4" customHeight="1">
      <c r="A460" s="446" t="s">
        <v>746</v>
      </c>
      <c r="B460" s="817" t="s">
        <v>747</v>
      </c>
      <c r="C460" s="817"/>
      <c r="D460" s="817"/>
      <c r="E460" s="817"/>
      <c r="F460" s="817"/>
      <c r="G460" s="874"/>
      <c r="H460" s="543">
        <f>H275-H322-H383-H396-H435</f>
        <v>913736591</v>
      </c>
    </row>
    <row r="461" spans="1:8">
      <c r="A461" s="445"/>
      <c r="B461" s="816"/>
      <c r="C461" s="816"/>
      <c r="D461" s="816"/>
      <c r="E461" s="816"/>
      <c r="F461" s="816"/>
      <c r="G461" s="834"/>
      <c r="H461" s="544"/>
    </row>
    <row r="462" spans="1:8">
      <c r="A462" s="443" t="s">
        <v>748</v>
      </c>
      <c r="B462" s="816" t="s">
        <v>749</v>
      </c>
      <c r="C462" s="816"/>
      <c r="D462" s="816"/>
      <c r="E462" s="816"/>
      <c r="F462" s="816"/>
      <c r="G462" s="834"/>
      <c r="H462" s="556"/>
    </row>
    <row r="463" spans="1:8" ht="15" thickBot="1">
      <c r="A463" s="443"/>
      <c r="B463" s="422"/>
      <c r="C463" s="422"/>
      <c r="D463" s="422"/>
      <c r="E463" s="422"/>
      <c r="F463" s="422"/>
      <c r="G463" s="675"/>
      <c r="H463" s="556"/>
    </row>
    <row r="464" spans="1:8" ht="15" thickBot="1">
      <c r="A464" s="450" t="s">
        <v>750</v>
      </c>
      <c r="B464" s="818" t="s">
        <v>751</v>
      </c>
      <c r="C464" s="818"/>
      <c r="D464" s="818"/>
      <c r="E464" s="818"/>
      <c r="F464" s="818"/>
      <c r="G464" s="819"/>
      <c r="H464" s="557">
        <f>+H460</f>
        <v>913736591</v>
      </c>
    </row>
    <row r="465" ht="15" customHeight="1"/>
  </sheetData>
  <autoFilter ref="B5:E95" xr:uid="{17CDA608-B7CF-4FEA-A001-5F94AB17127B}"/>
  <mergeCells count="437">
    <mergeCell ref="A1:H2"/>
    <mergeCell ref="A3:H3"/>
    <mergeCell ref="A5:E5"/>
    <mergeCell ref="F5:H5"/>
    <mergeCell ref="A6:C6"/>
    <mergeCell ref="D6:E6"/>
    <mergeCell ref="G6:H6"/>
    <mergeCell ref="A7:C7"/>
    <mergeCell ref="D7:E7"/>
    <mergeCell ref="G7:H7"/>
    <mergeCell ref="B14:F14"/>
    <mergeCell ref="B15:F15"/>
    <mergeCell ref="B16:F16"/>
    <mergeCell ref="B17:F17"/>
    <mergeCell ref="A13:F13"/>
    <mergeCell ref="B22:D22"/>
    <mergeCell ref="B23:D23"/>
    <mergeCell ref="B24:D24"/>
    <mergeCell ref="A8:H8"/>
    <mergeCell ref="A11:B11"/>
    <mergeCell ref="A9:B9"/>
    <mergeCell ref="C9:E9"/>
    <mergeCell ref="F9:H9"/>
    <mergeCell ref="A10:B10"/>
    <mergeCell ref="C10:D10"/>
    <mergeCell ref="G10:H10"/>
    <mergeCell ref="C11:D11"/>
    <mergeCell ref="G11:H11"/>
    <mergeCell ref="B27:F27"/>
    <mergeCell ref="B28:F28"/>
    <mergeCell ref="B29:F29"/>
    <mergeCell ref="B30:F30"/>
    <mergeCell ref="B32:F32"/>
    <mergeCell ref="B33:F33"/>
    <mergeCell ref="B34:F34"/>
    <mergeCell ref="B35:F35"/>
    <mergeCell ref="B18:F18"/>
    <mergeCell ref="B20:F20"/>
    <mergeCell ref="B21:F21"/>
    <mergeCell ref="B25:D25"/>
    <mergeCell ref="B26:D26"/>
    <mergeCell ref="B48:F48"/>
    <mergeCell ref="B49:F49"/>
    <mergeCell ref="B51:F51"/>
    <mergeCell ref="B52:F52"/>
    <mergeCell ref="B53:F53"/>
    <mergeCell ref="B36:F36"/>
    <mergeCell ref="B37:F37"/>
    <mergeCell ref="B38:F38"/>
    <mergeCell ref="B39:F39"/>
    <mergeCell ref="B43:F43"/>
    <mergeCell ref="B44:F44"/>
    <mergeCell ref="B40:F40"/>
    <mergeCell ref="B41:F41"/>
    <mergeCell ref="B42:F42"/>
    <mergeCell ref="B54:F54"/>
    <mergeCell ref="B55:F55"/>
    <mergeCell ref="B56:F56"/>
    <mergeCell ref="B57:F57"/>
    <mergeCell ref="B58:F58"/>
    <mergeCell ref="B59:F59"/>
    <mergeCell ref="B60:F60"/>
    <mergeCell ref="B61:F61"/>
    <mergeCell ref="B62:F62"/>
    <mergeCell ref="B73:F73"/>
    <mergeCell ref="B74:F74"/>
    <mergeCell ref="B75:F75"/>
    <mergeCell ref="B76:F76"/>
    <mergeCell ref="B77:F77"/>
    <mergeCell ref="B78:F78"/>
    <mergeCell ref="B79:F79"/>
    <mergeCell ref="B80:F80"/>
    <mergeCell ref="B63:F63"/>
    <mergeCell ref="B64:F64"/>
    <mergeCell ref="B65:F65"/>
    <mergeCell ref="B66:F66"/>
    <mergeCell ref="B67:F67"/>
    <mergeCell ref="B68:F68"/>
    <mergeCell ref="B69:F69"/>
    <mergeCell ref="B70:F70"/>
    <mergeCell ref="B71:F71"/>
    <mergeCell ref="B72:F72"/>
    <mergeCell ref="B108:F108"/>
    <mergeCell ref="B111:F111"/>
    <mergeCell ref="B112:F112"/>
    <mergeCell ref="B113:F113"/>
    <mergeCell ref="B114:F114"/>
    <mergeCell ref="B115:F115"/>
    <mergeCell ref="B116:F116"/>
    <mergeCell ref="B99:F99"/>
    <mergeCell ref="B100:F100"/>
    <mergeCell ref="B101:F101"/>
    <mergeCell ref="B102:F102"/>
    <mergeCell ref="B103:F103"/>
    <mergeCell ref="B106:F106"/>
    <mergeCell ref="B107:F107"/>
    <mergeCell ref="B117:F117"/>
    <mergeCell ref="B118:F118"/>
    <mergeCell ref="B119:F119"/>
    <mergeCell ref="B120:F120"/>
    <mergeCell ref="B121:F121"/>
    <mergeCell ref="B122:F122"/>
    <mergeCell ref="B123:F123"/>
    <mergeCell ref="B124:F124"/>
    <mergeCell ref="B125:F125"/>
    <mergeCell ref="B126:F126"/>
    <mergeCell ref="B127:F127"/>
    <mergeCell ref="B128:F128"/>
    <mergeCell ref="B129:F129"/>
    <mergeCell ref="B130:F130"/>
    <mergeCell ref="B131:F131"/>
    <mergeCell ref="B132:F132"/>
    <mergeCell ref="B133:F133"/>
    <mergeCell ref="B134:F134"/>
    <mergeCell ref="B135:F135"/>
    <mergeCell ref="B136:F136"/>
    <mergeCell ref="B137:F137"/>
    <mergeCell ref="B138:F138"/>
    <mergeCell ref="B139:F139"/>
    <mergeCell ref="B140:F140"/>
    <mergeCell ref="B141:F141"/>
    <mergeCell ref="B142:F142"/>
    <mergeCell ref="B143:F143"/>
    <mergeCell ref="B163:F163"/>
    <mergeCell ref="B164:F164"/>
    <mergeCell ref="B165:F165"/>
    <mergeCell ref="B166:F166"/>
    <mergeCell ref="B167:F167"/>
    <mergeCell ref="B168:F168"/>
    <mergeCell ref="B169:F169"/>
    <mergeCell ref="B170:F170"/>
    <mergeCell ref="B144:F144"/>
    <mergeCell ref="B145:F145"/>
    <mergeCell ref="B146:F146"/>
    <mergeCell ref="B147:F147"/>
    <mergeCell ref="B148:F148"/>
    <mergeCell ref="B149:F149"/>
    <mergeCell ref="B152:D152"/>
    <mergeCell ref="B154:D154"/>
    <mergeCell ref="B171:F171"/>
    <mergeCell ref="B172:F172"/>
    <mergeCell ref="B173:F173"/>
    <mergeCell ref="B174:F174"/>
    <mergeCell ref="B175:F175"/>
    <mergeCell ref="B176:F176"/>
    <mergeCell ref="B177:F177"/>
    <mergeCell ref="B178:F178"/>
    <mergeCell ref="B179:F179"/>
    <mergeCell ref="B192:F192"/>
    <mergeCell ref="B193:F193"/>
    <mergeCell ref="B194:F194"/>
    <mergeCell ref="B195:F195"/>
    <mergeCell ref="B196:F196"/>
    <mergeCell ref="B197:F197"/>
    <mergeCell ref="B181:F181"/>
    <mergeCell ref="B207:F207"/>
    <mergeCell ref="B217:F217"/>
    <mergeCell ref="B182:F182"/>
    <mergeCell ref="B183:F183"/>
    <mergeCell ref="B184:F184"/>
    <mergeCell ref="B186:F186"/>
    <mergeCell ref="B187:F187"/>
    <mergeCell ref="B188:F188"/>
    <mergeCell ref="B189:F189"/>
    <mergeCell ref="B190:F190"/>
    <mergeCell ref="B191:F191"/>
    <mergeCell ref="B230:F230"/>
    <mergeCell ref="B231:F231"/>
    <mergeCell ref="A272:B272"/>
    <mergeCell ref="C272:D272"/>
    <mergeCell ref="F272:G272"/>
    <mergeCell ref="H272:I272"/>
    <mergeCell ref="B236:F236"/>
    <mergeCell ref="B237:F237"/>
    <mergeCell ref="B238:F238"/>
    <mergeCell ref="B240:F240"/>
    <mergeCell ref="B241:F241"/>
    <mergeCell ref="B242:F242"/>
    <mergeCell ref="B243:F243"/>
    <mergeCell ref="A262:I263"/>
    <mergeCell ref="A264:I264"/>
    <mergeCell ref="A266:E266"/>
    <mergeCell ref="F266:I266"/>
    <mergeCell ref="A267:C267"/>
    <mergeCell ref="D267:E267"/>
    <mergeCell ref="F267:G267"/>
    <mergeCell ref="H267:I267"/>
    <mergeCell ref="B232:F232"/>
    <mergeCell ref="B233:F233"/>
    <mergeCell ref="B215:F215"/>
    <mergeCell ref="B216:F216"/>
    <mergeCell ref="B199:F199"/>
    <mergeCell ref="B200:F200"/>
    <mergeCell ref="B201:F201"/>
    <mergeCell ref="B202:F202"/>
    <mergeCell ref="B227:F227"/>
    <mergeCell ref="B228:F228"/>
    <mergeCell ref="B229:F229"/>
    <mergeCell ref="B218:F218"/>
    <mergeCell ref="B226:F226"/>
    <mergeCell ref="B203:F203"/>
    <mergeCell ref="B204:F204"/>
    <mergeCell ref="B205:F205"/>
    <mergeCell ref="B206:F206"/>
    <mergeCell ref="B81:F81"/>
    <mergeCell ref="B82:F82"/>
    <mergeCell ref="B83:F83"/>
    <mergeCell ref="B84:F84"/>
    <mergeCell ref="B85:F85"/>
    <mergeCell ref="B86:F86"/>
    <mergeCell ref="B87:F87"/>
    <mergeCell ref="B88:F88"/>
    <mergeCell ref="B89:F89"/>
    <mergeCell ref="B104:F104"/>
    <mergeCell ref="B105:F105"/>
    <mergeCell ref="B90:F90"/>
    <mergeCell ref="B91:F91"/>
    <mergeCell ref="B92:F92"/>
    <mergeCell ref="B95:F95"/>
    <mergeCell ref="B96:F96"/>
    <mergeCell ref="B97:F97"/>
    <mergeCell ref="B98:F98"/>
    <mergeCell ref="B198:F198"/>
    <mergeCell ref="B180:F180"/>
    <mergeCell ref="B208:F208"/>
    <mergeCell ref="B209:F209"/>
    <mergeCell ref="B210:F210"/>
    <mergeCell ref="B211:F211"/>
    <mergeCell ref="B212:F212"/>
    <mergeCell ref="B244:F244"/>
    <mergeCell ref="B245:F245"/>
    <mergeCell ref="B235:F235"/>
    <mergeCell ref="B278:E278"/>
    <mergeCell ref="B246:F246"/>
    <mergeCell ref="B247:F247"/>
    <mergeCell ref="B219:F219"/>
    <mergeCell ref="B220:F220"/>
    <mergeCell ref="B221:F221"/>
    <mergeCell ref="B222:F222"/>
    <mergeCell ref="B223:F223"/>
    <mergeCell ref="B224:F224"/>
    <mergeCell ref="B225:F225"/>
    <mergeCell ref="B248:F248"/>
    <mergeCell ref="B249:F249"/>
    <mergeCell ref="B250:F250"/>
    <mergeCell ref="B234:F234"/>
    <mergeCell ref="B213:F213"/>
    <mergeCell ref="B214:F214"/>
    <mergeCell ref="B279:G279"/>
    <mergeCell ref="B280:G280"/>
    <mergeCell ref="B281:G281"/>
    <mergeCell ref="B282:G282"/>
    <mergeCell ref="B283:G283"/>
    <mergeCell ref="B284:G284"/>
    <mergeCell ref="B251:F251"/>
    <mergeCell ref="A274:G274"/>
    <mergeCell ref="B275:G275"/>
    <mergeCell ref="B276:G276"/>
    <mergeCell ref="B277:G277"/>
    <mergeCell ref="A269:I269"/>
    <mergeCell ref="A270:B270"/>
    <mergeCell ref="C270:E270"/>
    <mergeCell ref="F270:I270"/>
    <mergeCell ref="C271:D271"/>
    <mergeCell ref="F271:G271"/>
    <mergeCell ref="H271:I271"/>
    <mergeCell ref="A273:I273"/>
    <mergeCell ref="A268:C268"/>
    <mergeCell ref="D268:E268"/>
    <mergeCell ref="A271:B271"/>
    <mergeCell ref="F268:G268"/>
    <mergeCell ref="H268:I268"/>
    <mergeCell ref="B285:G285"/>
    <mergeCell ref="B286:G286"/>
    <mergeCell ref="B287:G287"/>
    <mergeCell ref="B288:G288"/>
    <mergeCell ref="B289:G289"/>
    <mergeCell ref="B290:G290"/>
    <mergeCell ref="B291:G291"/>
    <mergeCell ref="B292:G292"/>
    <mergeCell ref="B293:G293"/>
    <mergeCell ref="B294:G294"/>
    <mergeCell ref="B295:G295"/>
    <mergeCell ref="B296:G296"/>
    <mergeCell ref="B297:G297"/>
    <mergeCell ref="B298:G298"/>
    <mergeCell ref="B299:G299"/>
    <mergeCell ref="B300:G300"/>
    <mergeCell ref="B301:G301"/>
    <mergeCell ref="B302:G302"/>
    <mergeCell ref="B303:G303"/>
    <mergeCell ref="B304:G304"/>
    <mergeCell ref="B305:G305"/>
    <mergeCell ref="B306:G306"/>
    <mergeCell ref="B307:G307"/>
    <mergeCell ref="B308:G308"/>
    <mergeCell ref="B310:C310"/>
    <mergeCell ref="B312:C312"/>
    <mergeCell ref="B314:D314"/>
    <mergeCell ref="B315:G315"/>
    <mergeCell ref="B316:G316"/>
    <mergeCell ref="B317:G317"/>
    <mergeCell ref="B318:G318"/>
    <mergeCell ref="B319:G319"/>
    <mergeCell ref="B320:G320"/>
    <mergeCell ref="B321:G321"/>
    <mergeCell ref="B322:G322"/>
    <mergeCell ref="B323:G323"/>
    <mergeCell ref="B324:G324"/>
    <mergeCell ref="B325:D325"/>
    <mergeCell ref="B326:D326"/>
    <mergeCell ref="B327:G327"/>
    <mergeCell ref="B328:G328"/>
    <mergeCell ref="B329:G329"/>
    <mergeCell ref="B330:G330"/>
    <mergeCell ref="B331:G331"/>
    <mergeCell ref="B332:G332"/>
    <mergeCell ref="B333:G333"/>
    <mergeCell ref="B334:G334"/>
    <mergeCell ref="B335:G335"/>
    <mergeCell ref="B336:G336"/>
    <mergeCell ref="B337:G337"/>
    <mergeCell ref="B338:G338"/>
    <mergeCell ref="B339:G339"/>
    <mergeCell ref="B340:G340"/>
    <mergeCell ref="B341:G341"/>
    <mergeCell ref="B342:G342"/>
    <mergeCell ref="B343:G343"/>
    <mergeCell ref="B344:G344"/>
    <mergeCell ref="B345:G345"/>
    <mergeCell ref="B346:G346"/>
    <mergeCell ref="B347:G347"/>
    <mergeCell ref="B348:G348"/>
    <mergeCell ref="B349:G349"/>
    <mergeCell ref="B350:G350"/>
    <mergeCell ref="B351:G351"/>
    <mergeCell ref="B352:G352"/>
    <mergeCell ref="B353:G353"/>
    <mergeCell ref="B354:G354"/>
    <mergeCell ref="B355:G355"/>
    <mergeCell ref="B356:G356"/>
    <mergeCell ref="B358:G358"/>
    <mergeCell ref="B359:G359"/>
    <mergeCell ref="B360:G360"/>
    <mergeCell ref="B361:G361"/>
    <mergeCell ref="B362:G362"/>
    <mergeCell ref="B363:G363"/>
    <mergeCell ref="B364:G364"/>
    <mergeCell ref="B365:G365"/>
    <mergeCell ref="B366:G366"/>
    <mergeCell ref="B367:G367"/>
    <mergeCell ref="B368:G368"/>
    <mergeCell ref="B369:G369"/>
    <mergeCell ref="B370:G370"/>
    <mergeCell ref="B372:G372"/>
    <mergeCell ref="B373:G373"/>
    <mergeCell ref="B374:G374"/>
    <mergeCell ref="B375:G375"/>
    <mergeCell ref="B376:G376"/>
    <mergeCell ref="B377:G377"/>
    <mergeCell ref="B378:G378"/>
    <mergeCell ref="B380:G380"/>
    <mergeCell ref="B381:G381"/>
    <mergeCell ref="B382:G382"/>
    <mergeCell ref="B383:G383"/>
    <mergeCell ref="B384:G384"/>
    <mergeCell ref="B385:G385"/>
    <mergeCell ref="B386:G386"/>
    <mergeCell ref="B387:G387"/>
    <mergeCell ref="B388:G388"/>
    <mergeCell ref="B389:G389"/>
    <mergeCell ref="B390:G390"/>
    <mergeCell ref="B391:G391"/>
    <mergeCell ref="B392:G392"/>
    <mergeCell ref="B393:G393"/>
    <mergeCell ref="B394:G394"/>
    <mergeCell ref="B395:G395"/>
    <mergeCell ref="B396:G396"/>
    <mergeCell ref="B397:G397"/>
    <mergeCell ref="B398:G398"/>
    <mergeCell ref="B399:G399"/>
    <mergeCell ref="B400:G400"/>
    <mergeCell ref="B401:G401"/>
    <mergeCell ref="B402:G402"/>
    <mergeCell ref="B403:G403"/>
    <mergeCell ref="B404:D404"/>
    <mergeCell ref="B405:D405"/>
    <mergeCell ref="B406:G406"/>
    <mergeCell ref="B407:G407"/>
    <mergeCell ref="B408:G408"/>
    <mergeCell ref="B409:G409"/>
    <mergeCell ref="B410:G410"/>
    <mergeCell ref="B411:G411"/>
    <mergeCell ref="B412:G412"/>
    <mergeCell ref="B413:G413"/>
    <mergeCell ref="B414:G414"/>
    <mergeCell ref="B415:G415"/>
    <mergeCell ref="B416:G416"/>
    <mergeCell ref="B417:G417"/>
    <mergeCell ref="B418:G418"/>
    <mergeCell ref="B419:G419"/>
    <mergeCell ref="B420:G420"/>
    <mergeCell ref="B423:C423"/>
    <mergeCell ref="B427:D427"/>
    <mergeCell ref="B429:D429"/>
    <mergeCell ref="B430:C430"/>
    <mergeCell ref="B431:G431"/>
    <mergeCell ref="B432:G432"/>
    <mergeCell ref="B433:G433"/>
    <mergeCell ref="B434:G434"/>
    <mergeCell ref="B435:G435"/>
    <mergeCell ref="B436:G436"/>
    <mergeCell ref="B437:G437"/>
    <mergeCell ref="B438:G438"/>
    <mergeCell ref="B439:G439"/>
    <mergeCell ref="B440:G440"/>
    <mergeCell ref="B441:G441"/>
    <mergeCell ref="B442:G442"/>
    <mergeCell ref="B443:G443"/>
    <mergeCell ref="B444:G444"/>
    <mergeCell ref="B446:G446"/>
    <mergeCell ref="B447:G447"/>
    <mergeCell ref="B448:G448"/>
    <mergeCell ref="B449:G449"/>
    <mergeCell ref="B450:G450"/>
    <mergeCell ref="B452:G452"/>
    <mergeCell ref="B453:G453"/>
    <mergeCell ref="B464:G464"/>
    <mergeCell ref="B454:G454"/>
    <mergeCell ref="B455:G455"/>
    <mergeCell ref="B456:G456"/>
    <mergeCell ref="B457:G457"/>
    <mergeCell ref="B458:G458"/>
    <mergeCell ref="B459:G459"/>
    <mergeCell ref="B460:G460"/>
    <mergeCell ref="B461:G461"/>
    <mergeCell ref="B462:G462"/>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3D3AF-5E6F-4770-95DE-2E06932D6359}">
  <sheetPr>
    <tabColor rgb="FF92D050"/>
  </sheetPr>
  <dimension ref="A1:I463"/>
  <sheetViews>
    <sheetView topLeftCell="A25" zoomScale="74" workbookViewId="0">
      <selection sqref="A1:H2"/>
    </sheetView>
  </sheetViews>
  <sheetFormatPr baseColWidth="10" defaultColWidth="22.44140625" defaultRowHeight="14.4"/>
  <cols>
    <col min="1" max="1" width="31.6640625" bestFit="1" customWidth="1"/>
    <col min="2" max="2" width="37.5546875" bestFit="1" customWidth="1"/>
    <col min="3" max="3" width="48.33203125" bestFit="1" customWidth="1"/>
    <col min="4" max="4" width="24.6640625" bestFit="1" customWidth="1"/>
    <col min="5" max="6" width="15" bestFit="1" customWidth="1"/>
    <col min="7" max="7" width="23.109375" bestFit="1" customWidth="1"/>
    <col min="8" max="8" width="20.5546875" bestFit="1" customWidth="1"/>
    <col min="9" max="9" width="14.21875" bestFit="1" customWidth="1"/>
  </cols>
  <sheetData>
    <row r="1" spans="1:9" ht="22.8">
      <c r="B1" s="335" t="s">
        <v>84</v>
      </c>
      <c r="C1" s="335"/>
      <c r="D1" s="335"/>
      <c r="E1" s="335"/>
      <c r="F1" s="335"/>
      <c r="G1" s="335"/>
      <c r="H1" s="335"/>
      <c r="I1" s="335"/>
    </row>
    <row r="2" spans="1:9" ht="22.8">
      <c r="B2" s="335"/>
      <c r="C2" s="335"/>
      <c r="D2" s="335"/>
      <c r="E2" s="335"/>
      <c r="F2" s="335"/>
      <c r="G2" s="335"/>
      <c r="H2" s="335"/>
      <c r="I2" s="335"/>
    </row>
    <row r="3" spans="1:9" ht="22.8">
      <c r="B3" s="335" t="s">
        <v>85</v>
      </c>
      <c r="C3" s="335"/>
      <c r="D3" s="335"/>
      <c r="E3" s="335"/>
      <c r="F3" s="335"/>
      <c r="G3" s="335"/>
      <c r="H3" s="335"/>
      <c r="I3" s="335"/>
    </row>
    <row r="4" spans="1:9">
      <c r="B4" s="336"/>
      <c r="C4" s="336"/>
      <c r="D4" s="336"/>
      <c r="E4" s="336"/>
      <c r="F4" s="336"/>
      <c r="G4" s="336"/>
      <c r="H4" s="337"/>
      <c r="I4" s="337"/>
    </row>
    <row r="5" spans="1:9">
      <c r="B5" s="344" t="s">
        <v>86</v>
      </c>
      <c r="C5" s="345"/>
      <c r="D5" s="345"/>
      <c r="E5" s="345"/>
      <c r="F5" s="346"/>
      <c r="G5" s="344" t="s">
        <v>87</v>
      </c>
      <c r="H5" s="345"/>
      <c r="I5" s="346"/>
    </row>
    <row r="6" spans="1:9">
      <c r="B6" s="347" t="s">
        <v>88</v>
      </c>
      <c r="C6" s="348"/>
      <c r="D6" s="349"/>
      <c r="E6" s="347" t="s">
        <v>89</v>
      </c>
      <c r="F6" s="349"/>
      <c r="G6" s="339" t="s">
        <v>90</v>
      </c>
      <c r="H6" s="350" t="s">
        <v>1432</v>
      </c>
      <c r="I6" s="351"/>
    </row>
    <row r="7" spans="1:9">
      <c r="B7" s="352" t="s">
        <v>1420</v>
      </c>
      <c r="C7" s="353"/>
      <c r="D7" s="354"/>
      <c r="E7" s="352" t="s">
        <v>1421</v>
      </c>
      <c r="F7" s="354"/>
      <c r="G7" s="340" t="s">
        <v>1433</v>
      </c>
      <c r="H7" s="355" t="s">
        <v>1434</v>
      </c>
      <c r="I7" s="356"/>
    </row>
    <row r="8" spans="1:9">
      <c r="B8" s="357"/>
      <c r="C8" s="358"/>
      <c r="D8" s="358"/>
      <c r="E8" s="358"/>
      <c r="F8" s="358"/>
      <c r="G8" s="358"/>
      <c r="H8" s="358"/>
      <c r="I8" s="359"/>
    </row>
    <row r="9" spans="1:9">
      <c r="B9" s="344" t="s">
        <v>93</v>
      </c>
      <c r="C9" s="346"/>
      <c r="D9" s="344" t="s">
        <v>94</v>
      </c>
      <c r="E9" s="345"/>
      <c r="F9" s="346"/>
      <c r="G9" s="344" t="s">
        <v>95</v>
      </c>
      <c r="H9" s="345"/>
      <c r="I9" s="346"/>
    </row>
    <row r="10" spans="1:9" ht="26.4">
      <c r="B10" s="347" t="s">
        <v>96</v>
      </c>
      <c r="C10" s="349"/>
      <c r="D10" s="347" t="s">
        <v>97</v>
      </c>
      <c r="E10" s="349"/>
      <c r="F10" s="339" t="s">
        <v>89</v>
      </c>
      <c r="G10" s="339" t="s">
        <v>97</v>
      </c>
      <c r="H10" s="350" t="s">
        <v>1435</v>
      </c>
      <c r="I10" s="351"/>
    </row>
    <row r="11" spans="1:9">
      <c r="B11" s="344" t="s">
        <v>1422</v>
      </c>
      <c r="C11" s="346"/>
      <c r="D11" s="344" t="s">
        <v>1423</v>
      </c>
      <c r="E11" s="346"/>
      <c r="F11" s="338" t="s">
        <v>1424</v>
      </c>
      <c r="G11" s="338"/>
      <c r="H11" s="360"/>
      <c r="I11" s="361"/>
    </row>
    <row r="12" spans="1:9" ht="15" thickBot="1">
      <c r="B12" s="334"/>
      <c r="C12" s="334"/>
      <c r="D12" s="334"/>
      <c r="E12" s="334"/>
      <c r="F12" s="334"/>
      <c r="G12" s="334"/>
      <c r="H12" s="334"/>
      <c r="I12" s="334"/>
    </row>
    <row r="13" spans="1:9" ht="15" thickBot="1">
      <c r="A13" t="s">
        <v>1102</v>
      </c>
      <c r="B13" s="642"/>
      <c r="C13" s="643"/>
      <c r="D13" s="643"/>
      <c r="E13" s="643"/>
      <c r="F13" s="643"/>
      <c r="G13" s="644"/>
      <c r="H13" s="452">
        <v>2024</v>
      </c>
      <c r="I13" s="452">
        <v>2023</v>
      </c>
    </row>
    <row r="14" spans="1:9">
      <c r="B14" s="563">
        <v>1</v>
      </c>
      <c r="C14" s="645" t="s">
        <v>98</v>
      </c>
      <c r="D14" s="645"/>
      <c r="E14" s="645"/>
      <c r="F14" s="645"/>
      <c r="G14" s="645"/>
      <c r="H14" s="564">
        <v>8091930285</v>
      </c>
      <c r="I14" s="564">
        <v>793992621</v>
      </c>
    </row>
    <row r="15" spans="1:9">
      <c r="B15" s="563" t="s">
        <v>99</v>
      </c>
      <c r="C15" s="645" t="s">
        <v>100</v>
      </c>
      <c r="D15" s="645"/>
      <c r="E15" s="645"/>
      <c r="F15" s="645"/>
      <c r="G15" s="645"/>
      <c r="H15" s="564">
        <v>7995362641</v>
      </c>
      <c r="I15" s="564">
        <v>697424977</v>
      </c>
    </row>
    <row r="16" spans="1:9">
      <c r="B16" s="563" t="s">
        <v>101</v>
      </c>
      <c r="C16" s="630" t="s">
        <v>102</v>
      </c>
      <c r="D16" s="630"/>
      <c r="E16" s="630"/>
      <c r="F16" s="630"/>
      <c r="G16" s="630"/>
      <c r="H16" s="564">
        <v>727373453</v>
      </c>
      <c r="I16" s="564">
        <v>220327879</v>
      </c>
    </row>
    <row r="17" spans="1:9">
      <c r="B17" s="565" t="s">
        <v>103</v>
      </c>
      <c r="C17" s="631" t="s">
        <v>104</v>
      </c>
      <c r="D17" s="631"/>
      <c r="E17" s="631"/>
      <c r="F17" s="631"/>
      <c r="G17" s="631"/>
      <c r="H17" s="566">
        <v>0</v>
      </c>
      <c r="I17" s="566">
        <v>0</v>
      </c>
    </row>
    <row r="18" spans="1:9">
      <c r="B18" s="565" t="s">
        <v>105</v>
      </c>
      <c r="C18" s="607" t="s">
        <v>106</v>
      </c>
      <c r="D18" s="607"/>
      <c r="E18" s="607"/>
      <c r="F18" s="607"/>
      <c r="G18" s="608"/>
      <c r="H18" s="566">
        <v>0</v>
      </c>
      <c r="I18" s="566">
        <v>0</v>
      </c>
    </row>
    <row r="19" spans="1:9">
      <c r="B19" s="567" t="s">
        <v>107</v>
      </c>
      <c r="C19" s="568" t="s">
        <v>108</v>
      </c>
      <c r="D19" s="569"/>
      <c r="E19" s="569"/>
      <c r="F19" s="569"/>
      <c r="G19" s="569"/>
      <c r="H19" s="566">
        <v>0</v>
      </c>
      <c r="I19" s="566">
        <v>0</v>
      </c>
    </row>
    <row r="20" spans="1:9">
      <c r="A20" t="s">
        <v>8</v>
      </c>
      <c r="B20" s="570" t="s">
        <v>109</v>
      </c>
      <c r="C20" s="635" t="s">
        <v>110</v>
      </c>
      <c r="D20" s="635"/>
      <c r="E20" s="635"/>
      <c r="F20" s="635"/>
      <c r="G20" s="635"/>
      <c r="H20" s="564">
        <v>727373453</v>
      </c>
      <c r="I20" s="564">
        <v>220327879</v>
      </c>
    </row>
    <row r="21" spans="1:9">
      <c r="B21" s="565" t="s">
        <v>111</v>
      </c>
      <c r="C21" s="609" t="s">
        <v>112</v>
      </c>
      <c r="D21" s="609"/>
      <c r="E21" s="609"/>
      <c r="F21" s="609"/>
      <c r="G21" s="609"/>
      <c r="H21" s="566">
        <v>0</v>
      </c>
      <c r="I21" s="566">
        <v>0</v>
      </c>
    </row>
    <row r="22" spans="1:9">
      <c r="B22" s="570"/>
      <c r="C22" s="618"/>
      <c r="D22" s="618"/>
      <c r="E22" s="618"/>
      <c r="F22" s="618"/>
      <c r="G22" s="618"/>
      <c r="H22" s="564"/>
      <c r="I22" s="564"/>
    </row>
    <row r="23" spans="1:9">
      <c r="B23" s="571" t="s">
        <v>113</v>
      </c>
      <c r="C23" s="628" t="s">
        <v>114</v>
      </c>
      <c r="D23" s="628"/>
      <c r="E23" s="628"/>
      <c r="F23" s="628"/>
      <c r="G23" s="628"/>
      <c r="H23" s="566">
        <v>0</v>
      </c>
      <c r="I23" s="566">
        <v>0</v>
      </c>
    </row>
    <row r="24" spans="1:9">
      <c r="B24" s="567" t="s">
        <v>115</v>
      </c>
      <c r="C24" s="631" t="s">
        <v>116</v>
      </c>
      <c r="D24" s="631"/>
      <c r="E24" s="631"/>
      <c r="F24" s="631"/>
      <c r="G24" s="631"/>
      <c r="H24" s="566">
        <v>0</v>
      </c>
      <c r="I24" s="566">
        <v>0</v>
      </c>
    </row>
    <row r="25" spans="1:9">
      <c r="B25" s="567" t="s">
        <v>117</v>
      </c>
      <c r="C25" s="631" t="s">
        <v>118</v>
      </c>
      <c r="D25" s="631"/>
      <c r="E25" s="631"/>
      <c r="F25" s="631"/>
      <c r="G25" s="631"/>
      <c r="H25" s="566">
        <v>0</v>
      </c>
      <c r="I25" s="566">
        <v>0</v>
      </c>
    </row>
    <row r="26" spans="1:9">
      <c r="B26" s="567" t="s">
        <v>119</v>
      </c>
      <c r="C26" s="572" t="s">
        <v>120</v>
      </c>
      <c r="D26" s="573"/>
      <c r="E26" s="573"/>
      <c r="F26" s="573"/>
      <c r="G26" s="573"/>
      <c r="H26" s="566">
        <v>0</v>
      </c>
      <c r="I26" s="566">
        <v>0</v>
      </c>
    </row>
    <row r="27" spans="1:9">
      <c r="B27" s="567" t="s">
        <v>121</v>
      </c>
      <c r="C27" s="631" t="s">
        <v>122</v>
      </c>
      <c r="D27" s="631"/>
      <c r="E27" s="631"/>
      <c r="F27" s="631"/>
      <c r="G27" s="632"/>
      <c r="H27" s="566">
        <v>0</v>
      </c>
      <c r="I27" s="566">
        <v>0</v>
      </c>
    </row>
    <row r="28" spans="1:9">
      <c r="B28" s="567" t="s">
        <v>123</v>
      </c>
      <c r="C28" s="614" t="s">
        <v>112</v>
      </c>
      <c r="D28" s="614"/>
      <c r="E28" s="614"/>
      <c r="F28" s="614"/>
      <c r="G28" s="614"/>
      <c r="H28" s="566">
        <v>0</v>
      </c>
      <c r="I28" s="566">
        <v>0</v>
      </c>
    </row>
    <row r="29" spans="1:9">
      <c r="B29" s="570"/>
      <c r="C29" s="635"/>
      <c r="D29" s="635"/>
      <c r="E29" s="635"/>
      <c r="F29" s="635"/>
      <c r="G29" s="635"/>
      <c r="H29" s="564"/>
      <c r="I29" s="564"/>
    </row>
    <row r="30" spans="1:9">
      <c r="B30" s="574" t="s">
        <v>124</v>
      </c>
      <c r="C30" s="610" t="s">
        <v>125</v>
      </c>
      <c r="D30" s="610"/>
      <c r="E30" s="610"/>
      <c r="F30" s="610"/>
      <c r="G30" s="610"/>
      <c r="H30" s="564">
        <v>4220210075</v>
      </c>
      <c r="I30" s="564">
        <v>174183095</v>
      </c>
    </row>
    <row r="31" spans="1:9">
      <c r="A31" t="s">
        <v>1026</v>
      </c>
      <c r="B31" s="570" t="s">
        <v>126</v>
      </c>
      <c r="C31" s="603" t="s">
        <v>127</v>
      </c>
      <c r="D31" s="603"/>
      <c r="E31" s="603"/>
      <c r="F31" s="603"/>
      <c r="G31" s="603"/>
      <c r="H31" s="564">
        <v>3315473076</v>
      </c>
      <c r="I31" s="564">
        <v>53330056</v>
      </c>
    </row>
    <row r="32" spans="1:9">
      <c r="B32" s="565" t="s">
        <v>128</v>
      </c>
      <c r="C32" s="606" t="s">
        <v>129</v>
      </c>
      <c r="D32" s="606"/>
      <c r="E32" s="606"/>
      <c r="F32" s="606"/>
      <c r="G32" s="606"/>
      <c r="H32" s="566">
        <v>0</v>
      </c>
      <c r="I32" s="566">
        <v>0</v>
      </c>
    </row>
    <row r="33" spans="1:9" ht="14.4" customHeight="1">
      <c r="B33" s="575" t="s">
        <v>130</v>
      </c>
      <c r="C33" s="612" t="s">
        <v>1730</v>
      </c>
      <c r="D33" s="612"/>
      <c r="E33" s="612"/>
      <c r="F33" s="612"/>
      <c r="G33" s="612"/>
      <c r="H33" s="564">
        <v>0</v>
      </c>
      <c r="I33" s="564">
        <v>8573876</v>
      </c>
    </row>
    <row r="34" spans="1:9" ht="14.4" customHeight="1">
      <c r="B34" s="567" t="s">
        <v>132</v>
      </c>
      <c r="C34" s="606" t="s">
        <v>133</v>
      </c>
      <c r="D34" s="606"/>
      <c r="E34" s="606"/>
      <c r="F34" s="606"/>
      <c r="G34" s="606"/>
      <c r="H34" s="566">
        <v>0</v>
      </c>
      <c r="I34" s="566">
        <v>0</v>
      </c>
    </row>
    <row r="35" spans="1:9">
      <c r="B35" s="575" t="s">
        <v>134</v>
      </c>
      <c r="C35" s="612" t="s">
        <v>135</v>
      </c>
      <c r="D35" s="612"/>
      <c r="E35" s="612"/>
      <c r="F35" s="612"/>
      <c r="G35" s="612"/>
      <c r="H35" s="564">
        <v>363924038</v>
      </c>
      <c r="I35" s="564">
        <v>112279163</v>
      </c>
    </row>
    <row r="36" spans="1:9">
      <c r="A36" t="s">
        <v>994</v>
      </c>
      <c r="B36" s="575" t="s">
        <v>136</v>
      </c>
      <c r="C36" s="636" t="s">
        <v>1731</v>
      </c>
      <c r="D36" s="636"/>
      <c r="E36" s="636"/>
      <c r="F36" s="636"/>
      <c r="G36" s="636"/>
      <c r="H36" s="564">
        <v>68366670</v>
      </c>
      <c r="I36" s="564">
        <v>42650965</v>
      </c>
    </row>
    <row r="37" spans="1:9">
      <c r="A37" t="s">
        <v>994</v>
      </c>
      <c r="B37" s="575" t="s">
        <v>138</v>
      </c>
      <c r="C37" s="636" t="s">
        <v>139</v>
      </c>
      <c r="D37" s="636"/>
      <c r="E37" s="636"/>
      <c r="F37" s="636"/>
      <c r="G37" s="636"/>
      <c r="H37" s="564">
        <v>104226143</v>
      </c>
      <c r="I37" s="564">
        <v>69628198</v>
      </c>
    </row>
    <row r="38" spans="1:9">
      <c r="A38" t="s">
        <v>994</v>
      </c>
      <c r="B38" s="575" t="s">
        <v>140</v>
      </c>
      <c r="C38" s="636" t="s">
        <v>1732</v>
      </c>
      <c r="D38" s="636"/>
      <c r="E38" s="636"/>
      <c r="F38" s="636"/>
      <c r="G38" s="636"/>
      <c r="H38" s="564">
        <v>191331225</v>
      </c>
      <c r="I38" s="564">
        <v>0</v>
      </c>
    </row>
    <row r="39" spans="1:9">
      <c r="B39" s="567" t="s">
        <v>142</v>
      </c>
      <c r="C39" s="631" t="s">
        <v>143</v>
      </c>
      <c r="D39" s="631"/>
      <c r="E39" s="631"/>
      <c r="F39" s="631"/>
      <c r="G39" s="631"/>
      <c r="H39" s="566">
        <v>0</v>
      </c>
      <c r="I39" s="566">
        <v>0</v>
      </c>
    </row>
    <row r="40" spans="1:9">
      <c r="B40" s="575" t="s">
        <v>144</v>
      </c>
      <c r="C40" s="558" t="s">
        <v>145</v>
      </c>
      <c r="D40" s="576"/>
      <c r="E40" s="576"/>
      <c r="F40" s="576"/>
      <c r="G40" s="576"/>
      <c r="H40" s="564">
        <v>264313100</v>
      </c>
      <c r="I40" s="564">
        <v>0</v>
      </c>
    </row>
    <row r="41" spans="1:9">
      <c r="A41" t="s">
        <v>996</v>
      </c>
      <c r="B41" s="575" t="s">
        <v>146</v>
      </c>
      <c r="C41" s="558" t="s">
        <v>147</v>
      </c>
      <c r="D41" s="577"/>
      <c r="E41" s="577"/>
      <c r="F41" s="577"/>
      <c r="G41" s="577"/>
      <c r="H41" s="564">
        <v>26526467</v>
      </c>
      <c r="I41" s="564">
        <v>0</v>
      </c>
    </row>
    <row r="42" spans="1:9">
      <c r="A42" t="s">
        <v>996</v>
      </c>
      <c r="B42" s="575" t="s">
        <v>148</v>
      </c>
      <c r="C42" s="558" t="s">
        <v>149</v>
      </c>
      <c r="D42" s="577"/>
      <c r="E42" s="577"/>
      <c r="F42" s="577"/>
      <c r="G42" s="577"/>
      <c r="H42" s="564">
        <v>237786633</v>
      </c>
      <c r="I42" s="564">
        <v>0</v>
      </c>
    </row>
    <row r="43" spans="1:9">
      <c r="B43" s="575" t="s">
        <v>150</v>
      </c>
      <c r="C43" t="s">
        <v>151</v>
      </c>
      <c r="D43" s="577"/>
      <c r="E43" s="577"/>
      <c r="F43" s="577"/>
      <c r="G43" s="577"/>
      <c r="H43" s="564">
        <v>1000000</v>
      </c>
      <c r="I43" s="564">
        <v>0</v>
      </c>
    </row>
    <row r="44" spans="1:9">
      <c r="A44" t="s">
        <v>996</v>
      </c>
      <c r="B44" s="575" t="s">
        <v>152</v>
      </c>
      <c r="C44" s="558" t="s">
        <v>1519</v>
      </c>
      <c r="D44" s="577"/>
      <c r="E44" s="577"/>
      <c r="F44" s="577"/>
      <c r="G44" s="577"/>
      <c r="H44" s="564">
        <v>1000000</v>
      </c>
      <c r="I44" s="564">
        <v>0</v>
      </c>
    </row>
    <row r="45" spans="1:9">
      <c r="A45" t="s">
        <v>996</v>
      </c>
      <c r="B45" s="575" t="s">
        <v>153</v>
      </c>
      <c r="C45" s="558" t="s">
        <v>1726</v>
      </c>
      <c r="D45" s="577"/>
      <c r="E45" s="577"/>
      <c r="F45" s="577"/>
      <c r="G45" s="577"/>
      <c r="H45" s="564">
        <v>275499861</v>
      </c>
      <c r="I45" s="564">
        <v>0</v>
      </c>
    </row>
    <row r="46" spans="1:9">
      <c r="B46" s="565" t="s">
        <v>155</v>
      </c>
      <c r="C46" s="609" t="s">
        <v>112</v>
      </c>
      <c r="D46" s="609"/>
      <c r="E46" s="609"/>
      <c r="F46" s="609"/>
      <c r="G46" s="641"/>
      <c r="H46" s="566">
        <v>0</v>
      </c>
      <c r="I46" s="566">
        <v>0</v>
      </c>
    </row>
    <row r="47" spans="1:9">
      <c r="B47" s="565" t="s">
        <v>156</v>
      </c>
      <c r="C47" s="633" t="s">
        <v>157</v>
      </c>
      <c r="D47" s="633"/>
      <c r="E47" s="633"/>
      <c r="F47" s="633"/>
      <c r="G47" s="633"/>
      <c r="H47" s="566">
        <v>0</v>
      </c>
      <c r="I47" s="566">
        <v>0</v>
      </c>
    </row>
    <row r="48" spans="1:9">
      <c r="B48" s="570"/>
      <c r="C48" s="635"/>
      <c r="D48" s="635"/>
      <c r="E48" s="635"/>
      <c r="F48" s="635"/>
      <c r="G48" s="635"/>
      <c r="H48" s="564"/>
      <c r="I48" s="564"/>
    </row>
    <row r="49" spans="1:9">
      <c r="B49" s="578" t="s">
        <v>158</v>
      </c>
      <c r="C49" s="611" t="s">
        <v>1733</v>
      </c>
      <c r="D49" s="611"/>
      <c r="E49" s="611"/>
      <c r="F49" s="611"/>
      <c r="G49" s="611"/>
      <c r="H49" s="564">
        <v>21272727</v>
      </c>
      <c r="I49" s="564">
        <v>21272727</v>
      </c>
    </row>
    <row r="50" spans="1:9">
      <c r="B50" s="575" t="s">
        <v>160</v>
      </c>
      <c r="C50" s="612" t="s">
        <v>1734</v>
      </c>
      <c r="D50" s="612"/>
      <c r="E50" s="612"/>
      <c r="F50" s="612"/>
      <c r="G50" s="612"/>
      <c r="H50" s="564">
        <v>21272727</v>
      </c>
      <c r="I50" s="564">
        <v>21272727</v>
      </c>
    </row>
    <row r="51" spans="1:9">
      <c r="A51" t="s">
        <v>12</v>
      </c>
      <c r="B51" s="575" t="s">
        <v>162</v>
      </c>
      <c r="C51" s="636" t="s">
        <v>163</v>
      </c>
      <c r="D51" s="636"/>
      <c r="E51" s="636"/>
      <c r="F51" s="636"/>
      <c r="G51" s="636"/>
      <c r="H51" s="564">
        <v>21272727</v>
      </c>
      <c r="I51" s="564">
        <v>21272727</v>
      </c>
    </row>
    <row r="52" spans="1:9">
      <c r="B52" s="567" t="s">
        <v>164</v>
      </c>
      <c r="C52" s="631" t="s">
        <v>165</v>
      </c>
      <c r="D52" s="631"/>
      <c r="E52" s="631"/>
      <c r="F52" s="631"/>
      <c r="G52" s="631"/>
      <c r="H52" s="566">
        <v>0</v>
      </c>
      <c r="I52" s="566">
        <v>0</v>
      </c>
    </row>
    <row r="53" spans="1:9">
      <c r="B53" s="567" t="s">
        <v>166</v>
      </c>
      <c r="C53" s="631" t="s">
        <v>167</v>
      </c>
      <c r="D53" s="631"/>
      <c r="E53" s="631"/>
      <c r="F53" s="631"/>
      <c r="G53" s="631"/>
      <c r="H53" s="566">
        <v>0</v>
      </c>
      <c r="I53" s="566">
        <v>0</v>
      </c>
    </row>
    <row r="54" spans="1:9">
      <c r="B54" s="567" t="s">
        <v>168</v>
      </c>
      <c r="C54" s="631" t="s">
        <v>169</v>
      </c>
      <c r="D54" s="631"/>
      <c r="E54" s="631"/>
      <c r="F54" s="631"/>
      <c r="G54" s="631"/>
      <c r="H54" s="566">
        <v>0</v>
      </c>
      <c r="I54" s="566">
        <v>0</v>
      </c>
    </row>
    <row r="55" spans="1:9">
      <c r="B55" s="567" t="s">
        <v>170</v>
      </c>
      <c r="C55" s="631" t="s">
        <v>171</v>
      </c>
      <c r="D55" s="631"/>
      <c r="E55" s="631"/>
      <c r="F55" s="631"/>
      <c r="G55" s="631"/>
      <c r="H55" s="566">
        <v>0</v>
      </c>
      <c r="I55" s="566">
        <v>0</v>
      </c>
    </row>
    <row r="56" spans="1:9">
      <c r="B56" s="567" t="s">
        <v>172</v>
      </c>
      <c r="C56" s="631" t="s">
        <v>173</v>
      </c>
      <c r="D56" s="631"/>
      <c r="E56" s="631"/>
      <c r="F56" s="631"/>
      <c r="G56" s="631"/>
      <c r="H56" s="566">
        <v>0</v>
      </c>
      <c r="I56" s="566">
        <v>0</v>
      </c>
    </row>
    <row r="57" spans="1:9">
      <c r="B57" s="567" t="s">
        <v>174</v>
      </c>
      <c r="C57" s="631" t="s">
        <v>175</v>
      </c>
      <c r="D57" s="631"/>
      <c r="E57" s="631"/>
      <c r="F57" s="631"/>
      <c r="G57" s="631"/>
      <c r="H57" s="566">
        <v>0</v>
      </c>
      <c r="I57" s="566">
        <v>0</v>
      </c>
    </row>
    <row r="58" spans="1:9">
      <c r="B58" s="567" t="s">
        <v>176</v>
      </c>
      <c r="C58" s="631" t="s">
        <v>177</v>
      </c>
      <c r="D58" s="631"/>
      <c r="E58" s="631"/>
      <c r="F58" s="631"/>
      <c r="G58" s="631"/>
      <c r="H58" s="566">
        <v>0</v>
      </c>
      <c r="I58" s="566">
        <v>0</v>
      </c>
    </row>
    <row r="59" spans="1:9">
      <c r="B59" s="565" t="s">
        <v>178</v>
      </c>
      <c r="C59" s="631" t="s">
        <v>179</v>
      </c>
      <c r="D59" s="631"/>
      <c r="E59" s="631"/>
      <c r="F59" s="631"/>
      <c r="G59" s="631"/>
      <c r="H59" s="566">
        <v>0</v>
      </c>
      <c r="I59" s="566">
        <v>0</v>
      </c>
    </row>
    <row r="60" spans="1:9">
      <c r="B60" s="567" t="s">
        <v>180</v>
      </c>
      <c r="C60" s="631" t="s">
        <v>181</v>
      </c>
      <c r="D60" s="631"/>
      <c r="E60" s="631"/>
      <c r="F60" s="631"/>
      <c r="G60" s="631"/>
      <c r="H60" s="566">
        <v>0</v>
      </c>
      <c r="I60" s="566">
        <v>0</v>
      </c>
    </row>
    <row r="61" spans="1:9">
      <c r="B61" s="567" t="s">
        <v>182</v>
      </c>
      <c r="C61" s="631" t="s">
        <v>183</v>
      </c>
      <c r="D61" s="631"/>
      <c r="E61" s="631"/>
      <c r="F61" s="631"/>
      <c r="G61" s="631"/>
      <c r="H61" s="566">
        <v>0</v>
      </c>
      <c r="I61" s="566">
        <v>0</v>
      </c>
    </row>
    <row r="62" spans="1:9">
      <c r="B62" s="567" t="s">
        <v>184</v>
      </c>
      <c r="C62" s="631" t="s">
        <v>185</v>
      </c>
      <c r="D62" s="631"/>
      <c r="E62" s="631"/>
      <c r="F62" s="631"/>
      <c r="G62" s="631"/>
      <c r="H62" s="566">
        <v>0</v>
      </c>
      <c r="I62" s="566">
        <v>0</v>
      </c>
    </row>
    <row r="63" spans="1:9">
      <c r="B63" s="567" t="s">
        <v>186</v>
      </c>
      <c r="C63" s="631" t="s">
        <v>187</v>
      </c>
      <c r="D63" s="631"/>
      <c r="E63" s="631"/>
      <c r="F63" s="631"/>
      <c r="G63" s="631"/>
      <c r="H63" s="566">
        <v>0</v>
      </c>
      <c r="I63" s="566">
        <v>0</v>
      </c>
    </row>
    <row r="64" spans="1:9">
      <c r="B64" s="565" t="s">
        <v>188</v>
      </c>
      <c r="C64" s="633" t="s">
        <v>189</v>
      </c>
      <c r="D64" s="633"/>
      <c r="E64" s="633"/>
      <c r="F64" s="633"/>
      <c r="G64" s="633"/>
      <c r="H64" s="566">
        <v>0</v>
      </c>
      <c r="I64" s="566">
        <v>0</v>
      </c>
    </row>
    <row r="65" spans="1:9">
      <c r="B65" s="565" t="s">
        <v>190</v>
      </c>
      <c r="C65" s="633" t="s">
        <v>191</v>
      </c>
      <c r="D65" s="633"/>
      <c r="E65" s="633"/>
      <c r="F65" s="633"/>
      <c r="G65" s="633"/>
      <c r="H65" s="566">
        <v>0</v>
      </c>
      <c r="I65" s="566">
        <v>0</v>
      </c>
    </row>
    <row r="66" spans="1:9">
      <c r="B66" s="567" t="s">
        <v>192</v>
      </c>
      <c r="C66" s="631" t="s">
        <v>193</v>
      </c>
      <c r="D66" s="631"/>
      <c r="E66" s="631"/>
      <c r="F66" s="631"/>
      <c r="G66" s="631"/>
      <c r="H66" s="566">
        <v>0</v>
      </c>
      <c r="I66" s="566">
        <v>0</v>
      </c>
    </row>
    <row r="67" spans="1:9">
      <c r="B67" s="567" t="s">
        <v>194</v>
      </c>
      <c r="C67" s="631" t="s">
        <v>195</v>
      </c>
      <c r="D67" s="631"/>
      <c r="E67" s="631"/>
      <c r="F67" s="631"/>
      <c r="G67" s="631"/>
      <c r="H67" s="566">
        <v>0</v>
      </c>
      <c r="I67" s="566">
        <v>0</v>
      </c>
    </row>
    <row r="68" spans="1:9">
      <c r="B68" s="567" t="s">
        <v>196</v>
      </c>
      <c r="C68" s="631" t="s">
        <v>197</v>
      </c>
      <c r="D68" s="631"/>
      <c r="E68" s="631"/>
      <c r="F68" s="631"/>
      <c r="G68" s="631"/>
      <c r="H68" s="566">
        <v>0</v>
      </c>
      <c r="I68" s="566">
        <v>0</v>
      </c>
    </row>
    <row r="69" spans="1:9">
      <c r="B69" s="567" t="s">
        <v>198</v>
      </c>
      <c r="C69" s="631" t="s">
        <v>199</v>
      </c>
      <c r="D69" s="631"/>
      <c r="E69" s="631"/>
      <c r="F69" s="631"/>
      <c r="G69" s="631"/>
      <c r="H69" s="566">
        <v>0</v>
      </c>
      <c r="I69" s="566">
        <v>0</v>
      </c>
    </row>
    <row r="70" spans="1:9">
      <c r="B70" s="567" t="s">
        <v>200</v>
      </c>
      <c r="C70" s="633" t="s">
        <v>201</v>
      </c>
      <c r="D70" s="633"/>
      <c r="E70" s="633"/>
      <c r="F70" s="633"/>
      <c r="G70" s="633"/>
      <c r="H70" s="566">
        <v>0</v>
      </c>
      <c r="I70" s="566">
        <v>0</v>
      </c>
    </row>
    <row r="71" spans="1:9">
      <c r="B71" s="567" t="s">
        <v>202</v>
      </c>
      <c r="C71" s="614" t="s">
        <v>112</v>
      </c>
      <c r="D71" s="614"/>
      <c r="E71" s="614"/>
      <c r="F71" s="614"/>
      <c r="G71" s="614"/>
      <c r="H71" s="566">
        <v>0</v>
      </c>
      <c r="I71" s="566">
        <v>0</v>
      </c>
    </row>
    <row r="72" spans="1:9">
      <c r="B72" s="565" t="s">
        <v>203</v>
      </c>
      <c r="C72" s="633" t="s">
        <v>204</v>
      </c>
      <c r="D72" s="633"/>
      <c r="E72" s="633"/>
      <c r="F72" s="633"/>
      <c r="G72" s="633"/>
      <c r="H72" s="566">
        <v>0</v>
      </c>
      <c r="I72" s="566">
        <v>0</v>
      </c>
    </row>
    <row r="73" spans="1:9">
      <c r="B73" s="570"/>
      <c r="C73" s="635"/>
      <c r="D73" s="635"/>
      <c r="E73" s="635"/>
      <c r="F73" s="635"/>
      <c r="G73" s="635"/>
      <c r="H73" s="564"/>
      <c r="I73" s="564"/>
    </row>
    <row r="74" spans="1:9">
      <c r="B74" s="571" t="s">
        <v>205</v>
      </c>
      <c r="C74" s="628" t="s">
        <v>206</v>
      </c>
      <c r="D74" s="628"/>
      <c r="E74" s="628"/>
      <c r="F74" s="628"/>
      <c r="G74" s="628"/>
      <c r="H74" s="579">
        <v>0</v>
      </c>
      <c r="I74" s="579">
        <v>0</v>
      </c>
    </row>
    <row r="75" spans="1:9">
      <c r="B75" s="565" t="s">
        <v>207</v>
      </c>
      <c r="C75" s="633" t="s">
        <v>208</v>
      </c>
      <c r="D75" s="633"/>
      <c r="E75" s="633"/>
      <c r="F75" s="633"/>
      <c r="G75" s="633"/>
      <c r="H75" s="566">
        <v>0</v>
      </c>
      <c r="I75" s="566">
        <v>0</v>
      </c>
    </row>
    <row r="76" spans="1:9">
      <c r="B76" s="565" t="s">
        <v>209</v>
      </c>
      <c r="C76" s="631" t="s">
        <v>210</v>
      </c>
      <c r="D76" s="631"/>
      <c r="E76" s="631"/>
      <c r="F76" s="631"/>
      <c r="G76" s="631"/>
      <c r="H76" s="566">
        <v>0</v>
      </c>
      <c r="I76" s="566">
        <v>0</v>
      </c>
    </row>
    <row r="77" spans="1:9">
      <c r="B77" s="565" t="s">
        <v>211</v>
      </c>
      <c r="C77" s="631" t="s">
        <v>206</v>
      </c>
      <c r="D77" s="631"/>
      <c r="E77" s="631"/>
      <c r="F77" s="631"/>
      <c r="G77" s="631"/>
      <c r="H77" s="566">
        <v>0</v>
      </c>
      <c r="I77" s="566">
        <v>0</v>
      </c>
    </row>
    <row r="78" spans="1:9">
      <c r="B78" s="570"/>
      <c r="C78" s="635"/>
      <c r="D78" s="635"/>
      <c r="E78" s="635"/>
      <c r="F78" s="635"/>
      <c r="G78" s="635"/>
      <c r="H78" s="564"/>
      <c r="I78" s="564"/>
    </row>
    <row r="79" spans="1:9">
      <c r="B79" s="574" t="s">
        <v>212</v>
      </c>
      <c r="C79" s="610" t="s">
        <v>213</v>
      </c>
      <c r="D79" s="610"/>
      <c r="E79" s="610"/>
      <c r="F79" s="610"/>
      <c r="G79" s="610"/>
      <c r="H79" s="564">
        <v>3026506386</v>
      </c>
      <c r="I79" s="564">
        <v>281641276</v>
      </c>
    </row>
    <row r="80" spans="1:9">
      <c r="A80" t="s">
        <v>996</v>
      </c>
      <c r="B80" s="570" t="s">
        <v>215</v>
      </c>
      <c r="C80" s="636" t="s">
        <v>154</v>
      </c>
      <c r="D80" s="636"/>
      <c r="E80" s="636"/>
      <c r="F80" s="636"/>
      <c r="G80" s="636"/>
      <c r="H80" s="564">
        <v>0</v>
      </c>
      <c r="I80" s="564">
        <v>31641276</v>
      </c>
    </row>
    <row r="81" spans="1:9">
      <c r="A81" t="s">
        <v>996</v>
      </c>
      <c r="B81" s="570" t="s">
        <v>998</v>
      </c>
      <c r="C81" s="558" t="s">
        <v>1430</v>
      </c>
      <c r="D81" s="558"/>
      <c r="E81" s="558"/>
      <c r="F81" s="558"/>
      <c r="G81" s="558"/>
      <c r="H81" s="564">
        <v>0</v>
      </c>
      <c r="I81" s="564">
        <v>250000000</v>
      </c>
    </row>
    <row r="82" spans="1:9">
      <c r="A82" t="s">
        <v>996</v>
      </c>
      <c r="B82" s="570" t="s">
        <v>998</v>
      </c>
      <c r="C82" s="558" t="s">
        <v>213</v>
      </c>
      <c r="D82" s="558"/>
      <c r="E82" s="558"/>
      <c r="F82" s="558"/>
      <c r="G82" s="558"/>
      <c r="H82" s="564">
        <v>3026506386</v>
      </c>
      <c r="I82" s="564">
        <v>0</v>
      </c>
    </row>
    <row r="83" spans="1:9">
      <c r="B83" s="570"/>
      <c r="C83" s="618"/>
      <c r="D83" s="618"/>
      <c r="E83" s="618"/>
      <c r="F83" s="618"/>
      <c r="G83" s="618"/>
      <c r="H83" s="564"/>
      <c r="I83" s="564"/>
    </row>
    <row r="84" spans="1:9">
      <c r="B84" s="574" t="s">
        <v>216</v>
      </c>
      <c r="C84" s="637" t="s">
        <v>217</v>
      </c>
      <c r="D84" s="637"/>
      <c r="E84" s="637"/>
      <c r="F84" s="637"/>
      <c r="G84" s="637"/>
      <c r="H84" s="564">
        <v>96567644</v>
      </c>
      <c r="I84" s="564">
        <v>96567644</v>
      </c>
    </row>
    <row r="85" spans="1:9">
      <c r="B85" s="580" t="s">
        <v>218</v>
      </c>
      <c r="C85" s="615" t="s">
        <v>219</v>
      </c>
      <c r="D85" s="615"/>
      <c r="E85" s="615"/>
      <c r="F85" s="615"/>
      <c r="G85" s="615"/>
      <c r="H85" s="566">
        <v>0</v>
      </c>
      <c r="I85" s="566">
        <v>0</v>
      </c>
    </row>
    <row r="86" spans="1:9">
      <c r="B86" s="567" t="s">
        <v>220</v>
      </c>
      <c r="C86" s="606" t="s">
        <v>1614</v>
      </c>
      <c r="D86" s="606"/>
      <c r="E86" s="606"/>
      <c r="F86" s="606"/>
      <c r="G86" s="606"/>
      <c r="H86" s="566">
        <v>0</v>
      </c>
      <c r="I86" s="566">
        <v>0</v>
      </c>
    </row>
    <row r="87" spans="1:9">
      <c r="B87" s="567" t="s">
        <v>221</v>
      </c>
      <c r="C87" s="606" t="s">
        <v>129</v>
      </c>
      <c r="D87" s="606"/>
      <c r="E87" s="606"/>
      <c r="F87" s="606"/>
      <c r="G87" s="606"/>
      <c r="H87" s="566">
        <v>0</v>
      </c>
      <c r="I87" s="566">
        <v>0</v>
      </c>
    </row>
    <row r="88" spans="1:9" ht="14.4" customHeight="1">
      <c r="B88" s="567" t="s">
        <v>222</v>
      </c>
      <c r="C88" s="606" t="s">
        <v>131</v>
      </c>
      <c r="D88" s="606"/>
      <c r="E88" s="606"/>
      <c r="F88" s="606"/>
      <c r="G88" s="606"/>
      <c r="H88" s="566">
        <v>0</v>
      </c>
      <c r="I88" s="566">
        <v>0</v>
      </c>
    </row>
    <row r="89" spans="1:9" ht="14.4" customHeight="1">
      <c r="B89" s="567" t="s">
        <v>223</v>
      </c>
      <c r="C89" s="606" t="s">
        <v>224</v>
      </c>
      <c r="D89" s="606"/>
      <c r="E89" s="606"/>
      <c r="F89" s="606"/>
      <c r="G89" s="606"/>
      <c r="H89" s="566">
        <v>0</v>
      </c>
      <c r="I89" s="566">
        <v>0</v>
      </c>
    </row>
    <row r="90" spans="1:9">
      <c r="B90" s="567" t="s">
        <v>225</v>
      </c>
      <c r="C90" s="631" t="s">
        <v>226</v>
      </c>
      <c r="D90" s="631"/>
      <c r="E90" s="631"/>
      <c r="F90" s="631"/>
      <c r="G90" s="631"/>
      <c r="H90" s="566">
        <v>0</v>
      </c>
      <c r="I90" s="566">
        <v>0</v>
      </c>
    </row>
    <row r="91" spans="1:9">
      <c r="B91" s="567" t="s">
        <v>227</v>
      </c>
      <c r="C91" s="631" t="s">
        <v>228</v>
      </c>
      <c r="D91" s="631"/>
      <c r="E91" s="631"/>
      <c r="F91" s="631"/>
      <c r="G91" s="632"/>
      <c r="H91" s="566">
        <v>0</v>
      </c>
      <c r="I91" s="566">
        <v>0</v>
      </c>
    </row>
    <row r="92" spans="1:9">
      <c r="B92" s="567" t="s">
        <v>229</v>
      </c>
      <c r="C92" s="572" t="s">
        <v>1615</v>
      </c>
      <c r="D92" s="572"/>
      <c r="E92" s="572"/>
      <c r="F92" s="581"/>
      <c r="G92" s="581"/>
      <c r="H92" s="566">
        <v>0</v>
      </c>
      <c r="I92" s="566">
        <v>0</v>
      </c>
    </row>
    <row r="93" spans="1:9">
      <c r="B93" s="567" t="s">
        <v>230</v>
      </c>
      <c r="C93" s="572" t="s">
        <v>1616</v>
      </c>
      <c r="D93" s="572"/>
      <c r="E93" s="572"/>
      <c r="F93" s="581"/>
      <c r="G93" s="581"/>
      <c r="H93" s="566">
        <v>0</v>
      </c>
      <c r="I93" s="566">
        <v>0</v>
      </c>
    </row>
    <row r="94" spans="1:9">
      <c r="B94" s="567" t="s">
        <v>231</v>
      </c>
      <c r="C94" s="606" t="s">
        <v>232</v>
      </c>
      <c r="D94" s="606"/>
      <c r="E94" s="606"/>
      <c r="F94" s="606"/>
      <c r="G94" s="606"/>
      <c r="H94" s="566">
        <v>0</v>
      </c>
      <c r="I94" s="566">
        <v>0</v>
      </c>
    </row>
    <row r="95" spans="1:9">
      <c r="B95" s="567" t="s">
        <v>233</v>
      </c>
      <c r="C95" s="614" t="s">
        <v>112</v>
      </c>
      <c r="D95" s="614"/>
      <c r="E95" s="614"/>
      <c r="F95" s="614"/>
      <c r="G95" s="614"/>
      <c r="H95" s="566">
        <v>0</v>
      </c>
      <c r="I95" s="566">
        <v>0</v>
      </c>
    </row>
    <row r="96" spans="1:9">
      <c r="B96" s="565" t="s">
        <v>234</v>
      </c>
      <c r="C96" s="633" t="s">
        <v>157</v>
      </c>
      <c r="D96" s="633"/>
      <c r="E96" s="633"/>
      <c r="F96" s="633"/>
      <c r="G96" s="633"/>
      <c r="H96" s="566">
        <v>0</v>
      </c>
      <c r="I96" s="566">
        <v>0</v>
      </c>
    </row>
    <row r="97" spans="2:9">
      <c r="B97" s="574"/>
      <c r="C97" s="610"/>
      <c r="D97" s="610"/>
      <c r="E97" s="610"/>
      <c r="F97" s="610"/>
      <c r="G97" s="640"/>
      <c r="H97" s="564"/>
      <c r="I97" s="564"/>
    </row>
    <row r="98" spans="2:9">
      <c r="B98" s="580" t="s">
        <v>235</v>
      </c>
      <c r="C98" s="615" t="s">
        <v>236</v>
      </c>
      <c r="D98" s="615"/>
      <c r="E98" s="615"/>
      <c r="F98" s="615"/>
      <c r="G98" s="615"/>
      <c r="H98" s="566">
        <v>0</v>
      </c>
      <c r="I98" s="566">
        <v>0</v>
      </c>
    </row>
    <row r="99" spans="2:9">
      <c r="B99" s="567" t="s">
        <v>237</v>
      </c>
      <c r="C99" s="631" t="s">
        <v>238</v>
      </c>
      <c r="D99" s="631"/>
      <c r="E99" s="631"/>
      <c r="F99" s="631"/>
      <c r="G99" s="631"/>
      <c r="H99" s="566">
        <v>0</v>
      </c>
      <c r="I99" s="566">
        <v>0</v>
      </c>
    </row>
    <row r="100" spans="2:9">
      <c r="B100" s="567" t="s">
        <v>239</v>
      </c>
      <c r="C100" s="631" t="s">
        <v>199</v>
      </c>
      <c r="D100" s="631"/>
      <c r="E100" s="631"/>
      <c r="F100" s="631"/>
      <c r="G100" s="631"/>
      <c r="H100" s="566">
        <v>0</v>
      </c>
      <c r="I100" s="566">
        <v>0</v>
      </c>
    </row>
    <row r="101" spans="2:9">
      <c r="B101" s="567" t="s">
        <v>240</v>
      </c>
      <c r="C101" s="614" t="s">
        <v>112</v>
      </c>
      <c r="D101" s="614"/>
      <c r="E101" s="614"/>
      <c r="F101" s="614"/>
      <c r="G101" s="614"/>
      <c r="H101" s="566">
        <v>0</v>
      </c>
      <c r="I101" s="566">
        <v>0</v>
      </c>
    </row>
    <row r="102" spans="2:9">
      <c r="B102" s="567" t="s">
        <v>241</v>
      </c>
      <c r="C102" s="631" t="s">
        <v>242</v>
      </c>
      <c r="D102" s="631"/>
      <c r="E102" s="631"/>
      <c r="F102" s="631"/>
      <c r="G102" s="631"/>
      <c r="H102" s="566">
        <v>0</v>
      </c>
      <c r="I102" s="566">
        <v>0</v>
      </c>
    </row>
    <row r="103" spans="2:9">
      <c r="B103" s="578"/>
      <c r="C103" s="611"/>
      <c r="D103" s="611"/>
      <c r="E103" s="611"/>
      <c r="F103" s="611"/>
      <c r="G103" s="611"/>
      <c r="H103" s="564"/>
      <c r="I103" s="564"/>
    </row>
    <row r="104" spans="2:9">
      <c r="B104" s="580" t="s">
        <v>243</v>
      </c>
      <c r="C104" s="615" t="s">
        <v>244</v>
      </c>
      <c r="D104" s="615"/>
      <c r="E104" s="615"/>
      <c r="F104" s="615"/>
      <c r="G104" s="615"/>
      <c r="H104" s="566">
        <v>0</v>
      </c>
      <c r="I104" s="566">
        <v>0</v>
      </c>
    </row>
    <row r="105" spans="2:9">
      <c r="B105" s="567" t="s">
        <v>245</v>
      </c>
      <c r="C105" s="605" t="s">
        <v>116</v>
      </c>
      <c r="D105" s="605"/>
      <c r="E105" s="605"/>
      <c r="F105" s="605"/>
      <c r="G105" s="605"/>
      <c r="H105" s="566">
        <v>0</v>
      </c>
      <c r="I105" s="566">
        <v>0</v>
      </c>
    </row>
    <row r="106" spans="2:9">
      <c r="B106" s="567" t="s">
        <v>246</v>
      </c>
      <c r="C106" s="605" t="s">
        <v>118</v>
      </c>
      <c r="D106" s="605"/>
      <c r="E106" s="605"/>
      <c r="F106" s="605"/>
      <c r="G106" s="605"/>
      <c r="H106" s="566">
        <v>0</v>
      </c>
      <c r="I106" s="566">
        <v>0</v>
      </c>
    </row>
    <row r="107" spans="2:9">
      <c r="B107" s="567" t="s">
        <v>247</v>
      </c>
      <c r="C107" s="633" t="s">
        <v>248</v>
      </c>
      <c r="D107" s="633"/>
      <c r="E107" s="633"/>
      <c r="F107" s="633"/>
      <c r="G107" s="633"/>
      <c r="H107" s="566">
        <v>0</v>
      </c>
      <c r="I107" s="566">
        <v>0</v>
      </c>
    </row>
    <row r="108" spans="2:9">
      <c r="B108" s="567" t="s">
        <v>249</v>
      </c>
      <c r="C108" s="572" t="s">
        <v>120</v>
      </c>
      <c r="D108" s="572"/>
      <c r="E108" s="572"/>
      <c r="F108" s="572"/>
      <c r="G108" s="572"/>
      <c r="H108" s="566">
        <v>0</v>
      </c>
      <c r="I108" s="566">
        <v>0</v>
      </c>
    </row>
    <row r="109" spans="2:9">
      <c r="B109" s="567" t="s">
        <v>250</v>
      </c>
      <c r="C109" s="572" t="s">
        <v>122</v>
      </c>
      <c r="D109" s="572"/>
      <c r="E109" s="572"/>
      <c r="F109" s="572"/>
      <c r="G109" s="572"/>
      <c r="H109" s="566">
        <v>0</v>
      </c>
      <c r="I109" s="566">
        <v>0</v>
      </c>
    </row>
    <row r="110" spans="2:9">
      <c r="B110" s="567" t="s">
        <v>251</v>
      </c>
      <c r="C110" s="572" t="s">
        <v>252</v>
      </c>
      <c r="D110" s="572"/>
      <c r="E110" s="572"/>
      <c r="F110" s="572"/>
      <c r="G110" s="572"/>
      <c r="H110" s="566">
        <v>0</v>
      </c>
      <c r="I110" s="566">
        <v>0</v>
      </c>
    </row>
    <row r="111" spans="2:9">
      <c r="B111" s="567" t="s">
        <v>253</v>
      </c>
      <c r="C111" s="609" t="s">
        <v>112</v>
      </c>
      <c r="D111" s="609"/>
      <c r="E111" s="609"/>
      <c r="F111" s="609"/>
      <c r="G111" s="609"/>
      <c r="H111" s="566">
        <v>0</v>
      </c>
      <c r="I111" s="566">
        <v>0</v>
      </c>
    </row>
    <row r="112" spans="2:9">
      <c r="B112" s="567" t="s">
        <v>254</v>
      </c>
      <c r="C112" s="633" t="s">
        <v>255</v>
      </c>
      <c r="D112" s="633"/>
      <c r="E112" s="633"/>
      <c r="F112" s="633"/>
      <c r="G112" s="633"/>
      <c r="H112" s="566">
        <v>0</v>
      </c>
      <c r="I112" s="566">
        <v>0</v>
      </c>
    </row>
    <row r="113" spans="1:9">
      <c r="B113" s="578"/>
      <c r="C113" s="610"/>
      <c r="D113" s="610"/>
      <c r="E113" s="610"/>
      <c r="F113" s="610"/>
      <c r="G113" s="610"/>
      <c r="H113" s="564"/>
      <c r="I113" s="564"/>
    </row>
    <row r="114" spans="1:9">
      <c r="B114" s="578" t="s">
        <v>256</v>
      </c>
      <c r="C114" s="610" t="s">
        <v>1153</v>
      </c>
      <c r="D114" s="610"/>
      <c r="E114" s="610"/>
      <c r="F114" s="610"/>
      <c r="G114" s="640"/>
      <c r="H114" s="564">
        <v>11783761</v>
      </c>
      <c r="I114" s="564">
        <v>11783761</v>
      </c>
    </row>
    <row r="115" spans="1:9">
      <c r="B115" s="567" t="s">
        <v>258</v>
      </c>
      <c r="C115" s="633" t="s">
        <v>259</v>
      </c>
      <c r="D115" s="633"/>
      <c r="E115" s="633"/>
      <c r="F115" s="633"/>
      <c r="G115" s="638"/>
      <c r="H115" s="566">
        <v>0</v>
      </c>
      <c r="I115" s="566">
        <v>0</v>
      </c>
    </row>
    <row r="116" spans="1:9">
      <c r="B116" s="567" t="s">
        <v>260</v>
      </c>
      <c r="C116" s="633" t="s">
        <v>261</v>
      </c>
      <c r="D116" s="633"/>
      <c r="E116" s="633"/>
      <c r="F116" s="633"/>
      <c r="G116" s="638"/>
      <c r="H116" s="566">
        <v>0</v>
      </c>
      <c r="I116" s="566">
        <v>0</v>
      </c>
    </row>
    <row r="117" spans="1:9">
      <c r="A117" t="s">
        <v>15</v>
      </c>
      <c r="B117" s="575" t="s">
        <v>262</v>
      </c>
      <c r="C117" s="635" t="s">
        <v>263</v>
      </c>
      <c r="D117" s="635"/>
      <c r="E117" s="635"/>
      <c r="F117" s="635"/>
      <c r="G117" s="639"/>
      <c r="H117" s="564">
        <v>45544636</v>
      </c>
      <c r="I117" s="564">
        <v>45544636</v>
      </c>
    </row>
    <row r="118" spans="1:9">
      <c r="B118" s="567" t="s">
        <v>264</v>
      </c>
      <c r="C118" s="633" t="s">
        <v>265</v>
      </c>
      <c r="D118" s="633"/>
      <c r="E118" s="633"/>
      <c r="F118" s="633"/>
      <c r="G118" s="638"/>
      <c r="H118" s="566">
        <v>0</v>
      </c>
      <c r="I118" s="566">
        <v>0</v>
      </c>
    </row>
    <row r="119" spans="1:9">
      <c r="A119" t="s">
        <v>15</v>
      </c>
      <c r="B119" s="575" t="s">
        <v>266</v>
      </c>
      <c r="C119" s="635" t="s">
        <v>267</v>
      </c>
      <c r="D119" s="635"/>
      <c r="E119" s="635"/>
      <c r="F119" s="635"/>
      <c r="G119" s="639"/>
      <c r="H119" s="564">
        <v>14886877</v>
      </c>
      <c r="I119" s="564">
        <v>14886877</v>
      </c>
    </row>
    <row r="120" spans="1:9">
      <c r="B120" s="567" t="s">
        <v>268</v>
      </c>
      <c r="C120" s="633" t="s">
        <v>269</v>
      </c>
      <c r="D120" s="633"/>
      <c r="E120" s="633"/>
      <c r="F120" s="633"/>
      <c r="G120" s="638"/>
      <c r="H120" s="566">
        <v>0</v>
      </c>
      <c r="I120" s="566">
        <v>0</v>
      </c>
    </row>
    <row r="121" spans="1:9">
      <c r="B121" s="567" t="s">
        <v>270</v>
      </c>
      <c r="C121" s="633" t="s">
        <v>271</v>
      </c>
      <c r="D121" s="633"/>
      <c r="E121" s="633"/>
      <c r="F121" s="633"/>
      <c r="G121" s="638"/>
      <c r="H121" s="566">
        <v>0</v>
      </c>
      <c r="I121" s="566">
        <v>0</v>
      </c>
    </row>
    <row r="122" spans="1:9">
      <c r="B122" s="567" t="s">
        <v>272</v>
      </c>
      <c r="C122" s="633" t="s">
        <v>273</v>
      </c>
      <c r="D122" s="633"/>
      <c r="E122" s="633"/>
      <c r="F122" s="633"/>
      <c r="G122" s="638"/>
      <c r="H122" s="566">
        <v>0</v>
      </c>
      <c r="I122" s="566">
        <v>0</v>
      </c>
    </row>
    <row r="123" spans="1:9">
      <c r="B123" s="567" t="s">
        <v>274</v>
      </c>
      <c r="C123" s="633" t="s">
        <v>275</v>
      </c>
      <c r="D123" s="633"/>
      <c r="E123" s="633"/>
      <c r="F123" s="633"/>
      <c r="G123" s="638"/>
      <c r="H123" s="566">
        <v>0</v>
      </c>
      <c r="I123" s="566">
        <v>0</v>
      </c>
    </row>
    <row r="124" spans="1:9">
      <c r="B124" s="567" t="s">
        <v>276</v>
      </c>
      <c r="C124" s="582" t="s">
        <v>277</v>
      </c>
      <c r="D124" s="582"/>
      <c r="E124" s="582"/>
      <c r="F124" s="582"/>
      <c r="G124" s="582"/>
      <c r="H124" s="566">
        <v>0</v>
      </c>
      <c r="I124" s="566">
        <v>0</v>
      </c>
    </row>
    <row r="125" spans="1:9" ht="14.4" customHeight="1">
      <c r="B125" s="567" t="s">
        <v>278</v>
      </c>
      <c r="C125" s="605" t="s">
        <v>279</v>
      </c>
      <c r="D125" s="605"/>
      <c r="E125" s="605"/>
      <c r="F125" s="605"/>
      <c r="G125" s="627"/>
      <c r="H125" s="566">
        <v>0</v>
      </c>
      <c r="I125" s="566">
        <v>0</v>
      </c>
    </row>
    <row r="126" spans="1:9">
      <c r="B126" s="567" t="s">
        <v>280</v>
      </c>
      <c r="C126" s="605" t="s">
        <v>281</v>
      </c>
      <c r="D126" s="605"/>
      <c r="E126" s="605"/>
      <c r="F126" s="605"/>
      <c r="G126" s="627"/>
      <c r="H126" s="566">
        <v>0</v>
      </c>
      <c r="I126" s="566">
        <v>0</v>
      </c>
    </row>
    <row r="127" spans="1:9">
      <c r="A127" t="s">
        <v>15</v>
      </c>
      <c r="B127" s="575" t="s">
        <v>282</v>
      </c>
      <c r="C127" s="635" t="s">
        <v>283</v>
      </c>
      <c r="D127" s="635"/>
      <c r="E127" s="635"/>
      <c r="F127" s="635"/>
      <c r="G127" s="639"/>
      <c r="H127" s="564">
        <v>-48647752</v>
      </c>
      <c r="I127" s="564">
        <v>-48647752</v>
      </c>
    </row>
    <row r="128" spans="1:9">
      <c r="B128" s="575"/>
      <c r="C128" s="618"/>
      <c r="D128" s="618"/>
      <c r="E128" s="618"/>
      <c r="F128" s="618"/>
      <c r="G128" s="618"/>
      <c r="H128" s="564"/>
      <c r="I128" s="564"/>
    </row>
    <row r="129" spans="1:9">
      <c r="B129" s="580" t="s">
        <v>285</v>
      </c>
      <c r="C129" s="628" t="s">
        <v>286</v>
      </c>
      <c r="D129" s="628"/>
      <c r="E129" s="628"/>
      <c r="F129" s="628"/>
      <c r="G129" s="628"/>
      <c r="H129" s="566">
        <v>0</v>
      </c>
      <c r="I129" s="566">
        <v>0</v>
      </c>
    </row>
    <row r="130" spans="1:9">
      <c r="B130" s="567" t="s">
        <v>287</v>
      </c>
      <c r="C130" s="633" t="s">
        <v>288</v>
      </c>
      <c r="D130" s="633"/>
      <c r="E130" s="633"/>
      <c r="F130" s="633"/>
      <c r="G130" s="633"/>
      <c r="H130" s="566">
        <v>0</v>
      </c>
      <c r="I130" s="566">
        <v>0</v>
      </c>
    </row>
    <row r="131" spans="1:9">
      <c r="B131" s="567" t="s">
        <v>289</v>
      </c>
      <c r="C131" s="609" t="s">
        <v>112</v>
      </c>
      <c r="D131" s="609"/>
      <c r="E131" s="609"/>
      <c r="F131" s="609"/>
      <c r="G131" s="609"/>
      <c r="H131" s="566">
        <v>0</v>
      </c>
      <c r="I131" s="566">
        <v>0</v>
      </c>
    </row>
    <row r="132" spans="1:9">
      <c r="B132" s="575"/>
      <c r="C132" s="618"/>
      <c r="D132" s="618"/>
      <c r="E132" s="618"/>
      <c r="F132" s="618"/>
      <c r="G132" s="618"/>
      <c r="H132" s="564"/>
      <c r="I132" s="564"/>
    </row>
    <row r="133" spans="1:9">
      <c r="B133" s="583" t="s">
        <v>290</v>
      </c>
      <c r="C133" s="630" t="s">
        <v>1520</v>
      </c>
      <c r="D133" s="630"/>
      <c r="E133" s="630"/>
      <c r="F133" s="630"/>
      <c r="G133" s="630"/>
      <c r="H133" s="564">
        <v>42033546</v>
      </c>
      <c r="I133" s="564">
        <v>0</v>
      </c>
    </row>
    <row r="134" spans="1:9">
      <c r="B134" s="567" t="s">
        <v>292</v>
      </c>
      <c r="C134" s="633" t="s">
        <v>293</v>
      </c>
      <c r="D134" s="633"/>
      <c r="E134" s="633"/>
      <c r="F134" s="633"/>
      <c r="G134" s="633"/>
      <c r="H134" s="566">
        <v>0</v>
      </c>
      <c r="I134" s="566">
        <v>0</v>
      </c>
    </row>
    <row r="135" spans="1:9">
      <c r="B135" s="567" t="s">
        <v>294</v>
      </c>
      <c r="C135" s="633" t="s">
        <v>295</v>
      </c>
      <c r="D135" s="633"/>
      <c r="E135" s="633"/>
      <c r="F135" s="633"/>
      <c r="G135" s="633"/>
      <c r="H135" s="566">
        <v>0</v>
      </c>
      <c r="I135" s="566">
        <v>0</v>
      </c>
    </row>
    <row r="136" spans="1:9">
      <c r="A136" t="s">
        <v>16</v>
      </c>
      <c r="B136" s="575" t="s">
        <v>296</v>
      </c>
      <c r="C136" s="635" t="s">
        <v>1528</v>
      </c>
      <c r="D136" s="635"/>
      <c r="E136" s="635"/>
      <c r="F136" s="635"/>
      <c r="G136" s="635"/>
      <c r="H136" s="564">
        <v>42033546</v>
      </c>
      <c r="I136" s="564">
        <v>0</v>
      </c>
    </row>
    <row r="137" spans="1:9">
      <c r="B137" s="567" t="s">
        <v>298</v>
      </c>
      <c r="C137" s="633" t="s">
        <v>299</v>
      </c>
      <c r="D137" s="633"/>
      <c r="E137" s="633"/>
      <c r="F137" s="633"/>
      <c r="G137" s="633"/>
      <c r="H137" s="566">
        <v>0</v>
      </c>
      <c r="I137" s="566">
        <v>0</v>
      </c>
    </row>
    <row r="138" spans="1:9">
      <c r="B138" s="567" t="s">
        <v>300</v>
      </c>
      <c r="C138" s="634" t="s">
        <v>301</v>
      </c>
      <c r="D138" s="609"/>
      <c r="E138" s="609"/>
      <c r="F138" s="609"/>
      <c r="G138" s="609"/>
      <c r="H138" s="566">
        <v>0</v>
      </c>
      <c r="I138" s="566">
        <v>0</v>
      </c>
    </row>
    <row r="139" spans="1:9">
      <c r="A139" t="s">
        <v>16</v>
      </c>
      <c r="B139" s="575" t="s">
        <v>302</v>
      </c>
      <c r="C139" s="635" t="s">
        <v>303</v>
      </c>
      <c r="D139" s="635"/>
      <c r="E139" s="635"/>
      <c r="F139" s="635"/>
      <c r="G139" s="635"/>
      <c r="H139" s="564">
        <v>0</v>
      </c>
      <c r="I139" s="564">
        <v>-32532315</v>
      </c>
    </row>
    <row r="140" spans="1:9">
      <c r="B140" s="575"/>
      <c r="C140" s="618"/>
      <c r="D140" s="618"/>
      <c r="E140" s="618"/>
      <c r="F140" s="618"/>
      <c r="G140" s="618"/>
      <c r="H140" s="564"/>
      <c r="I140" s="564"/>
    </row>
    <row r="141" spans="1:9">
      <c r="B141" s="578" t="s">
        <v>304</v>
      </c>
      <c r="C141" s="610" t="s">
        <v>1163</v>
      </c>
      <c r="D141" s="610"/>
      <c r="E141" s="610"/>
      <c r="F141" s="610"/>
      <c r="G141" s="610"/>
      <c r="H141" s="564">
        <v>42750337</v>
      </c>
      <c r="I141" s="564">
        <v>84783883</v>
      </c>
    </row>
    <row r="142" spans="1:9">
      <c r="A142" t="s">
        <v>16</v>
      </c>
      <c r="B142" s="575" t="s">
        <v>306</v>
      </c>
      <c r="C142" s="636" t="s">
        <v>307</v>
      </c>
      <c r="D142" s="636"/>
      <c r="E142" s="636"/>
      <c r="F142" s="636"/>
      <c r="G142" s="636"/>
      <c r="H142" s="564">
        <v>75282652</v>
      </c>
      <c r="I142" s="564">
        <v>117316198</v>
      </c>
    </row>
    <row r="143" spans="1:9">
      <c r="B143" s="567" t="s">
        <v>308</v>
      </c>
      <c r="C143" s="584" t="s">
        <v>309</v>
      </c>
      <c r="D143" s="585"/>
      <c r="E143" s="585"/>
      <c r="F143" s="585"/>
      <c r="G143" s="585"/>
      <c r="H143" s="566">
        <v>0</v>
      </c>
      <c r="I143" s="566">
        <v>0</v>
      </c>
    </row>
    <row r="144" spans="1:9">
      <c r="A144" t="s">
        <v>16</v>
      </c>
      <c r="B144" s="575" t="s">
        <v>310</v>
      </c>
      <c r="C144" s="635" t="s">
        <v>303</v>
      </c>
      <c r="D144" s="635"/>
      <c r="E144" s="635"/>
      <c r="F144" s="635"/>
      <c r="G144" s="635"/>
      <c r="H144" s="564">
        <v>-32532315</v>
      </c>
      <c r="I144" s="564">
        <v>-32532315</v>
      </c>
    </row>
    <row r="145" spans="1:9">
      <c r="B145" s="570"/>
      <c r="C145" s="618"/>
      <c r="D145" s="618"/>
      <c r="E145" s="618"/>
      <c r="F145" s="618"/>
      <c r="G145" s="618"/>
      <c r="H145" s="586"/>
      <c r="I145" s="586"/>
    </row>
    <row r="146" spans="1:9">
      <c r="B146" s="574">
        <v>2</v>
      </c>
      <c r="C146" s="637" t="s">
        <v>885</v>
      </c>
      <c r="D146" s="637"/>
      <c r="E146" s="637"/>
      <c r="F146" s="637"/>
      <c r="G146" s="637"/>
      <c r="H146" s="586">
        <v>5859534373</v>
      </c>
      <c r="I146" s="586">
        <v>486667002</v>
      </c>
    </row>
    <row r="147" spans="1:9">
      <c r="B147" s="587" t="s">
        <v>312</v>
      </c>
      <c r="C147" s="610" t="s">
        <v>313</v>
      </c>
      <c r="D147" s="610"/>
      <c r="E147" s="610"/>
      <c r="F147" s="610"/>
      <c r="G147" s="610"/>
      <c r="H147" s="586">
        <v>5859534373</v>
      </c>
      <c r="I147" s="586">
        <v>486667002</v>
      </c>
    </row>
    <row r="148" spans="1:9">
      <c r="B148" s="587" t="s">
        <v>314</v>
      </c>
      <c r="C148" s="611" t="s">
        <v>315</v>
      </c>
      <c r="D148" s="611"/>
      <c r="E148" s="611"/>
      <c r="F148" s="611"/>
      <c r="G148" s="611"/>
      <c r="H148" s="586">
        <v>3033143397</v>
      </c>
      <c r="I148" s="586">
        <v>177751980</v>
      </c>
    </row>
    <row r="149" spans="1:9">
      <c r="A149" t="s">
        <v>1027</v>
      </c>
      <c r="B149" s="588" t="s">
        <v>316</v>
      </c>
      <c r="C149" s="603" t="s">
        <v>317</v>
      </c>
      <c r="D149" s="603"/>
      <c r="E149" s="603"/>
      <c r="F149" s="603"/>
      <c r="G149" s="603"/>
      <c r="H149" s="564">
        <v>2332039959</v>
      </c>
      <c r="I149" s="564">
        <v>177751980</v>
      </c>
    </row>
    <row r="150" spans="1:9">
      <c r="A150" t="s">
        <v>1027</v>
      </c>
      <c r="B150" s="588" t="s">
        <v>318</v>
      </c>
      <c r="C150" s="603" t="s">
        <v>319</v>
      </c>
      <c r="D150" s="603"/>
      <c r="E150" s="603"/>
      <c r="F150" s="603"/>
      <c r="G150" s="603"/>
      <c r="H150" s="564">
        <v>701103438</v>
      </c>
      <c r="I150" s="564">
        <v>0</v>
      </c>
    </row>
    <row r="151" spans="1:9">
      <c r="B151" s="589" t="s">
        <v>320</v>
      </c>
      <c r="C151" s="606" t="s">
        <v>321</v>
      </c>
      <c r="D151" s="606"/>
      <c r="E151" s="606"/>
      <c r="F151" s="606"/>
      <c r="G151" s="606"/>
      <c r="H151" s="566">
        <v>0</v>
      </c>
      <c r="I151" s="566">
        <v>0</v>
      </c>
    </row>
    <row r="152" spans="1:9">
      <c r="B152" s="589" t="s">
        <v>322</v>
      </c>
      <c r="C152" s="606" t="s">
        <v>323</v>
      </c>
      <c r="D152" s="606"/>
      <c r="E152" s="606"/>
      <c r="F152" s="606"/>
      <c r="G152" s="606"/>
      <c r="H152" s="566">
        <v>0</v>
      </c>
      <c r="I152" s="566">
        <v>0</v>
      </c>
    </row>
    <row r="153" spans="1:9">
      <c r="B153" s="589" t="s">
        <v>324</v>
      </c>
      <c r="C153" s="606" t="s">
        <v>325</v>
      </c>
      <c r="D153" s="606"/>
      <c r="E153" s="606"/>
      <c r="F153" s="606"/>
      <c r="G153" s="606"/>
      <c r="H153" s="566">
        <v>0</v>
      </c>
      <c r="I153" s="566">
        <v>0</v>
      </c>
    </row>
    <row r="154" spans="1:9">
      <c r="B154" s="589" t="s">
        <v>326</v>
      </c>
      <c r="C154" s="572" t="s">
        <v>327</v>
      </c>
      <c r="D154" s="590"/>
      <c r="E154" s="590"/>
      <c r="F154" s="590"/>
      <c r="G154" s="590"/>
      <c r="H154" s="566">
        <v>0</v>
      </c>
      <c r="I154" s="566">
        <v>0</v>
      </c>
    </row>
    <row r="155" spans="1:9">
      <c r="B155" s="589" t="s">
        <v>328</v>
      </c>
      <c r="C155" s="609" t="s">
        <v>112</v>
      </c>
      <c r="D155" s="609"/>
      <c r="E155" s="609"/>
      <c r="F155" s="609"/>
      <c r="G155" s="609"/>
      <c r="H155" s="566">
        <v>0</v>
      </c>
      <c r="I155" s="566">
        <v>0</v>
      </c>
    </row>
    <row r="156" spans="1:9">
      <c r="B156" s="587"/>
      <c r="C156" s="610"/>
      <c r="D156" s="610"/>
      <c r="E156" s="610"/>
      <c r="F156" s="610"/>
      <c r="G156" s="610"/>
      <c r="H156" s="586"/>
      <c r="I156" s="586"/>
    </row>
    <row r="157" spans="1:9">
      <c r="B157" s="591" t="s">
        <v>329</v>
      </c>
      <c r="C157" s="630" t="s">
        <v>330</v>
      </c>
      <c r="D157" s="630"/>
      <c r="E157" s="630"/>
      <c r="F157" s="630"/>
      <c r="G157" s="630"/>
      <c r="H157" s="586">
        <v>0</v>
      </c>
      <c r="I157" s="586">
        <v>285957317</v>
      </c>
    </row>
    <row r="158" spans="1:9" ht="14.4" customHeight="1">
      <c r="B158" s="592" t="s">
        <v>331</v>
      </c>
      <c r="C158" s="612" t="s">
        <v>332</v>
      </c>
      <c r="D158" s="612"/>
      <c r="E158" s="612"/>
      <c r="F158" s="612"/>
      <c r="G158" s="612"/>
      <c r="H158" s="564">
        <v>0</v>
      </c>
      <c r="I158" s="564">
        <v>187316041</v>
      </c>
    </row>
    <row r="159" spans="1:9" ht="14.4" customHeight="1">
      <c r="B159" s="593" t="s">
        <v>333</v>
      </c>
      <c r="C159" s="606" t="s">
        <v>334</v>
      </c>
      <c r="D159" s="606"/>
      <c r="E159" s="606"/>
      <c r="F159" s="606"/>
      <c r="G159" s="606"/>
      <c r="H159" s="566">
        <v>0</v>
      </c>
      <c r="I159" s="566">
        <v>0</v>
      </c>
    </row>
    <row r="160" spans="1:9">
      <c r="B160" s="593" t="s">
        <v>335</v>
      </c>
      <c r="C160" s="606" t="s">
        <v>336</v>
      </c>
      <c r="D160" s="606"/>
      <c r="E160" s="606"/>
      <c r="F160" s="606"/>
      <c r="G160" s="606"/>
      <c r="H160" s="566">
        <v>0</v>
      </c>
      <c r="I160" s="566">
        <v>0</v>
      </c>
    </row>
    <row r="161" spans="1:9">
      <c r="B161" s="592" t="s">
        <v>337</v>
      </c>
      <c r="C161" s="612" t="s">
        <v>1019</v>
      </c>
      <c r="D161" s="612"/>
      <c r="E161" s="612"/>
      <c r="F161" s="612"/>
      <c r="G161" s="612"/>
      <c r="H161" s="564">
        <v>0</v>
      </c>
      <c r="I161" s="564">
        <v>67000000</v>
      </c>
    </row>
    <row r="162" spans="1:9">
      <c r="B162" s="592" t="s">
        <v>338</v>
      </c>
      <c r="C162" s="612" t="s">
        <v>339</v>
      </c>
      <c r="D162" s="612"/>
      <c r="E162" s="612"/>
      <c r="F162" s="612"/>
      <c r="G162" s="612"/>
      <c r="H162" s="564">
        <v>0</v>
      </c>
      <c r="I162" s="564">
        <v>31641276</v>
      </c>
    </row>
    <row r="163" spans="1:9">
      <c r="B163" s="593" t="s">
        <v>340</v>
      </c>
      <c r="C163" s="631" t="s">
        <v>341</v>
      </c>
      <c r="D163" s="631"/>
      <c r="E163" s="631"/>
      <c r="F163" s="631"/>
      <c r="G163" s="632"/>
      <c r="H163" s="566">
        <v>0</v>
      </c>
      <c r="I163" s="566">
        <v>0</v>
      </c>
    </row>
    <row r="164" spans="1:9">
      <c r="B164" s="589" t="s">
        <v>342</v>
      </c>
      <c r="C164" s="609" t="s">
        <v>112</v>
      </c>
      <c r="D164" s="609"/>
      <c r="E164" s="609"/>
      <c r="F164" s="609"/>
      <c r="G164" s="609"/>
      <c r="H164" s="566">
        <v>0</v>
      </c>
      <c r="I164" s="566">
        <v>0</v>
      </c>
    </row>
    <row r="165" spans="1:9">
      <c r="B165" s="588"/>
      <c r="C165" s="603"/>
      <c r="D165" s="603"/>
      <c r="E165" s="603"/>
      <c r="F165" s="603"/>
      <c r="G165" s="603"/>
      <c r="H165" s="586"/>
      <c r="I165" s="586"/>
    </row>
    <row r="166" spans="1:9">
      <c r="B166" s="587" t="s">
        <v>343</v>
      </c>
      <c r="C166" s="610" t="s">
        <v>344</v>
      </c>
      <c r="D166" s="610"/>
      <c r="E166" s="610"/>
      <c r="F166" s="610"/>
      <c r="G166" s="610"/>
      <c r="H166" s="586">
        <v>2634894142</v>
      </c>
      <c r="I166" s="586">
        <v>21148409</v>
      </c>
    </row>
    <row r="167" spans="1:9">
      <c r="B167" s="588" t="s">
        <v>345</v>
      </c>
      <c r="C167" s="603" t="s">
        <v>346</v>
      </c>
      <c r="D167" s="603"/>
      <c r="E167" s="603"/>
      <c r="F167" s="603"/>
      <c r="G167" s="603"/>
      <c r="H167" s="564">
        <v>50000000</v>
      </c>
      <c r="I167" s="564">
        <v>0</v>
      </c>
    </row>
    <row r="168" spans="1:9">
      <c r="A168" t="s">
        <v>22</v>
      </c>
      <c r="B168" s="588" t="s">
        <v>347</v>
      </c>
      <c r="C168" s="603" t="s">
        <v>348</v>
      </c>
      <c r="D168" s="603"/>
      <c r="E168" s="603"/>
      <c r="F168" s="603"/>
      <c r="G168" s="603"/>
      <c r="H168" s="564">
        <v>50000000</v>
      </c>
      <c r="I168" s="564">
        <v>0</v>
      </c>
    </row>
    <row r="169" spans="1:9">
      <c r="B169" s="589" t="s">
        <v>349</v>
      </c>
      <c r="C169" s="606" t="s">
        <v>350</v>
      </c>
      <c r="D169" s="606"/>
      <c r="E169" s="606"/>
      <c r="F169" s="606"/>
      <c r="G169" s="606"/>
      <c r="H169" s="566">
        <v>0</v>
      </c>
      <c r="I169" s="566">
        <v>0</v>
      </c>
    </row>
    <row r="170" spans="1:9">
      <c r="B170" s="589" t="s">
        <v>351</v>
      </c>
      <c r="C170" s="606" t="s">
        <v>352</v>
      </c>
      <c r="D170" s="606"/>
      <c r="E170" s="606"/>
      <c r="F170" s="606"/>
      <c r="G170" s="606"/>
      <c r="H170" s="566">
        <v>0</v>
      </c>
      <c r="I170" s="566">
        <v>0</v>
      </c>
    </row>
    <row r="171" spans="1:9">
      <c r="B171" s="589" t="s">
        <v>353</v>
      </c>
      <c r="C171" s="606" t="s">
        <v>354</v>
      </c>
      <c r="D171" s="606"/>
      <c r="E171" s="606"/>
      <c r="F171" s="606"/>
      <c r="G171" s="616"/>
      <c r="H171" s="566">
        <v>0</v>
      </c>
      <c r="I171" s="566">
        <v>0</v>
      </c>
    </row>
    <row r="172" spans="1:9" ht="14.4" customHeight="1">
      <c r="A172" t="s">
        <v>21</v>
      </c>
      <c r="B172" s="588" t="s">
        <v>355</v>
      </c>
      <c r="C172" s="603" t="s">
        <v>356</v>
      </c>
      <c r="D172" s="603"/>
      <c r="E172" s="603"/>
      <c r="F172" s="603"/>
      <c r="G172" s="603"/>
      <c r="H172" s="564">
        <v>60120324</v>
      </c>
      <c r="I172" s="564">
        <v>5743434</v>
      </c>
    </row>
    <row r="173" spans="1:9">
      <c r="B173" s="589" t="s">
        <v>357</v>
      </c>
      <c r="C173" s="605" t="s">
        <v>358</v>
      </c>
      <c r="D173" s="605"/>
      <c r="E173" s="605"/>
      <c r="F173" s="605"/>
      <c r="G173" s="605"/>
      <c r="H173" s="566">
        <v>0</v>
      </c>
      <c r="I173" s="566">
        <v>0</v>
      </c>
    </row>
    <row r="174" spans="1:9">
      <c r="B174" s="593" t="s">
        <v>359</v>
      </c>
      <c r="C174" s="606" t="s">
        <v>360</v>
      </c>
      <c r="D174" s="606"/>
      <c r="E174" s="606"/>
      <c r="F174" s="606"/>
      <c r="G174" s="606"/>
      <c r="H174" s="566">
        <v>0</v>
      </c>
      <c r="I174" s="566">
        <v>0</v>
      </c>
    </row>
    <row r="175" spans="1:9">
      <c r="A175" t="s">
        <v>1027</v>
      </c>
      <c r="B175" s="588" t="s">
        <v>361</v>
      </c>
      <c r="C175" s="558" t="s">
        <v>362</v>
      </c>
      <c r="D175" s="594"/>
      <c r="E175" s="594"/>
      <c r="F175" s="594"/>
      <c r="G175" s="594"/>
      <c r="H175" s="564">
        <v>2524773818</v>
      </c>
      <c r="I175" s="564">
        <v>0</v>
      </c>
    </row>
    <row r="176" spans="1:9">
      <c r="B176" s="592" t="s">
        <v>363</v>
      </c>
      <c r="C176" s="558" t="s">
        <v>1431</v>
      </c>
      <c r="D176" s="594"/>
      <c r="E176" s="594"/>
      <c r="F176" s="594"/>
      <c r="G176" s="594"/>
      <c r="H176" s="564">
        <v>0</v>
      </c>
      <c r="I176" s="564">
        <v>15404975</v>
      </c>
    </row>
    <row r="177" spans="1:9">
      <c r="B177" s="589" t="s">
        <v>364</v>
      </c>
      <c r="C177" s="609" t="s">
        <v>112</v>
      </c>
      <c r="D177" s="609"/>
      <c r="E177" s="609"/>
      <c r="F177" s="609"/>
      <c r="G177" s="609"/>
      <c r="H177" s="566">
        <v>0</v>
      </c>
      <c r="I177" s="566">
        <v>0</v>
      </c>
    </row>
    <row r="178" spans="1:9">
      <c r="B178" s="588"/>
      <c r="C178" s="618"/>
      <c r="D178" s="618"/>
      <c r="E178" s="618"/>
      <c r="F178" s="618"/>
      <c r="G178" s="618"/>
      <c r="H178" s="586"/>
      <c r="I178" s="586"/>
    </row>
    <row r="179" spans="1:9">
      <c r="B179" s="587" t="s">
        <v>365</v>
      </c>
      <c r="C179" s="610" t="s">
        <v>1200</v>
      </c>
      <c r="D179" s="610"/>
      <c r="E179" s="610"/>
      <c r="F179" s="610"/>
      <c r="G179" s="610"/>
      <c r="H179" s="586">
        <v>0</v>
      </c>
      <c r="I179" s="586">
        <v>1809296</v>
      </c>
    </row>
    <row r="180" spans="1:9">
      <c r="B180" s="589" t="s">
        <v>367</v>
      </c>
      <c r="C180" s="605" t="s">
        <v>368</v>
      </c>
      <c r="D180" s="605"/>
      <c r="E180" s="605"/>
      <c r="F180" s="605"/>
      <c r="G180" s="605"/>
      <c r="H180" s="566">
        <v>0</v>
      </c>
      <c r="I180" s="566">
        <v>0</v>
      </c>
    </row>
    <row r="181" spans="1:9">
      <c r="B181" s="589" t="s">
        <v>369</v>
      </c>
      <c r="C181" s="605" t="s">
        <v>370</v>
      </c>
      <c r="D181" s="605"/>
      <c r="E181" s="605"/>
      <c r="F181" s="605"/>
      <c r="G181" s="605"/>
      <c r="H181" s="566">
        <v>0</v>
      </c>
      <c r="I181" s="566">
        <v>0</v>
      </c>
    </row>
    <row r="182" spans="1:9">
      <c r="B182" s="589" t="s">
        <v>371</v>
      </c>
      <c r="C182" s="606" t="s">
        <v>372</v>
      </c>
      <c r="D182" s="606"/>
      <c r="E182" s="606"/>
      <c r="F182" s="606"/>
      <c r="G182" s="606"/>
      <c r="H182" s="566">
        <v>0</v>
      </c>
      <c r="I182" s="566">
        <v>0</v>
      </c>
    </row>
    <row r="183" spans="1:9">
      <c r="B183" s="588" t="s">
        <v>1022</v>
      </c>
      <c r="C183" s="618" t="s">
        <v>1735</v>
      </c>
      <c r="D183" s="618"/>
      <c r="E183" s="618"/>
      <c r="F183" s="618"/>
      <c r="G183" s="618"/>
      <c r="H183" s="564">
        <v>0</v>
      </c>
      <c r="I183" s="564">
        <v>1809296</v>
      </c>
    </row>
    <row r="184" spans="1:9">
      <c r="B184" s="588"/>
      <c r="C184" s="603"/>
      <c r="D184" s="603"/>
      <c r="E184" s="603"/>
      <c r="F184" s="603"/>
      <c r="G184" s="603"/>
      <c r="H184" s="586"/>
      <c r="I184" s="586"/>
    </row>
    <row r="185" spans="1:9">
      <c r="B185" s="587" t="s">
        <v>374</v>
      </c>
      <c r="C185" s="610" t="s">
        <v>375</v>
      </c>
      <c r="D185" s="610"/>
      <c r="E185" s="610"/>
      <c r="F185" s="610"/>
      <c r="G185" s="610"/>
      <c r="H185" s="586">
        <v>191496834</v>
      </c>
      <c r="I185" s="586">
        <v>0</v>
      </c>
    </row>
    <row r="186" spans="1:9">
      <c r="A186" t="s">
        <v>24</v>
      </c>
      <c r="B186" s="588" t="s">
        <v>376</v>
      </c>
      <c r="C186" s="612" t="s">
        <v>377</v>
      </c>
      <c r="D186" s="612"/>
      <c r="E186" s="612"/>
      <c r="F186" s="612"/>
      <c r="G186" s="626"/>
      <c r="H186" s="564">
        <v>191496834</v>
      </c>
      <c r="I186" s="564">
        <v>0</v>
      </c>
    </row>
    <row r="187" spans="1:9">
      <c r="B187" s="589" t="s">
        <v>378</v>
      </c>
      <c r="C187" s="605" t="s">
        <v>379</v>
      </c>
      <c r="D187" s="605"/>
      <c r="E187" s="605"/>
      <c r="F187" s="605"/>
      <c r="G187" s="627"/>
      <c r="H187" s="566">
        <v>0</v>
      </c>
      <c r="I187" s="566">
        <v>0</v>
      </c>
    </row>
    <row r="188" spans="1:9">
      <c r="B188" s="589" t="s">
        <v>380</v>
      </c>
      <c r="C188" s="606" t="s">
        <v>381</v>
      </c>
      <c r="D188" s="606"/>
      <c r="E188" s="606"/>
      <c r="F188" s="606"/>
      <c r="G188" s="616"/>
      <c r="H188" s="566">
        <v>0</v>
      </c>
      <c r="I188" s="566">
        <v>0</v>
      </c>
    </row>
    <row r="189" spans="1:9">
      <c r="B189" s="589" t="s">
        <v>382</v>
      </c>
      <c r="C189" s="605" t="s">
        <v>383</v>
      </c>
      <c r="D189" s="605"/>
      <c r="E189" s="605"/>
      <c r="F189" s="605"/>
      <c r="G189" s="605"/>
      <c r="H189" s="566">
        <v>0</v>
      </c>
      <c r="I189" s="566">
        <v>0</v>
      </c>
    </row>
    <row r="190" spans="1:9">
      <c r="B190" s="589" t="s">
        <v>384</v>
      </c>
      <c r="C190" s="609" t="s">
        <v>112</v>
      </c>
      <c r="D190" s="609"/>
      <c r="E190" s="609"/>
      <c r="F190" s="609"/>
      <c r="G190" s="609"/>
      <c r="H190" s="566">
        <v>0</v>
      </c>
      <c r="I190" s="566">
        <v>0</v>
      </c>
    </row>
    <row r="191" spans="1:9">
      <c r="B191" s="588"/>
      <c r="C191" s="618"/>
      <c r="D191" s="618"/>
      <c r="E191" s="618"/>
      <c r="F191" s="618"/>
      <c r="G191" s="619"/>
      <c r="H191" s="586"/>
      <c r="I191" s="586"/>
    </row>
    <row r="192" spans="1:9">
      <c r="B192" s="595" t="s">
        <v>385</v>
      </c>
      <c r="C192" s="628" t="s">
        <v>386</v>
      </c>
      <c r="D192" s="628"/>
      <c r="E192" s="628"/>
      <c r="F192" s="628"/>
      <c r="G192" s="629"/>
      <c r="H192" s="596">
        <v>0</v>
      </c>
      <c r="I192" s="596">
        <v>0</v>
      </c>
    </row>
    <row r="193" spans="2:9">
      <c r="B193" s="597" t="s">
        <v>387</v>
      </c>
      <c r="C193" s="615" t="s">
        <v>388</v>
      </c>
      <c r="D193" s="615"/>
      <c r="E193" s="615"/>
      <c r="F193" s="615"/>
      <c r="G193" s="625"/>
      <c r="H193" s="596">
        <v>0</v>
      </c>
      <c r="I193" s="596">
        <v>0</v>
      </c>
    </row>
    <row r="194" spans="2:9">
      <c r="B194" s="589" t="s">
        <v>389</v>
      </c>
      <c r="C194" s="606" t="s">
        <v>390</v>
      </c>
      <c r="D194" s="606"/>
      <c r="E194" s="606"/>
      <c r="F194" s="606"/>
      <c r="G194" s="616"/>
      <c r="H194" s="566">
        <v>0</v>
      </c>
      <c r="I194" s="566">
        <v>0</v>
      </c>
    </row>
    <row r="195" spans="2:9">
      <c r="B195" s="589" t="s">
        <v>391</v>
      </c>
      <c r="C195" s="606" t="s">
        <v>1521</v>
      </c>
      <c r="D195" s="606"/>
      <c r="E195" s="606"/>
      <c r="F195" s="606"/>
      <c r="G195" s="616"/>
      <c r="H195" s="566">
        <v>0</v>
      </c>
      <c r="I195" s="566">
        <v>0</v>
      </c>
    </row>
    <row r="196" spans="2:9">
      <c r="B196" s="589" t="s">
        <v>392</v>
      </c>
      <c r="C196" s="606" t="s">
        <v>393</v>
      </c>
      <c r="D196" s="606"/>
      <c r="E196" s="606"/>
      <c r="F196" s="606"/>
      <c r="G196" s="616"/>
      <c r="H196" s="566">
        <v>0</v>
      </c>
      <c r="I196" s="566">
        <v>0</v>
      </c>
    </row>
    <row r="197" spans="2:9">
      <c r="B197" s="589" t="s">
        <v>394</v>
      </c>
      <c r="C197" s="606" t="s">
        <v>395</v>
      </c>
      <c r="D197" s="606"/>
      <c r="E197" s="606"/>
      <c r="F197" s="606"/>
      <c r="G197" s="616"/>
      <c r="H197" s="566">
        <v>0</v>
      </c>
      <c r="I197" s="566">
        <v>0</v>
      </c>
    </row>
    <row r="198" spans="2:9">
      <c r="B198" s="589" t="s">
        <v>396</v>
      </c>
      <c r="C198" s="614" t="s">
        <v>112</v>
      </c>
      <c r="D198" s="614"/>
      <c r="E198" s="614"/>
      <c r="F198" s="614"/>
      <c r="G198" s="617"/>
      <c r="H198" s="566">
        <v>0</v>
      </c>
      <c r="I198" s="566">
        <v>0</v>
      </c>
    </row>
    <row r="199" spans="2:9">
      <c r="B199" s="598"/>
      <c r="C199" s="611"/>
      <c r="D199" s="611"/>
      <c r="E199" s="611"/>
      <c r="F199" s="611"/>
      <c r="G199" s="624"/>
      <c r="H199" s="586"/>
      <c r="I199" s="586"/>
    </row>
    <row r="200" spans="2:9">
      <c r="B200" s="597" t="s">
        <v>397</v>
      </c>
      <c r="C200" s="615" t="s">
        <v>398</v>
      </c>
      <c r="D200" s="615"/>
      <c r="E200" s="615"/>
      <c r="F200" s="615"/>
      <c r="G200" s="625"/>
      <c r="H200" s="596">
        <v>0</v>
      </c>
      <c r="I200" s="596">
        <v>0</v>
      </c>
    </row>
    <row r="201" spans="2:9" ht="14.4" customHeight="1">
      <c r="B201" s="593" t="s">
        <v>399</v>
      </c>
      <c r="C201" s="606" t="s">
        <v>1617</v>
      </c>
      <c r="D201" s="606"/>
      <c r="E201" s="606"/>
      <c r="F201" s="606"/>
      <c r="G201" s="616"/>
      <c r="H201" s="566">
        <v>0</v>
      </c>
      <c r="I201" s="566">
        <v>0</v>
      </c>
    </row>
    <row r="202" spans="2:9" ht="14.4" customHeight="1">
      <c r="B202" s="593" t="s">
        <v>400</v>
      </c>
      <c r="C202" s="606" t="s">
        <v>334</v>
      </c>
      <c r="D202" s="606"/>
      <c r="E202" s="606"/>
      <c r="F202" s="606"/>
      <c r="G202" s="616"/>
      <c r="H202" s="566">
        <v>0</v>
      </c>
      <c r="I202" s="566">
        <v>0</v>
      </c>
    </row>
    <row r="203" spans="2:9" ht="14.4" customHeight="1">
      <c r="B203" s="593" t="s">
        <v>401</v>
      </c>
      <c r="C203" s="606" t="s">
        <v>336</v>
      </c>
      <c r="D203" s="606"/>
      <c r="E203" s="606"/>
      <c r="F203" s="606"/>
      <c r="G203" s="616"/>
      <c r="H203" s="566">
        <v>0</v>
      </c>
      <c r="I203" s="566">
        <v>0</v>
      </c>
    </row>
    <row r="204" spans="2:9" ht="14.4" customHeight="1">
      <c r="B204" s="593" t="s">
        <v>402</v>
      </c>
      <c r="C204" s="606" t="s">
        <v>403</v>
      </c>
      <c r="D204" s="606"/>
      <c r="E204" s="606"/>
      <c r="F204" s="606"/>
      <c r="G204" s="616"/>
      <c r="H204" s="566">
        <v>0</v>
      </c>
      <c r="I204" s="566">
        <v>0</v>
      </c>
    </row>
    <row r="205" spans="2:9" ht="14.4" customHeight="1">
      <c r="B205" s="593" t="s">
        <v>404</v>
      </c>
      <c r="C205" s="606" t="s">
        <v>339</v>
      </c>
      <c r="D205" s="606"/>
      <c r="E205" s="606"/>
      <c r="F205" s="606"/>
      <c r="G205" s="616"/>
      <c r="H205" s="566">
        <v>0</v>
      </c>
      <c r="I205" s="566">
        <v>0</v>
      </c>
    </row>
    <row r="206" spans="2:9" ht="14.4" customHeight="1">
      <c r="B206" s="593" t="s">
        <v>405</v>
      </c>
      <c r="C206" s="614" t="s">
        <v>112</v>
      </c>
      <c r="D206" s="614"/>
      <c r="E206" s="614"/>
      <c r="F206" s="614"/>
      <c r="G206" s="617"/>
      <c r="H206" s="566">
        <v>0</v>
      </c>
      <c r="I206" s="566">
        <v>0</v>
      </c>
    </row>
    <row r="207" spans="2:9" ht="14.4" customHeight="1">
      <c r="B207" s="588"/>
      <c r="C207" s="618"/>
      <c r="D207" s="618"/>
      <c r="E207" s="618"/>
      <c r="F207" s="618"/>
      <c r="G207" s="619"/>
      <c r="H207" s="586"/>
      <c r="I207" s="586"/>
    </row>
    <row r="208" spans="2:9" ht="14.4" customHeight="1">
      <c r="B208" s="599" t="s">
        <v>406</v>
      </c>
      <c r="C208" s="620" t="s">
        <v>344</v>
      </c>
      <c r="D208" s="620"/>
      <c r="E208" s="620"/>
      <c r="F208" s="620"/>
      <c r="G208" s="621"/>
      <c r="H208" s="596">
        <v>0</v>
      </c>
      <c r="I208" s="596">
        <v>0</v>
      </c>
    </row>
    <row r="209" spans="2:9" ht="14.4" customHeight="1">
      <c r="B209" s="589" t="s">
        <v>407</v>
      </c>
      <c r="C209" s="606" t="s">
        <v>408</v>
      </c>
      <c r="D209" s="606"/>
      <c r="E209" s="606"/>
      <c r="F209" s="606"/>
      <c r="G209" s="616"/>
      <c r="H209" s="566">
        <v>0</v>
      </c>
      <c r="I209" s="566">
        <v>0</v>
      </c>
    </row>
    <row r="210" spans="2:9" ht="14.4" customHeight="1">
      <c r="B210" s="589" t="s">
        <v>409</v>
      </c>
      <c r="C210" s="606" t="s">
        <v>360</v>
      </c>
      <c r="D210" s="606"/>
      <c r="E210" s="606"/>
      <c r="F210" s="606"/>
      <c r="G210" s="616"/>
      <c r="H210" s="566">
        <v>0</v>
      </c>
      <c r="I210" s="566">
        <v>0</v>
      </c>
    </row>
    <row r="211" spans="2:9" ht="14.4" customHeight="1">
      <c r="B211" s="589" t="s">
        <v>410</v>
      </c>
      <c r="C211" s="622" t="s">
        <v>411</v>
      </c>
      <c r="D211" s="622"/>
      <c r="E211" s="622"/>
      <c r="F211" s="622"/>
      <c r="G211" s="623"/>
      <c r="H211" s="566">
        <v>0</v>
      </c>
      <c r="I211" s="566">
        <v>0</v>
      </c>
    </row>
    <row r="212" spans="2:9" ht="14.4" customHeight="1">
      <c r="B212" s="588"/>
      <c r="C212" s="612"/>
      <c r="D212" s="612"/>
      <c r="E212" s="612"/>
      <c r="F212" s="612"/>
      <c r="G212" s="612"/>
      <c r="H212" s="586"/>
      <c r="I212" s="586"/>
    </row>
    <row r="213" spans="2:9" ht="14.4" customHeight="1">
      <c r="B213" s="600" t="s">
        <v>412</v>
      </c>
      <c r="C213" s="615" t="s">
        <v>413</v>
      </c>
      <c r="D213" s="615"/>
      <c r="E213" s="615"/>
      <c r="F213" s="615"/>
      <c r="G213" s="615"/>
      <c r="H213" s="596">
        <v>0</v>
      </c>
      <c r="I213" s="596">
        <v>0</v>
      </c>
    </row>
    <row r="214" spans="2:9" ht="14.4" customHeight="1">
      <c r="B214" s="589" t="s">
        <v>414</v>
      </c>
      <c r="C214" s="606" t="s">
        <v>368</v>
      </c>
      <c r="D214" s="606"/>
      <c r="E214" s="606"/>
      <c r="F214" s="606"/>
      <c r="G214" s="606"/>
      <c r="H214" s="566">
        <v>0</v>
      </c>
      <c r="I214" s="566">
        <v>0</v>
      </c>
    </row>
    <row r="215" spans="2:9" ht="14.4" customHeight="1">
      <c r="B215" s="589" t="s">
        <v>415</v>
      </c>
      <c r="C215" s="606" t="s">
        <v>416</v>
      </c>
      <c r="D215" s="606"/>
      <c r="E215" s="606"/>
      <c r="F215" s="606"/>
      <c r="G215" s="606"/>
      <c r="H215" s="566">
        <v>0</v>
      </c>
      <c r="I215" s="566">
        <v>0</v>
      </c>
    </row>
    <row r="216" spans="2:9" ht="14.4" customHeight="1">
      <c r="B216" s="589" t="s">
        <v>417</v>
      </c>
      <c r="C216" s="606" t="s">
        <v>418</v>
      </c>
      <c r="D216" s="606"/>
      <c r="E216" s="606"/>
      <c r="F216" s="606"/>
      <c r="G216" s="606"/>
      <c r="H216" s="566">
        <v>0</v>
      </c>
      <c r="I216" s="566">
        <v>0</v>
      </c>
    </row>
    <row r="217" spans="2:9" ht="14.4" customHeight="1">
      <c r="B217" s="589" t="s">
        <v>419</v>
      </c>
      <c r="C217" s="614" t="s">
        <v>112</v>
      </c>
      <c r="D217" s="614"/>
      <c r="E217" s="614"/>
      <c r="F217" s="614"/>
      <c r="G217" s="614"/>
      <c r="H217" s="566">
        <v>0</v>
      </c>
      <c r="I217" s="566">
        <v>0</v>
      </c>
    </row>
    <row r="218" spans="2:9" ht="14.4" customHeight="1">
      <c r="B218" s="588"/>
      <c r="C218" s="612"/>
      <c r="D218" s="612"/>
      <c r="E218" s="612"/>
      <c r="F218" s="612"/>
      <c r="G218" s="612"/>
      <c r="H218" s="586"/>
      <c r="I218" s="586"/>
    </row>
    <row r="219" spans="2:9" ht="14.4" customHeight="1">
      <c r="B219" s="595" t="s">
        <v>420</v>
      </c>
      <c r="C219" s="615" t="s">
        <v>421</v>
      </c>
      <c r="D219" s="615"/>
      <c r="E219" s="615"/>
      <c r="F219" s="615"/>
      <c r="G219" s="615"/>
      <c r="H219" s="596">
        <v>0</v>
      </c>
      <c r="I219" s="596">
        <v>0</v>
      </c>
    </row>
    <row r="220" spans="2:9" ht="14.4" customHeight="1">
      <c r="B220" s="589" t="s">
        <v>422</v>
      </c>
      <c r="C220" s="606" t="s">
        <v>1618</v>
      </c>
      <c r="D220" s="606"/>
      <c r="E220" s="606"/>
      <c r="F220" s="606"/>
      <c r="G220" s="606"/>
      <c r="H220" s="566">
        <v>0</v>
      </c>
      <c r="I220" s="566">
        <v>0</v>
      </c>
    </row>
    <row r="221" spans="2:9" ht="14.4" customHeight="1">
      <c r="B221" s="589" t="s">
        <v>423</v>
      </c>
      <c r="C221" s="605" t="s">
        <v>379</v>
      </c>
      <c r="D221" s="605"/>
      <c r="E221" s="605"/>
      <c r="F221" s="605"/>
      <c r="G221" s="605"/>
      <c r="H221" s="566">
        <v>0</v>
      </c>
      <c r="I221" s="566">
        <v>0</v>
      </c>
    </row>
    <row r="222" spans="2:9" ht="14.4" customHeight="1">
      <c r="B222" s="589" t="s">
        <v>424</v>
      </c>
      <c r="C222" s="605" t="s">
        <v>425</v>
      </c>
      <c r="D222" s="605"/>
      <c r="E222" s="605"/>
      <c r="F222" s="605"/>
      <c r="G222" s="605"/>
      <c r="H222" s="566">
        <v>0</v>
      </c>
      <c r="I222" s="566">
        <v>0</v>
      </c>
    </row>
    <row r="223" spans="2:9" ht="14.4" customHeight="1">
      <c r="B223" s="589" t="s">
        <v>426</v>
      </c>
      <c r="C223" s="605" t="s">
        <v>383</v>
      </c>
      <c r="D223" s="605"/>
      <c r="E223" s="605"/>
      <c r="F223" s="605"/>
      <c r="G223" s="605"/>
      <c r="H223" s="566">
        <v>0</v>
      </c>
      <c r="I223" s="566">
        <v>0</v>
      </c>
    </row>
    <row r="224" spans="2:9" ht="14.4" customHeight="1">
      <c r="B224" s="589" t="s">
        <v>427</v>
      </c>
      <c r="C224" s="609" t="s">
        <v>112</v>
      </c>
      <c r="D224" s="609"/>
      <c r="E224" s="609"/>
      <c r="F224" s="609"/>
      <c r="G224" s="609"/>
      <c r="H224" s="566">
        <v>0</v>
      </c>
      <c r="I224" s="566">
        <v>0</v>
      </c>
    </row>
    <row r="225" spans="1:9" ht="14.4" customHeight="1">
      <c r="B225" s="598">
        <v>3</v>
      </c>
      <c r="C225" s="611" t="s">
        <v>428</v>
      </c>
      <c r="D225" s="611"/>
      <c r="E225" s="611"/>
      <c r="F225" s="611"/>
      <c r="G225" s="611"/>
      <c r="H225" s="586">
        <v>2232395912</v>
      </c>
      <c r="I225" s="586">
        <v>307325619</v>
      </c>
    </row>
    <row r="226" spans="1:9" ht="14.4" customHeight="1">
      <c r="B226" s="598" t="s">
        <v>429</v>
      </c>
      <c r="C226" s="611" t="s">
        <v>430</v>
      </c>
      <c r="D226" s="611"/>
      <c r="E226" s="611"/>
      <c r="F226" s="611"/>
      <c r="G226" s="611"/>
      <c r="H226" s="586">
        <v>1742000000</v>
      </c>
      <c r="I226" s="586">
        <v>242000000</v>
      </c>
    </row>
    <row r="227" spans="1:9" ht="14.4" customHeight="1">
      <c r="B227" s="592" t="s">
        <v>431</v>
      </c>
      <c r="C227" s="612" t="s">
        <v>432</v>
      </c>
      <c r="D227" s="612"/>
      <c r="E227" s="612"/>
      <c r="F227" s="612"/>
      <c r="G227" s="612"/>
      <c r="H227" s="564">
        <v>242000000</v>
      </c>
      <c r="I227" s="586">
        <v>242000000</v>
      </c>
    </row>
    <row r="228" spans="1:9" ht="14.4" customHeight="1">
      <c r="A228" t="s">
        <v>25</v>
      </c>
      <c r="B228" s="592" t="s">
        <v>433</v>
      </c>
      <c r="C228" s="612" t="s">
        <v>434</v>
      </c>
      <c r="D228" s="612"/>
      <c r="E228" s="612"/>
      <c r="F228" s="612"/>
      <c r="G228" s="612"/>
      <c r="H228" s="564">
        <v>242000000</v>
      </c>
      <c r="I228" s="564">
        <v>242000000</v>
      </c>
    </row>
    <row r="229" spans="1:9" ht="14.4" customHeight="1">
      <c r="B229" s="593" t="s">
        <v>435</v>
      </c>
      <c r="C229" s="607" t="s">
        <v>436</v>
      </c>
      <c r="D229" s="607"/>
      <c r="E229" s="607"/>
      <c r="F229" s="607"/>
      <c r="G229" s="607"/>
      <c r="H229" s="566">
        <v>0</v>
      </c>
      <c r="I229" s="566">
        <v>0</v>
      </c>
    </row>
    <row r="230" spans="1:9" ht="14.4" customHeight="1">
      <c r="A230" t="s">
        <v>80</v>
      </c>
      <c r="B230" s="592" t="s">
        <v>1728</v>
      </c>
      <c r="C230" s="613" t="s">
        <v>1736</v>
      </c>
      <c r="D230" s="613"/>
      <c r="E230" s="613"/>
      <c r="F230" s="613"/>
      <c r="G230" s="613"/>
      <c r="H230" s="564">
        <v>1500000000</v>
      </c>
      <c r="I230" s="564">
        <v>0</v>
      </c>
    </row>
    <row r="231" spans="1:9" ht="14.4" customHeight="1">
      <c r="B231" s="588"/>
      <c r="C231" s="94"/>
      <c r="D231" s="94"/>
      <c r="E231" s="94"/>
      <c r="F231" s="94"/>
      <c r="G231" s="94"/>
      <c r="H231" s="586"/>
      <c r="I231" s="586"/>
    </row>
    <row r="232" spans="1:9" ht="14.4" customHeight="1">
      <c r="B232" s="587" t="s">
        <v>438</v>
      </c>
      <c r="C232" s="610" t="s">
        <v>439</v>
      </c>
      <c r="D232" s="610"/>
      <c r="E232" s="610"/>
      <c r="F232" s="610"/>
      <c r="G232" s="610"/>
      <c r="H232" s="586">
        <v>11208861</v>
      </c>
      <c r="I232" s="586">
        <v>11208861</v>
      </c>
    </row>
    <row r="233" spans="1:9" ht="14.4" customHeight="1">
      <c r="A233" t="s">
        <v>28</v>
      </c>
      <c r="B233" s="588" t="s">
        <v>440</v>
      </c>
      <c r="C233" s="603" t="s">
        <v>441</v>
      </c>
      <c r="D233" s="603"/>
      <c r="E233" s="603"/>
      <c r="F233" s="603"/>
      <c r="G233" s="603"/>
      <c r="H233" s="564">
        <v>11208861</v>
      </c>
      <c r="I233" s="564">
        <v>11208861</v>
      </c>
    </row>
    <row r="234" spans="1:9" ht="14.4" customHeight="1">
      <c r="B234" s="589" t="s">
        <v>442</v>
      </c>
      <c r="C234" s="605" t="s">
        <v>443</v>
      </c>
      <c r="D234" s="605"/>
      <c r="E234" s="605"/>
      <c r="F234" s="605"/>
      <c r="G234" s="605"/>
      <c r="H234" s="566">
        <v>0</v>
      </c>
      <c r="I234" s="566">
        <v>0</v>
      </c>
    </row>
    <row r="235" spans="1:9" ht="14.4" customHeight="1">
      <c r="B235" s="589" t="s">
        <v>444</v>
      </c>
      <c r="C235" s="605" t="s">
        <v>445</v>
      </c>
      <c r="D235" s="605"/>
      <c r="E235" s="605"/>
      <c r="F235" s="605"/>
      <c r="G235" s="605"/>
      <c r="H235" s="566">
        <v>0</v>
      </c>
      <c r="I235" s="566">
        <v>0</v>
      </c>
    </row>
    <row r="236" spans="1:9" ht="14.4" customHeight="1">
      <c r="B236" s="589" t="s">
        <v>446</v>
      </c>
      <c r="C236" s="606" t="s">
        <v>447</v>
      </c>
      <c r="D236" s="606"/>
      <c r="E236" s="606"/>
      <c r="F236" s="606"/>
      <c r="G236" s="606"/>
      <c r="H236" s="566">
        <v>0</v>
      </c>
      <c r="I236" s="566">
        <v>0</v>
      </c>
    </row>
    <row r="237" spans="1:9" ht="14.4" customHeight="1">
      <c r="B237" s="589" t="s">
        <v>448</v>
      </c>
      <c r="C237" s="607" t="s">
        <v>449</v>
      </c>
      <c r="D237" s="607"/>
      <c r="E237" s="607"/>
      <c r="F237" s="607"/>
      <c r="G237" s="608"/>
      <c r="H237" s="566">
        <v>0</v>
      </c>
      <c r="I237" s="566">
        <v>0</v>
      </c>
    </row>
    <row r="238" spans="1:9" ht="14.4" customHeight="1">
      <c r="B238" s="589" t="s">
        <v>450</v>
      </c>
      <c r="C238" s="609" t="s">
        <v>112</v>
      </c>
      <c r="D238" s="609"/>
      <c r="E238" s="609"/>
      <c r="F238" s="609"/>
      <c r="G238" s="609"/>
      <c r="H238" s="566">
        <v>0</v>
      </c>
      <c r="I238" s="566">
        <v>0</v>
      </c>
    </row>
    <row r="239" spans="1:9" ht="14.4" customHeight="1">
      <c r="B239" s="588"/>
      <c r="C239" s="603"/>
      <c r="D239" s="603"/>
      <c r="E239" s="603"/>
      <c r="F239" s="603"/>
      <c r="G239" s="603"/>
      <c r="H239" s="586"/>
      <c r="I239" s="586"/>
    </row>
    <row r="240" spans="1:9" ht="14.4" customHeight="1">
      <c r="B240" s="587" t="s">
        <v>451</v>
      </c>
      <c r="C240" s="610" t="s">
        <v>452</v>
      </c>
      <c r="D240" s="610"/>
      <c r="E240" s="610"/>
      <c r="F240" s="610"/>
      <c r="G240" s="610"/>
      <c r="H240" s="586">
        <v>479187051</v>
      </c>
      <c r="I240" s="586">
        <v>54116758</v>
      </c>
    </row>
    <row r="241" spans="1:9" ht="14.4" customHeight="1">
      <c r="A241" t="s">
        <v>32</v>
      </c>
      <c r="B241" s="588" t="s">
        <v>453</v>
      </c>
      <c r="C241" s="603" t="s">
        <v>454</v>
      </c>
      <c r="D241" s="603"/>
      <c r="E241" s="603"/>
      <c r="F241" s="603"/>
      <c r="G241" s="603"/>
      <c r="H241" s="564">
        <v>54116758</v>
      </c>
      <c r="I241" s="564">
        <v>30036532</v>
      </c>
    </row>
    <row r="242" spans="1:9" ht="14.4" customHeight="1">
      <c r="A242" t="s">
        <v>33</v>
      </c>
      <c r="B242" s="588" t="s">
        <v>455</v>
      </c>
      <c r="C242" s="603" t="s">
        <v>456</v>
      </c>
      <c r="D242" s="603"/>
      <c r="E242" s="603"/>
      <c r="F242" s="603"/>
      <c r="G242" s="603"/>
      <c r="H242" s="564">
        <v>425070293</v>
      </c>
      <c r="I242" s="586">
        <v>24080226</v>
      </c>
    </row>
    <row r="243" spans="1:9" ht="14.4" customHeight="1" thickBot="1">
      <c r="B243" s="601" t="s">
        <v>457</v>
      </c>
      <c r="C243" s="604" t="s">
        <v>112</v>
      </c>
      <c r="D243" s="604"/>
      <c r="E243" s="604"/>
      <c r="F243" s="604"/>
      <c r="G243" s="604"/>
      <c r="H243" s="602"/>
      <c r="I243" s="602"/>
    </row>
    <row r="244" spans="1:9" ht="14.4" customHeight="1">
      <c r="G244" s="333"/>
      <c r="H244" s="342"/>
      <c r="I244" s="342"/>
    </row>
    <row r="245" spans="1:9" ht="14.4" customHeight="1">
      <c r="G245" s="333"/>
      <c r="H245" s="342"/>
      <c r="I245" s="342"/>
    </row>
    <row r="246" spans="1:9" ht="14.4" customHeight="1">
      <c r="G246" s="333"/>
      <c r="H246" s="342"/>
      <c r="I246" s="342"/>
    </row>
    <row r="247" spans="1:9" ht="14.4" customHeight="1">
      <c r="G247" s="333"/>
      <c r="H247" s="342"/>
      <c r="I247" s="342"/>
    </row>
    <row r="248" spans="1:9" ht="14.4" customHeight="1">
      <c r="G248" s="333"/>
      <c r="H248" s="342"/>
      <c r="I248" s="342"/>
    </row>
    <row r="249" spans="1:9">
      <c r="G249" s="333"/>
      <c r="H249" s="342"/>
      <c r="I249" s="333"/>
    </row>
    <row r="250" spans="1:9">
      <c r="G250" s="342"/>
      <c r="H250" s="342"/>
      <c r="I250" s="343"/>
    </row>
    <row r="251" spans="1:9">
      <c r="G251" s="342"/>
      <c r="H251" s="341"/>
      <c r="I251" s="343"/>
    </row>
    <row r="252" spans="1:9">
      <c r="G252" s="342"/>
      <c r="H252" s="341">
        <v>0</v>
      </c>
      <c r="I252" s="341">
        <v>0</v>
      </c>
    </row>
    <row r="253" spans="1:9">
      <c r="G253" s="343"/>
      <c r="H253" s="343"/>
      <c r="I253" s="333"/>
    </row>
    <row r="254" spans="1:9">
      <c r="G254" s="333"/>
      <c r="H254" s="341"/>
      <c r="I254" s="333"/>
    </row>
    <row r="255" spans="1:9">
      <c r="G255" s="333"/>
      <c r="H255" s="341"/>
      <c r="I255" s="333"/>
    </row>
    <row r="256" spans="1:9" ht="14.4" customHeight="1">
      <c r="B256" s="899" t="s">
        <v>1023</v>
      </c>
      <c r="C256" s="899"/>
      <c r="D256" s="899"/>
      <c r="E256" s="899"/>
      <c r="F256" s="899"/>
      <c r="G256" s="899"/>
      <c r="H256" s="899"/>
      <c r="I256" s="899"/>
    </row>
    <row r="257" spans="2:9" ht="14.4" customHeight="1">
      <c r="B257" s="899"/>
      <c r="C257" s="899"/>
      <c r="D257" s="899"/>
      <c r="E257" s="899"/>
      <c r="F257" s="899"/>
      <c r="G257" s="899"/>
      <c r="H257" s="899"/>
      <c r="I257" s="899"/>
    </row>
    <row r="258" spans="2:9" ht="22.8">
      <c r="B258" s="899" t="s">
        <v>458</v>
      </c>
      <c r="C258" s="899"/>
      <c r="D258" s="899"/>
      <c r="E258" s="899"/>
      <c r="F258" s="899"/>
      <c r="G258" s="899"/>
      <c r="H258" s="899"/>
      <c r="I258" s="899"/>
    </row>
    <row r="259" spans="2:9" ht="14.4" customHeight="1">
      <c r="B259" s="335"/>
      <c r="C259" s="335"/>
      <c r="D259" s="335"/>
      <c r="E259" s="335"/>
      <c r="F259" s="335"/>
      <c r="G259" s="335"/>
      <c r="H259" s="335"/>
      <c r="I259" s="335"/>
    </row>
    <row r="260" spans="2:9">
      <c r="B260" s="896" t="s">
        <v>459</v>
      </c>
      <c r="C260" s="898"/>
      <c r="D260" s="898"/>
      <c r="E260" s="898"/>
      <c r="F260" s="897"/>
      <c r="G260" s="896" t="s">
        <v>460</v>
      </c>
      <c r="H260" s="898"/>
      <c r="I260" s="897"/>
    </row>
    <row r="261" spans="2:9" ht="14.4" customHeight="1">
      <c r="B261" s="888" t="s">
        <v>88</v>
      </c>
      <c r="C261" s="900"/>
      <c r="D261" s="889"/>
      <c r="E261" s="888" t="s">
        <v>89</v>
      </c>
      <c r="F261" s="889"/>
      <c r="G261" s="888" t="s">
        <v>90</v>
      </c>
      <c r="H261" s="889"/>
      <c r="I261" s="408" t="s">
        <v>91</v>
      </c>
    </row>
    <row r="262" spans="2:9">
      <c r="B262" s="890" t="s">
        <v>1420</v>
      </c>
      <c r="C262" s="892"/>
      <c r="D262" s="891"/>
      <c r="E262" s="890" t="s">
        <v>1421</v>
      </c>
      <c r="F262" s="891"/>
      <c r="G262" s="893">
        <v>44927</v>
      </c>
      <c r="H262" s="894"/>
      <c r="I262" s="355">
        <v>45291</v>
      </c>
    </row>
    <row r="263" spans="2:9">
      <c r="B263" s="895"/>
      <c r="C263" s="895"/>
      <c r="D263" s="895"/>
      <c r="E263" s="895"/>
      <c r="F263" s="895"/>
      <c r="G263" s="895"/>
      <c r="H263" s="895"/>
      <c r="I263" s="895"/>
    </row>
    <row r="264" spans="2:9">
      <c r="B264" s="896" t="s">
        <v>461</v>
      </c>
      <c r="C264" s="897"/>
      <c r="D264" s="896" t="s">
        <v>462</v>
      </c>
      <c r="E264" s="898"/>
      <c r="F264" s="897"/>
      <c r="G264" s="896" t="s">
        <v>463</v>
      </c>
      <c r="H264" s="898"/>
      <c r="I264" s="897"/>
    </row>
    <row r="265" spans="2:9" ht="19.2">
      <c r="B265" s="888" t="s">
        <v>96</v>
      </c>
      <c r="C265" s="889"/>
      <c r="D265" s="888" t="s">
        <v>97</v>
      </c>
      <c r="E265" s="889"/>
      <c r="F265" s="362" t="s">
        <v>89</v>
      </c>
      <c r="G265" s="888" t="s">
        <v>97</v>
      </c>
      <c r="H265" s="889"/>
      <c r="I265" s="408" t="s">
        <v>89</v>
      </c>
    </row>
    <row r="266" spans="2:9">
      <c r="B266" s="890" t="s">
        <v>1422</v>
      </c>
      <c r="C266" s="891"/>
      <c r="D266" s="890" t="s">
        <v>1436</v>
      </c>
      <c r="E266" s="891"/>
      <c r="F266" s="338" t="s">
        <v>1424</v>
      </c>
      <c r="G266" s="890"/>
      <c r="H266" s="891"/>
      <c r="I266" s="360"/>
    </row>
    <row r="267" spans="2:9" ht="15" thickBot="1">
      <c r="B267" s="887"/>
      <c r="C267" s="887"/>
      <c r="D267" s="887"/>
      <c r="E267" s="887"/>
      <c r="F267" s="887"/>
      <c r="G267" s="887"/>
      <c r="H267" s="887"/>
      <c r="I267" s="887"/>
    </row>
    <row r="268" spans="2:9" ht="15" thickBot="1">
      <c r="B268" s="457"/>
      <c r="C268" s="561"/>
      <c r="D268" s="561"/>
      <c r="E268" s="561"/>
      <c r="F268" s="561"/>
      <c r="G268" s="561"/>
      <c r="H268" s="452">
        <v>2024</v>
      </c>
      <c r="I268" s="452">
        <v>2023</v>
      </c>
    </row>
    <row r="269" spans="2:9">
      <c r="B269" s="442">
        <v>4</v>
      </c>
      <c r="C269" s="559" t="s">
        <v>464</v>
      </c>
      <c r="D269" s="559"/>
      <c r="E269" s="559"/>
      <c r="F269" s="559"/>
      <c r="G269" s="559"/>
      <c r="H269" s="454">
        <v>18026814582</v>
      </c>
      <c r="I269" s="453">
        <v>5931728855</v>
      </c>
    </row>
    <row r="270" spans="2:9">
      <c r="B270" s="646" t="s">
        <v>465</v>
      </c>
      <c r="C270" s="647" t="s">
        <v>466</v>
      </c>
      <c r="D270" s="647"/>
      <c r="E270" s="647"/>
      <c r="F270" s="647"/>
      <c r="G270" s="647"/>
      <c r="H270" s="648">
        <v>0</v>
      </c>
      <c r="I270" s="649">
        <v>0</v>
      </c>
    </row>
    <row r="271" spans="2:9">
      <c r="B271" s="646" t="s">
        <v>467</v>
      </c>
      <c r="C271" s="647" t="s">
        <v>468</v>
      </c>
      <c r="D271" s="647"/>
      <c r="E271" s="647"/>
      <c r="F271" s="647"/>
      <c r="G271" s="647"/>
      <c r="H271" s="649">
        <v>0</v>
      </c>
      <c r="I271" s="649">
        <v>0</v>
      </c>
    </row>
    <row r="272" spans="2:9">
      <c r="B272" s="646" t="s">
        <v>469</v>
      </c>
      <c r="C272" s="647" t="s">
        <v>470</v>
      </c>
      <c r="D272" s="647"/>
      <c r="E272" s="647"/>
      <c r="F272" s="647"/>
      <c r="G272" s="647"/>
      <c r="H272" s="649">
        <v>0</v>
      </c>
      <c r="I272" s="649">
        <v>0</v>
      </c>
    </row>
    <row r="273" spans="2:9">
      <c r="B273" s="646" t="s">
        <v>471</v>
      </c>
      <c r="C273" s="647" t="s">
        <v>472</v>
      </c>
      <c r="D273" s="647"/>
      <c r="E273" s="647"/>
      <c r="F273" s="647"/>
      <c r="G273" s="647"/>
      <c r="H273" s="648">
        <v>0</v>
      </c>
      <c r="I273" s="649">
        <v>0</v>
      </c>
    </row>
    <row r="274" spans="2:9">
      <c r="B274" s="646" t="s">
        <v>473</v>
      </c>
      <c r="C274" s="647" t="s">
        <v>474</v>
      </c>
      <c r="D274" s="647"/>
      <c r="E274" s="647"/>
      <c r="F274" s="647"/>
      <c r="G274" s="647"/>
      <c r="H274" s="649">
        <v>0</v>
      </c>
      <c r="I274" s="649">
        <v>0</v>
      </c>
    </row>
    <row r="275" spans="2:9">
      <c r="B275" s="646" t="s">
        <v>475</v>
      </c>
      <c r="C275" s="647" t="s">
        <v>476</v>
      </c>
      <c r="D275" s="647"/>
      <c r="E275" s="647"/>
      <c r="F275" s="647"/>
      <c r="G275" s="647"/>
      <c r="H275" s="649">
        <v>0</v>
      </c>
      <c r="I275" s="649">
        <v>0</v>
      </c>
    </row>
    <row r="276" spans="2:9">
      <c r="B276" s="646" t="s">
        <v>477</v>
      </c>
      <c r="C276" s="647" t="s">
        <v>478</v>
      </c>
      <c r="D276" s="647"/>
      <c r="E276" s="647"/>
      <c r="F276" s="647"/>
      <c r="G276" s="647"/>
      <c r="H276" s="649">
        <v>0</v>
      </c>
      <c r="I276" s="649">
        <v>0</v>
      </c>
    </row>
    <row r="277" spans="2:9">
      <c r="B277" s="646" t="s">
        <v>479</v>
      </c>
      <c r="C277" s="647" t="s">
        <v>480</v>
      </c>
      <c r="D277" s="647"/>
      <c r="E277" s="647"/>
      <c r="F277" s="647"/>
      <c r="G277" s="647"/>
      <c r="H277" s="649">
        <v>0</v>
      </c>
      <c r="I277" s="649">
        <v>0</v>
      </c>
    </row>
    <row r="278" spans="2:9">
      <c r="B278" s="646" t="s">
        <v>481</v>
      </c>
      <c r="C278" s="647" t="s">
        <v>482</v>
      </c>
      <c r="D278" s="647"/>
      <c r="E278" s="647"/>
      <c r="F278" s="647"/>
      <c r="G278" s="647"/>
      <c r="H278" s="649">
        <v>0</v>
      </c>
      <c r="I278" s="649">
        <v>0</v>
      </c>
    </row>
    <row r="279" spans="2:9">
      <c r="B279" s="646" t="s">
        <v>483</v>
      </c>
      <c r="C279" s="647" t="s">
        <v>484</v>
      </c>
      <c r="D279" s="647"/>
      <c r="E279" s="647"/>
      <c r="F279" s="647"/>
      <c r="G279" s="647"/>
      <c r="H279" s="649">
        <v>0</v>
      </c>
      <c r="I279" s="649">
        <v>0</v>
      </c>
    </row>
    <row r="280" spans="2:9">
      <c r="B280" s="646" t="s">
        <v>485</v>
      </c>
      <c r="C280" s="647" t="s">
        <v>486</v>
      </c>
      <c r="D280" s="647"/>
      <c r="E280" s="647"/>
      <c r="F280" s="647"/>
      <c r="G280" s="647"/>
      <c r="H280" s="649">
        <v>0</v>
      </c>
      <c r="I280" s="649">
        <v>0</v>
      </c>
    </row>
    <row r="281" spans="2:9">
      <c r="B281" s="646" t="s">
        <v>487</v>
      </c>
      <c r="C281" s="647" t="s">
        <v>488</v>
      </c>
      <c r="D281" s="647"/>
      <c r="E281" s="647"/>
      <c r="F281" s="647"/>
      <c r="G281" s="647"/>
      <c r="H281" s="648">
        <v>0</v>
      </c>
      <c r="I281" s="649">
        <v>0</v>
      </c>
    </row>
    <row r="282" spans="2:9">
      <c r="B282" s="646" t="s">
        <v>489</v>
      </c>
      <c r="C282" s="647" t="s">
        <v>490</v>
      </c>
      <c r="D282" s="647"/>
      <c r="E282" s="647"/>
      <c r="F282" s="647"/>
      <c r="G282" s="647"/>
      <c r="H282" s="648">
        <v>0</v>
      </c>
      <c r="I282" s="649">
        <v>0</v>
      </c>
    </row>
    <row r="283" spans="2:9">
      <c r="B283" s="646" t="s">
        <v>491</v>
      </c>
      <c r="C283" s="647" t="s">
        <v>492</v>
      </c>
      <c r="D283" s="647"/>
      <c r="E283" s="647"/>
      <c r="F283" s="647"/>
      <c r="G283" s="647"/>
      <c r="H283" s="649">
        <v>0</v>
      </c>
      <c r="I283" s="649">
        <v>0</v>
      </c>
    </row>
    <row r="284" spans="2:9">
      <c r="B284" s="646" t="s">
        <v>493</v>
      </c>
      <c r="C284" s="647" t="s">
        <v>494</v>
      </c>
      <c r="D284" s="647"/>
      <c r="E284" s="647"/>
      <c r="F284" s="647"/>
      <c r="G284" s="647"/>
      <c r="H284" s="649">
        <v>0</v>
      </c>
      <c r="I284" s="649">
        <v>0</v>
      </c>
    </row>
    <row r="285" spans="2:9">
      <c r="B285" s="646" t="s">
        <v>495</v>
      </c>
      <c r="C285" s="647" t="s">
        <v>496</v>
      </c>
      <c r="D285" s="647"/>
      <c r="E285" s="647"/>
      <c r="F285" s="647"/>
      <c r="G285" s="647"/>
      <c r="H285" s="649">
        <v>0</v>
      </c>
      <c r="I285" s="649">
        <v>0</v>
      </c>
    </row>
    <row r="286" spans="2:9">
      <c r="B286" s="646" t="s">
        <v>497</v>
      </c>
      <c r="C286" s="647" t="s">
        <v>498</v>
      </c>
      <c r="D286" s="647"/>
      <c r="E286" s="647"/>
      <c r="F286" s="647"/>
      <c r="G286" s="647"/>
      <c r="H286" s="649">
        <v>0</v>
      </c>
      <c r="I286" s="649">
        <v>0</v>
      </c>
    </row>
    <row r="287" spans="2:9">
      <c r="B287" s="646" t="s">
        <v>499</v>
      </c>
      <c r="C287" s="647" t="s">
        <v>500</v>
      </c>
      <c r="D287" s="647"/>
      <c r="E287" s="647"/>
      <c r="F287" s="647"/>
      <c r="G287" s="647"/>
      <c r="H287" s="649">
        <v>0</v>
      </c>
      <c r="I287" s="649">
        <v>0</v>
      </c>
    </row>
    <row r="288" spans="2:9">
      <c r="B288" s="646" t="s">
        <v>501</v>
      </c>
      <c r="C288" s="647" t="s">
        <v>502</v>
      </c>
      <c r="D288" s="647"/>
      <c r="E288" s="647"/>
      <c r="F288" s="647"/>
      <c r="G288" s="647"/>
      <c r="H288" s="649">
        <v>0</v>
      </c>
      <c r="I288" s="649">
        <v>0</v>
      </c>
    </row>
    <row r="289" spans="1:9">
      <c r="B289" s="646" t="s">
        <v>503</v>
      </c>
      <c r="C289" s="647" t="s">
        <v>504</v>
      </c>
      <c r="D289" s="647"/>
      <c r="E289" s="647"/>
      <c r="F289" s="647"/>
      <c r="G289" s="647"/>
      <c r="H289" s="649">
        <v>0</v>
      </c>
      <c r="I289" s="649">
        <v>0</v>
      </c>
    </row>
    <row r="290" spans="1:9">
      <c r="B290" s="646" t="s">
        <v>505</v>
      </c>
      <c r="C290" s="647" t="s">
        <v>506</v>
      </c>
      <c r="D290" s="647"/>
      <c r="E290" s="647"/>
      <c r="F290" s="647"/>
      <c r="G290" s="647"/>
      <c r="H290" s="649">
        <v>0</v>
      </c>
      <c r="I290" s="649">
        <v>0</v>
      </c>
    </row>
    <row r="291" spans="1:9">
      <c r="A291" t="s">
        <v>36</v>
      </c>
      <c r="B291" s="90" t="s">
        <v>507</v>
      </c>
      <c r="C291" s="525" t="s">
        <v>508</v>
      </c>
      <c r="D291" s="525"/>
      <c r="E291" s="525"/>
      <c r="F291" s="525"/>
      <c r="G291" s="525"/>
      <c r="H291" s="453">
        <v>18026814582</v>
      </c>
      <c r="I291" s="453">
        <v>5931728855</v>
      </c>
    </row>
    <row r="292" spans="1:9">
      <c r="B292" s="90" t="s">
        <v>509</v>
      </c>
      <c r="C292" s="525" t="s">
        <v>510</v>
      </c>
      <c r="D292" s="525"/>
      <c r="E292" s="525"/>
      <c r="F292" s="525"/>
      <c r="G292" s="525"/>
      <c r="H292" s="453"/>
      <c r="I292" s="453"/>
    </row>
    <row r="293" spans="1:9">
      <c r="B293" s="90" t="s">
        <v>511</v>
      </c>
      <c r="C293" s="525" t="s">
        <v>512</v>
      </c>
      <c r="D293" s="525"/>
      <c r="E293" s="525"/>
      <c r="F293" s="525"/>
      <c r="G293" s="525"/>
      <c r="H293" s="453"/>
      <c r="I293" s="453"/>
    </row>
    <row r="294" spans="1:9">
      <c r="B294" s="646" t="s">
        <v>513</v>
      </c>
      <c r="C294" s="647" t="s">
        <v>514</v>
      </c>
      <c r="D294" s="647"/>
      <c r="E294" s="647"/>
      <c r="F294" s="647"/>
      <c r="G294" s="647"/>
      <c r="H294" s="649">
        <v>0</v>
      </c>
      <c r="I294" s="649">
        <v>0</v>
      </c>
    </row>
    <row r="295" spans="1:9">
      <c r="B295" s="646" t="s">
        <v>515</v>
      </c>
      <c r="C295" s="647" t="s">
        <v>516</v>
      </c>
      <c r="D295" s="647"/>
      <c r="E295" s="647"/>
      <c r="F295" s="647"/>
      <c r="G295" s="647"/>
      <c r="H295" s="649">
        <v>0</v>
      </c>
      <c r="I295" s="649">
        <v>0</v>
      </c>
    </row>
    <row r="296" spans="1:9">
      <c r="B296" s="646" t="s">
        <v>517</v>
      </c>
      <c r="C296" s="647" t="s">
        <v>518</v>
      </c>
      <c r="D296" s="647"/>
      <c r="E296" s="647"/>
      <c r="F296" s="647"/>
      <c r="G296" s="647"/>
      <c r="H296" s="649">
        <v>0</v>
      </c>
      <c r="I296" s="649">
        <v>0</v>
      </c>
    </row>
    <row r="297" spans="1:9">
      <c r="B297" s="646" t="s">
        <v>519</v>
      </c>
      <c r="C297" s="647" t="s">
        <v>520</v>
      </c>
      <c r="D297" s="647"/>
      <c r="E297" s="647"/>
      <c r="F297" s="647"/>
      <c r="G297" s="647"/>
      <c r="H297" s="649">
        <v>0</v>
      </c>
      <c r="I297" s="649">
        <v>0</v>
      </c>
    </row>
    <row r="298" spans="1:9">
      <c r="B298" s="646" t="s">
        <v>521</v>
      </c>
      <c r="C298" s="647" t="s">
        <v>522</v>
      </c>
      <c r="D298" s="647"/>
      <c r="E298" s="647"/>
      <c r="F298" s="647"/>
      <c r="G298" s="647"/>
      <c r="H298" s="649">
        <v>0</v>
      </c>
      <c r="I298" s="649">
        <v>0</v>
      </c>
    </row>
    <row r="299" spans="1:9">
      <c r="B299" s="646" t="s">
        <v>523</v>
      </c>
      <c r="C299" s="647" t="s">
        <v>524</v>
      </c>
      <c r="D299" s="647"/>
      <c r="E299" s="647"/>
      <c r="F299" s="647"/>
      <c r="G299" s="647"/>
      <c r="H299" s="649">
        <v>0</v>
      </c>
      <c r="I299" s="649">
        <v>0</v>
      </c>
    </row>
    <row r="300" spans="1:9">
      <c r="B300" s="646" t="s">
        <v>525</v>
      </c>
      <c r="C300" s="647" t="s">
        <v>526</v>
      </c>
      <c r="D300" s="647"/>
      <c r="E300" s="647"/>
      <c r="F300" s="647"/>
      <c r="G300" s="647"/>
      <c r="H300" s="649">
        <v>0</v>
      </c>
      <c r="I300" s="649">
        <v>0</v>
      </c>
    </row>
    <row r="301" spans="1:9">
      <c r="B301" s="646" t="s">
        <v>527</v>
      </c>
      <c r="C301" s="650" t="s">
        <v>112</v>
      </c>
      <c r="D301" s="650"/>
      <c r="E301" s="650"/>
      <c r="F301" s="650"/>
      <c r="G301" s="650"/>
      <c r="H301" s="649">
        <v>0</v>
      </c>
      <c r="I301" s="649">
        <v>0</v>
      </c>
    </row>
    <row r="302" spans="1:9">
      <c r="B302" s="646" t="s">
        <v>528</v>
      </c>
      <c r="C302" s="647" t="s">
        <v>529</v>
      </c>
      <c r="D302" s="647"/>
      <c r="E302" s="647"/>
      <c r="F302" s="647"/>
      <c r="G302" s="647"/>
      <c r="H302" s="649">
        <v>0</v>
      </c>
      <c r="I302" s="649">
        <v>0</v>
      </c>
    </row>
    <row r="303" spans="1:9">
      <c r="B303" s="646" t="s">
        <v>530</v>
      </c>
      <c r="C303" s="650" t="s">
        <v>112</v>
      </c>
      <c r="D303" s="650"/>
      <c r="E303" s="650"/>
      <c r="F303" s="650"/>
      <c r="G303" s="650"/>
      <c r="H303" s="649">
        <v>0</v>
      </c>
      <c r="I303" s="649">
        <v>0</v>
      </c>
    </row>
    <row r="304" spans="1:9">
      <c r="B304" s="646" t="s">
        <v>531</v>
      </c>
      <c r="C304" s="647" t="s">
        <v>532</v>
      </c>
      <c r="D304" s="647"/>
      <c r="E304" s="647"/>
      <c r="F304" s="647"/>
      <c r="G304" s="647"/>
      <c r="H304" s="649">
        <v>0</v>
      </c>
      <c r="I304" s="649">
        <v>0</v>
      </c>
    </row>
    <row r="305" spans="2:9">
      <c r="B305" s="646" t="s">
        <v>533</v>
      </c>
      <c r="C305" s="650" t="s">
        <v>112</v>
      </c>
      <c r="D305" s="650"/>
      <c r="E305" s="650"/>
      <c r="F305" s="650"/>
      <c r="G305" s="650"/>
      <c r="H305" s="649">
        <v>0</v>
      </c>
      <c r="I305" s="649">
        <v>0</v>
      </c>
    </row>
    <row r="306" spans="2:9">
      <c r="B306" s="441"/>
      <c r="C306" s="425"/>
      <c r="D306" s="425"/>
      <c r="E306" s="425"/>
      <c r="F306" s="425"/>
      <c r="G306" s="425"/>
      <c r="H306" s="453"/>
      <c r="I306" s="453"/>
    </row>
    <row r="307" spans="2:9">
      <c r="B307" s="441"/>
      <c r="C307" s="458" t="s">
        <v>534</v>
      </c>
      <c r="D307" s="458"/>
      <c r="E307" s="458"/>
      <c r="F307" s="458"/>
      <c r="G307" s="458"/>
      <c r="H307" s="453"/>
      <c r="I307" s="453"/>
    </row>
    <row r="308" spans="2:9">
      <c r="B308" s="459">
        <v>5</v>
      </c>
      <c r="C308" s="460" t="s">
        <v>1235</v>
      </c>
      <c r="D308" s="460"/>
      <c r="E308" s="460"/>
      <c r="F308" s="460"/>
      <c r="G308" s="460"/>
      <c r="H308" s="455">
        <v>15838113551</v>
      </c>
      <c r="I308" s="453">
        <v>5292021371</v>
      </c>
    </row>
    <row r="309" spans="2:9">
      <c r="B309" s="646" t="s">
        <v>536</v>
      </c>
      <c r="C309" s="647" t="s">
        <v>537</v>
      </c>
      <c r="D309" s="647"/>
      <c r="E309" s="647"/>
      <c r="F309" s="647"/>
      <c r="G309" s="647"/>
      <c r="H309" s="648">
        <v>0</v>
      </c>
      <c r="I309" s="649">
        <v>0</v>
      </c>
    </row>
    <row r="310" spans="2:9">
      <c r="B310" s="646" t="s">
        <v>538</v>
      </c>
      <c r="C310" s="647" t="s">
        <v>539</v>
      </c>
      <c r="D310" s="647"/>
      <c r="E310" s="647"/>
      <c r="F310" s="647"/>
      <c r="G310" s="647"/>
      <c r="H310" s="649">
        <v>0</v>
      </c>
      <c r="I310" s="649">
        <v>0</v>
      </c>
    </row>
    <row r="311" spans="2:9">
      <c r="B311" s="646" t="s">
        <v>540</v>
      </c>
      <c r="C311" s="647" t="s">
        <v>541</v>
      </c>
      <c r="D311" s="647"/>
      <c r="E311" s="647"/>
      <c r="F311" s="647"/>
      <c r="G311" s="647"/>
      <c r="H311" s="649">
        <v>0</v>
      </c>
      <c r="I311" s="649">
        <v>0</v>
      </c>
    </row>
    <row r="312" spans="2:9">
      <c r="B312" s="646" t="s">
        <v>542</v>
      </c>
      <c r="C312" s="647" t="s">
        <v>543</v>
      </c>
      <c r="D312" s="647"/>
      <c r="E312" s="647"/>
      <c r="F312" s="647"/>
      <c r="G312" s="647"/>
      <c r="H312" s="648">
        <v>0</v>
      </c>
      <c r="I312" s="649">
        <v>0</v>
      </c>
    </row>
    <row r="313" spans="2:9">
      <c r="B313" s="646" t="s">
        <v>544</v>
      </c>
      <c r="C313" s="647" t="s">
        <v>545</v>
      </c>
      <c r="D313" s="647"/>
      <c r="E313" s="647"/>
      <c r="F313" s="647"/>
      <c r="G313" s="647"/>
      <c r="H313" s="649">
        <v>0</v>
      </c>
      <c r="I313" s="649">
        <v>0</v>
      </c>
    </row>
    <row r="314" spans="2:9">
      <c r="B314" s="646" t="s">
        <v>546</v>
      </c>
      <c r="C314" s="647" t="s">
        <v>547</v>
      </c>
      <c r="D314" s="647"/>
      <c r="E314" s="647"/>
      <c r="F314" s="647"/>
      <c r="G314" s="647"/>
      <c r="H314" s="649">
        <v>0</v>
      </c>
      <c r="I314" s="649">
        <v>0</v>
      </c>
    </row>
    <row r="315" spans="2:9">
      <c r="B315" s="646" t="s">
        <v>548</v>
      </c>
      <c r="C315" s="647" t="s">
        <v>549</v>
      </c>
      <c r="D315" s="647"/>
      <c r="E315" s="647"/>
      <c r="F315" s="647"/>
      <c r="G315" s="647"/>
      <c r="H315" s="649">
        <v>0</v>
      </c>
      <c r="I315" s="649">
        <v>0</v>
      </c>
    </row>
    <row r="316" spans="2:9" ht="14.4" customHeight="1">
      <c r="B316" s="646" t="s">
        <v>550</v>
      </c>
      <c r="C316" s="647" t="s">
        <v>551</v>
      </c>
      <c r="D316" s="647"/>
      <c r="E316" s="647"/>
      <c r="F316" s="647"/>
      <c r="G316" s="647"/>
      <c r="H316" s="649">
        <v>0</v>
      </c>
      <c r="I316" s="649">
        <v>0</v>
      </c>
    </row>
    <row r="317" spans="2:9">
      <c r="B317" s="646" t="s">
        <v>552</v>
      </c>
      <c r="C317" s="647" t="s">
        <v>553</v>
      </c>
      <c r="D317" s="647"/>
      <c r="E317" s="647"/>
      <c r="F317" s="647"/>
      <c r="G317" s="647"/>
      <c r="H317" s="649">
        <v>0</v>
      </c>
      <c r="I317" s="649">
        <v>0</v>
      </c>
    </row>
    <row r="318" spans="2:9">
      <c r="B318" s="646" t="s">
        <v>554</v>
      </c>
      <c r="C318" s="647" t="s">
        <v>555</v>
      </c>
      <c r="D318" s="647"/>
      <c r="E318" s="647"/>
      <c r="F318" s="647"/>
      <c r="G318" s="647"/>
      <c r="H318" s="649">
        <v>0</v>
      </c>
      <c r="I318" s="649">
        <v>0</v>
      </c>
    </row>
    <row r="319" spans="2:9">
      <c r="B319" s="646" t="s">
        <v>556</v>
      </c>
      <c r="C319" s="647" t="s">
        <v>557</v>
      </c>
      <c r="D319" s="647"/>
      <c r="E319" s="647"/>
      <c r="F319" s="647"/>
      <c r="G319" s="647"/>
      <c r="H319" s="649">
        <v>0</v>
      </c>
      <c r="I319" s="649">
        <v>0</v>
      </c>
    </row>
    <row r="320" spans="2:9">
      <c r="B320" s="646" t="s">
        <v>558</v>
      </c>
      <c r="C320" s="647" t="s">
        <v>1020</v>
      </c>
      <c r="D320" s="647"/>
      <c r="E320" s="647"/>
      <c r="F320" s="647"/>
      <c r="G320" s="647"/>
      <c r="H320" s="648">
        <v>0</v>
      </c>
      <c r="I320" s="649">
        <v>0</v>
      </c>
    </row>
    <row r="321" spans="2:9">
      <c r="B321" s="646" t="s">
        <v>560</v>
      </c>
      <c r="C321" s="647" t="s">
        <v>561</v>
      </c>
      <c r="D321" s="647"/>
      <c r="E321" s="647"/>
      <c r="F321" s="647"/>
      <c r="G321" s="647"/>
      <c r="H321" s="648">
        <v>0</v>
      </c>
      <c r="I321" s="649">
        <v>0</v>
      </c>
    </row>
    <row r="322" spans="2:9">
      <c r="B322" s="646" t="s">
        <v>562</v>
      </c>
      <c r="C322" s="647" t="s">
        <v>563</v>
      </c>
      <c r="D322" s="647"/>
      <c r="E322" s="647"/>
      <c r="F322" s="647"/>
      <c r="G322" s="647"/>
      <c r="H322" s="649">
        <v>0</v>
      </c>
      <c r="I322" s="649">
        <v>0</v>
      </c>
    </row>
    <row r="323" spans="2:9">
      <c r="B323" s="646" t="s">
        <v>564</v>
      </c>
      <c r="C323" s="647" t="s">
        <v>565</v>
      </c>
      <c r="D323" s="647"/>
      <c r="E323" s="647"/>
      <c r="F323" s="647"/>
      <c r="G323" s="647"/>
      <c r="H323" s="649">
        <v>0</v>
      </c>
      <c r="I323" s="649">
        <v>0</v>
      </c>
    </row>
    <row r="324" spans="2:9">
      <c r="B324" s="646" t="s">
        <v>566</v>
      </c>
      <c r="C324" s="647" t="s">
        <v>567</v>
      </c>
      <c r="D324" s="647"/>
      <c r="E324" s="647"/>
      <c r="F324" s="647"/>
      <c r="G324" s="647"/>
      <c r="H324" s="649">
        <v>0</v>
      </c>
      <c r="I324" s="649">
        <v>0</v>
      </c>
    </row>
    <row r="325" spans="2:9">
      <c r="B325" s="646" t="s">
        <v>568</v>
      </c>
      <c r="C325" s="647" t="s">
        <v>569</v>
      </c>
      <c r="D325" s="647"/>
      <c r="E325" s="647"/>
      <c r="F325" s="647"/>
      <c r="G325" s="647"/>
      <c r="H325" s="649">
        <v>0</v>
      </c>
      <c r="I325" s="649">
        <v>0</v>
      </c>
    </row>
    <row r="326" spans="2:9">
      <c r="B326" s="646" t="s">
        <v>570</v>
      </c>
      <c r="C326" s="647" t="s">
        <v>571</v>
      </c>
      <c r="D326" s="647"/>
      <c r="E326" s="647"/>
      <c r="F326" s="647"/>
      <c r="G326" s="647"/>
      <c r="H326" s="649">
        <v>0</v>
      </c>
      <c r="I326" s="649">
        <v>0</v>
      </c>
    </row>
    <row r="327" spans="2:9">
      <c r="B327" s="646" t="s">
        <v>572</v>
      </c>
      <c r="C327" s="647" t="s">
        <v>573</v>
      </c>
      <c r="D327" s="647"/>
      <c r="E327" s="647"/>
      <c r="F327" s="647"/>
      <c r="G327" s="647"/>
      <c r="H327" s="649">
        <v>0</v>
      </c>
      <c r="I327" s="649">
        <v>0</v>
      </c>
    </row>
    <row r="328" spans="2:9">
      <c r="B328" s="646" t="s">
        <v>574</v>
      </c>
      <c r="C328" s="647" t="s">
        <v>575</v>
      </c>
      <c r="D328" s="647"/>
      <c r="E328" s="647"/>
      <c r="F328" s="647"/>
      <c r="G328" s="647"/>
      <c r="H328" s="649">
        <v>0</v>
      </c>
      <c r="I328" s="649">
        <v>0</v>
      </c>
    </row>
    <row r="329" spans="2:9">
      <c r="B329" s="646" t="s">
        <v>576</v>
      </c>
      <c r="C329" s="647" t="s">
        <v>577</v>
      </c>
      <c r="D329" s="647"/>
      <c r="E329" s="647"/>
      <c r="F329" s="647"/>
      <c r="G329" s="647"/>
      <c r="H329" s="649">
        <v>0</v>
      </c>
      <c r="I329" s="649">
        <v>0</v>
      </c>
    </row>
    <row r="330" spans="2:9">
      <c r="B330" s="90" t="s">
        <v>578</v>
      </c>
      <c r="C330" s="525" t="s">
        <v>579</v>
      </c>
      <c r="D330" s="525"/>
      <c r="E330" s="525"/>
      <c r="F330" s="525"/>
      <c r="G330" s="525"/>
      <c r="H330" s="453">
        <v>0</v>
      </c>
      <c r="I330" s="453">
        <v>5292021371</v>
      </c>
    </row>
    <row r="331" spans="2:9">
      <c r="B331" s="646" t="s">
        <v>580</v>
      </c>
      <c r="C331" s="647" t="s">
        <v>581</v>
      </c>
      <c r="D331" s="647"/>
      <c r="E331" s="647"/>
      <c r="F331" s="647"/>
      <c r="G331" s="647"/>
      <c r="H331" s="649">
        <v>0</v>
      </c>
      <c r="I331" s="649">
        <v>0</v>
      </c>
    </row>
    <row r="332" spans="2:9">
      <c r="B332" s="646" t="s">
        <v>582</v>
      </c>
      <c r="C332" s="647" t="s">
        <v>583</v>
      </c>
      <c r="D332" s="647"/>
      <c r="E332" s="647"/>
      <c r="F332" s="647"/>
      <c r="G332" s="647"/>
      <c r="H332" s="649">
        <v>0</v>
      </c>
      <c r="I332" s="649">
        <v>0</v>
      </c>
    </row>
    <row r="333" spans="2:9">
      <c r="B333" s="646" t="s">
        <v>584</v>
      </c>
      <c r="C333" s="647" t="s">
        <v>585</v>
      </c>
      <c r="D333" s="647"/>
      <c r="E333" s="647"/>
      <c r="F333" s="647"/>
      <c r="G333" s="647"/>
      <c r="H333" s="649">
        <v>0</v>
      </c>
      <c r="I333" s="649">
        <v>0</v>
      </c>
    </row>
    <row r="334" spans="2:9">
      <c r="B334" s="646" t="s">
        <v>586</v>
      </c>
      <c r="C334" s="647" t="s">
        <v>587</v>
      </c>
      <c r="D334" s="647"/>
      <c r="E334" s="647"/>
      <c r="F334" s="647"/>
      <c r="G334" s="647"/>
      <c r="H334" s="649">
        <v>0</v>
      </c>
      <c r="I334" s="649">
        <v>0</v>
      </c>
    </row>
    <row r="335" spans="2:9">
      <c r="B335" s="646" t="s">
        <v>588</v>
      </c>
      <c r="C335" s="647" t="s">
        <v>589</v>
      </c>
      <c r="D335" s="647"/>
      <c r="E335" s="647"/>
      <c r="F335" s="647"/>
      <c r="G335" s="647"/>
      <c r="H335" s="649">
        <v>0</v>
      </c>
      <c r="I335" s="649">
        <v>0</v>
      </c>
    </row>
    <row r="336" spans="2:9">
      <c r="B336" s="646" t="s">
        <v>590</v>
      </c>
      <c r="C336" s="647" t="s">
        <v>591</v>
      </c>
      <c r="D336" s="647"/>
      <c r="E336" s="647"/>
      <c r="F336" s="647"/>
      <c r="G336" s="647"/>
      <c r="H336" s="649">
        <v>0</v>
      </c>
      <c r="I336" s="649">
        <v>0</v>
      </c>
    </row>
    <row r="337" spans="1:9">
      <c r="B337" s="646" t="s">
        <v>592</v>
      </c>
      <c r="C337" s="647" t="s">
        <v>593</v>
      </c>
      <c r="D337" s="647"/>
      <c r="E337" s="647"/>
      <c r="F337" s="647"/>
      <c r="G337" s="647"/>
      <c r="H337" s="649">
        <v>0</v>
      </c>
      <c r="I337" s="649">
        <v>0</v>
      </c>
    </row>
    <row r="338" spans="1:9">
      <c r="B338" s="646" t="s">
        <v>594</v>
      </c>
      <c r="C338" s="647" t="s">
        <v>595</v>
      </c>
      <c r="D338" s="647"/>
      <c r="E338" s="647"/>
      <c r="F338" s="647"/>
      <c r="G338" s="647"/>
      <c r="H338" s="649">
        <v>0</v>
      </c>
      <c r="I338" s="649">
        <v>0</v>
      </c>
    </row>
    <row r="339" spans="1:9">
      <c r="B339" s="646" t="s">
        <v>596</v>
      </c>
      <c r="C339" s="647" t="s">
        <v>597</v>
      </c>
      <c r="D339" s="647"/>
      <c r="E339" s="647"/>
      <c r="F339" s="647"/>
      <c r="G339" s="647"/>
      <c r="H339" s="649">
        <v>0</v>
      </c>
      <c r="I339" s="649">
        <v>0</v>
      </c>
    </row>
    <row r="340" spans="1:9">
      <c r="A340" t="s">
        <v>37</v>
      </c>
      <c r="B340" s="90" t="s">
        <v>1603</v>
      </c>
      <c r="C340" s="528" t="s">
        <v>1737</v>
      </c>
      <c r="D340" s="527"/>
      <c r="E340" s="527"/>
      <c r="F340" s="527"/>
      <c r="G340" s="527"/>
      <c r="H340" s="453">
        <v>14769139055</v>
      </c>
      <c r="I340" s="453">
        <v>0</v>
      </c>
    </row>
    <row r="341" spans="1:9">
      <c r="A341" t="s">
        <v>37</v>
      </c>
      <c r="B341" s="90" t="s">
        <v>1738</v>
      </c>
      <c r="C341" s="528" t="s">
        <v>1739</v>
      </c>
      <c r="D341" s="527"/>
      <c r="E341" s="527"/>
      <c r="F341" s="527"/>
      <c r="G341" s="527"/>
      <c r="H341" s="453">
        <v>1068974496</v>
      </c>
      <c r="I341" s="453">
        <v>0</v>
      </c>
    </row>
    <row r="342" spans="1:9" ht="14.4" customHeight="1">
      <c r="B342" s="646" t="s">
        <v>1740</v>
      </c>
      <c r="C342" s="651" t="s">
        <v>1741</v>
      </c>
      <c r="D342" s="652"/>
      <c r="E342" s="652"/>
      <c r="F342" s="652"/>
      <c r="G342" s="652"/>
      <c r="H342" s="649">
        <v>0</v>
      </c>
      <c r="I342" s="649">
        <v>0</v>
      </c>
    </row>
    <row r="343" spans="1:9" ht="14.4" customHeight="1">
      <c r="B343" s="90"/>
      <c r="C343" s="527"/>
      <c r="D343" s="527"/>
      <c r="E343" s="527"/>
      <c r="F343" s="527"/>
      <c r="G343" s="527"/>
      <c r="H343" s="453"/>
      <c r="I343" s="453"/>
    </row>
    <row r="344" spans="1:9">
      <c r="B344" s="459">
        <v>6</v>
      </c>
      <c r="C344" s="460" t="s">
        <v>599</v>
      </c>
      <c r="D344" s="460"/>
      <c r="E344" s="460"/>
      <c r="F344" s="460"/>
      <c r="G344" s="460"/>
      <c r="H344" s="653">
        <v>2188701031</v>
      </c>
      <c r="I344" s="654">
        <v>639707484</v>
      </c>
    </row>
    <row r="345" spans="1:9" ht="14.4" customHeight="1">
      <c r="B345" s="89"/>
      <c r="C345" s="461"/>
      <c r="D345" s="461"/>
      <c r="E345" s="461"/>
      <c r="F345" s="461"/>
      <c r="G345" s="461"/>
      <c r="H345" s="654"/>
      <c r="I345" s="654"/>
    </row>
    <row r="346" spans="1:9" ht="14.4" customHeight="1">
      <c r="B346" s="90"/>
      <c r="C346" s="458" t="s">
        <v>600</v>
      </c>
      <c r="D346" s="458"/>
      <c r="E346" s="458"/>
      <c r="F346" s="458"/>
      <c r="G346" s="458"/>
      <c r="H346" s="654"/>
      <c r="I346" s="654"/>
    </row>
    <row r="347" spans="1:9" ht="14.4" customHeight="1">
      <c r="B347" s="646" t="s">
        <v>601</v>
      </c>
      <c r="C347" s="647" t="s">
        <v>602</v>
      </c>
      <c r="D347" s="647"/>
      <c r="E347" s="647"/>
      <c r="F347" s="647"/>
      <c r="G347" s="647"/>
      <c r="H347" s="655">
        <v>0</v>
      </c>
      <c r="I347" s="656">
        <v>0</v>
      </c>
    </row>
    <row r="348" spans="1:9">
      <c r="B348" s="646" t="s">
        <v>603</v>
      </c>
      <c r="C348" s="647" t="s">
        <v>604</v>
      </c>
      <c r="D348" s="647"/>
      <c r="E348" s="647"/>
      <c r="F348" s="647"/>
      <c r="G348" s="647"/>
      <c r="H348" s="655">
        <v>0</v>
      </c>
      <c r="I348" s="656">
        <v>0</v>
      </c>
    </row>
    <row r="349" spans="1:9" ht="14.4" customHeight="1">
      <c r="B349" s="646" t="s">
        <v>605</v>
      </c>
      <c r="C349" s="647" t="s">
        <v>606</v>
      </c>
      <c r="D349" s="647"/>
      <c r="E349" s="647"/>
      <c r="F349" s="647"/>
      <c r="G349" s="647"/>
      <c r="H349" s="656">
        <v>0</v>
      </c>
      <c r="I349" s="656">
        <v>0</v>
      </c>
    </row>
    <row r="350" spans="1:9">
      <c r="B350" s="646" t="s">
        <v>607</v>
      </c>
      <c r="C350" s="647" t="s">
        <v>608</v>
      </c>
      <c r="D350" s="647"/>
      <c r="E350" s="647"/>
      <c r="F350" s="647"/>
      <c r="G350" s="647"/>
      <c r="H350" s="656">
        <v>0</v>
      </c>
      <c r="I350" s="656">
        <v>0</v>
      </c>
    </row>
    <row r="351" spans="1:9">
      <c r="B351" s="646" t="s">
        <v>609</v>
      </c>
      <c r="C351" s="647" t="s">
        <v>610</v>
      </c>
      <c r="D351" s="647"/>
      <c r="E351" s="647"/>
      <c r="F351" s="647"/>
      <c r="G351" s="647"/>
      <c r="H351" s="656">
        <v>0</v>
      </c>
      <c r="I351" s="656">
        <v>0</v>
      </c>
    </row>
    <row r="352" spans="1:9">
      <c r="B352" s="646" t="s">
        <v>611</v>
      </c>
      <c r="C352" s="647" t="s">
        <v>612</v>
      </c>
      <c r="D352" s="647"/>
      <c r="E352" s="647"/>
      <c r="F352" s="647"/>
      <c r="G352" s="647"/>
      <c r="H352" s="655">
        <v>0</v>
      </c>
      <c r="I352" s="656">
        <v>0</v>
      </c>
    </row>
    <row r="353" spans="1:9">
      <c r="B353" s="90" t="s">
        <v>613</v>
      </c>
      <c r="C353" s="525" t="s">
        <v>614</v>
      </c>
      <c r="D353" s="525"/>
      <c r="E353" s="525"/>
      <c r="F353" s="525"/>
      <c r="G353" s="525"/>
      <c r="H353" s="654"/>
      <c r="I353" s="654"/>
    </row>
    <row r="354" spans="1:9">
      <c r="B354" s="90" t="s">
        <v>615</v>
      </c>
      <c r="C354" s="525" t="s">
        <v>616</v>
      </c>
      <c r="D354" s="525"/>
      <c r="E354" s="525"/>
      <c r="F354" s="525"/>
      <c r="G354" s="525"/>
      <c r="H354" s="654"/>
      <c r="I354" s="654"/>
    </row>
    <row r="355" spans="1:9">
      <c r="B355" s="90" t="s">
        <v>617</v>
      </c>
      <c r="C355" s="525" t="s">
        <v>618</v>
      </c>
      <c r="D355" s="525"/>
      <c r="E355" s="525"/>
      <c r="F355" s="525"/>
      <c r="G355" s="525"/>
      <c r="H355" s="654"/>
      <c r="I355" s="654"/>
    </row>
    <row r="356" spans="1:9">
      <c r="B356" s="90" t="s">
        <v>619</v>
      </c>
      <c r="C356" s="525" t="s">
        <v>620</v>
      </c>
      <c r="D356" s="525"/>
      <c r="E356" s="525"/>
      <c r="F356" s="525"/>
      <c r="G356" s="525"/>
      <c r="H356" s="654"/>
      <c r="I356" s="654"/>
    </row>
    <row r="357" spans="1:9">
      <c r="B357" s="444"/>
      <c r="C357" s="528"/>
      <c r="D357" s="528"/>
      <c r="E357" s="528"/>
      <c r="F357" s="528"/>
      <c r="G357" s="528"/>
      <c r="H357" s="654"/>
      <c r="I357" s="654"/>
    </row>
    <row r="358" spans="1:9">
      <c r="B358" s="88">
        <v>8</v>
      </c>
      <c r="C358" s="461" t="s">
        <v>621</v>
      </c>
      <c r="D358" s="461"/>
      <c r="E358" s="461"/>
      <c r="F358" s="461"/>
      <c r="G358" s="461"/>
      <c r="H358" s="653">
        <v>987450</v>
      </c>
      <c r="I358" s="654">
        <v>214</v>
      </c>
    </row>
    <row r="359" spans="1:9" ht="14.4" customHeight="1">
      <c r="B359" s="657" t="s">
        <v>622</v>
      </c>
      <c r="C359" s="658" t="s">
        <v>623</v>
      </c>
      <c r="D359" s="658"/>
      <c r="E359" s="658"/>
      <c r="F359" s="658"/>
      <c r="G359" s="658"/>
      <c r="H359" s="656">
        <v>0</v>
      </c>
      <c r="I359" s="656">
        <v>0</v>
      </c>
    </row>
    <row r="360" spans="1:9">
      <c r="B360" s="445" t="s">
        <v>624</v>
      </c>
      <c r="C360" s="525" t="s">
        <v>625</v>
      </c>
      <c r="D360" s="525"/>
      <c r="E360" s="525"/>
      <c r="F360" s="525"/>
      <c r="G360" s="525"/>
      <c r="H360" s="654">
        <v>0</v>
      </c>
      <c r="I360" s="654">
        <v>214</v>
      </c>
    </row>
    <row r="361" spans="1:9">
      <c r="B361" s="657" t="s">
        <v>626</v>
      </c>
      <c r="C361" s="658" t="s">
        <v>627</v>
      </c>
      <c r="D361" s="658"/>
      <c r="E361" s="658"/>
      <c r="F361" s="658"/>
      <c r="G361" s="658"/>
      <c r="H361" s="656">
        <v>0</v>
      </c>
      <c r="I361" s="656">
        <v>0</v>
      </c>
    </row>
    <row r="362" spans="1:9">
      <c r="B362" s="657" t="s">
        <v>628</v>
      </c>
      <c r="C362" s="658" t="s">
        <v>629</v>
      </c>
      <c r="D362" s="658"/>
      <c r="E362" s="658"/>
      <c r="F362" s="658"/>
      <c r="G362" s="658"/>
      <c r="H362" s="656">
        <v>0</v>
      </c>
      <c r="I362" s="656">
        <v>0</v>
      </c>
    </row>
    <row r="363" spans="1:9">
      <c r="B363" s="659" t="s">
        <v>630</v>
      </c>
      <c r="C363" s="647" t="s">
        <v>631</v>
      </c>
      <c r="D363" s="647"/>
      <c r="E363" s="647"/>
      <c r="F363" s="647"/>
      <c r="G363" s="647"/>
      <c r="H363" s="656">
        <v>0</v>
      </c>
      <c r="I363" s="656">
        <v>0</v>
      </c>
    </row>
    <row r="364" spans="1:9">
      <c r="A364" t="s">
        <v>40</v>
      </c>
      <c r="B364" s="443" t="s">
        <v>632</v>
      </c>
      <c r="C364" s="525" t="s">
        <v>633</v>
      </c>
      <c r="D364" s="525"/>
      <c r="E364" s="525"/>
      <c r="F364" s="525"/>
      <c r="G364" s="525"/>
      <c r="H364" s="654">
        <v>987450</v>
      </c>
      <c r="I364" s="654">
        <v>0</v>
      </c>
    </row>
    <row r="365" spans="1:9">
      <c r="B365" s="659" t="s">
        <v>634</v>
      </c>
      <c r="C365" s="647" t="s">
        <v>635</v>
      </c>
      <c r="D365" s="647"/>
      <c r="E365" s="647"/>
      <c r="F365" s="647"/>
      <c r="G365" s="647"/>
      <c r="H365" s="656">
        <v>0</v>
      </c>
      <c r="I365" s="656">
        <v>0</v>
      </c>
    </row>
    <row r="366" spans="1:9">
      <c r="B366" s="445"/>
      <c r="C366" s="529"/>
      <c r="D366" s="529"/>
      <c r="E366" s="529"/>
      <c r="F366" s="529"/>
      <c r="G366" s="529"/>
      <c r="H366" s="654"/>
      <c r="I366" s="654"/>
    </row>
    <row r="367" spans="1:9">
      <c r="B367" s="442">
        <v>9</v>
      </c>
      <c r="C367" s="460" t="s">
        <v>636</v>
      </c>
      <c r="D367" s="460"/>
      <c r="E367" s="460"/>
      <c r="F367" s="460"/>
      <c r="G367" s="460"/>
      <c r="H367" s="653">
        <v>2189688481</v>
      </c>
      <c r="I367" s="654">
        <v>639707698</v>
      </c>
    </row>
    <row r="368" spans="1:9">
      <c r="B368" s="89"/>
      <c r="C368" s="461"/>
      <c r="D368" s="461"/>
      <c r="E368" s="461"/>
      <c r="F368" s="461"/>
      <c r="G368" s="461"/>
      <c r="H368" s="660"/>
      <c r="I368" s="654"/>
    </row>
    <row r="369" spans="1:9">
      <c r="B369" s="89"/>
      <c r="C369" s="461"/>
      <c r="D369" s="461"/>
      <c r="E369" s="461"/>
      <c r="F369" s="461"/>
      <c r="G369" s="461"/>
      <c r="H369" s="660"/>
      <c r="I369" s="654"/>
    </row>
    <row r="370" spans="1:9">
      <c r="B370" s="89"/>
      <c r="C370" s="458" t="s">
        <v>637</v>
      </c>
      <c r="D370" s="458"/>
      <c r="E370" s="458"/>
      <c r="F370" s="458"/>
      <c r="G370" s="458"/>
      <c r="H370" s="654"/>
      <c r="I370" s="654"/>
    </row>
    <row r="371" spans="1:9">
      <c r="B371" s="88">
        <v>10</v>
      </c>
      <c r="C371" s="462" t="s">
        <v>638</v>
      </c>
      <c r="D371" s="462"/>
      <c r="E371" s="462"/>
      <c r="F371" s="462"/>
      <c r="G371" s="462"/>
      <c r="H371" s="653">
        <v>584280689</v>
      </c>
      <c r="I371" s="654">
        <v>144446910</v>
      </c>
    </row>
    <row r="372" spans="1:9">
      <c r="B372" s="89" t="s">
        <v>639</v>
      </c>
      <c r="C372" s="525" t="s">
        <v>640</v>
      </c>
      <c r="D372" s="525"/>
      <c r="E372" s="525"/>
      <c r="F372" s="525"/>
      <c r="G372" s="525"/>
      <c r="H372" s="653">
        <v>467671616</v>
      </c>
      <c r="I372" s="654">
        <v>0</v>
      </c>
    </row>
    <row r="373" spans="1:9">
      <c r="A373" t="s">
        <v>38</v>
      </c>
      <c r="B373" s="89" t="s">
        <v>641</v>
      </c>
      <c r="C373" s="525" t="s">
        <v>1742</v>
      </c>
      <c r="D373" s="525"/>
      <c r="E373" s="525"/>
      <c r="F373" s="525"/>
      <c r="G373" s="525"/>
      <c r="H373" s="453">
        <v>146298344</v>
      </c>
      <c r="I373" s="453">
        <v>0</v>
      </c>
    </row>
    <row r="374" spans="1:9">
      <c r="A374" t="s">
        <v>38</v>
      </c>
      <c r="B374" s="89" t="s">
        <v>642</v>
      </c>
      <c r="C374" s="525" t="s">
        <v>1743</v>
      </c>
      <c r="D374" s="525"/>
      <c r="E374" s="525"/>
      <c r="F374" s="525"/>
      <c r="G374" s="525"/>
      <c r="H374" s="453">
        <v>62160708</v>
      </c>
      <c r="I374" s="453">
        <v>0</v>
      </c>
    </row>
    <row r="375" spans="1:9">
      <c r="A375" t="s">
        <v>38</v>
      </c>
      <c r="B375" s="89" t="s">
        <v>643</v>
      </c>
      <c r="C375" s="525" t="s">
        <v>1744</v>
      </c>
      <c r="D375" s="525"/>
      <c r="E375" s="525"/>
      <c r="F375" s="525"/>
      <c r="G375" s="525"/>
      <c r="H375" s="453">
        <v>1909091</v>
      </c>
      <c r="I375" s="453">
        <v>0</v>
      </c>
    </row>
    <row r="376" spans="1:9">
      <c r="A376" t="s">
        <v>38</v>
      </c>
      <c r="B376" s="89" t="s">
        <v>644</v>
      </c>
      <c r="C376" s="525" t="s">
        <v>1745</v>
      </c>
      <c r="D376" s="525"/>
      <c r="E376" s="525"/>
      <c r="F376" s="525"/>
      <c r="G376" s="525"/>
      <c r="H376" s="453">
        <v>23370253</v>
      </c>
      <c r="I376" s="453">
        <v>0</v>
      </c>
    </row>
    <row r="377" spans="1:9">
      <c r="A377" t="s">
        <v>38</v>
      </c>
      <c r="B377" s="89" t="s">
        <v>645</v>
      </c>
      <c r="C377" s="525" t="s">
        <v>1746</v>
      </c>
      <c r="D377" s="525"/>
      <c r="E377" s="525"/>
      <c r="F377" s="525"/>
      <c r="G377" s="525"/>
      <c r="H377" s="453">
        <v>37420704</v>
      </c>
      <c r="I377" s="453">
        <v>0</v>
      </c>
    </row>
    <row r="378" spans="1:9">
      <c r="A378" t="s">
        <v>38</v>
      </c>
      <c r="B378" s="89" t="s">
        <v>646</v>
      </c>
      <c r="C378" s="525" t="s">
        <v>1268</v>
      </c>
      <c r="D378" s="525"/>
      <c r="E378" s="525"/>
      <c r="F378" s="525"/>
      <c r="G378" s="525"/>
      <c r="H378" s="453">
        <v>62367838</v>
      </c>
      <c r="I378" s="453">
        <v>0</v>
      </c>
    </row>
    <row r="379" spans="1:9">
      <c r="A379" t="s">
        <v>38</v>
      </c>
      <c r="B379" s="89" t="s">
        <v>1619</v>
      </c>
      <c r="C379" s="526" t="s">
        <v>1747</v>
      </c>
      <c r="D379" s="526"/>
      <c r="E379" s="526"/>
      <c r="F379" s="526"/>
      <c r="G379" s="526"/>
      <c r="H379" s="453">
        <v>134144678</v>
      </c>
      <c r="I379" s="453">
        <v>0</v>
      </c>
    </row>
    <row r="380" spans="1:9">
      <c r="A380" t="s">
        <v>38</v>
      </c>
      <c r="B380" s="661" t="s">
        <v>1620</v>
      </c>
      <c r="C380" s="647" t="s">
        <v>1621</v>
      </c>
      <c r="D380" s="669"/>
      <c r="E380" s="669"/>
      <c r="F380" s="669"/>
      <c r="G380" s="669"/>
      <c r="H380" s="649">
        <v>0</v>
      </c>
      <c r="I380" s="649">
        <v>0</v>
      </c>
    </row>
    <row r="381" spans="1:9">
      <c r="A381" t="s">
        <v>38</v>
      </c>
      <c r="B381" s="661" t="s">
        <v>1622</v>
      </c>
      <c r="C381" s="647" t="s">
        <v>1623</v>
      </c>
      <c r="D381" s="669"/>
      <c r="E381" s="669"/>
      <c r="F381" s="669"/>
      <c r="G381" s="669"/>
      <c r="H381" s="649">
        <v>0</v>
      </c>
      <c r="I381" s="649">
        <v>0</v>
      </c>
    </row>
    <row r="382" spans="1:9">
      <c r="A382" t="s">
        <v>38</v>
      </c>
      <c r="B382" s="89" t="s">
        <v>647</v>
      </c>
      <c r="C382" s="525" t="s">
        <v>648</v>
      </c>
      <c r="D382" s="525"/>
      <c r="E382" s="525"/>
      <c r="F382" s="525"/>
      <c r="G382" s="525"/>
      <c r="H382" s="453">
        <v>34218477</v>
      </c>
      <c r="I382" s="453">
        <v>133077818</v>
      </c>
    </row>
    <row r="383" spans="1:9">
      <c r="A383" t="s">
        <v>38</v>
      </c>
      <c r="B383" s="89" t="s">
        <v>649</v>
      </c>
      <c r="C383" s="425" t="s">
        <v>650</v>
      </c>
      <c r="D383" s="425"/>
      <c r="E383" s="425"/>
      <c r="F383" s="425"/>
      <c r="G383" s="425"/>
      <c r="H383" s="453">
        <v>20000</v>
      </c>
      <c r="I383" s="453">
        <v>0</v>
      </c>
    </row>
    <row r="384" spans="1:9">
      <c r="A384" t="s">
        <v>38</v>
      </c>
      <c r="B384" s="89" t="s">
        <v>651</v>
      </c>
      <c r="C384" s="425" t="s">
        <v>1242</v>
      </c>
      <c r="D384" s="425"/>
      <c r="E384" s="425"/>
      <c r="F384" s="425"/>
      <c r="G384" s="425"/>
      <c r="H384" s="453">
        <v>21539475</v>
      </c>
      <c r="I384" s="453">
        <v>10060000</v>
      </c>
    </row>
    <row r="385" spans="1:9">
      <c r="A385" t="s">
        <v>38</v>
      </c>
      <c r="B385" s="89" t="s">
        <v>653</v>
      </c>
      <c r="C385" s="425" t="s">
        <v>654</v>
      </c>
      <c r="D385" s="425"/>
      <c r="E385" s="425"/>
      <c r="F385" s="425"/>
      <c r="G385" s="425"/>
      <c r="H385" s="453">
        <v>0</v>
      </c>
      <c r="I385" s="453">
        <v>1309092</v>
      </c>
    </row>
    <row r="386" spans="1:9">
      <c r="A386" t="s">
        <v>38</v>
      </c>
      <c r="B386" s="661" t="s">
        <v>655</v>
      </c>
      <c r="C386" s="658" t="s">
        <v>1624</v>
      </c>
      <c r="D386" s="658"/>
      <c r="E386" s="658"/>
      <c r="F386" s="658"/>
      <c r="G386" s="658"/>
      <c r="H386" s="649">
        <v>0</v>
      </c>
      <c r="I386" s="649">
        <v>0</v>
      </c>
    </row>
    <row r="387" spans="1:9">
      <c r="A387" t="s">
        <v>38</v>
      </c>
      <c r="B387" s="90" t="s">
        <v>658</v>
      </c>
      <c r="C387" s="425" t="s">
        <v>659</v>
      </c>
      <c r="D387" s="425"/>
      <c r="E387" s="425"/>
      <c r="F387" s="425"/>
      <c r="G387" s="425"/>
      <c r="H387" s="453">
        <v>60831121</v>
      </c>
      <c r="I387" s="453">
        <v>0</v>
      </c>
    </row>
    <row r="388" spans="1:9">
      <c r="B388" s="89"/>
      <c r="C388" s="529"/>
      <c r="D388" s="529"/>
      <c r="E388" s="529"/>
      <c r="F388" s="529"/>
      <c r="G388" s="529"/>
      <c r="H388" s="453"/>
      <c r="I388" s="453"/>
    </row>
    <row r="389" spans="1:9">
      <c r="B389" s="89"/>
      <c r="C389" s="458" t="s">
        <v>637</v>
      </c>
      <c r="D389" s="458"/>
      <c r="E389" s="458"/>
      <c r="F389" s="458"/>
      <c r="G389" s="458"/>
      <c r="H389" s="453"/>
      <c r="I389" s="453"/>
    </row>
    <row r="390" spans="1:9">
      <c r="B390" s="88">
        <v>11</v>
      </c>
      <c r="C390" s="461" t="s">
        <v>660</v>
      </c>
      <c r="D390" s="461"/>
      <c r="E390" s="461"/>
      <c r="F390" s="461"/>
      <c r="G390" s="461"/>
      <c r="H390" s="455">
        <v>1022400494</v>
      </c>
      <c r="I390" s="453">
        <v>435822887</v>
      </c>
    </row>
    <row r="391" spans="1:9">
      <c r="B391" s="442" t="s">
        <v>661</v>
      </c>
      <c r="C391" s="460" t="s">
        <v>640</v>
      </c>
      <c r="D391" s="460"/>
      <c r="E391" s="460"/>
      <c r="F391" s="460"/>
      <c r="G391" s="460"/>
      <c r="H391" s="455">
        <v>235230480</v>
      </c>
      <c r="I391" s="453">
        <v>205789862</v>
      </c>
    </row>
    <row r="392" spans="1:9">
      <c r="A392" t="s">
        <v>39</v>
      </c>
      <c r="B392" s="90" t="s">
        <v>662</v>
      </c>
      <c r="C392" s="425" t="s">
        <v>1261</v>
      </c>
      <c r="D392" s="425"/>
      <c r="E392" s="425"/>
      <c r="F392" s="425"/>
      <c r="G392" s="425"/>
      <c r="H392" s="453">
        <v>184052347</v>
      </c>
      <c r="I392" s="453">
        <v>153830890</v>
      </c>
    </row>
    <row r="393" spans="1:9">
      <c r="A393" t="s">
        <v>39</v>
      </c>
      <c r="B393" s="90" t="s">
        <v>664</v>
      </c>
      <c r="C393" s="425" t="s">
        <v>1238</v>
      </c>
      <c r="D393" s="425"/>
      <c r="E393" s="425"/>
      <c r="F393" s="425"/>
      <c r="G393" s="425"/>
      <c r="H393" s="453">
        <v>30946138</v>
      </c>
      <c r="I393" s="453">
        <v>30263698</v>
      </c>
    </row>
    <row r="394" spans="1:9">
      <c r="A394" t="s">
        <v>39</v>
      </c>
      <c r="B394" s="90" t="s">
        <v>666</v>
      </c>
      <c r="C394" s="525" t="s">
        <v>667</v>
      </c>
      <c r="D394" s="525"/>
      <c r="E394" s="525"/>
      <c r="F394" s="525"/>
      <c r="G394" s="525"/>
      <c r="H394" s="453">
        <v>4894297</v>
      </c>
      <c r="I394" s="453">
        <v>0</v>
      </c>
    </row>
    <row r="395" spans="1:9">
      <c r="A395" t="s">
        <v>39</v>
      </c>
      <c r="B395" s="90" t="s">
        <v>668</v>
      </c>
      <c r="C395" s="525" t="s">
        <v>1437</v>
      </c>
      <c r="D395" s="525"/>
      <c r="E395" s="525"/>
      <c r="F395" s="525"/>
      <c r="G395" s="525"/>
      <c r="H395" s="453">
        <v>0</v>
      </c>
      <c r="I395" s="453">
        <v>6993358</v>
      </c>
    </row>
    <row r="396" spans="1:9">
      <c r="A396" t="s">
        <v>39</v>
      </c>
      <c r="B396" s="646" t="s">
        <v>670</v>
      </c>
      <c r="C396" s="647" t="s">
        <v>673</v>
      </c>
      <c r="D396" s="647"/>
      <c r="E396" s="647"/>
      <c r="F396" s="647"/>
      <c r="G396" s="647"/>
      <c r="H396" s="649">
        <v>0</v>
      </c>
      <c r="I396" s="649">
        <v>0</v>
      </c>
    </row>
    <row r="397" spans="1:9">
      <c r="A397" t="s">
        <v>39</v>
      </c>
      <c r="B397" s="90" t="s">
        <v>672</v>
      </c>
      <c r="C397" s="525" t="s">
        <v>669</v>
      </c>
      <c r="D397" s="525"/>
      <c r="E397" s="525"/>
      <c r="F397" s="525"/>
      <c r="G397" s="525"/>
      <c r="H397" s="453">
        <v>15337698</v>
      </c>
      <c r="I397" s="453">
        <v>14701916</v>
      </c>
    </row>
    <row r="398" spans="1:9">
      <c r="A398" t="s">
        <v>39</v>
      </c>
      <c r="B398" s="89" t="s">
        <v>674</v>
      </c>
      <c r="C398" s="425" t="s">
        <v>1525</v>
      </c>
      <c r="D398" s="425"/>
      <c r="E398" s="425"/>
      <c r="F398" s="425"/>
      <c r="G398" s="425"/>
      <c r="H398" s="453">
        <v>476979206</v>
      </c>
      <c r="I398" s="453">
        <v>47272728</v>
      </c>
    </row>
    <row r="399" spans="1:9">
      <c r="A399" t="s">
        <v>39</v>
      </c>
      <c r="B399" s="89" t="s">
        <v>676</v>
      </c>
      <c r="C399" s="425" t="s">
        <v>677</v>
      </c>
      <c r="D399" s="425"/>
      <c r="E399" s="425"/>
      <c r="F399" s="425"/>
      <c r="G399" s="425"/>
      <c r="H399" s="453">
        <v>0</v>
      </c>
      <c r="I399" s="453">
        <v>2330438</v>
      </c>
    </row>
    <row r="400" spans="1:9">
      <c r="A400" t="s">
        <v>39</v>
      </c>
      <c r="B400" s="89" t="s">
        <v>678</v>
      </c>
      <c r="C400" s="425" t="s">
        <v>679</v>
      </c>
      <c r="D400" s="425"/>
      <c r="E400" s="425"/>
      <c r="F400" s="425"/>
      <c r="G400" s="425"/>
      <c r="H400" s="453">
        <v>28292920</v>
      </c>
      <c r="I400" s="453">
        <v>0</v>
      </c>
    </row>
    <row r="401" spans="1:9">
      <c r="A401" t="s">
        <v>39</v>
      </c>
      <c r="B401" s="89" t="s">
        <v>680</v>
      </c>
      <c r="C401" s="425" t="s">
        <v>656</v>
      </c>
      <c r="D401" s="425"/>
      <c r="E401" s="425"/>
      <c r="F401" s="425"/>
      <c r="G401" s="425"/>
      <c r="H401" s="453">
        <v>0</v>
      </c>
      <c r="I401" s="453">
        <v>82750349</v>
      </c>
    </row>
    <row r="402" spans="1:9">
      <c r="A402" t="s">
        <v>39</v>
      </c>
      <c r="B402" s="89" t="s">
        <v>681</v>
      </c>
      <c r="C402" s="525" t="s">
        <v>1748</v>
      </c>
      <c r="D402" s="525"/>
      <c r="E402" s="525"/>
      <c r="F402" s="525"/>
      <c r="G402" s="525"/>
      <c r="H402" s="453">
        <v>14216346</v>
      </c>
      <c r="I402" s="453">
        <v>4261006</v>
      </c>
    </row>
    <row r="403" spans="1:9">
      <c r="A403" t="s">
        <v>39</v>
      </c>
      <c r="B403" s="445" t="s">
        <v>683</v>
      </c>
      <c r="C403" s="425" t="s">
        <v>684</v>
      </c>
      <c r="D403" s="425"/>
      <c r="E403" s="425"/>
      <c r="F403" s="425"/>
      <c r="G403" s="425"/>
      <c r="H403" s="453">
        <v>335455</v>
      </c>
      <c r="I403" s="453">
        <v>1716437</v>
      </c>
    </row>
    <row r="404" spans="1:9">
      <c r="A404" t="s">
        <v>39</v>
      </c>
      <c r="B404" s="657" t="s">
        <v>685</v>
      </c>
      <c r="C404" s="658" t="s">
        <v>686</v>
      </c>
      <c r="D404" s="658"/>
      <c r="E404" s="658"/>
      <c r="F404" s="658"/>
      <c r="G404" s="658"/>
      <c r="H404" s="649">
        <v>0</v>
      </c>
      <c r="I404" s="649">
        <v>0</v>
      </c>
    </row>
    <row r="405" spans="1:9">
      <c r="A405" t="s">
        <v>39</v>
      </c>
      <c r="B405" s="445" t="s">
        <v>687</v>
      </c>
      <c r="C405" s="425" t="s">
        <v>688</v>
      </c>
      <c r="D405" s="425"/>
      <c r="E405" s="425"/>
      <c r="F405" s="425"/>
      <c r="G405" s="425"/>
      <c r="H405" s="453">
        <v>0</v>
      </c>
      <c r="I405" s="453">
        <v>709091</v>
      </c>
    </row>
    <row r="406" spans="1:9">
      <c r="A406" t="s">
        <v>39</v>
      </c>
      <c r="B406" s="445" t="s">
        <v>689</v>
      </c>
      <c r="C406" s="525" t="s">
        <v>690</v>
      </c>
      <c r="D406" s="525"/>
      <c r="E406" s="525"/>
      <c r="F406" s="525"/>
      <c r="G406" s="525"/>
      <c r="H406" s="453">
        <v>833000</v>
      </c>
      <c r="I406" s="453">
        <v>0</v>
      </c>
    </row>
    <row r="407" spans="1:9">
      <c r="A407" t="s">
        <v>39</v>
      </c>
      <c r="B407" s="445" t="s">
        <v>691</v>
      </c>
      <c r="C407" s="425" t="s">
        <v>692</v>
      </c>
      <c r="D407" s="425"/>
      <c r="E407" s="425"/>
      <c r="F407" s="425"/>
      <c r="G407" s="425"/>
      <c r="H407" s="453">
        <v>2354272</v>
      </c>
      <c r="I407" s="453">
        <v>2555296</v>
      </c>
    </row>
    <row r="408" spans="1:9">
      <c r="A408" t="s">
        <v>39</v>
      </c>
      <c r="B408" s="657" t="s">
        <v>693</v>
      </c>
      <c r="C408" s="647" t="s">
        <v>694</v>
      </c>
      <c r="D408" s="647"/>
      <c r="E408" s="647"/>
      <c r="F408" s="647"/>
      <c r="G408" s="647"/>
      <c r="H408" s="649">
        <v>0</v>
      </c>
      <c r="I408" s="649">
        <v>0</v>
      </c>
    </row>
    <row r="409" spans="1:9">
      <c r="A409" t="s">
        <v>39</v>
      </c>
      <c r="B409" s="657" t="s">
        <v>695</v>
      </c>
      <c r="C409" s="647" t="s">
        <v>696</v>
      </c>
      <c r="D409" s="647"/>
      <c r="E409" s="647"/>
      <c r="F409" s="647"/>
      <c r="G409" s="647"/>
      <c r="H409" s="649">
        <v>0</v>
      </c>
      <c r="I409" s="649">
        <v>0</v>
      </c>
    </row>
    <row r="410" spans="1:9">
      <c r="A410" t="s">
        <v>39</v>
      </c>
      <c r="B410" s="657" t="s">
        <v>697</v>
      </c>
      <c r="C410" s="658" t="s">
        <v>698</v>
      </c>
      <c r="D410" s="658"/>
      <c r="E410" s="658"/>
      <c r="F410" s="658"/>
      <c r="G410" s="658"/>
      <c r="H410" s="649">
        <v>0</v>
      </c>
      <c r="I410" s="649">
        <v>0</v>
      </c>
    </row>
    <row r="411" spans="1:9">
      <c r="A411" t="s">
        <v>39</v>
      </c>
      <c r="B411" s="657" t="s">
        <v>699</v>
      </c>
      <c r="C411" s="658" t="s">
        <v>700</v>
      </c>
      <c r="D411" s="658"/>
      <c r="E411" s="658"/>
      <c r="F411" s="658"/>
      <c r="G411" s="658"/>
      <c r="H411" s="649">
        <v>0</v>
      </c>
      <c r="I411" s="649">
        <v>0</v>
      </c>
    </row>
    <row r="412" spans="1:9">
      <c r="A412" t="s">
        <v>39</v>
      </c>
      <c r="B412" s="443" t="s">
        <v>701</v>
      </c>
      <c r="C412" s="525" t="s">
        <v>702</v>
      </c>
      <c r="D412" s="525"/>
      <c r="E412" s="525"/>
      <c r="F412" s="525"/>
      <c r="G412" s="525"/>
      <c r="H412" s="453">
        <v>126898452</v>
      </c>
      <c r="I412" s="453">
        <v>0</v>
      </c>
    </row>
    <row r="413" spans="1:9">
      <c r="A413" t="s">
        <v>39</v>
      </c>
      <c r="B413" s="443" t="s">
        <v>703</v>
      </c>
      <c r="C413" s="525" t="s">
        <v>704</v>
      </c>
      <c r="D413" s="525"/>
      <c r="E413" s="525"/>
      <c r="F413" s="525"/>
      <c r="G413" s="525"/>
      <c r="H413" s="453">
        <v>4076600</v>
      </c>
      <c r="I413" s="453">
        <v>3225850</v>
      </c>
    </row>
    <row r="414" spans="1:9">
      <c r="A414" t="s">
        <v>39</v>
      </c>
      <c r="B414" s="443" t="s">
        <v>705</v>
      </c>
      <c r="C414" s="525" t="s">
        <v>706</v>
      </c>
      <c r="D414" s="525"/>
      <c r="E414" s="525"/>
      <c r="F414" s="525"/>
      <c r="G414" s="525"/>
      <c r="H414" s="453">
        <v>7855650</v>
      </c>
      <c r="I414" s="453">
        <v>1000000</v>
      </c>
    </row>
    <row r="415" spans="1:9">
      <c r="A415" t="s">
        <v>39</v>
      </c>
      <c r="B415" s="445" t="s">
        <v>707</v>
      </c>
      <c r="C415" s="525" t="s">
        <v>1438</v>
      </c>
      <c r="D415" s="525"/>
      <c r="E415" s="525"/>
      <c r="F415" s="525"/>
      <c r="G415" s="525"/>
      <c r="H415" s="453">
        <v>0</v>
      </c>
      <c r="I415" s="453">
        <v>38177916</v>
      </c>
    </row>
    <row r="416" spans="1:9">
      <c r="A416" t="s">
        <v>39</v>
      </c>
      <c r="B416" s="443" t="s">
        <v>708</v>
      </c>
      <c r="C416" s="525" t="s">
        <v>1439</v>
      </c>
      <c r="D416" s="525"/>
      <c r="E416" s="525"/>
      <c r="F416" s="525"/>
      <c r="G416" s="525"/>
      <c r="H416" s="453">
        <v>0</v>
      </c>
      <c r="I416" s="453">
        <v>4550437</v>
      </c>
    </row>
    <row r="417" spans="1:9">
      <c r="A417" t="s">
        <v>39</v>
      </c>
      <c r="B417" s="443" t="s">
        <v>1005</v>
      </c>
      <c r="C417" s="525" t="s">
        <v>1440</v>
      </c>
      <c r="D417" s="525"/>
      <c r="E417" s="525"/>
      <c r="F417" s="525"/>
      <c r="G417" s="525"/>
      <c r="H417" s="453">
        <v>0</v>
      </c>
      <c r="I417" s="453">
        <v>843465</v>
      </c>
    </row>
    <row r="418" spans="1:9">
      <c r="A418" t="s">
        <v>39</v>
      </c>
      <c r="B418" s="443" t="s">
        <v>1007</v>
      </c>
      <c r="C418" s="525" t="s">
        <v>709</v>
      </c>
      <c r="D418" s="525"/>
      <c r="E418" s="525"/>
      <c r="F418" s="525"/>
      <c r="G418" s="525"/>
      <c r="H418" s="453">
        <v>16020895</v>
      </c>
      <c r="I418" s="453">
        <v>172273</v>
      </c>
    </row>
    <row r="419" spans="1:9">
      <c r="A419" t="s">
        <v>39</v>
      </c>
      <c r="B419" s="443" t="s">
        <v>1009</v>
      </c>
      <c r="C419" s="525" t="s">
        <v>1274</v>
      </c>
      <c r="D419" s="525"/>
      <c r="E419" s="525"/>
      <c r="F419" s="525"/>
      <c r="G419" s="525"/>
      <c r="H419" s="453">
        <v>0</v>
      </c>
      <c r="I419" s="453">
        <v>20586073</v>
      </c>
    </row>
    <row r="420" spans="1:9">
      <c r="A420" t="s">
        <v>39</v>
      </c>
      <c r="B420" s="659" t="s">
        <v>1010</v>
      </c>
      <c r="C420" s="647" t="s">
        <v>1441</v>
      </c>
      <c r="D420" s="647"/>
      <c r="E420" s="647"/>
      <c r="F420" s="647"/>
      <c r="G420" s="647"/>
      <c r="H420" s="649">
        <v>0</v>
      </c>
      <c r="I420" s="649">
        <v>0</v>
      </c>
    </row>
    <row r="421" spans="1:9">
      <c r="A421" t="s">
        <v>39</v>
      </c>
      <c r="B421" s="443" t="s">
        <v>1011</v>
      </c>
      <c r="C421" s="525" t="s">
        <v>441</v>
      </c>
      <c r="D421" s="525"/>
      <c r="E421" s="525"/>
      <c r="F421" s="525"/>
      <c r="G421" s="525"/>
      <c r="H421" s="453">
        <v>0</v>
      </c>
      <c r="I421" s="453"/>
    </row>
    <row r="422" spans="1:9" ht="14.4" customHeight="1">
      <c r="A422" t="s">
        <v>39</v>
      </c>
      <c r="B422" s="659" t="s">
        <v>1442</v>
      </c>
      <c r="C422" s="647" t="s">
        <v>1008</v>
      </c>
      <c r="D422" s="647"/>
      <c r="E422" s="647"/>
      <c r="F422" s="647"/>
      <c r="G422" s="647"/>
      <c r="H422" s="649">
        <v>0</v>
      </c>
      <c r="I422" s="649">
        <v>0</v>
      </c>
    </row>
    <row r="423" spans="1:9">
      <c r="A423" t="s">
        <v>39</v>
      </c>
      <c r="B423" s="443" t="s">
        <v>1443</v>
      </c>
      <c r="C423" s="525" t="s">
        <v>1444</v>
      </c>
      <c r="D423" s="525"/>
      <c r="E423" s="525"/>
      <c r="F423" s="525"/>
      <c r="G423" s="525"/>
      <c r="H423" s="453">
        <v>0</v>
      </c>
      <c r="I423" s="453">
        <v>1241343</v>
      </c>
    </row>
    <row r="424" spans="1:9">
      <c r="A424" t="s">
        <v>39</v>
      </c>
      <c r="B424" s="443" t="s">
        <v>1445</v>
      </c>
      <c r="C424" s="525" t="s">
        <v>1004</v>
      </c>
      <c r="D424" s="525"/>
      <c r="E424" s="525"/>
      <c r="F424" s="525"/>
      <c r="G424" s="525"/>
      <c r="H424" s="453">
        <v>66127163</v>
      </c>
      <c r="I424" s="453">
        <v>18640323</v>
      </c>
    </row>
    <row r="425" spans="1:9">
      <c r="A425" t="s">
        <v>39</v>
      </c>
      <c r="B425" s="443" t="s">
        <v>1446</v>
      </c>
      <c r="C425" s="525" t="s">
        <v>1749</v>
      </c>
      <c r="D425" s="525"/>
      <c r="E425" s="525"/>
      <c r="F425" s="525"/>
      <c r="G425" s="525"/>
      <c r="H425" s="453">
        <v>43180055</v>
      </c>
      <c r="I425" s="453">
        <v>0</v>
      </c>
    </row>
    <row r="426" spans="1:9">
      <c r="B426" s="443"/>
      <c r="C426" s="525"/>
      <c r="D426" s="525"/>
      <c r="E426" s="525"/>
      <c r="F426" s="525"/>
      <c r="G426" s="525"/>
      <c r="H426" s="662"/>
      <c r="I426" s="453"/>
    </row>
    <row r="427" spans="1:9">
      <c r="B427" s="443">
        <v>12</v>
      </c>
      <c r="C427" s="461" t="s">
        <v>1750</v>
      </c>
      <c r="D427" s="461"/>
      <c r="E427" s="461"/>
      <c r="F427" s="461"/>
      <c r="G427" s="461"/>
      <c r="H427" s="455">
        <v>583007298</v>
      </c>
      <c r="I427" s="453">
        <v>59437901</v>
      </c>
    </row>
    <row r="428" spans="1:9">
      <c r="B428" s="86"/>
      <c r="C428" s="425"/>
      <c r="D428" s="425"/>
      <c r="E428" s="425"/>
      <c r="F428" s="425"/>
      <c r="G428" s="425"/>
      <c r="H428" s="453"/>
      <c r="I428" s="453"/>
    </row>
    <row r="429" spans="1:9">
      <c r="B429" s="445"/>
      <c r="C429" s="458" t="s">
        <v>534</v>
      </c>
      <c r="D429" s="458"/>
      <c r="E429" s="458"/>
      <c r="F429" s="458"/>
      <c r="G429" s="458"/>
      <c r="H429" s="453"/>
      <c r="I429" s="453"/>
    </row>
    <row r="430" spans="1:9">
      <c r="B430" s="92" t="s">
        <v>711</v>
      </c>
      <c r="C430" s="462" t="s">
        <v>1751</v>
      </c>
      <c r="D430" s="462"/>
      <c r="E430" s="462"/>
      <c r="F430" s="462"/>
      <c r="G430" s="462"/>
      <c r="H430" s="455">
        <v>107937005</v>
      </c>
      <c r="I430" s="453">
        <v>21935336</v>
      </c>
    </row>
    <row r="431" spans="1:9">
      <c r="B431" s="657" t="s">
        <v>713</v>
      </c>
      <c r="C431" s="647" t="s">
        <v>714</v>
      </c>
      <c r="D431" s="647"/>
      <c r="E431" s="647"/>
      <c r="F431" s="647"/>
      <c r="G431" s="647"/>
      <c r="H431" s="649">
        <v>0</v>
      </c>
      <c r="I431" s="649">
        <v>0</v>
      </c>
    </row>
    <row r="432" spans="1:9">
      <c r="B432" s="657" t="s">
        <v>715</v>
      </c>
      <c r="C432" s="647" t="s">
        <v>716</v>
      </c>
      <c r="D432" s="647"/>
      <c r="E432" s="647"/>
      <c r="F432" s="647"/>
      <c r="G432" s="647"/>
      <c r="H432" s="649">
        <v>0</v>
      </c>
      <c r="I432" s="649">
        <v>0</v>
      </c>
    </row>
    <row r="433" spans="1:9">
      <c r="A433" t="s">
        <v>760</v>
      </c>
      <c r="B433" s="445" t="s">
        <v>717</v>
      </c>
      <c r="C433" s="525" t="s">
        <v>718</v>
      </c>
      <c r="D433" s="525"/>
      <c r="E433" s="525"/>
      <c r="F433" s="525"/>
      <c r="G433" s="525"/>
      <c r="H433" s="453">
        <v>0</v>
      </c>
      <c r="I433" s="453">
        <v>21935336</v>
      </c>
    </row>
    <row r="434" spans="1:9">
      <c r="A434" t="s">
        <v>42</v>
      </c>
      <c r="B434" s="445" t="s">
        <v>719</v>
      </c>
      <c r="C434" s="425" t="s">
        <v>631</v>
      </c>
      <c r="D434" s="425"/>
      <c r="E434" s="425"/>
      <c r="F434" s="425"/>
      <c r="G434" s="425"/>
      <c r="H434" s="453">
        <v>107937005</v>
      </c>
      <c r="I434" s="453">
        <v>0</v>
      </c>
    </row>
    <row r="435" spans="1:9">
      <c r="B435" s="659" t="s">
        <v>721</v>
      </c>
      <c r="C435" s="650" t="s">
        <v>112</v>
      </c>
      <c r="D435" s="650"/>
      <c r="E435" s="650"/>
      <c r="F435" s="650"/>
      <c r="G435" s="650"/>
      <c r="H435" s="649">
        <v>0</v>
      </c>
      <c r="I435" s="649">
        <v>0</v>
      </c>
    </row>
    <row r="436" spans="1:9">
      <c r="B436" s="443"/>
      <c r="C436" s="525"/>
      <c r="D436" s="525"/>
      <c r="E436" s="525"/>
      <c r="F436" s="525"/>
      <c r="G436" s="525"/>
      <c r="H436" s="453"/>
      <c r="I436" s="453"/>
    </row>
    <row r="437" spans="1:9">
      <c r="B437" s="663" t="s">
        <v>722</v>
      </c>
      <c r="C437" s="664" t="s">
        <v>723</v>
      </c>
      <c r="D437" s="664"/>
      <c r="E437" s="664"/>
      <c r="F437" s="664"/>
      <c r="G437" s="664"/>
      <c r="H437" s="648">
        <v>0</v>
      </c>
      <c r="I437" s="649">
        <v>0</v>
      </c>
    </row>
    <row r="438" spans="1:9">
      <c r="B438" s="659" t="s">
        <v>724</v>
      </c>
      <c r="C438" s="647" t="s">
        <v>725</v>
      </c>
      <c r="D438" s="647"/>
      <c r="E438" s="647"/>
      <c r="F438" s="647"/>
      <c r="G438" s="647"/>
      <c r="H438" s="649">
        <v>0</v>
      </c>
      <c r="I438" s="649">
        <v>0</v>
      </c>
    </row>
    <row r="439" spans="1:9">
      <c r="B439" s="659" t="s">
        <v>726</v>
      </c>
      <c r="C439" s="647" t="s">
        <v>727</v>
      </c>
      <c r="D439" s="647"/>
      <c r="E439" s="647"/>
      <c r="F439" s="647"/>
      <c r="G439" s="647"/>
      <c r="H439" s="649">
        <v>0</v>
      </c>
      <c r="I439" s="649">
        <v>0</v>
      </c>
    </row>
    <row r="440" spans="1:9">
      <c r="B440" s="445"/>
      <c r="C440" s="529"/>
      <c r="D440" s="529"/>
      <c r="E440" s="529"/>
      <c r="F440" s="529"/>
      <c r="G440" s="529"/>
      <c r="H440" s="453"/>
      <c r="I440" s="453"/>
    </row>
    <row r="441" spans="1:9">
      <c r="B441" s="445"/>
      <c r="C441" s="458" t="s">
        <v>534</v>
      </c>
      <c r="D441" s="458"/>
      <c r="E441" s="458"/>
      <c r="F441" s="458"/>
      <c r="G441" s="458"/>
      <c r="H441" s="455"/>
      <c r="I441" s="453"/>
    </row>
    <row r="442" spans="1:9">
      <c r="B442" s="92" t="s">
        <v>728</v>
      </c>
      <c r="C442" s="462" t="s">
        <v>729</v>
      </c>
      <c r="D442" s="462"/>
      <c r="E442" s="462"/>
      <c r="F442" s="462"/>
      <c r="G442" s="462"/>
      <c r="H442" s="455">
        <v>0</v>
      </c>
      <c r="I442" s="453">
        <v>8564500</v>
      </c>
    </row>
    <row r="443" spans="1:9">
      <c r="B443" s="445" t="s">
        <v>730</v>
      </c>
      <c r="C443" s="525" t="s">
        <v>1324</v>
      </c>
      <c r="D443" s="525"/>
      <c r="E443" s="525"/>
      <c r="F443" s="525"/>
      <c r="G443" s="525"/>
      <c r="H443" s="453">
        <v>0</v>
      </c>
      <c r="I443" s="453">
        <v>8564500</v>
      </c>
    </row>
    <row r="444" spans="1:9">
      <c r="B444" s="657" t="s">
        <v>732</v>
      </c>
      <c r="C444" s="647" t="s">
        <v>733</v>
      </c>
      <c r="D444" s="647"/>
      <c r="E444" s="647"/>
      <c r="F444" s="647"/>
      <c r="G444" s="647"/>
      <c r="H444" s="649">
        <v>0</v>
      </c>
      <c r="I444" s="649">
        <v>0</v>
      </c>
    </row>
    <row r="445" spans="1:9">
      <c r="B445" s="657" t="s">
        <v>734</v>
      </c>
      <c r="C445" s="665" t="s">
        <v>112</v>
      </c>
      <c r="D445" s="665"/>
      <c r="E445" s="665"/>
      <c r="F445" s="665"/>
      <c r="G445" s="665"/>
      <c r="H445" s="649">
        <v>0</v>
      </c>
      <c r="I445" s="649">
        <v>0</v>
      </c>
    </row>
    <row r="446" spans="1:9">
      <c r="B446" s="445"/>
      <c r="C446" s="529"/>
      <c r="D446" s="529"/>
      <c r="E446" s="529"/>
      <c r="F446" s="529"/>
      <c r="G446" s="529"/>
      <c r="H446" s="654"/>
      <c r="I446" s="654"/>
    </row>
    <row r="447" spans="1:9">
      <c r="B447" s="95" t="s">
        <v>735</v>
      </c>
      <c r="C447" s="463" t="s">
        <v>736</v>
      </c>
      <c r="D447" s="463"/>
      <c r="E447" s="463"/>
      <c r="F447" s="463"/>
      <c r="G447" s="463"/>
      <c r="H447" s="653">
        <v>475070293</v>
      </c>
      <c r="I447" s="654">
        <v>28938065</v>
      </c>
    </row>
    <row r="448" spans="1:9">
      <c r="B448" s="445"/>
      <c r="C448" s="425"/>
      <c r="D448" s="425"/>
      <c r="E448" s="425"/>
      <c r="F448" s="425"/>
      <c r="G448" s="425"/>
      <c r="H448" s="654"/>
      <c r="I448" s="654"/>
    </row>
    <row r="449" spans="1:9">
      <c r="B449" s="666" t="s">
        <v>737</v>
      </c>
      <c r="C449" s="664" t="s">
        <v>738</v>
      </c>
      <c r="D449" s="664"/>
      <c r="E449" s="664"/>
      <c r="F449" s="664"/>
      <c r="G449" s="664"/>
      <c r="H449" s="655">
        <v>0</v>
      </c>
      <c r="I449" s="656">
        <v>0</v>
      </c>
    </row>
    <row r="450" spans="1:9">
      <c r="B450" s="657" t="s">
        <v>739</v>
      </c>
      <c r="C450" s="647" t="s">
        <v>740</v>
      </c>
      <c r="D450" s="647"/>
      <c r="E450" s="647"/>
      <c r="F450" s="647"/>
      <c r="G450" s="647"/>
      <c r="H450" s="656">
        <v>0</v>
      </c>
      <c r="I450" s="656">
        <v>0</v>
      </c>
    </row>
    <row r="451" spans="1:9">
      <c r="B451" s="657" t="s">
        <v>741</v>
      </c>
      <c r="C451" s="647" t="s">
        <v>742</v>
      </c>
      <c r="D451" s="647"/>
      <c r="E451" s="647"/>
      <c r="F451" s="647"/>
      <c r="G451" s="647"/>
      <c r="H451" s="656">
        <v>0</v>
      </c>
      <c r="I451" s="656">
        <v>0</v>
      </c>
    </row>
    <row r="452" spans="1:9">
      <c r="B452" s="657" t="s">
        <v>743</v>
      </c>
      <c r="C452" s="647" t="s">
        <v>744</v>
      </c>
      <c r="D452" s="647"/>
      <c r="E452" s="647"/>
      <c r="F452" s="647"/>
      <c r="G452" s="647"/>
      <c r="H452" s="656">
        <v>0</v>
      </c>
      <c r="I452" s="656">
        <v>0</v>
      </c>
    </row>
    <row r="453" spans="1:9">
      <c r="B453" s="657" t="s">
        <v>745</v>
      </c>
      <c r="C453" s="650" t="s">
        <v>112</v>
      </c>
      <c r="D453" s="650"/>
      <c r="E453" s="650"/>
      <c r="F453" s="650"/>
      <c r="G453" s="650"/>
      <c r="H453" s="656">
        <v>0</v>
      </c>
      <c r="I453" s="656">
        <v>0</v>
      </c>
    </row>
    <row r="454" spans="1:9">
      <c r="B454" s="449"/>
      <c r="C454" s="425"/>
      <c r="D454" s="425"/>
      <c r="E454" s="425"/>
      <c r="F454" s="425"/>
      <c r="G454" s="425"/>
      <c r="H454" s="653"/>
      <c r="I454" s="654"/>
    </row>
    <row r="455" spans="1:9">
      <c r="B455" s="446" t="s">
        <v>746</v>
      </c>
      <c r="C455" s="460" t="s">
        <v>747</v>
      </c>
      <c r="D455" s="460"/>
      <c r="E455" s="460"/>
      <c r="F455" s="460"/>
      <c r="G455" s="460"/>
      <c r="H455" s="654">
        <v>475070293</v>
      </c>
      <c r="I455" s="654">
        <v>28938065</v>
      </c>
    </row>
    <row r="456" spans="1:9">
      <c r="B456" s="445"/>
      <c r="C456" s="425"/>
      <c r="D456" s="425"/>
      <c r="E456" s="425"/>
      <c r="F456" s="425"/>
      <c r="G456" s="425"/>
      <c r="H456" s="654"/>
      <c r="I456" s="654"/>
    </row>
    <row r="457" spans="1:9">
      <c r="A457" t="s">
        <v>45</v>
      </c>
      <c r="B457" s="443" t="s">
        <v>748</v>
      </c>
      <c r="C457" s="425" t="s">
        <v>749</v>
      </c>
      <c r="D457" s="425"/>
      <c r="E457" s="425"/>
      <c r="F457" s="425"/>
      <c r="G457" s="425"/>
      <c r="H457" s="654">
        <v>50000000</v>
      </c>
      <c r="I457" s="654">
        <v>4857839</v>
      </c>
    </row>
    <row r="458" spans="1:9" ht="15" thickBot="1">
      <c r="B458" s="443"/>
      <c r="C458" s="560"/>
      <c r="D458" s="560"/>
      <c r="E458" s="560"/>
      <c r="F458" s="560"/>
      <c r="G458" s="560"/>
      <c r="H458" s="654"/>
      <c r="I458" s="654"/>
    </row>
    <row r="459" spans="1:9" ht="15" thickBot="1">
      <c r="B459" s="456" t="s">
        <v>750</v>
      </c>
      <c r="C459" s="562" t="s">
        <v>751</v>
      </c>
      <c r="D459" s="562"/>
      <c r="E459" s="562"/>
      <c r="F459" s="562"/>
      <c r="G459" s="562"/>
      <c r="H459" s="667">
        <v>425070293</v>
      </c>
      <c r="I459" s="668">
        <v>24080226</v>
      </c>
    </row>
    <row r="460" spans="1:9">
      <c r="H460" s="363"/>
    </row>
    <row r="461" spans="1:9">
      <c r="H461" s="363"/>
    </row>
    <row r="462" spans="1:9">
      <c r="I462" s="363"/>
    </row>
    <row r="463" spans="1:9">
      <c r="I463" s="363"/>
    </row>
  </sheetData>
  <mergeCells count="21">
    <mergeCell ref="B256:I257"/>
    <mergeCell ref="B258:I258"/>
    <mergeCell ref="B260:F260"/>
    <mergeCell ref="G260:I260"/>
    <mergeCell ref="B261:D261"/>
    <mergeCell ref="E261:F261"/>
    <mergeCell ref="G261:H261"/>
    <mergeCell ref="B262:D262"/>
    <mergeCell ref="E262:F262"/>
    <mergeCell ref="G262:H262"/>
    <mergeCell ref="B263:I263"/>
    <mergeCell ref="B264:C264"/>
    <mergeCell ref="D264:F264"/>
    <mergeCell ref="G264:I264"/>
    <mergeCell ref="B267:I267"/>
    <mergeCell ref="B265:C265"/>
    <mergeCell ref="D265:E265"/>
    <mergeCell ref="G265:H265"/>
    <mergeCell ref="B266:C266"/>
    <mergeCell ref="D266:E266"/>
    <mergeCell ref="G266:H266"/>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3464C-C677-4697-85E7-E76D61EC55F9}">
  <sheetPr>
    <tabColor rgb="FF92D050"/>
  </sheetPr>
  <dimension ref="A1:D304"/>
  <sheetViews>
    <sheetView topLeftCell="A19" workbookViewId="0">
      <selection sqref="A1:H2"/>
    </sheetView>
  </sheetViews>
  <sheetFormatPr baseColWidth="10" defaultColWidth="22.44140625" defaultRowHeight="14.4"/>
  <cols>
    <col min="1" max="1" width="17.33203125" customWidth="1"/>
    <col min="2" max="2" width="67.33203125" customWidth="1"/>
    <col min="3" max="3" width="28.44140625" customWidth="1"/>
    <col min="4" max="4" width="8.88671875" customWidth="1"/>
  </cols>
  <sheetData>
    <row r="1" spans="1:4" ht="17.399999999999999">
      <c r="B1" s="376" t="s">
        <v>1526</v>
      </c>
      <c r="C1" s="377"/>
    </row>
    <row r="2" spans="1:4" ht="15.6">
      <c r="B2" s="502" t="s">
        <v>1104</v>
      </c>
    </row>
    <row r="3" spans="1:4">
      <c r="A3" s="378" t="s">
        <v>1105</v>
      </c>
      <c r="B3" s="379" t="s">
        <v>1662</v>
      </c>
    </row>
    <row r="4" spans="1:4" ht="15.6">
      <c r="B4" s="503" t="s">
        <v>1953</v>
      </c>
    </row>
    <row r="5" spans="1:4">
      <c r="A5" s="504" t="s">
        <v>967</v>
      </c>
      <c r="B5" s="504" t="s">
        <v>1106</v>
      </c>
    </row>
    <row r="6" spans="1:4">
      <c r="A6" s="505">
        <v>1</v>
      </c>
      <c r="B6" s="506" t="s">
        <v>98</v>
      </c>
      <c r="C6" s="507">
        <v>90072360</v>
      </c>
    </row>
    <row r="7" spans="1:4">
      <c r="A7" s="508">
        <v>101</v>
      </c>
      <c r="B7" s="509" t="s">
        <v>100</v>
      </c>
      <c r="C7" s="371">
        <v>18450621</v>
      </c>
    </row>
    <row r="8" spans="1:4">
      <c r="A8" s="508">
        <v>10101</v>
      </c>
      <c r="B8" s="509" t="s">
        <v>1110</v>
      </c>
      <c r="C8" s="371">
        <v>426035</v>
      </c>
    </row>
    <row r="9" spans="1:4">
      <c r="A9" s="508">
        <v>1010104</v>
      </c>
      <c r="B9" s="509" t="s">
        <v>110</v>
      </c>
      <c r="C9" s="371">
        <v>426035</v>
      </c>
      <c r="D9" t="s">
        <v>8</v>
      </c>
    </row>
    <row r="10" spans="1:4">
      <c r="A10" s="508">
        <v>10102</v>
      </c>
      <c r="B10" s="509" t="s">
        <v>1119</v>
      </c>
      <c r="C10" s="371">
        <v>18024586</v>
      </c>
    </row>
    <row r="11" spans="1:4">
      <c r="A11" s="508">
        <v>1010205</v>
      </c>
      <c r="B11" s="509" t="s">
        <v>135</v>
      </c>
      <c r="C11" s="371">
        <v>18024586</v>
      </c>
    </row>
    <row r="12" spans="1:4">
      <c r="A12" s="508">
        <v>101020503</v>
      </c>
      <c r="B12" s="509" t="s">
        <v>1129</v>
      </c>
      <c r="C12" s="371">
        <v>18024586</v>
      </c>
      <c r="D12" t="s">
        <v>996</v>
      </c>
    </row>
    <row r="13" spans="1:4">
      <c r="A13" s="508">
        <v>102</v>
      </c>
      <c r="B13" s="509" t="s">
        <v>217</v>
      </c>
      <c r="C13" s="371">
        <v>71621739</v>
      </c>
    </row>
    <row r="14" spans="1:4">
      <c r="A14" s="508">
        <v>10204</v>
      </c>
      <c r="B14" s="509" t="s">
        <v>1520</v>
      </c>
      <c r="C14" s="371">
        <v>56626737</v>
      </c>
    </row>
    <row r="15" spans="1:4">
      <c r="A15" s="508">
        <v>1020401</v>
      </c>
      <c r="B15" s="509" t="s">
        <v>1527</v>
      </c>
      <c r="C15" s="371">
        <v>13840401</v>
      </c>
      <c r="D15" t="s">
        <v>1912</v>
      </c>
    </row>
    <row r="16" spans="1:4">
      <c r="A16" s="508">
        <v>1020403</v>
      </c>
      <c r="B16" s="509" t="s">
        <v>1528</v>
      </c>
      <c r="C16" s="371">
        <v>83980384</v>
      </c>
      <c r="D16" t="s">
        <v>1912</v>
      </c>
    </row>
    <row r="17" spans="1:4">
      <c r="A17" s="508">
        <v>1020499</v>
      </c>
      <c r="B17" s="509" t="s">
        <v>303</v>
      </c>
      <c r="C17" s="371">
        <v>-41194048</v>
      </c>
      <c r="D17" t="s">
        <v>1912</v>
      </c>
    </row>
    <row r="18" spans="1:4">
      <c r="A18" s="508">
        <v>10205</v>
      </c>
      <c r="B18" s="509" t="s">
        <v>1163</v>
      </c>
      <c r="C18" s="371">
        <v>14995002</v>
      </c>
    </row>
    <row r="19" spans="1:4">
      <c r="A19" s="508">
        <v>1020505</v>
      </c>
      <c r="B19" s="509" t="s">
        <v>1447</v>
      </c>
      <c r="C19" s="371">
        <v>29990000</v>
      </c>
      <c r="D19" t="s">
        <v>16</v>
      </c>
    </row>
    <row r="20" spans="1:4">
      <c r="A20" s="508">
        <v>1020599</v>
      </c>
      <c r="B20" s="509" t="s">
        <v>303</v>
      </c>
      <c r="C20" s="371">
        <v>-14994998</v>
      </c>
      <c r="D20" t="s">
        <v>16</v>
      </c>
    </row>
    <row r="21" spans="1:4">
      <c r="A21" s="505">
        <v>2</v>
      </c>
      <c r="B21" s="506" t="s">
        <v>885</v>
      </c>
      <c r="C21" s="507">
        <v>198743631</v>
      </c>
    </row>
    <row r="22" spans="1:4">
      <c r="A22" s="508">
        <v>201</v>
      </c>
      <c r="B22" s="509" t="s">
        <v>313</v>
      </c>
      <c r="C22" s="371">
        <v>198743631</v>
      </c>
    </row>
    <row r="23" spans="1:4">
      <c r="A23" s="508">
        <v>20101</v>
      </c>
      <c r="B23" s="509" t="s">
        <v>315</v>
      </c>
      <c r="C23" s="371">
        <v>450000</v>
      </c>
    </row>
    <row r="24" spans="1:4">
      <c r="A24" s="508">
        <v>2010101</v>
      </c>
      <c r="B24" s="509" t="s">
        <v>1178</v>
      </c>
      <c r="C24" s="371">
        <v>450000</v>
      </c>
      <c r="D24" t="s">
        <v>992</v>
      </c>
    </row>
    <row r="25" spans="1:4">
      <c r="A25" s="508">
        <v>20102</v>
      </c>
      <c r="B25" s="509" t="s">
        <v>330</v>
      </c>
      <c r="C25" s="371">
        <v>197561763</v>
      </c>
    </row>
    <row r="26" spans="1:4">
      <c r="A26" s="508">
        <v>2010202</v>
      </c>
      <c r="B26" s="509" t="s">
        <v>1529</v>
      </c>
      <c r="C26" s="371">
        <v>197561763</v>
      </c>
      <c r="D26" t="s">
        <v>19</v>
      </c>
    </row>
    <row r="27" spans="1:4">
      <c r="A27" s="508">
        <v>20103</v>
      </c>
      <c r="B27" s="509" t="s">
        <v>344</v>
      </c>
      <c r="C27" s="371">
        <v>731868</v>
      </c>
    </row>
    <row r="28" spans="1:4">
      <c r="A28" s="508">
        <v>2010305</v>
      </c>
      <c r="B28" s="509" t="s">
        <v>1664</v>
      </c>
      <c r="C28" s="371">
        <v>731868</v>
      </c>
      <c r="D28" t="s">
        <v>24</v>
      </c>
    </row>
    <row r="29" spans="1:4">
      <c r="A29" s="505">
        <v>3</v>
      </c>
      <c r="B29" s="506" t="s">
        <v>428</v>
      </c>
      <c r="C29" s="507">
        <v>-108671271</v>
      </c>
    </row>
    <row r="30" spans="1:4">
      <c r="A30" s="508">
        <v>301</v>
      </c>
      <c r="B30" s="509" t="s">
        <v>430</v>
      </c>
      <c r="C30" s="371">
        <v>50000000</v>
      </c>
    </row>
    <row r="31" spans="1:4">
      <c r="A31" s="508">
        <v>30101</v>
      </c>
      <c r="B31" s="509" t="s">
        <v>432</v>
      </c>
      <c r="C31" s="371">
        <v>50000000</v>
      </c>
    </row>
    <row r="32" spans="1:4">
      <c r="A32" s="508">
        <v>3010101</v>
      </c>
      <c r="B32" s="509" t="s">
        <v>434</v>
      </c>
      <c r="C32" s="371">
        <v>50000000</v>
      </c>
      <c r="D32" t="s">
        <v>25</v>
      </c>
    </row>
    <row r="33" spans="1:4">
      <c r="A33" s="508">
        <v>303</v>
      </c>
      <c r="B33" s="509" t="s">
        <v>452</v>
      </c>
      <c r="C33" s="371">
        <v>-158671271</v>
      </c>
    </row>
    <row r="34" spans="1:4">
      <c r="A34" s="508">
        <v>30301</v>
      </c>
      <c r="B34" s="509" t="s">
        <v>454</v>
      </c>
      <c r="C34" s="371">
        <v>-144749238</v>
      </c>
      <c r="D34" t="s">
        <v>32</v>
      </c>
    </row>
    <row r="35" spans="1:4">
      <c r="A35" s="508">
        <v>30302</v>
      </c>
      <c r="B35" s="509" t="s">
        <v>456</v>
      </c>
      <c r="C35" s="371">
        <v>-13922033</v>
      </c>
      <c r="D35" t="s">
        <v>33</v>
      </c>
    </row>
    <row r="36" spans="1:4">
      <c r="B36" s="380"/>
    </row>
    <row r="37" spans="1:4">
      <c r="A37" s="505">
        <v>5</v>
      </c>
      <c r="B37" s="506" t="s">
        <v>1234</v>
      </c>
      <c r="C37" s="507">
        <v>13922033</v>
      </c>
    </row>
    <row r="38" spans="1:4">
      <c r="A38" s="508">
        <v>503</v>
      </c>
      <c r="B38" s="509" t="s">
        <v>660</v>
      </c>
      <c r="C38" s="371">
        <v>1140959</v>
      </c>
    </row>
    <row r="39" spans="1:4">
      <c r="A39" s="508">
        <v>50323</v>
      </c>
      <c r="B39" s="509" t="s">
        <v>1954</v>
      </c>
      <c r="C39" s="371">
        <v>731868</v>
      </c>
      <c r="D39" t="s">
        <v>39</v>
      </c>
    </row>
    <row r="40" spans="1:4">
      <c r="A40" s="508">
        <v>50324</v>
      </c>
      <c r="B40" s="509" t="s">
        <v>1916</v>
      </c>
      <c r="C40" s="371">
        <v>409091</v>
      </c>
      <c r="D40" t="s">
        <v>39</v>
      </c>
    </row>
    <row r="41" spans="1:4">
      <c r="A41" s="508">
        <v>505</v>
      </c>
      <c r="B41" s="509" t="s">
        <v>1322</v>
      </c>
      <c r="C41" s="371">
        <v>12781074</v>
      </c>
    </row>
    <row r="42" spans="1:4">
      <c r="A42" s="508">
        <v>50502</v>
      </c>
      <c r="B42" s="509" t="s">
        <v>733</v>
      </c>
      <c r="C42" s="371">
        <v>12781074</v>
      </c>
      <c r="D42" t="s">
        <v>758</v>
      </c>
    </row>
    <row r="43" spans="1:4">
      <c r="B43" s="380" t="s">
        <v>1955</v>
      </c>
    </row>
    <row r="44" spans="1:4">
      <c r="A44" s="381" t="s">
        <v>1530</v>
      </c>
    </row>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7" hidden="1"/>
    <row r="238" hidden="1"/>
    <row r="239" hidden="1"/>
    <row r="240" hidden="1"/>
    <row r="241" hidden="1"/>
    <row r="242" hidden="1"/>
    <row r="243" hidden="1"/>
    <row r="244" hidden="1"/>
    <row r="245" hidden="1"/>
    <row r="246" hidden="1"/>
    <row r="247"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3" hidden="1"/>
    <row r="274" hidden="1"/>
    <row r="275" hidden="1"/>
    <row r="276" hidden="1"/>
    <row r="277" hidden="1"/>
    <row r="278" hidden="1"/>
    <row r="279" hidden="1"/>
    <row r="280" hidden="1"/>
    <row r="281" hidden="1"/>
    <row r="286" hidden="1"/>
    <row r="287" hidden="1"/>
    <row r="288" hidden="1"/>
    <row r="289" hidden="1"/>
    <row r="290" hidden="1"/>
    <row r="291" hidden="1"/>
    <row r="292" hidden="1"/>
    <row r="293" hidden="1"/>
    <row r="294" hidden="1"/>
    <row r="295" hidden="1"/>
    <row r="301" hidden="1"/>
    <row r="304" hidden="1"/>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561C8E-3AA6-443B-B57A-E494D498BE73}">
  <sheetPr codeName="Hoja21">
    <tabColor rgb="FF92D050"/>
  </sheetPr>
  <dimension ref="A1:F986"/>
  <sheetViews>
    <sheetView topLeftCell="A247" workbookViewId="0">
      <selection sqref="A1:H2"/>
    </sheetView>
  </sheetViews>
  <sheetFormatPr baseColWidth="10" defaultColWidth="11.44140625" defaultRowHeight="14.4"/>
  <cols>
    <col min="2" max="2" width="2" customWidth="1"/>
    <col min="3" max="3" width="2.33203125" customWidth="1"/>
    <col min="4" max="4" width="44.109375" customWidth="1"/>
    <col min="5" max="6" width="21.6640625" customWidth="1"/>
  </cols>
  <sheetData>
    <row r="1" spans="2:6" ht="14.4" customHeight="1">
      <c r="C1" s="901" t="s">
        <v>1531</v>
      </c>
      <c r="D1" s="902"/>
      <c r="E1" s="902"/>
      <c r="F1" s="902"/>
    </row>
    <row r="2" spans="2:6" ht="14.4" customHeight="1">
      <c r="C2" s="902"/>
      <c r="D2" s="902"/>
      <c r="E2" s="902"/>
      <c r="F2" s="902"/>
    </row>
    <row r="3" spans="2:6" ht="14.4" customHeight="1">
      <c r="C3" s="902"/>
      <c r="D3" s="902"/>
      <c r="E3" s="902"/>
      <c r="F3" s="902"/>
    </row>
    <row r="4" spans="2:6" ht="14.4" customHeight="1">
      <c r="C4" s="902"/>
      <c r="D4" s="902"/>
      <c r="E4" s="902"/>
      <c r="F4" s="902"/>
    </row>
    <row r="5" spans="2:6" ht="14.4" customHeight="1">
      <c r="C5" s="902"/>
      <c r="D5" s="902"/>
      <c r="E5" s="902"/>
      <c r="F5" s="902"/>
    </row>
    <row r="6" spans="2:6" ht="14.4" customHeight="1">
      <c r="B6" s="718"/>
      <c r="C6" s="718"/>
      <c r="D6" s="718"/>
      <c r="E6" s="718"/>
      <c r="F6" s="718"/>
    </row>
    <row r="7" spans="2:6" ht="14.4" customHeight="1">
      <c r="B7" s="719"/>
      <c r="C7" s="719" t="s">
        <v>1025</v>
      </c>
      <c r="D7" s="719"/>
      <c r="E7" s="719"/>
      <c r="F7" s="719"/>
    </row>
    <row r="8" spans="2:6" ht="14.4" customHeight="1">
      <c r="B8" s="719"/>
      <c r="C8" s="719" t="s">
        <v>1909</v>
      </c>
      <c r="D8" s="719"/>
      <c r="E8" s="719"/>
      <c r="F8" s="719"/>
    </row>
    <row r="9" spans="2:6">
      <c r="B9" s="720"/>
      <c r="C9" s="720" t="s">
        <v>52</v>
      </c>
      <c r="D9" s="720"/>
      <c r="E9" s="720"/>
      <c r="F9" s="720"/>
    </row>
    <row r="10" spans="2:6" ht="14.4" customHeight="1">
      <c r="B10" s="721"/>
      <c r="C10" s="721"/>
      <c r="D10" s="721"/>
      <c r="E10" s="731"/>
      <c r="F10" s="731"/>
    </row>
    <row r="11" spans="2:6" ht="14.4" customHeight="1">
      <c r="B11" s="722"/>
      <c r="C11" s="722"/>
      <c r="D11" s="722"/>
      <c r="E11" s="732" t="s">
        <v>1908</v>
      </c>
      <c r="F11" s="732" t="s">
        <v>1911</v>
      </c>
    </row>
    <row r="12" spans="2:6" ht="14.4" customHeight="1">
      <c r="B12" s="723" t="s">
        <v>60</v>
      </c>
      <c r="C12" s="723"/>
      <c r="D12" s="723"/>
      <c r="E12" s="730"/>
      <c r="F12" s="730"/>
    </row>
    <row r="13" spans="2:6">
      <c r="B13" s="719" t="s">
        <v>61</v>
      </c>
      <c r="C13" s="720"/>
      <c r="D13" s="720"/>
      <c r="E13" s="733"/>
      <c r="F13" s="733"/>
    </row>
    <row r="14" spans="2:6">
      <c r="B14" s="720"/>
      <c r="C14" s="724" t="s">
        <v>8</v>
      </c>
      <c r="E14" s="733">
        <v>540011.01199999999</v>
      </c>
      <c r="F14" s="733">
        <v>1077422.9739999999</v>
      </c>
    </row>
    <row r="15" spans="2:6">
      <c r="B15" s="720"/>
      <c r="C15" s="724" t="s">
        <v>9</v>
      </c>
      <c r="E15" s="733">
        <v>0</v>
      </c>
      <c r="F15" s="733">
        <v>0</v>
      </c>
    </row>
    <row r="16" spans="2:6">
      <c r="B16" s="720"/>
      <c r="C16" s="724" t="s">
        <v>1026</v>
      </c>
      <c r="E16" s="733">
        <v>704300.87300000002</v>
      </c>
      <c r="F16" s="733">
        <v>649456.299</v>
      </c>
    </row>
    <row r="17" spans="1:6">
      <c r="B17" s="720"/>
      <c r="C17" s="724" t="s">
        <v>994</v>
      </c>
      <c r="E17" s="733">
        <v>394389.62400000001</v>
      </c>
      <c r="F17" s="733">
        <v>328505.10200000001</v>
      </c>
    </row>
    <row r="18" spans="1:6" ht="14.4" customHeight="1">
      <c r="A18" t="s">
        <v>1956</v>
      </c>
      <c r="B18" s="720"/>
      <c r="C18" s="724" t="s">
        <v>1917</v>
      </c>
      <c r="E18" s="733">
        <v>1691157.8659999999</v>
      </c>
      <c r="F18" s="733">
        <v>1162029.699</v>
      </c>
    </row>
    <row r="19" spans="1:6">
      <c r="B19" s="720"/>
      <c r="C19" s="724" t="s">
        <v>1917</v>
      </c>
      <c r="E19" s="733">
        <v>23058.383999999998</v>
      </c>
      <c r="F19" s="733">
        <v>23840.027999999998</v>
      </c>
    </row>
    <row r="20" spans="1:6">
      <c r="B20" s="720"/>
      <c r="C20" s="724" t="s">
        <v>12</v>
      </c>
      <c r="E20" s="733">
        <v>2381522.8280000002</v>
      </c>
      <c r="F20" s="733">
        <v>1868632.1429999999</v>
      </c>
    </row>
    <row r="21" spans="1:6">
      <c r="B21" s="720"/>
      <c r="C21" s="719" t="s">
        <v>63</v>
      </c>
      <c r="D21" s="720"/>
      <c r="E21" s="734">
        <v>5734440.5870000003</v>
      </c>
      <c r="F21" s="734">
        <v>5109886.2450000001</v>
      </c>
    </row>
    <row r="22" spans="1:6">
      <c r="B22" s="719" t="s">
        <v>64</v>
      </c>
      <c r="C22" s="720"/>
      <c r="D22" s="720"/>
      <c r="E22" s="733"/>
      <c r="F22" s="733"/>
    </row>
    <row r="23" spans="1:6" ht="14.4" customHeight="1">
      <c r="B23" s="720"/>
      <c r="C23" s="724" t="s">
        <v>1912</v>
      </c>
      <c r="E23" s="733">
        <v>39253.904999999999</v>
      </c>
      <c r="F23" s="733">
        <v>39253.904999999999</v>
      </c>
    </row>
    <row r="24" spans="1:6">
      <c r="B24" s="720"/>
      <c r="C24" s="724" t="s">
        <v>1919</v>
      </c>
      <c r="E24" s="733">
        <v>0</v>
      </c>
      <c r="F24" s="733">
        <v>0</v>
      </c>
    </row>
    <row r="25" spans="1:6" ht="14.4" customHeight="1">
      <c r="B25" s="720"/>
      <c r="C25" s="724" t="s">
        <v>13</v>
      </c>
      <c r="E25" s="733">
        <v>0</v>
      </c>
      <c r="F25" s="733">
        <v>0</v>
      </c>
    </row>
    <row r="26" spans="1:6">
      <c r="B26" s="720"/>
      <c r="C26" s="724" t="s">
        <v>15</v>
      </c>
      <c r="E26" s="733">
        <v>413954.00400000002</v>
      </c>
      <c r="F26" s="733">
        <v>411908.92</v>
      </c>
    </row>
    <row r="27" spans="1:6">
      <c r="B27" s="720"/>
      <c r="C27" s="724" t="s">
        <v>66</v>
      </c>
      <c r="E27" s="733">
        <v>0</v>
      </c>
      <c r="F27" s="733">
        <v>0</v>
      </c>
    </row>
    <row r="28" spans="1:6">
      <c r="B28" s="720"/>
      <c r="C28" s="724" t="s">
        <v>16</v>
      </c>
      <c r="E28" s="733">
        <v>136856.59099999999</v>
      </c>
      <c r="F28" s="733">
        <v>127583.697</v>
      </c>
    </row>
    <row r="29" spans="1:6">
      <c r="B29" s="720"/>
      <c r="C29" s="725" t="s">
        <v>67</v>
      </c>
      <c r="E29" s="733">
        <v>0</v>
      </c>
      <c r="F29" s="733">
        <v>0</v>
      </c>
    </row>
    <row r="30" spans="1:6" ht="14.4" customHeight="1">
      <c r="B30" s="720"/>
      <c r="C30" s="724" t="s">
        <v>17</v>
      </c>
      <c r="E30" s="733">
        <v>0</v>
      </c>
      <c r="F30" s="733">
        <v>0</v>
      </c>
    </row>
    <row r="31" spans="1:6">
      <c r="B31" s="720"/>
      <c r="C31" s="719" t="s">
        <v>68</v>
      </c>
      <c r="D31" s="719"/>
      <c r="E31" s="734">
        <v>590064.5</v>
      </c>
      <c r="F31" s="734">
        <v>578746.522</v>
      </c>
    </row>
    <row r="32" spans="1:6" ht="16.2">
      <c r="B32" s="726" t="s">
        <v>69</v>
      </c>
      <c r="C32" s="726"/>
      <c r="D32" s="726"/>
      <c r="E32" s="735">
        <v>6324505.0870000003</v>
      </c>
      <c r="F32" s="735">
        <v>5688632.767</v>
      </c>
    </row>
    <row r="33" spans="1:6" s="14" customFormat="1" ht="14.4" customHeight="1">
      <c r="B33" s="727" t="s">
        <v>1957</v>
      </c>
      <c r="C33" s="727"/>
      <c r="D33" s="718"/>
      <c r="E33" s="730">
        <v>0</v>
      </c>
      <c r="F33" s="730">
        <v>0</v>
      </c>
    </row>
    <row r="34" spans="1:6" s="14" customFormat="1" ht="14.4" customHeight="1">
      <c r="B34" s="726" t="s">
        <v>70</v>
      </c>
      <c r="C34" s="726"/>
      <c r="D34" s="726"/>
      <c r="E34" s="735"/>
      <c r="F34" s="735"/>
    </row>
    <row r="35" spans="1:6" s="14" customFormat="1" ht="14.4" customHeight="1">
      <c r="B35" s="719" t="s">
        <v>71</v>
      </c>
      <c r="C35" s="720"/>
      <c r="D35" s="720"/>
      <c r="E35" s="736"/>
      <c r="F35" s="736"/>
    </row>
    <row r="36" spans="1:6" s="14" customFormat="1" ht="14.4" customHeight="1">
      <c r="B36" s="720"/>
      <c r="C36" s="724" t="s">
        <v>992</v>
      </c>
      <c r="D36"/>
      <c r="E36" s="733">
        <v>1077060.0930000001</v>
      </c>
      <c r="F36" s="733">
        <v>605920.28</v>
      </c>
    </row>
    <row r="37" spans="1:6" s="14" customFormat="1" ht="14.4" customHeight="1">
      <c r="B37" s="720"/>
      <c r="C37" s="724" t="s">
        <v>19</v>
      </c>
      <c r="D37"/>
      <c r="E37" s="733">
        <v>87595.264999999999</v>
      </c>
      <c r="F37" s="733">
        <v>95166.698000000004</v>
      </c>
    </row>
    <row r="38" spans="1:6" s="14" customFormat="1">
      <c r="B38" s="720"/>
      <c r="C38" s="724" t="s">
        <v>20</v>
      </c>
      <c r="D38"/>
      <c r="E38" s="733">
        <v>0</v>
      </c>
      <c r="F38" s="733">
        <v>0</v>
      </c>
    </row>
    <row r="39" spans="1:6" s="14" customFormat="1">
      <c r="B39" s="720"/>
      <c r="C39" s="724" t="s">
        <v>21</v>
      </c>
      <c r="D39"/>
      <c r="E39" s="733">
        <v>36888.932999999997</v>
      </c>
      <c r="F39" s="733">
        <v>34067.392</v>
      </c>
    </row>
    <row r="40" spans="1:6" s="14" customFormat="1">
      <c r="B40" s="720"/>
      <c r="C40" s="724" t="s">
        <v>22</v>
      </c>
      <c r="D40"/>
      <c r="E40" s="733">
        <v>192926.21799999999</v>
      </c>
      <c r="F40" s="733">
        <v>192926.21799999999</v>
      </c>
    </row>
    <row r="41" spans="1:6" s="14" customFormat="1">
      <c r="B41" s="720"/>
      <c r="C41" s="724" t="s">
        <v>23</v>
      </c>
      <c r="D41"/>
      <c r="E41" s="733">
        <v>61153.728000000003</v>
      </c>
      <c r="F41" s="733">
        <v>50834.631000000001</v>
      </c>
    </row>
    <row r="42" spans="1:6" s="14" customFormat="1">
      <c r="A42" s="14" t="s">
        <v>1958</v>
      </c>
      <c r="B42" s="720"/>
      <c r="C42" s="724" t="s">
        <v>24</v>
      </c>
      <c r="D42"/>
      <c r="E42" s="733">
        <v>4320</v>
      </c>
      <c r="F42" s="733">
        <v>4180</v>
      </c>
    </row>
    <row r="43" spans="1:6" s="14" customFormat="1">
      <c r="B43" s="720"/>
      <c r="C43" s="724" t="s">
        <v>24</v>
      </c>
      <c r="D43"/>
      <c r="E43" s="733">
        <v>1032488.719</v>
      </c>
      <c r="F43" s="733">
        <v>1027640.251</v>
      </c>
    </row>
    <row r="44" spans="1:6" s="14" customFormat="1">
      <c r="B44" s="720"/>
      <c r="C44" s="724" t="s">
        <v>1096</v>
      </c>
      <c r="D44"/>
      <c r="E44" s="733">
        <v>1052035.237</v>
      </c>
      <c r="F44" s="733">
        <v>1351014.42</v>
      </c>
    </row>
    <row r="45" spans="1:6" s="14" customFormat="1">
      <c r="B45" s="720"/>
      <c r="C45" s="719" t="s">
        <v>72</v>
      </c>
      <c r="D45" s="720"/>
      <c r="E45" s="734">
        <v>3544468.193</v>
      </c>
      <c r="F45" s="734">
        <v>3361749.89</v>
      </c>
    </row>
    <row r="46" spans="1:6" s="14" customFormat="1">
      <c r="B46" s="719" t="s">
        <v>73</v>
      </c>
      <c r="C46" s="720"/>
      <c r="D46" s="720"/>
      <c r="E46" s="733"/>
      <c r="F46" s="733"/>
    </row>
    <row r="47" spans="1:6" s="14" customFormat="1">
      <c r="B47" s="719"/>
      <c r="C47" s="724" t="s">
        <v>1921</v>
      </c>
      <c r="D47"/>
      <c r="E47" s="733">
        <v>0</v>
      </c>
      <c r="F47" s="733">
        <v>0</v>
      </c>
    </row>
    <row r="48" spans="1:6" s="14" customFormat="1" ht="14.4" customHeight="1">
      <c r="B48" s="720"/>
      <c r="C48" s="724" t="s">
        <v>74</v>
      </c>
      <c r="D48"/>
      <c r="E48" s="733">
        <v>0</v>
      </c>
      <c r="F48" s="733">
        <v>0</v>
      </c>
    </row>
    <row r="49" spans="2:6" s="14" customFormat="1">
      <c r="B49" s="720"/>
      <c r="C49" s="724" t="s">
        <v>75</v>
      </c>
      <c r="D49"/>
      <c r="E49" s="733">
        <v>0</v>
      </c>
      <c r="F49" s="733">
        <v>0</v>
      </c>
    </row>
    <row r="50" spans="2:6" s="14" customFormat="1">
      <c r="B50" s="720"/>
      <c r="C50" s="724" t="s">
        <v>76</v>
      </c>
      <c r="D50"/>
      <c r="E50" s="733">
        <v>0</v>
      </c>
      <c r="F50" s="733">
        <v>0</v>
      </c>
    </row>
    <row r="51" spans="2:6" s="14" customFormat="1">
      <c r="B51" s="720"/>
      <c r="C51" s="724" t="s">
        <v>1097</v>
      </c>
      <c r="D51"/>
      <c r="E51" s="733">
        <v>0</v>
      </c>
      <c r="F51" s="733">
        <v>0</v>
      </c>
    </row>
    <row r="52" spans="2:6" s="14" customFormat="1">
      <c r="B52" s="720"/>
      <c r="C52" s="719" t="s">
        <v>77</v>
      </c>
      <c r="D52" s="720"/>
      <c r="E52" s="734">
        <v>0</v>
      </c>
      <c r="F52" s="734">
        <v>0</v>
      </c>
    </row>
    <row r="53" spans="2:6" s="14" customFormat="1">
      <c r="B53" s="720"/>
      <c r="C53" s="720"/>
      <c r="D53" s="728"/>
      <c r="E53" s="733"/>
      <c r="F53" s="733"/>
    </row>
    <row r="54" spans="2:6" s="14" customFormat="1" ht="16.2">
      <c r="B54" s="726" t="s">
        <v>78</v>
      </c>
      <c r="C54" s="726"/>
      <c r="D54" s="726"/>
      <c r="E54" s="735">
        <v>3544468.193</v>
      </c>
      <c r="F54" s="735">
        <v>3361749.89</v>
      </c>
    </row>
    <row r="55" spans="2:6" s="14" customFormat="1">
      <c r="B55" s="727" t="s">
        <v>1959</v>
      </c>
      <c r="C55" s="718"/>
      <c r="D55" s="718"/>
      <c r="E55" s="730">
        <v>0</v>
      </c>
      <c r="F55" s="730">
        <v>0</v>
      </c>
    </row>
    <row r="56" spans="2:6" s="14" customFormat="1" ht="16.2">
      <c r="B56" s="726" t="s">
        <v>79</v>
      </c>
      <c r="C56" s="726"/>
      <c r="D56" s="726"/>
      <c r="E56" s="735"/>
      <c r="F56" s="735"/>
    </row>
    <row r="57" spans="2:6" s="14" customFormat="1">
      <c r="B57" s="720"/>
      <c r="C57" s="724" t="s">
        <v>25</v>
      </c>
      <c r="D57"/>
      <c r="E57" s="733">
        <v>1700000</v>
      </c>
      <c r="F57" s="733">
        <v>1700000</v>
      </c>
    </row>
    <row r="58" spans="2:6" s="14" customFormat="1">
      <c r="B58" s="720"/>
      <c r="C58" s="724" t="s">
        <v>80</v>
      </c>
      <c r="D58"/>
      <c r="E58" s="733">
        <v>0</v>
      </c>
      <c r="F58" s="733">
        <v>0</v>
      </c>
    </row>
    <row r="59" spans="2:6" s="14" customFormat="1">
      <c r="B59" s="720"/>
      <c r="C59" s="724" t="s">
        <v>27</v>
      </c>
      <c r="D59"/>
      <c r="E59" s="733">
        <v>131609.64600000001</v>
      </c>
      <c r="F59" s="733">
        <v>131609.64600000001</v>
      </c>
    </row>
    <row r="60" spans="2:6" s="14" customFormat="1">
      <c r="B60" s="720"/>
      <c r="C60" s="724" t="s">
        <v>28</v>
      </c>
      <c r="D60"/>
      <c r="E60" s="733">
        <v>105208.795</v>
      </c>
      <c r="F60" s="733">
        <v>105208.795</v>
      </c>
    </row>
    <row r="61" spans="2:6" s="14" customFormat="1">
      <c r="B61" s="720"/>
      <c r="C61" s="724" t="s">
        <v>29</v>
      </c>
      <c r="D61"/>
      <c r="E61" s="733">
        <v>0</v>
      </c>
      <c r="F61" s="733">
        <v>0</v>
      </c>
    </row>
    <row r="62" spans="2:6" s="14" customFormat="1">
      <c r="B62" s="720"/>
      <c r="C62" s="724" t="s">
        <v>30</v>
      </c>
      <c r="D62"/>
      <c r="E62" s="733">
        <v>0</v>
      </c>
      <c r="F62" s="733">
        <v>0</v>
      </c>
    </row>
    <row r="63" spans="2:6" s="14" customFormat="1">
      <c r="B63" s="720"/>
      <c r="C63" s="724" t="s">
        <v>31</v>
      </c>
      <c r="D63"/>
      <c r="E63" s="733">
        <v>0</v>
      </c>
      <c r="F63" s="733">
        <v>0</v>
      </c>
    </row>
    <row r="64" spans="2:6" s="14" customFormat="1">
      <c r="B64" s="720"/>
      <c r="C64" s="724" t="s">
        <v>32</v>
      </c>
      <c r="D64"/>
      <c r="E64" s="733">
        <v>1662100.5719999999</v>
      </c>
      <c r="F64" s="733">
        <v>2085673.0619999999</v>
      </c>
    </row>
    <row r="65" spans="2:6" s="14" customFormat="1">
      <c r="B65" s="720"/>
      <c r="C65" s="724" t="s">
        <v>33</v>
      </c>
      <c r="D65"/>
      <c r="E65" s="733">
        <v>-818882.11899999995</v>
      </c>
      <c r="F65" s="733">
        <v>-1695608.6259999999</v>
      </c>
    </row>
    <row r="66" spans="2:6" s="14" customFormat="1" ht="14.4" customHeight="1">
      <c r="B66" s="720"/>
      <c r="C66" s="720" t="s">
        <v>81</v>
      </c>
      <c r="D66" s="720"/>
      <c r="E66" s="737">
        <v>2780036.8939999999</v>
      </c>
      <c r="F66" s="737">
        <v>2326882.8769999994</v>
      </c>
    </row>
    <row r="67" spans="2:6" s="14" customFormat="1" ht="14.4" customHeight="1">
      <c r="B67" s="720"/>
      <c r="C67" s="724" t="s">
        <v>34</v>
      </c>
      <c r="D67"/>
      <c r="E67" s="733"/>
      <c r="F67" s="733"/>
    </row>
    <row r="68" spans="2:6" s="14" customFormat="1" ht="16.2">
      <c r="B68" s="726" t="s">
        <v>82</v>
      </c>
      <c r="C68" s="726"/>
      <c r="D68" s="726"/>
      <c r="E68" s="735">
        <v>2780036.8939999999</v>
      </c>
      <c r="F68" s="735">
        <v>2326882.8769999994</v>
      </c>
    </row>
    <row r="69" spans="2:6" s="14" customFormat="1">
      <c r="B69" s="727" t="s">
        <v>79</v>
      </c>
      <c r="C69" s="718"/>
      <c r="D69" s="718"/>
      <c r="E69" s="730">
        <v>0</v>
      </c>
      <c r="F69" s="730">
        <v>0</v>
      </c>
    </row>
    <row r="70" spans="2:6" s="14" customFormat="1" ht="16.2">
      <c r="B70" s="726" t="s">
        <v>83</v>
      </c>
      <c r="C70" s="726"/>
      <c r="D70" s="726"/>
      <c r="E70" s="735">
        <v>6324505.0869999994</v>
      </c>
      <c r="F70" s="735">
        <v>5688632.7669999991</v>
      </c>
    </row>
    <row r="71" spans="2:6" s="14" customFormat="1">
      <c r="B71" s="719"/>
      <c r="C71" s="720"/>
      <c r="D71" s="720"/>
      <c r="E71" s="738"/>
      <c r="F71" s="738"/>
    </row>
    <row r="72" spans="2:6" s="14" customFormat="1">
      <c r="B72" s="721" t="s">
        <v>988</v>
      </c>
      <c r="C72" s="721"/>
      <c r="D72" s="721"/>
      <c r="E72" s="731"/>
      <c r="F72" s="731"/>
    </row>
    <row r="73" spans="2:6" s="14" customFormat="1" ht="14.4" customHeight="1">
      <c r="B73" s="729"/>
      <c r="C73" s="721"/>
      <c r="D73" s="721"/>
      <c r="E73" s="739"/>
      <c r="F73" s="739"/>
    </row>
    <row r="74" spans="2:6" s="14" customFormat="1" ht="14.4" customHeight="1">
      <c r="B74" s="718"/>
      <c r="C74" s="718"/>
      <c r="D74" s="718"/>
      <c r="E74" s="730"/>
      <c r="F74" s="730"/>
    </row>
    <row r="75" spans="2:6" s="14" customFormat="1" ht="14.4" customHeight="1">
      <c r="B75" s="718"/>
      <c r="C75" s="718"/>
      <c r="D75" s="718"/>
      <c r="E75" s="730"/>
      <c r="F75" s="730"/>
    </row>
    <row r="76" spans="2:6" s="14" customFormat="1" ht="14.4" customHeight="1">
      <c r="B76" s="718"/>
      <c r="C76" s="718"/>
      <c r="D76" s="718"/>
      <c r="E76" s="730"/>
      <c r="F76" s="730"/>
    </row>
    <row r="77" spans="2:6" s="14" customFormat="1" ht="14.4" customHeight="1">
      <c r="B77" s="718"/>
      <c r="C77" s="718"/>
      <c r="D77" s="740"/>
      <c r="E77" s="696" t="s">
        <v>1908</v>
      </c>
      <c r="F77" s="732" t="s">
        <v>1911</v>
      </c>
    </row>
    <row r="78" spans="2:6" s="14" customFormat="1">
      <c r="B78" s="718"/>
      <c r="C78" s="718"/>
      <c r="D78" s="724" t="s">
        <v>36</v>
      </c>
      <c r="E78" s="742">
        <v>5023303.9160000002</v>
      </c>
      <c r="F78" s="742">
        <v>4061284.0589999999</v>
      </c>
    </row>
    <row r="79" spans="2:6" s="14" customFormat="1">
      <c r="B79" s="718"/>
      <c r="C79" s="718"/>
      <c r="D79" s="724" t="s">
        <v>37</v>
      </c>
      <c r="E79" s="742">
        <v>-4291900.9560000002</v>
      </c>
      <c r="F79" s="742">
        <v>-4116153.5580000002</v>
      </c>
    </row>
    <row r="80" spans="2:6" s="14" customFormat="1" ht="16.2">
      <c r="B80" s="718"/>
      <c r="C80" s="718"/>
      <c r="D80" s="741" t="s">
        <v>754</v>
      </c>
      <c r="E80" s="743">
        <v>731402.96</v>
      </c>
      <c r="F80" s="743">
        <v>-54869.499000000302</v>
      </c>
    </row>
    <row r="81" spans="2:6" s="14" customFormat="1">
      <c r="B81" s="718"/>
      <c r="C81" s="718"/>
      <c r="D81" s="724" t="s">
        <v>38</v>
      </c>
      <c r="E81" s="742">
        <v>-498494.43099999998</v>
      </c>
      <c r="F81" s="742">
        <v>-417798.15100000001</v>
      </c>
    </row>
    <row r="82" spans="2:6" s="14" customFormat="1" ht="14.4" customHeight="1">
      <c r="B82" s="718"/>
      <c r="C82" s="718"/>
      <c r="D82" s="724" t="s">
        <v>39</v>
      </c>
      <c r="E82" s="742">
        <v>-1065559.923</v>
      </c>
      <c r="F82" s="742">
        <v>-1248576.183</v>
      </c>
    </row>
    <row r="83" spans="2:6" s="14" customFormat="1" ht="14.4" customHeight="1">
      <c r="B83" s="718"/>
      <c r="C83" s="718"/>
      <c r="D83" s="724" t="s">
        <v>40</v>
      </c>
      <c r="E83" s="742">
        <v>64256.936999999998</v>
      </c>
      <c r="F83" s="742">
        <v>63467.436999999998</v>
      </c>
    </row>
    <row r="84" spans="2:6" s="14" customFormat="1">
      <c r="B84" s="718"/>
      <c r="C84" s="718"/>
      <c r="D84" s="724" t="s">
        <v>756</v>
      </c>
      <c r="E84" s="742">
        <v>0</v>
      </c>
      <c r="F84" s="742">
        <v>0</v>
      </c>
    </row>
    <row r="85" spans="2:6" s="14" customFormat="1" ht="16.2">
      <c r="B85" s="718"/>
      <c r="C85" s="718"/>
      <c r="D85" s="741" t="s">
        <v>757</v>
      </c>
      <c r="E85" s="743">
        <v>-768394.45699999994</v>
      </c>
      <c r="F85" s="743">
        <v>-1657776.3960000004</v>
      </c>
    </row>
    <row r="86" spans="2:6" s="14" customFormat="1" ht="14.4" customHeight="1">
      <c r="B86" s="718"/>
      <c r="C86" s="718"/>
      <c r="D86" s="724" t="s">
        <v>758</v>
      </c>
      <c r="E86" s="742">
        <v>-25069.554</v>
      </c>
      <c r="F86" s="742">
        <v>-20891.294999999998</v>
      </c>
    </row>
    <row r="87" spans="2:6" s="14" customFormat="1">
      <c r="B87" s="718"/>
      <c r="C87" s="718"/>
      <c r="D87" s="724" t="s">
        <v>760</v>
      </c>
      <c r="E87" s="742">
        <v>-25398.852999999999</v>
      </c>
      <c r="F87" s="742">
        <v>-16940.935000000001</v>
      </c>
    </row>
    <row r="88" spans="2:6" s="14" customFormat="1">
      <c r="B88" s="718"/>
      <c r="C88" s="718"/>
      <c r="D88" s="724" t="s">
        <v>42</v>
      </c>
      <c r="E88" s="742">
        <v>0</v>
      </c>
      <c r="F88" s="742">
        <v>0</v>
      </c>
    </row>
    <row r="89" spans="2:6" s="14" customFormat="1" ht="14.4" customHeight="1">
      <c r="B89" s="718"/>
      <c r="C89" s="718"/>
      <c r="D89" s="719" t="s">
        <v>81</v>
      </c>
      <c r="E89" s="744">
        <v>-50468.406999999999</v>
      </c>
      <c r="F89" s="744">
        <v>-37832.229999999996</v>
      </c>
    </row>
    <row r="90" spans="2:6" s="14" customFormat="1">
      <c r="B90" s="718"/>
      <c r="C90" s="718"/>
      <c r="D90" s="724" t="s">
        <v>43</v>
      </c>
      <c r="E90" s="742">
        <v>0</v>
      </c>
      <c r="F90" s="742">
        <v>0</v>
      </c>
    </row>
    <row r="91" spans="2:6" s="14" customFormat="1" ht="16.2">
      <c r="B91" s="718"/>
      <c r="C91" s="718"/>
      <c r="D91" s="741" t="s">
        <v>761</v>
      </c>
      <c r="E91" s="743">
        <v>-818862.86399999994</v>
      </c>
      <c r="F91" s="743">
        <v>-1695608.6260000004</v>
      </c>
    </row>
    <row r="92" spans="2:6" s="14" customFormat="1" ht="14.4" customHeight="1">
      <c r="B92" s="718"/>
      <c r="C92" s="718"/>
      <c r="D92" s="724" t="s">
        <v>44</v>
      </c>
      <c r="E92" s="742"/>
      <c r="F92" s="742"/>
    </row>
    <row r="93" spans="2:6" s="14" customFormat="1" ht="14.4" customHeight="1">
      <c r="B93" s="718"/>
      <c r="C93" s="718"/>
      <c r="D93" s="741" t="s">
        <v>762</v>
      </c>
      <c r="E93" s="743">
        <v>-818862.86399999994</v>
      </c>
      <c r="F93" s="743">
        <v>-1695608.6260000004</v>
      </c>
    </row>
    <row r="94" spans="2:6" s="14" customFormat="1" ht="14.4" customHeight="1">
      <c r="B94" s="718"/>
      <c r="C94" s="718"/>
      <c r="D94" s="720" t="s">
        <v>45</v>
      </c>
      <c r="E94" s="742">
        <v>-19.254999999999999</v>
      </c>
      <c r="F94" s="742">
        <v>0</v>
      </c>
    </row>
    <row r="95" spans="2:6" s="14" customFormat="1" ht="16.2">
      <c r="B95" s="718"/>
      <c r="C95" s="718"/>
      <c r="D95" s="741" t="s">
        <v>763</v>
      </c>
      <c r="E95" s="743">
        <v>-818882.11899999995</v>
      </c>
      <c r="F95" s="743">
        <v>-1695608.6260000004</v>
      </c>
    </row>
    <row r="96" spans="2:6" s="14" customFormat="1">
      <c r="B96" s="718"/>
      <c r="C96" s="718"/>
      <c r="D96" s="724" t="s">
        <v>764</v>
      </c>
      <c r="E96" s="744"/>
      <c r="F96" s="744"/>
    </row>
    <row r="97" spans="2:6" s="14" customFormat="1">
      <c r="B97" s="718"/>
      <c r="C97" s="718"/>
      <c r="D97" s="724" t="s">
        <v>765</v>
      </c>
      <c r="E97" s="742"/>
      <c r="F97" s="742"/>
    </row>
    <row r="98" spans="2:6" s="14" customFormat="1" ht="16.2">
      <c r="B98" s="718"/>
      <c r="C98" s="718"/>
      <c r="D98" s="741" t="s">
        <v>766</v>
      </c>
      <c r="E98" s="743">
        <v>-818882.11899999995</v>
      </c>
      <c r="F98" s="743">
        <v>-1695608.6260000004</v>
      </c>
    </row>
    <row r="99" spans="2:6" s="14" customFormat="1" ht="14.4" customHeight="1">
      <c r="B99" s="718"/>
      <c r="C99" s="718"/>
      <c r="D99" s="724" t="s">
        <v>767</v>
      </c>
      <c r="E99" s="742"/>
      <c r="F99" s="742"/>
    </row>
    <row r="100" spans="2:6" s="14" customFormat="1">
      <c r="B100" s="718"/>
      <c r="C100" s="718"/>
      <c r="D100" s="724" t="s">
        <v>1098</v>
      </c>
      <c r="E100" s="742"/>
      <c r="F100" s="742"/>
    </row>
    <row r="101" spans="2:6" s="14" customFormat="1">
      <c r="B101" s="718"/>
      <c r="C101" s="718"/>
      <c r="D101" s="718"/>
      <c r="E101" s="730"/>
      <c r="F101" s="730"/>
    </row>
    <row r="102" spans="2:6" s="14" customFormat="1" ht="14.4" customHeight="1">
      <c r="B102" s="718"/>
      <c r="C102" s="718"/>
      <c r="D102" s="718"/>
      <c r="E102" s="730"/>
      <c r="F102" s="730"/>
    </row>
    <row r="103" spans="2:6" s="14" customFormat="1">
      <c r="B103" s="718"/>
      <c r="C103" s="718"/>
      <c r="D103" s="718"/>
      <c r="E103" s="730"/>
      <c r="F103" s="730"/>
    </row>
    <row r="104" spans="2:6" s="14" customFormat="1">
      <c r="B104" s="718"/>
      <c r="C104" s="718"/>
      <c r="D104" s="718"/>
      <c r="E104" s="730"/>
      <c r="F104" s="730"/>
    </row>
    <row r="105" spans="2:6" s="14" customFormat="1">
      <c r="B105" s="718"/>
      <c r="C105" s="718"/>
      <c r="D105" s="718"/>
      <c r="E105" s="730"/>
      <c r="F105" s="730"/>
    </row>
    <row r="106" spans="2:6" s="14" customFormat="1">
      <c r="B106" s="718"/>
      <c r="C106" s="718"/>
      <c r="D106" s="718"/>
      <c r="E106" s="730"/>
      <c r="F106" s="730"/>
    </row>
    <row r="107" spans="2:6" s="14" customFormat="1">
      <c r="B107" s="718"/>
      <c r="C107" s="718"/>
      <c r="D107" s="718"/>
      <c r="E107" s="730"/>
      <c r="F107" s="730"/>
    </row>
    <row r="108" spans="2:6" s="14" customFormat="1">
      <c r="B108" s="718"/>
      <c r="C108" s="718"/>
      <c r="D108" s="718"/>
      <c r="E108" s="730"/>
      <c r="F108" s="730"/>
    </row>
    <row r="109" spans="2:6" s="14" customFormat="1">
      <c r="B109" s="718"/>
      <c r="C109" s="718"/>
      <c r="D109" s="718"/>
      <c r="E109" s="730"/>
      <c r="F109" s="730"/>
    </row>
    <row r="110" spans="2:6" s="14" customFormat="1">
      <c r="B110" s="718"/>
      <c r="C110" s="718"/>
      <c r="D110" s="718"/>
      <c r="E110" s="730"/>
      <c r="F110" s="730"/>
    </row>
    <row r="111" spans="2:6" s="14" customFormat="1">
      <c r="B111" s="718"/>
      <c r="C111" s="718"/>
      <c r="D111" s="718"/>
      <c r="E111" s="730"/>
      <c r="F111" s="730"/>
    </row>
    <row r="112" spans="2:6" s="14" customFormat="1">
      <c r="B112" s="718"/>
      <c r="C112" s="718"/>
      <c r="D112" s="718"/>
      <c r="E112" s="730"/>
      <c r="F112" s="730"/>
    </row>
    <row r="113" spans="2:6" s="14" customFormat="1" ht="14.4" customHeight="1">
      <c r="B113" s="718"/>
      <c r="C113" s="718"/>
      <c r="D113" s="718"/>
      <c r="E113" s="730"/>
      <c r="F113" s="730"/>
    </row>
    <row r="114" spans="2:6" s="14" customFormat="1" ht="14.4" customHeight="1">
      <c r="B114" s="718"/>
      <c r="C114" s="718"/>
      <c r="D114" s="718"/>
      <c r="E114" s="730"/>
      <c r="F114" s="730"/>
    </row>
    <row r="115" spans="2:6" s="14" customFormat="1" ht="14.4" customHeight="1">
      <c r="B115" s="718"/>
      <c r="C115" s="718"/>
      <c r="D115" s="718"/>
      <c r="E115" s="730"/>
      <c r="F115" s="730"/>
    </row>
    <row r="116" spans="2:6" s="14" customFormat="1" ht="14.4" customHeight="1">
      <c r="B116" s="718"/>
      <c r="C116" s="718"/>
      <c r="D116" s="718"/>
      <c r="E116" s="730"/>
      <c r="F116" s="730"/>
    </row>
    <row r="117" spans="2:6" s="14" customFormat="1" ht="14.4" customHeight="1">
      <c r="B117" s="718"/>
      <c r="C117" s="718"/>
      <c r="D117" s="718"/>
      <c r="E117" s="730"/>
      <c r="F117" s="730"/>
    </row>
    <row r="118" spans="2:6" s="14" customFormat="1" ht="14.4" customHeight="1">
      <c r="B118" s="718"/>
      <c r="C118" s="718"/>
      <c r="D118" s="718"/>
      <c r="E118" s="730"/>
      <c r="F118" s="730"/>
    </row>
    <row r="119" spans="2:6" s="14" customFormat="1" ht="14.4" customHeight="1">
      <c r="B119" s="718"/>
      <c r="C119" s="718"/>
      <c r="D119" s="718"/>
      <c r="E119" s="730"/>
      <c r="F119" s="730"/>
    </row>
    <row r="120" spans="2:6" s="14" customFormat="1" ht="14.4" customHeight="1">
      <c r="B120" s="718"/>
      <c r="C120" s="718"/>
      <c r="D120" s="718"/>
      <c r="E120" s="730"/>
      <c r="F120" s="730"/>
    </row>
    <row r="121" spans="2:6" s="14" customFormat="1" ht="14.4" customHeight="1">
      <c r="B121" s="718"/>
      <c r="C121" s="718"/>
      <c r="D121" s="718"/>
      <c r="E121" s="730"/>
      <c r="F121" s="730"/>
    </row>
    <row r="122" spans="2:6" s="14" customFormat="1" ht="14.4" customHeight="1">
      <c r="B122" s="718"/>
      <c r="C122" s="718"/>
      <c r="D122" s="718"/>
      <c r="E122" s="730"/>
      <c r="F122" s="730"/>
    </row>
    <row r="123" spans="2:6" s="14" customFormat="1" ht="14.4" customHeight="1">
      <c r="B123" s="718"/>
      <c r="C123" s="718"/>
      <c r="D123" s="718"/>
      <c r="E123" s="730"/>
      <c r="F123" s="730"/>
    </row>
    <row r="124" spans="2:6" s="14" customFormat="1" ht="14.4" customHeight="1">
      <c r="B124" s="718"/>
      <c r="C124" s="718"/>
      <c r="D124" s="718"/>
      <c r="E124" s="730"/>
      <c r="F124" s="730"/>
    </row>
    <row r="125" spans="2:6" s="14" customFormat="1" ht="14.4" customHeight="1">
      <c r="B125" s="718"/>
      <c r="C125" s="718"/>
      <c r="D125" s="718"/>
      <c r="E125" s="730"/>
      <c r="F125" s="730"/>
    </row>
    <row r="126" spans="2:6" s="14" customFormat="1" ht="14.4" customHeight="1">
      <c r="B126" s="718"/>
      <c r="C126" s="718"/>
      <c r="D126" s="718"/>
      <c r="E126" s="730"/>
      <c r="F126" s="730"/>
    </row>
    <row r="127" spans="2:6" s="14" customFormat="1" ht="14.4" customHeight="1">
      <c r="B127" s="718"/>
      <c r="C127" s="718"/>
      <c r="D127" s="718"/>
      <c r="E127" s="730"/>
      <c r="F127" s="730"/>
    </row>
    <row r="128" spans="2:6" s="14" customFormat="1" ht="14.4" customHeight="1">
      <c r="B128" s="718"/>
      <c r="C128" s="718"/>
      <c r="D128" s="718"/>
      <c r="E128" s="730"/>
      <c r="F128" s="730"/>
    </row>
    <row r="129" spans="2:6" s="14" customFormat="1" ht="14.4" customHeight="1">
      <c r="B129" s="718"/>
      <c r="C129" s="718"/>
      <c r="D129" s="718"/>
      <c r="E129" s="730"/>
      <c r="F129" s="730"/>
    </row>
    <row r="130" spans="2:6" s="14" customFormat="1">
      <c r="B130" s="718"/>
      <c r="C130" s="718"/>
      <c r="D130" s="718"/>
      <c r="E130" s="730"/>
      <c r="F130" s="730"/>
    </row>
    <row r="131" spans="2:6" s="14" customFormat="1">
      <c r="B131" s="718"/>
      <c r="C131" s="718"/>
      <c r="D131" s="718"/>
      <c r="E131" s="730"/>
      <c r="F131" s="730"/>
    </row>
    <row r="132" spans="2:6" s="14" customFormat="1">
      <c r="B132" s="718"/>
      <c r="C132" s="718"/>
      <c r="D132" s="718"/>
      <c r="E132" s="730"/>
      <c r="F132" s="730"/>
    </row>
    <row r="133" spans="2:6" s="14" customFormat="1">
      <c r="B133" s="718"/>
      <c r="C133" s="718"/>
      <c r="D133" s="718"/>
      <c r="E133" s="730"/>
      <c r="F133" s="730"/>
    </row>
    <row r="134" spans="2:6" s="14" customFormat="1">
      <c r="B134" s="718"/>
      <c r="C134" s="718"/>
      <c r="D134" s="718"/>
      <c r="E134" s="730"/>
      <c r="F134" s="730"/>
    </row>
    <row r="135" spans="2:6" s="14" customFormat="1" ht="14.4" customHeight="1">
      <c r="B135" s="718"/>
      <c r="C135" s="718"/>
      <c r="D135" s="718"/>
      <c r="E135" s="730"/>
      <c r="F135" s="730"/>
    </row>
    <row r="136" spans="2:6" s="14" customFormat="1" ht="14.4" customHeight="1">
      <c r="B136" s="718"/>
      <c r="C136" s="718"/>
      <c r="D136" s="718"/>
      <c r="E136" s="730"/>
      <c r="F136" s="730"/>
    </row>
    <row r="137" spans="2:6" s="14" customFormat="1" ht="14.4" customHeight="1">
      <c r="B137" s="718"/>
      <c r="C137" s="718"/>
      <c r="D137" s="718"/>
      <c r="E137" s="730"/>
      <c r="F137" s="730"/>
    </row>
    <row r="138" spans="2:6" s="14" customFormat="1" ht="14.4" customHeight="1">
      <c r="B138" s="718"/>
      <c r="C138" s="718"/>
      <c r="D138" s="718"/>
      <c r="E138" s="730"/>
      <c r="F138" s="730"/>
    </row>
    <row r="139" spans="2:6" s="14" customFormat="1" ht="14.4" customHeight="1">
      <c r="B139" s="718"/>
      <c r="C139" s="718"/>
      <c r="D139" s="718"/>
      <c r="E139" s="730"/>
      <c r="F139" s="730"/>
    </row>
    <row r="140" spans="2:6" s="14" customFormat="1" ht="14.4" customHeight="1">
      <c r="B140" s="718"/>
      <c r="C140" s="718"/>
      <c r="D140" s="718"/>
      <c r="E140" s="730"/>
      <c r="F140" s="730"/>
    </row>
    <row r="141" spans="2:6" s="14" customFormat="1" ht="14.4" customHeight="1">
      <c r="B141" s="718"/>
      <c r="C141" s="718"/>
      <c r="D141" s="718"/>
      <c r="E141" s="730"/>
      <c r="F141" s="730"/>
    </row>
    <row r="142" spans="2:6" s="14" customFormat="1">
      <c r="B142" s="718"/>
      <c r="C142" s="718"/>
      <c r="D142" s="718"/>
      <c r="E142" s="730"/>
      <c r="F142" s="730"/>
    </row>
    <row r="143" spans="2:6" s="14" customFormat="1" ht="14.4" customHeight="1">
      <c r="B143" s="718"/>
      <c r="C143" s="718"/>
      <c r="D143" s="718"/>
      <c r="E143" s="730"/>
      <c r="F143" s="730"/>
    </row>
    <row r="144" spans="2:6" s="14" customFormat="1" ht="14.4" customHeight="1">
      <c r="B144" s="718"/>
      <c r="C144" s="718"/>
      <c r="D144" s="718"/>
      <c r="E144" s="730"/>
      <c r="F144" s="730"/>
    </row>
    <row r="145" spans="2:6" s="14" customFormat="1" ht="14.4" customHeight="1">
      <c r="B145" s="718"/>
      <c r="C145" s="718"/>
      <c r="D145" s="718"/>
      <c r="E145" s="730"/>
      <c r="F145" s="730"/>
    </row>
    <row r="146" spans="2:6" s="14" customFormat="1" ht="14.4" customHeight="1">
      <c r="B146" s="718"/>
      <c r="C146" s="718"/>
      <c r="D146" s="718"/>
      <c r="E146" s="730"/>
      <c r="F146" s="730"/>
    </row>
    <row r="147" spans="2:6" s="14" customFormat="1" ht="14.4" customHeight="1">
      <c r="B147" s="718"/>
      <c r="C147" s="718"/>
      <c r="D147" s="718"/>
      <c r="E147" s="730"/>
      <c r="F147" s="730"/>
    </row>
    <row r="148" spans="2:6" s="14" customFormat="1" ht="14.4" customHeight="1">
      <c r="B148" s="718"/>
      <c r="C148" s="718"/>
      <c r="D148" s="718"/>
      <c r="E148" s="730"/>
      <c r="F148" s="730"/>
    </row>
    <row r="149" spans="2:6" s="14" customFormat="1" ht="14.4" customHeight="1">
      <c r="B149" s="718"/>
      <c r="C149" s="718"/>
      <c r="D149" s="718"/>
      <c r="E149" s="730"/>
      <c r="F149" s="730"/>
    </row>
    <row r="150" spans="2:6" s="14" customFormat="1" ht="14.4" customHeight="1">
      <c r="B150" s="718"/>
      <c r="C150" s="718"/>
      <c r="D150" s="718"/>
      <c r="E150" s="730"/>
      <c r="F150" s="730"/>
    </row>
    <row r="151" spans="2:6" s="14" customFormat="1">
      <c r="B151" s="718"/>
      <c r="C151" s="718"/>
      <c r="D151" s="718"/>
      <c r="E151" s="730"/>
      <c r="F151" s="730"/>
    </row>
    <row r="152" spans="2:6" s="14" customFormat="1" ht="14.4" customHeight="1">
      <c r="B152" s="718"/>
      <c r="C152" s="718"/>
      <c r="D152" s="718"/>
      <c r="E152" s="730"/>
      <c r="F152" s="730"/>
    </row>
    <row r="153" spans="2:6" s="14" customFormat="1">
      <c r="B153" s="718"/>
      <c r="C153" s="718"/>
      <c r="D153" s="718"/>
      <c r="E153" s="730"/>
      <c r="F153" s="730"/>
    </row>
    <row r="154" spans="2:6" s="14" customFormat="1" ht="14.4" customHeight="1">
      <c r="B154" s="718"/>
      <c r="C154" s="718"/>
      <c r="D154" s="718"/>
      <c r="E154" s="730"/>
      <c r="F154" s="730"/>
    </row>
    <row r="155" spans="2:6" s="14" customFormat="1" ht="14.4" customHeight="1">
      <c r="B155" s="718"/>
      <c r="C155" s="718"/>
      <c r="D155" s="718"/>
      <c r="E155" s="730"/>
      <c r="F155" s="730"/>
    </row>
    <row r="156" spans="2:6" s="14" customFormat="1" ht="14.4" customHeight="1">
      <c r="B156" s="718"/>
      <c r="C156" s="718"/>
      <c r="D156" s="718"/>
      <c r="E156" s="730"/>
      <c r="F156" s="730"/>
    </row>
    <row r="157" spans="2:6" s="14" customFormat="1">
      <c r="B157" s="718"/>
      <c r="C157" s="718"/>
      <c r="D157" s="718"/>
      <c r="E157" s="730"/>
      <c r="F157" s="730"/>
    </row>
    <row r="158" spans="2:6" s="14" customFormat="1" ht="14.4" customHeight="1">
      <c r="B158" s="718"/>
      <c r="C158" s="718"/>
      <c r="D158" s="718"/>
      <c r="E158" s="730"/>
      <c r="F158" s="730"/>
    </row>
    <row r="159" spans="2:6" s="14" customFormat="1" ht="14.4" customHeight="1">
      <c r="B159" s="718"/>
      <c r="C159" s="718"/>
      <c r="D159" s="718"/>
      <c r="E159" s="730"/>
      <c r="F159" s="730"/>
    </row>
    <row r="160" spans="2:6" s="14" customFormat="1" ht="14.4" customHeight="1">
      <c r="B160" s="718"/>
      <c r="C160" s="718"/>
      <c r="D160" s="718"/>
      <c r="E160" s="730"/>
      <c r="F160" s="730"/>
    </row>
    <row r="161" spans="2:6" s="14" customFormat="1" ht="14.4" customHeight="1">
      <c r="B161" s="718"/>
      <c r="C161" s="718"/>
      <c r="D161" s="718"/>
      <c r="E161" s="730"/>
      <c r="F161" s="730"/>
    </row>
    <row r="162" spans="2:6" s="14" customFormat="1" ht="14.4" customHeight="1">
      <c r="B162" s="718"/>
      <c r="C162" s="718"/>
      <c r="D162" s="718"/>
      <c r="E162" s="730"/>
      <c r="F162" s="730"/>
    </row>
    <row r="163" spans="2:6" s="14" customFormat="1" ht="14.4" customHeight="1">
      <c r="B163" s="718"/>
      <c r="C163" s="718"/>
      <c r="D163" s="718"/>
      <c r="E163" s="730"/>
      <c r="F163" s="730"/>
    </row>
    <row r="164" spans="2:6" s="14" customFormat="1" ht="14.4" customHeight="1">
      <c r="B164" s="718"/>
      <c r="C164" s="718"/>
      <c r="D164" s="718"/>
      <c r="E164" s="730"/>
      <c r="F164" s="730"/>
    </row>
    <row r="165" spans="2:6" s="14" customFormat="1" ht="14.4" customHeight="1">
      <c r="B165" s="718"/>
      <c r="C165" s="718"/>
      <c r="D165" s="718"/>
      <c r="E165" s="730"/>
      <c r="F165" s="730"/>
    </row>
    <row r="166" spans="2:6" s="14" customFormat="1" ht="14.4" customHeight="1">
      <c r="B166" s="718"/>
      <c r="C166" s="718"/>
      <c r="D166" s="718"/>
      <c r="E166" s="730"/>
      <c r="F166" s="730"/>
    </row>
    <row r="167" spans="2:6" s="14" customFormat="1" ht="14.4" customHeight="1">
      <c r="B167" s="718"/>
      <c r="C167" s="718"/>
      <c r="D167" s="718"/>
      <c r="E167" s="730"/>
      <c r="F167" s="730"/>
    </row>
    <row r="168" spans="2:6" s="14" customFormat="1" ht="14.4" customHeight="1">
      <c r="B168" s="718"/>
      <c r="C168" s="718"/>
      <c r="D168" s="718"/>
      <c r="E168" s="730"/>
      <c r="F168" s="730"/>
    </row>
    <row r="169" spans="2:6" s="14" customFormat="1" ht="14.4" customHeight="1">
      <c r="B169" s="718"/>
      <c r="C169" s="718"/>
      <c r="D169" s="718"/>
      <c r="E169" s="730"/>
      <c r="F169" s="730"/>
    </row>
    <row r="170" spans="2:6" s="14" customFormat="1" ht="14.4" customHeight="1">
      <c r="B170" s="718"/>
      <c r="C170" s="718"/>
      <c r="D170" s="718"/>
      <c r="E170" s="730"/>
      <c r="F170" s="730"/>
    </row>
    <row r="171" spans="2:6" s="14" customFormat="1" ht="14.4" customHeight="1">
      <c r="B171" s="718"/>
      <c r="C171" s="718"/>
      <c r="D171" s="718"/>
      <c r="E171" s="730"/>
      <c r="F171" s="730"/>
    </row>
    <row r="172" spans="2:6" s="14" customFormat="1" ht="14.4" customHeight="1">
      <c r="B172" s="718"/>
      <c r="C172" s="718"/>
      <c r="D172" s="718"/>
      <c r="E172" s="730"/>
      <c r="F172" s="730"/>
    </row>
    <row r="173" spans="2:6" s="14" customFormat="1" ht="14.4" customHeight="1">
      <c r="B173" s="718"/>
      <c r="C173" s="718"/>
      <c r="D173" s="718"/>
      <c r="E173" s="730"/>
      <c r="F173" s="730"/>
    </row>
    <row r="174" spans="2:6" s="14" customFormat="1" ht="14.4" customHeight="1">
      <c r="B174" s="718"/>
      <c r="C174" s="718"/>
      <c r="D174" s="718"/>
      <c r="E174" s="730"/>
      <c r="F174" s="730"/>
    </row>
    <row r="175" spans="2:6" s="14" customFormat="1" ht="14.4" customHeight="1">
      <c r="B175" s="718"/>
      <c r="C175" s="718"/>
      <c r="D175" s="718"/>
      <c r="E175" s="730"/>
      <c r="F175" s="730"/>
    </row>
    <row r="176" spans="2:6" s="14" customFormat="1" ht="14.4" customHeight="1">
      <c r="B176" s="718"/>
      <c r="C176" s="718"/>
      <c r="D176" s="718"/>
      <c r="E176" s="730"/>
      <c r="F176" s="730"/>
    </row>
    <row r="177" spans="2:6" s="14" customFormat="1" ht="14.4" customHeight="1">
      <c r="B177" s="718"/>
      <c r="C177" s="718"/>
      <c r="D177" s="718"/>
      <c r="E177" s="730"/>
      <c r="F177" s="730"/>
    </row>
    <row r="178" spans="2:6" s="14" customFormat="1" ht="14.4" customHeight="1">
      <c r="B178" s="718"/>
      <c r="C178" s="718"/>
      <c r="D178" s="718"/>
      <c r="E178" s="730"/>
      <c r="F178" s="730"/>
    </row>
    <row r="179" spans="2:6" s="14" customFormat="1" ht="14.4" customHeight="1">
      <c r="B179" s="718"/>
      <c r="C179" s="718"/>
      <c r="D179" s="718"/>
      <c r="E179" s="730"/>
      <c r="F179" s="730"/>
    </row>
    <row r="180" spans="2:6" s="14" customFormat="1" ht="14.4" customHeight="1">
      <c r="B180" s="718"/>
      <c r="C180" s="718"/>
      <c r="D180" s="718"/>
      <c r="E180" s="730"/>
      <c r="F180" s="730"/>
    </row>
    <row r="181" spans="2:6" s="14" customFormat="1" ht="14.4" customHeight="1">
      <c r="B181" s="718"/>
      <c r="C181" s="718"/>
      <c r="D181" s="718"/>
      <c r="E181" s="730"/>
      <c r="F181" s="730"/>
    </row>
    <row r="182" spans="2:6" s="14" customFormat="1" ht="14.4" customHeight="1">
      <c r="B182" s="718"/>
      <c r="C182" s="718"/>
      <c r="D182" s="718"/>
      <c r="E182" s="730"/>
      <c r="F182" s="730"/>
    </row>
    <row r="183" spans="2:6" s="14" customFormat="1" ht="14.4" customHeight="1">
      <c r="B183" s="718"/>
      <c r="C183" s="718"/>
      <c r="D183" s="718"/>
      <c r="E183" s="730"/>
      <c r="F183" s="730"/>
    </row>
    <row r="184" spans="2:6" s="14" customFormat="1" ht="14.4" customHeight="1">
      <c r="B184" s="718"/>
      <c r="C184" s="718"/>
      <c r="D184" s="718"/>
      <c r="E184" s="730"/>
      <c r="F184" s="730"/>
    </row>
    <row r="185" spans="2:6" s="14" customFormat="1" ht="14.4" customHeight="1">
      <c r="B185" s="718"/>
      <c r="C185" s="718"/>
      <c r="D185" s="718"/>
      <c r="E185" s="730"/>
      <c r="F185" s="730"/>
    </row>
    <row r="186" spans="2:6" s="14" customFormat="1" ht="14.4" customHeight="1">
      <c r="B186" s="718"/>
      <c r="C186" s="718"/>
      <c r="D186" s="718"/>
      <c r="E186" s="730"/>
      <c r="F186" s="730"/>
    </row>
    <row r="187" spans="2:6" s="14" customFormat="1">
      <c r="B187" s="718"/>
      <c r="C187" s="718"/>
      <c r="D187" s="718"/>
      <c r="E187" s="730"/>
      <c r="F187" s="730"/>
    </row>
    <row r="188" spans="2:6" s="14" customFormat="1" ht="14.4" customHeight="1">
      <c r="B188" s="718"/>
      <c r="C188" s="718"/>
      <c r="D188" s="718"/>
      <c r="E188" s="730"/>
      <c r="F188" s="730"/>
    </row>
    <row r="189" spans="2:6" s="14" customFormat="1" ht="14.4" customHeight="1">
      <c r="B189" s="718"/>
      <c r="C189" s="718"/>
      <c r="D189" s="718"/>
      <c r="E189" s="730"/>
      <c r="F189" s="730"/>
    </row>
    <row r="190" spans="2:6" s="14" customFormat="1" ht="14.4" customHeight="1">
      <c r="B190" s="718"/>
      <c r="C190" s="718"/>
      <c r="D190" s="718"/>
      <c r="E190" s="730"/>
      <c r="F190" s="730"/>
    </row>
    <row r="191" spans="2:6" s="14" customFormat="1" ht="14.4" customHeight="1">
      <c r="B191" s="718"/>
      <c r="C191" s="718"/>
      <c r="D191" s="718"/>
      <c r="E191" s="730"/>
      <c r="F191" s="730"/>
    </row>
    <row r="192" spans="2:6" s="14" customFormat="1" ht="14.4" customHeight="1">
      <c r="B192" s="718"/>
      <c r="C192" s="718"/>
      <c r="D192" s="718"/>
      <c r="E192" s="730"/>
      <c r="F192" s="730"/>
    </row>
    <row r="193" spans="2:6" s="14" customFormat="1" ht="14.4" customHeight="1">
      <c r="B193" s="718"/>
      <c r="C193" s="718"/>
      <c r="D193" s="718"/>
      <c r="E193" s="730"/>
      <c r="F193" s="730"/>
    </row>
    <row r="194" spans="2:6" s="14" customFormat="1" ht="14.4" customHeight="1">
      <c r="B194" s="718"/>
      <c r="C194" s="718"/>
      <c r="D194" s="718"/>
      <c r="E194" s="730"/>
      <c r="F194" s="730"/>
    </row>
    <row r="195" spans="2:6" s="14" customFormat="1" ht="14.4" customHeight="1">
      <c r="B195" s="718"/>
      <c r="C195" s="718"/>
      <c r="D195" s="718"/>
      <c r="E195" s="730"/>
      <c r="F195" s="730"/>
    </row>
    <row r="196" spans="2:6" s="14" customFormat="1" ht="14.4" customHeight="1">
      <c r="B196" s="718"/>
      <c r="C196" s="718"/>
      <c r="D196" s="718"/>
      <c r="E196" s="730"/>
      <c r="F196" s="730"/>
    </row>
    <row r="197" spans="2:6" s="14" customFormat="1" ht="14.4" customHeight="1">
      <c r="B197" s="718"/>
      <c r="C197" s="718"/>
      <c r="D197" s="718"/>
      <c r="E197" s="730"/>
      <c r="F197" s="730"/>
    </row>
    <row r="198" spans="2:6" s="14" customFormat="1" ht="14.4" customHeight="1">
      <c r="B198" s="718"/>
      <c r="C198" s="718"/>
      <c r="D198" s="718"/>
      <c r="E198" s="730"/>
      <c r="F198" s="730"/>
    </row>
    <row r="199" spans="2:6" s="14" customFormat="1" ht="14.4" customHeight="1">
      <c r="B199" s="718"/>
      <c r="C199" s="718"/>
      <c r="D199" s="718"/>
      <c r="E199" s="730"/>
      <c r="F199" s="730"/>
    </row>
    <row r="200" spans="2:6" s="14" customFormat="1" ht="14.4" customHeight="1">
      <c r="B200" s="718"/>
      <c r="C200" s="718"/>
      <c r="D200" s="718"/>
      <c r="E200" s="730"/>
      <c r="F200" s="730"/>
    </row>
    <row r="201" spans="2:6" s="14" customFormat="1" ht="14.4" customHeight="1">
      <c r="B201" s="718"/>
      <c r="C201" s="718"/>
      <c r="D201" s="718"/>
      <c r="E201" s="730"/>
      <c r="F201" s="730"/>
    </row>
    <row r="202" spans="2:6" s="14" customFormat="1" ht="14.4" customHeight="1">
      <c r="B202" s="718"/>
      <c r="C202" s="718"/>
      <c r="D202" s="718"/>
      <c r="E202" s="730"/>
      <c r="F202" s="730"/>
    </row>
    <row r="203" spans="2:6" s="14" customFormat="1" ht="14.4" customHeight="1">
      <c r="B203" s="718"/>
      <c r="C203" s="718"/>
      <c r="D203" s="718"/>
      <c r="E203" s="730"/>
      <c r="F203" s="730"/>
    </row>
    <row r="204" spans="2:6" s="14" customFormat="1" ht="14.4" customHeight="1">
      <c r="B204" s="718"/>
      <c r="C204" s="718"/>
      <c r="D204" s="718"/>
      <c r="E204" s="730"/>
      <c r="F204" s="730"/>
    </row>
    <row r="205" spans="2:6" s="14" customFormat="1" ht="14.4" customHeight="1">
      <c r="B205" s="718"/>
      <c r="C205" s="718"/>
      <c r="D205" s="718"/>
      <c r="E205" s="730"/>
      <c r="F205" s="730"/>
    </row>
    <row r="206" spans="2:6" s="14" customFormat="1" ht="14.4" customHeight="1">
      <c r="B206" s="718"/>
      <c r="C206" s="718"/>
      <c r="D206" s="718"/>
      <c r="E206" s="730"/>
      <c r="F206" s="730"/>
    </row>
    <row r="207" spans="2:6" s="14" customFormat="1" ht="14.4" customHeight="1">
      <c r="B207" s="718"/>
      <c r="C207" s="718"/>
      <c r="D207" s="718"/>
      <c r="E207" s="730"/>
      <c r="F207" s="730"/>
    </row>
    <row r="208" spans="2:6" s="14" customFormat="1" ht="14.4" customHeight="1">
      <c r="B208" s="718"/>
      <c r="C208" s="718"/>
      <c r="D208" s="718"/>
      <c r="E208" s="730"/>
      <c r="F208" s="730"/>
    </row>
    <row r="209" spans="2:6" s="14" customFormat="1" ht="14.4" customHeight="1">
      <c r="B209" s="718"/>
      <c r="C209" s="718"/>
      <c r="D209" s="718"/>
      <c r="E209" s="730"/>
      <c r="F209" s="730"/>
    </row>
    <row r="210" spans="2:6" s="14" customFormat="1" ht="14.4" customHeight="1">
      <c r="B210" s="718"/>
      <c r="C210" s="718"/>
      <c r="D210" s="718"/>
      <c r="E210" s="730"/>
      <c r="F210" s="730"/>
    </row>
    <row r="211" spans="2:6" s="14" customFormat="1" ht="14.4" customHeight="1">
      <c r="B211" s="718"/>
      <c r="C211" s="718"/>
      <c r="D211" s="718"/>
      <c r="E211" s="730"/>
      <c r="F211" s="730"/>
    </row>
    <row r="212" spans="2:6" s="14" customFormat="1" ht="14.4" customHeight="1">
      <c r="B212" s="718"/>
      <c r="C212" s="718"/>
      <c r="D212" s="718"/>
      <c r="E212" s="730"/>
      <c r="F212" s="730"/>
    </row>
    <row r="213" spans="2:6" s="14" customFormat="1">
      <c r="B213" s="718"/>
      <c r="C213" s="718"/>
      <c r="D213" s="718"/>
      <c r="E213" s="730"/>
      <c r="F213" s="730"/>
    </row>
    <row r="214" spans="2:6" s="14" customFormat="1">
      <c r="B214" s="718"/>
      <c r="C214" s="718"/>
      <c r="D214" s="718"/>
      <c r="E214" s="730"/>
      <c r="F214" s="730"/>
    </row>
    <row r="215" spans="2:6" s="14" customFormat="1">
      <c r="B215" s="718"/>
      <c r="C215" s="718"/>
      <c r="D215" s="718"/>
      <c r="E215" s="730"/>
      <c r="F215" s="730"/>
    </row>
    <row r="216" spans="2:6" s="14" customFormat="1">
      <c r="B216" s="718"/>
      <c r="C216" s="718"/>
      <c r="D216" s="718"/>
      <c r="E216" s="730"/>
      <c r="F216" s="730"/>
    </row>
    <row r="217" spans="2:6" s="14" customFormat="1" ht="14.4" customHeight="1">
      <c r="B217" s="718"/>
      <c r="C217" s="718"/>
      <c r="D217" s="718"/>
      <c r="E217" s="730"/>
      <c r="F217" s="730"/>
    </row>
    <row r="218" spans="2:6" s="14" customFormat="1">
      <c r="B218" s="718"/>
      <c r="C218" s="718"/>
      <c r="D218" s="718"/>
      <c r="E218" s="730"/>
      <c r="F218" s="730"/>
    </row>
    <row r="219" spans="2:6" s="14" customFormat="1" ht="14.4" customHeight="1">
      <c r="B219" s="718"/>
      <c r="C219" s="718"/>
      <c r="D219" s="718"/>
      <c r="E219" s="730"/>
      <c r="F219" s="730"/>
    </row>
    <row r="220" spans="2:6" s="14" customFormat="1" ht="14.4" customHeight="1">
      <c r="B220" s="718"/>
      <c r="C220" s="718"/>
      <c r="D220" s="718"/>
      <c r="E220" s="730"/>
      <c r="F220" s="730"/>
    </row>
    <row r="221" spans="2:6" s="14" customFormat="1">
      <c r="B221" s="718"/>
      <c r="C221" s="718"/>
      <c r="D221" s="718"/>
      <c r="E221" s="730"/>
      <c r="F221" s="730"/>
    </row>
    <row r="222" spans="2:6" s="14" customFormat="1" ht="14.4" customHeight="1">
      <c r="B222" s="718"/>
      <c r="C222" s="718"/>
      <c r="D222" s="718"/>
      <c r="E222" s="730"/>
      <c r="F222" s="730"/>
    </row>
    <row r="223" spans="2:6" s="14" customFormat="1">
      <c r="B223" s="718"/>
      <c r="C223" s="718"/>
      <c r="D223" s="718"/>
      <c r="E223" s="730"/>
      <c r="F223" s="730"/>
    </row>
    <row r="224" spans="2:6" s="14" customFormat="1">
      <c r="B224" s="718"/>
      <c r="C224" s="718"/>
      <c r="D224" s="718"/>
      <c r="E224" s="730"/>
      <c r="F224" s="730"/>
    </row>
    <row r="225" spans="2:6" s="14" customFormat="1">
      <c r="B225" s="718"/>
      <c r="C225" s="718"/>
      <c r="D225" s="718"/>
      <c r="E225" s="730"/>
      <c r="F225" s="730"/>
    </row>
    <row r="226" spans="2:6" s="14" customFormat="1" ht="14.4" customHeight="1">
      <c r="B226" s="718"/>
      <c r="C226" s="718"/>
      <c r="D226" s="718"/>
      <c r="E226" s="730"/>
      <c r="F226" s="730"/>
    </row>
    <row r="227" spans="2:6" s="14" customFormat="1" ht="14.4" customHeight="1">
      <c r="B227" s="718"/>
      <c r="C227" s="718"/>
      <c r="D227" s="718"/>
      <c r="E227" s="730"/>
      <c r="F227" s="730"/>
    </row>
    <row r="228" spans="2:6" s="14" customFormat="1" ht="14.4" customHeight="1">
      <c r="B228" s="718"/>
      <c r="C228" s="718"/>
      <c r="D228" s="718"/>
      <c r="E228" s="730"/>
      <c r="F228" s="730"/>
    </row>
    <row r="229" spans="2:6" s="14" customFormat="1">
      <c r="B229" s="718"/>
      <c r="C229" s="718"/>
      <c r="D229" s="718"/>
      <c r="E229" s="730"/>
      <c r="F229" s="730"/>
    </row>
    <row r="230" spans="2:6" s="14" customFormat="1" ht="14.4" customHeight="1">
      <c r="B230" s="718"/>
      <c r="C230" s="718"/>
      <c r="D230" s="718"/>
      <c r="E230" s="730"/>
      <c r="F230" s="730"/>
    </row>
    <row r="231" spans="2:6">
      <c r="B231" s="718"/>
      <c r="C231" s="718"/>
      <c r="D231" s="718"/>
      <c r="E231" s="730"/>
      <c r="F231" s="730"/>
    </row>
    <row r="232" spans="2:6">
      <c r="B232" s="718"/>
      <c r="C232" s="718"/>
      <c r="D232" s="718"/>
      <c r="E232" s="730"/>
      <c r="F232" s="730"/>
    </row>
    <row r="233" spans="2:6" ht="14.4" customHeight="1">
      <c r="B233" s="718"/>
      <c r="C233" s="718"/>
      <c r="D233" s="718"/>
      <c r="E233" s="730"/>
      <c r="F233" s="730"/>
    </row>
    <row r="234" spans="2:6" ht="14.4" customHeight="1">
      <c r="B234" s="718"/>
      <c r="C234" s="718"/>
      <c r="D234" s="718"/>
      <c r="E234" s="730"/>
      <c r="F234" s="730"/>
    </row>
    <row r="235" spans="2:6" ht="15" customHeight="1">
      <c r="B235" s="718"/>
      <c r="C235" s="718"/>
      <c r="D235" s="718"/>
      <c r="E235" s="730"/>
      <c r="F235" s="730"/>
    </row>
    <row r="236" spans="2:6">
      <c r="B236" s="718"/>
      <c r="C236" s="718"/>
      <c r="D236" s="718"/>
      <c r="E236" s="730"/>
      <c r="F236" s="730"/>
    </row>
    <row r="237" spans="2:6">
      <c r="B237" s="718"/>
      <c r="C237" s="718"/>
      <c r="D237" s="718"/>
      <c r="E237" s="730"/>
      <c r="F237" s="730"/>
    </row>
    <row r="238" spans="2:6">
      <c r="B238" s="718"/>
      <c r="C238" s="718"/>
      <c r="D238" s="718"/>
      <c r="E238" s="730"/>
      <c r="F238" s="730"/>
    </row>
    <row r="239" spans="2:6">
      <c r="B239" s="718"/>
      <c r="C239" s="718"/>
      <c r="D239" s="718"/>
      <c r="E239" s="730"/>
      <c r="F239" s="730"/>
    </row>
    <row r="240" spans="2:6">
      <c r="B240" s="718"/>
      <c r="C240" s="718"/>
      <c r="D240" s="718"/>
      <c r="E240" s="730"/>
      <c r="F240" s="730"/>
    </row>
    <row r="241" spans="2:6">
      <c r="B241" s="718"/>
      <c r="C241" s="718"/>
      <c r="D241" s="718"/>
      <c r="E241" s="730"/>
      <c r="F241" s="730"/>
    </row>
    <row r="242" spans="2:6">
      <c r="B242" s="718"/>
      <c r="C242" s="718"/>
      <c r="D242" s="718"/>
      <c r="E242" s="730"/>
      <c r="F242" s="730"/>
    </row>
    <row r="243" spans="2:6">
      <c r="B243" s="718"/>
      <c r="C243" s="718"/>
      <c r="D243" s="718"/>
      <c r="E243" s="730"/>
      <c r="F243" s="730"/>
    </row>
    <row r="244" spans="2:6">
      <c r="B244" s="718"/>
      <c r="C244" s="718"/>
      <c r="D244" s="718"/>
      <c r="E244" s="730"/>
      <c r="F244" s="730"/>
    </row>
    <row r="245" spans="2:6">
      <c r="B245" s="718"/>
      <c r="C245" s="718"/>
      <c r="D245" s="718"/>
      <c r="E245" s="730"/>
      <c r="F245" s="730"/>
    </row>
    <row r="246" spans="2:6">
      <c r="B246" s="718"/>
      <c r="C246" s="718"/>
      <c r="D246" s="718"/>
      <c r="E246" s="730"/>
      <c r="F246" s="730"/>
    </row>
    <row r="247" spans="2:6">
      <c r="B247" s="718"/>
      <c r="C247" s="718"/>
      <c r="D247" s="718"/>
      <c r="E247" s="730"/>
      <c r="F247" s="730"/>
    </row>
    <row r="248" spans="2:6">
      <c r="B248" s="718"/>
      <c r="C248" s="718"/>
      <c r="D248" s="718"/>
      <c r="E248" s="730"/>
      <c r="F248" s="730"/>
    </row>
    <row r="249" spans="2:6">
      <c r="B249" s="718"/>
      <c r="C249" s="718"/>
      <c r="D249" s="718"/>
      <c r="E249" s="730"/>
      <c r="F249" s="730"/>
    </row>
    <row r="250" spans="2:6">
      <c r="B250" s="718"/>
      <c r="C250" s="718"/>
      <c r="D250" s="718"/>
      <c r="E250" s="730"/>
      <c r="F250" s="730"/>
    </row>
    <row r="251" spans="2:6">
      <c r="B251" s="718"/>
      <c r="C251" s="718"/>
      <c r="D251" s="718"/>
      <c r="E251" s="730"/>
      <c r="F251" s="730"/>
    </row>
    <row r="252" spans="2:6">
      <c r="B252" s="718"/>
      <c r="C252" s="718"/>
      <c r="D252" s="718"/>
      <c r="E252" s="730"/>
      <c r="F252" s="730"/>
    </row>
    <row r="253" spans="2:6">
      <c r="B253" s="718"/>
      <c r="C253" s="718"/>
      <c r="D253" s="718"/>
      <c r="E253" s="730"/>
      <c r="F253" s="730"/>
    </row>
    <row r="254" spans="2:6">
      <c r="B254" s="718"/>
      <c r="C254" s="718"/>
      <c r="D254" s="718"/>
      <c r="E254" s="730"/>
      <c r="F254" s="730"/>
    </row>
    <row r="255" spans="2:6">
      <c r="B255" s="718"/>
      <c r="C255" s="718"/>
      <c r="D255" s="718"/>
      <c r="E255" s="730"/>
      <c r="F255" s="730"/>
    </row>
    <row r="256" spans="2:6">
      <c r="B256" s="718"/>
      <c r="C256" s="718"/>
      <c r="D256" s="718"/>
      <c r="E256" s="730"/>
      <c r="F256" s="730"/>
    </row>
    <row r="257" spans="2:6">
      <c r="B257" s="718"/>
      <c r="C257" s="718"/>
      <c r="D257" s="718"/>
      <c r="E257" s="730"/>
      <c r="F257" s="730"/>
    </row>
    <row r="258" spans="2:6">
      <c r="B258" s="718"/>
      <c r="C258" s="718"/>
      <c r="D258" s="718"/>
      <c r="E258" s="730"/>
      <c r="F258" s="730"/>
    </row>
    <row r="259" spans="2:6">
      <c r="B259" s="718"/>
      <c r="C259" s="718"/>
      <c r="D259" s="718"/>
      <c r="E259" s="730"/>
      <c r="F259" s="730"/>
    </row>
    <row r="260" spans="2:6">
      <c r="B260" s="718"/>
      <c r="C260" s="718"/>
      <c r="D260" s="718"/>
      <c r="E260" s="730"/>
      <c r="F260" s="730"/>
    </row>
    <row r="261" spans="2:6">
      <c r="B261" s="718"/>
      <c r="C261" s="718"/>
      <c r="D261" s="718"/>
      <c r="E261" s="730"/>
      <c r="F261" s="730"/>
    </row>
    <row r="262" spans="2:6">
      <c r="B262" s="718"/>
      <c r="C262" s="718"/>
      <c r="D262" s="718"/>
      <c r="E262" s="730"/>
      <c r="F262" s="730"/>
    </row>
    <row r="263" spans="2:6">
      <c r="B263" s="718"/>
      <c r="C263" s="718"/>
      <c r="D263" s="718"/>
      <c r="E263" s="730"/>
      <c r="F263" s="730"/>
    </row>
    <row r="264" spans="2:6">
      <c r="B264" s="718"/>
      <c r="C264" s="718"/>
      <c r="D264" s="718"/>
      <c r="E264" s="730"/>
      <c r="F264" s="730"/>
    </row>
    <row r="265" spans="2:6">
      <c r="B265" s="718"/>
      <c r="C265" s="718"/>
      <c r="D265" s="718"/>
      <c r="E265" s="730"/>
      <c r="F265" s="730"/>
    </row>
    <row r="266" spans="2:6">
      <c r="B266" s="718"/>
      <c r="C266" s="718"/>
      <c r="D266" s="718"/>
      <c r="E266" s="730"/>
      <c r="F266" s="730"/>
    </row>
    <row r="267" spans="2:6">
      <c r="B267" s="718"/>
      <c r="C267" s="718"/>
      <c r="D267" s="718"/>
      <c r="E267" s="730"/>
      <c r="F267" s="730"/>
    </row>
    <row r="268" spans="2:6">
      <c r="B268" s="718"/>
      <c r="C268" s="718"/>
      <c r="D268" s="718"/>
      <c r="E268" s="730"/>
      <c r="F268" s="730"/>
    </row>
    <row r="269" spans="2:6">
      <c r="B269" s="718"/>
      <c r="C269" s="718"/>
      <c r="D269" s="718"/>
      <c r="E269" s="730"/>
      <c r="F269" s="730"/>
    </row>
    <row r="270" spans="2:6">
      <c r="B270" s="718"/>
      <c r="C270" s="718"/>
      <c r="D270" s="718"/>
      <c r="E270" s="730"/>
      <c r="F270" s="730"/>
    </row>
    <row r="271" spans="2:6">
      <c r="B271" s="718"/>
      <c r="C271" s="718"/>
      <c r="D271" s="718"/>
      <c r="E271" s="730"/>
      <c r="F271" s="730"/>
    </row>
    <row r="272" spans="2:6">
      <c r="B272" s="718"/>
      <c r="C272" s="718"/>
      <c r="D272" s="718"/>
      <c r="E272" s="730"/>
      <c r="F272" s="730"/>
    </row>
    <row r="273" spans="2:6">
      <c r="B273" s="718"/>
      <c r="C273" s="718"/>
      <c r="D273" s="718"/>
      <c r="E273" s="730"/>
      <c r="F273" s="730"/>
    </row>
    <row r="274" spans="2:6">
      <c r="B274" s="718"/>
      <c r="C274" s="718"/>
      <c r="D274" s="718"/>
      <c r="E274" s="730"/>
      <c r="F274" s="730"/>
    </row>
    <row r="275" spans="2:6">
      <c r="B275" s="718"/>
      <c r="C275" s="718"/>
      <c r="D275" s="718"/>
      <c r="E275" s="730"/>
      <c r="F275" s="730"/>
    </row>
    <row r="276" spans="2:6">
      <c r="B276" s="718"/>
      <c r="C276" s="718"/>
      <c r="D276" s="718"/>
      <c r="E276" s="730"/>
      <c r="F276" s="730"/>
    </row>
    <row r="277" spans="2:6">
      <c r="B277" s="718"/>
      <c r="C277" s="718"/>
      <c r="D277" s="718"/>
      <c r="E277" s="730"/>
      <c r="F277" s="730"/>
    </row>
    <row r="278" spans="2:6">
      <c r="B278" s="718"/>
      <c r="C278" s="718"/>
      <c r="D278" s="718"/>
      <c r="E278" s="730"/>
      <c r="F278" s="730"/>
    </row>
    <row r="279" spans="2:6">
      <c r="B279" s="718"/>
      <c r="C279" s="718"/>
      <c r="D279" s="718"/>
      <c r="E279" s="730"/>
      <c r="F279" s="730"/>
    </row>
    <row r="280" spans="2:6">
      <c r="B280" s="718"/>
      <c r="C280" s="718"/>
      <c r="D280" s="718"/>
      <c r="E280" s="730"/>
      <c r="F280" s="730"/>
    </row>
    <row r="281" spans="2:6">
      <c r="B281" s="718"/>
      <c r="C281" s="718"/>
      <c r="D281" s="718"/>
      <c r="E281" s="730"/>
      <c r="F281" s="730"/>
    </row>
    <row r="282" spans="2:6">
      <c r="B282" s="718"/>
      <c r="C282" s="718"/>
      <c r="D282" s="718"/>
      <c r="E282" s="730"/>
      <c r="F282" s="730"/>
    </row>
    <row r="283" spans="2:6">
      <c r="B283" s="718"/>
      <c r="C283" s="718"/>
      <c r="D283" s="718"/>
      <c r="E283" s="730"/>
      <c r="F283" s="730"/>
    </row>
    <row r="284" spans="2:6">
      <c r="B284" s="718"/>
      <c r="C284" s="718"/>
      <c r="D284" s="718"/>
      <c r="E284" s="730"/>
      <c r="F284" s="730"/>
    </row>
    <row r="285" spans="2:6">
      <c r="B285" s="718"/>
      <c r="C285" s="718"/>
      <c r="D285" s="718"/>
      <c r="E285" s="730"/>
      <c r="F285" s="730"/>
    </row>
    <row r="286" spans="2:6">
      <c r="B286" s="718"/>
      <c r="C286" s="718"/>
      <c r="D286" s="718"/>
      <c r="E286" s="730"/>
      <c r="F286" s="730"/>
    </row>
    <row r="287" spans="2:6">
      <c r="B287" s="718"/>
      <c r="C287" s="718"/>
      <c r="D287" s="718"/>
      <c r="E287" s="730"/>
      <c r="F287" s="730"/>
    </row>
    <row r="288" spans="2:6">
      <c r="B288" s="718"/>
      <c r="C288" s="718"/>
      <c r="D288" s="718"/>
      <c r="E288" s="730"/>
      <c r="F288" s="730"/>
    </row>
    <row r="289" spans="2:6">
      <c r="B289" s="718"/>
      <c r="C289" s="718"/>
      <c r="D289" s="718"/>
      <c r="E289" s="730"/>
      <c r="F289" s="730"/>
    </row>
    <row r="290" spans="2:6">
      <c r="B290" s="718"/>
      <c r="C290" s="718"/>
      <c r="D290" s="718"/>
      <c r="E290" s="730"/>
      <c r="F290" s="730"/>
    </row>
    <row r="291" spans="2:6">
      <c r="B291" s="718"/>
      <c r="C291" s="718"/>
      <c r="D291" s="718"/>
      <c r="E291" s="730"/>
      <c r="F291" s="730"/>
    </row>
    <row r="292" spans="2:6">
      <c r="B292" s="718"/>
      <c r="C292" s="718"/>
      <c r="D292" s="718"/>
      <c r="E292" s="730"/>
      <c r="F292" s="730"/>
    </row>
    <row r="293" spans="2:6">
      <c r="B293" s="718"/>
      <c r="C293" s="718"/>
      <c r="D293" s="718"/>
      <c r="E293" s="730"/>
      <c r="F293" s="730"/>
    </row>
    <row r="294" spans="2:6">
      <c r="B294" s="718"/>
      <c r="C294" s="718"/>
      <c r="D294" s="718"/>
      <c r="E294" s="730"/>
      <c r="F294" s="730"/>
    </row>
    <row r="295" spans="2:6">
      <c r="B295" s="718"/>
      <c r="C295" s="718"/>
      <c r="D295" s="718"/>
      <c r="E295" s="730"/>
      <c r="F295" s="730"/>
    </row>
    <row r="296" spans="2:6">
      <c r="B296" s="718"/>
      <c r="C296" s="718"/>
      <c r="D296" s="718"/>
      <c r="E296" s="730"/>
      <c r="F296" s="730"/>
    </row>
    <row r="297" spans="2:6">
      <c r="B297" s="718"/>
      <c r="C297" s="718"/>
      <c r="D297" s="718"/>
      <c r="E297" s="730"/>
      <c r="F297" s="730"/>
    </row>
    <row r="298" spans="2:6">
      <c r="B298" s="718"/>
      <c r="C298" s="718"/>
      <c r="D298" s="718"/>
      <c r="E298" s="730"/>
      <c r="F298" s="730"/>
    </row>
    <row r="299" spans="2:6">
      <c r="B299" s="718"/>
      <c r="C299" s="718"/>
      <c r="D299" s="718"/>
      <c r="E299" s="730"/>
      <c r="F299" s="730"/>
    </row>
    <row r="300" spans="2:6">
      <c r="B300" s="718"/>
      <c r="C300" s="718"/>
      <c r="D300" s="718"/>
      <c r="E300" s="730"/>
      <c r="F300" s="730"/>
    </row>
    <row r="301" spans="2:6">
      <c r="B301" s="718"/>
      <c r="C301" s="718"/>
      <c r="D301" s="718"/>
      <c r="E301" s="730"/>
      <c r="F301" s="730"/>
    </row>
    <row r="302" spans="2:6">
      <c r="B302" s="718"/>
      <c r="C302" s="718"/>
      <c r="D302" s="718"/>
      <c r="E302" s="730"/>
      <c r="F302" s="730"/>
    </row>
    <row r="303" spans="2:6">
      <c r="B303" s="718"/>
      <c r="C303" s="718"/>
      <c r="D303" s="718"/>
      <c r="E303" s="730"/>
      <c r="F303" s="730"/>
    </row>
    <row r="304" spans="2:6">
      <c r="B304" s="718"/>
      <c r="C304" s="718"/>
      <c r="D304" s="718"/>
      <c r="E304" s="730"/>
      <c r="F304" s="730"/>
    </row>
    <row r="305" spans="2:6">
      <c r="B305" s="718"/>
      <c r="C305" s="718"/>
      <c r="D305" s="718"/>
      <c r="E305" s="730"/>
      <c r="F305" s="730"/>
    </row>
    <row r="306" spans="2:6">
      <c r="B306" s="718"/>
      <c r="C306" s="718"/>
      <c r="D306" s="718"/>
      <c r="E306" s="730"/>
      <c r="F306" s="730"/>
    </row>
    <row r="307" spans="2:6">
      <c r="B307" s="718"/>
      <c r="C307" s="718"/>
      <c r="D307" s="718"/>
      <c r="E307" s="730"/>
      <c r="F307" s="730"/>
    </row>
    <row r="308" spans="2:6">
      <c r="B308" s="718"/>
      <c r="C308" s="718"/>
      <c r="D308" s="718"/>
      <c r="E308" s="730"/>
      <c r="F308" s="730"/>
    </row>
    <row r="309" spans="2:6">
      <c r="B309" s="718"/>
      <c r="C309" s="718"/>
      <c r="D309" s="718"/>
      <c r="E309" s="730"/>
      <c r="F309" s="730"/>
    </row>
    <row r="310" spans="2:6">
      <c r="B310" s="718"/>
      <c r="C310" s="718"/>
      <c r="D310" s="718"/>
      <c r="E310" s="730"/>
      <c r="F310" s="730"/>
    </row>
    <row r="311" spans="2:6">
      <c r="B311" s="718"/>
      <c r="C311" s="718"/>
      <c r="D311" s="718"/>
      <c r="E311" s="730"/>
      <c r="F311" s="730"/>
    </row>
    <row r="312" spans="2:6">
      <c r="B312" s="718"/>
      <c r="C312" s="718"/>
      <c r="D312" s="718"/>
      <c r="E312" s="730"/>
      <c r="F312" s="730"/>
    </row>
    <row r="313" spans="2:6">
      <c r="B313" s="718"/>
      <c r="C313" s="718"/>
      <c r="D313" s="718"/>
      <c r="E313" s="730"/>
      <c r="F313" s="730"/>
    </row>
    <row r="314" spans="2:6">
      <c r="B314" s="718"/>
      <c r="C314" s="718"/>
      <c r="D314" s="718"/>
      <c r="E314" s="730"/>
      <c r="F314" s="730"/>
    </row>
    <row r="315" spans="2:6">
      <c r="B315" s="718"/>
      <c r="C315" s="718"/>
      <c r="D315" s="718"/>
      <c r="E315" s="730"/>
      <c r="F315" s="730"/>
    </row>
    <row r="316" spans="2:6">
      <c r="B316" s="718"/>
      <c r="C316" s="718"/>
      <c r="D316" s="718"/>
      <c r="E316" s="730"/>
      <c r="F316" s="730"/>
    </row>
    <row r="317" spans="2:6">
      <c r="B317" s="718"/>
      <c r="C317" s="718"/>
      <c r="D317" s="718"/>
      <c r="E317" s="730"/>
      <c r="F317" s="730"/>
    </row>
    <row r="318" spans="2:6">
      <c r="B318" s="718"/>
      <c r="C318" s="718"/>
      <c r="D318" s="718"/>
      <c r="E318" s="730"/>
      <c r="F318" s="730"/>
    </row>
    <row r="319" spans="2:6">
      <c r="B319" s="718"/>
      <c r="C319" s="718"/>
      <c r="D319" s="718"/>
      <c r="E319" s="730"/>
      <c r="F319" s="730"/>
    </row>
    <row r="320" spans="2:6">
      <c r="B320" s="718"/>
      <c r="C320" s="718"/>
      <c r="D320" s="718"/>
      <c r="E320" s="730"/>
      <c r="F320" s="730"/>
    </row>
    <row r="321" spans="2:6">
      <c r="B321" s="718"/>
      <c r="C321" s="718"/>
      <c r="D321" s="718"/>
      <c r="E321" s="730"/>
      <c r="F321" s="730"/>
    </row>
    <row r="322" spans="2:6">
      <c r="B322" s="718"/>
      <c r="C322" s="718"/>
      <c r="D322" s="718"/>
      <c r="E322" s="730"/>
      <c r="F322" s="730"/>
    </row>
    <row r="323" spans="2:6">
      <c r="B323" s="718"/>
      <c r="C323" s="718"/>
      <c r="D323" s="718"/>
      <c r="E323" s="730"/>
      <c r="F323" s="730"/>
    </row>
    <row r="324" spans="2:6">
      <c r="B324" s="718"/>
      <c r="C324" s="718"/>
      <c r="D324" s="718"/>
      <c r="E324" s="730"/>
      <c r="F324" s="730"/>
    </row>
    <row r="325" spans="2:6">
      <c r="B325" s="718"/>
      <c r="C325" s="718"/>
      <c r="D325" s="718"/>
      <c r="E325" s="730"/>
      <c r="F325" s="730"/>
    </row>
    <row r="326" spans="2:6">
      <c r="B326" s="718"/>
      <c r="C326" s="718"/>
      <c r="D326" s="718"/>
      <c r="E326" s="730"/>
      <c r="F326" s="730"/>
    </row>
    <row r="327" spans="2:6">
      <c r="B327" s="718"/>
      <c r="C327" s="718"/>
      <c r="D327" s="718"/>
      <c r="E327" s="730"/>
      <c r="F327" s="730"/>
    </row>
    <row r="328" spans="2:6">
      <c r="B328" s="718"/>
      <c r="C328" s="718"/>
      <c r="D328" s="718"/>
      <c r="E328" s="730"/>
      <c r="F328" s="730"/>
    </row>
    <row r="329" spans="2:6">
      <c r="B329" s="718"/>
      <c r="C329" s="718"/>
      <c r="D329" s="718"/>
      <c r="E329" s="730"/>
      <c r="F329" s="730"/>
    </row>
    <row r="330" spans="2:6">
      <c r="B330" s="718"/>
      <c r="C330" s="718"/>
      <c r="D330" s="718"/>
      <c r="E330" s="730"/>
      <c r="F330" s="730"/>
    </row>
    <row r="331" spans="2:6">
      <c r="B331" s="718"/>
      <c r="C331" s="718"/>
      <c r="D331" s="718"/>
      <c r="E331" s="730"/>
      <c r="F331" s="730"/>
    </row>
    <row r="332" spans="2:6">
      <c r="B332" s="718"/>
      <c r="C332" s="718"/>
      <c r="D332" s="718"/>
      <c r="E332" s="730"/>
      <c r="F332" s="730"/>
    </row>
    <row r="333" spans="2:6">
      <c r="B333" s="718"/>
      <c r="C333" s="718"/>
      <c r="D333" s="718"/>
      <c r="E333" s="730"/>
      <c r="F333" s="730"/>
    </row>
    <row r="334" spans="2:6">
      <c r="B334" s="718"/>
      <c r="C334" s="718"/>
      <c r="D334" s="718"/>
      <c r="E334" s="730"/>
      <c r="F334" s="730"/>
    </row>
    <row r="335" spans="2:6">
      <c r="B335" s="718"/>
      <c r="C335" s="718"/>
      <c r="D335" s="718"/>
      <c r="E335" s="730"/>
      <c r="F335" s="730"/>
    </row>
    <row r="336" spans="2:6">
      <c r="B336" s="718"/>
      <c r="C336" s="718"/>
      <c r="D336" s="718"/>
      <c r="E336" s="730"/>
      <c r="F336" s="730"/>
    </row>
    <row r="337" spans="2:6">
      <c r="B337" s="718"/>
      <c r="C337" s="718"/>
      <c r="D337" s="718"/>
      <c r="E337" s="730"/>
      <c r="F337" s="730"/>
    </row>
    <row r="338" spans="2:6">
      <c r="B338" s="718"/>
      <c r="C338" s="718"/>
      <c r="D338" s="718"/>
      <c r="E338" s="730"/>
      <c r="F338" s="730"/>
    </row>
    <row r="339" spans="2:6">
      <c r="B339" s="718"/>
      <c r="C339" s="718"/>
      <c r="D339" s="718"/>
      <c r="E339" s="730"/>
      <c r="F339" s="730"/>
    </row>
    <row r="340" spans="2:6">
      <c r="B340" s="718"/>
      <c r="C340" s="718"/>
      <c r="D340" s="718"/>
      <c r="E340" s="730"/>
      <c r="F340" s="730"/>
    </row>
    <row r="341" spans="2:6">
      <c r="B341" s="718"/>
      <c r="C341" s="718"/>
      <c r="D341" s="718"/>
      <c r="E341" s="730"/>
      <c r="F341" s="730"/>
    </row>
    <row r="342" spans="2:6">
      <c r="B342" s="718"/>
      <c r="C342" s="718"/>
      <c r="D342" s="718"/>
      <c r="E342" s="730"/>
      <c r="F342" s="730"/>
    </row>
    <row r="343" spans="2:6">
      <c r="B343" s="718"/>
      <c r="C343" s="718"/>
      <c r="D343" s="718"/>
      <c r="E343" s="730"/>
      <c r="F343" s="730"/>
    </row>
    <row r="344" spans="2:6">
      <c r="B344" s="718"/>
      <c r="C344" s="718"/>
      <c r="D344" s="718"/>
      <c r="E344" s="730"/>
      <c r="F344" s="730"/>
    </row>
    <row r="345" spans="2:6">
      <c r="B345" s="718"/>
      <c r="C345" s="718"/>
      <c r="D345" s="718"/>
      <c r="E345" s="730"/>
      <c r="F345" s="730"/>
    </row>
    <row r="346" spans="2:6">
      <c r="B346" s="718"/>
      <c r="C346" s="718"/>
      <c r="D346" s="718"/>
      <c r="E346" s="730"/>
      <c r="F346" s="730"/>
    </row>
    <row r="347" spans="2:6">
      <c r="B347" s="718"/>
      <c r="C347" s="718"/>
      <c r="D347" s="718"/>
      <c r="E347" s="730"/>
      <c r="F347" s="730"/>
    </row>
    <row r="348" spans="2:6">
      <c r="B348" s="718"/>
      <c r="C348" s="718"/>
      <c r="D348" s="718"/>
      <c r="E348" s="730"/>
      <c r="F348" s="730"/>
    </row>
    <row r="349" spans="2:6">
      <c r="B349" s="718"/>
      <c r="C349" s="718"/>
      <c r="D349" s="718"/>
      <c r="E349" s="730"/>
      <c r="F349" s="730"/>
    </row>
    <row r="350" spans="2:6">
      <c r="B350" s="718"/>
      <c r="C350" s="718"/>
      <c r="D350" s="718"/>
      <c r="E350" s="730"/>
      <c r="F350" s="730"/>
    </row>
    <row r="351" spans="2:6">
      <c r="B351" s="718"/>
      <c r="C351" s="718"/>
      <c r="D351" s="718"/>
      <c r="E351" s="730"/>
      <c r="F351" s="730"/>
    </row>
    <row r="352" spans="2:6">
      <c r="B352" s="718"/>
      <c r="C352" s="718"/>
      <c r="D352" s="718"/>
      <c r="E352" s="730"/>
      <c r="F352" s="730"/>
    </row>
    <row r="353" spans="2:6">
      <c r="B353" s="718"/>
      <c r="C353" s="718"/>
      <c r="D353" s="718"/>
      <c r="E353" s="730"/>
      <c r="F353" s="730"/>
    </row>
    <row r="354" spans="2:6">
      <c r="B354" s="718"/>
      <c r="C354" s="718"/>
      <c r="D354" s="718"/>
      <c r="E354" s="730"/>
      <c r="F354" s="730"/>
    </row>
    <row r="355" spans="2:6" ht="14.4" customHeight="1">
      <c r="B355" s="718"/>
      <c r="C355" s="718"/>
      <c r="D355" s="718"/>
      <c r="E355" s="730"/>
      <c r="F355" s="730"/>
    </row>
    <row r="356" spans="2:6">
      <c r="B356" s="718"/>
      <c r="C356" s="718"/>
      <c r="D356" s="718"/>
      <c r="E356" s="730"/>
      <c r="F356" s="730"/>
    </row>
    <row r="357" spans="2:6">
      <c r="B357" s="718"/>
      <c r="C357" s="718"/>
      <c r="D357" s="718"/>
      <c r="E357" s="730"/>
      <c r="F357" s="730"/>
    </row>
    <row r="358" spans="2:6">
      <c r="B358" s="718"/>
      <c r="C358" s="718"/>
      <c r="D358" s="718"/>
      <c r="E358" s="730"/>
      <c r="F358" s="730"/>
    </row>
    <row r="359" spans="2:6">
      <c r="B359" s="718"/>
      <c r="C359" s="718"/>
      <c r="D359" s="718"/>
      <c r="E359" s="730"/>
      <c r="F359" s="730"/>
    </row>
    <row r="360" spans="2:6">
      <c r="B360" s="718"/>
      <c r="C360" s="718"/>
      <c r="D360" s="718"/>
      <c r="E360" s="730"/>
      <c r="F360" s="730"/>
    </row>
    <row r="361" spans="2:6">
      <c r="B361" s="718"/>
      <c r="C361" s="718"/>
      <c r="D361" s="718"/>
      <c r="E361" s="730"/>
      <c r="F361" s="730"/>
    </row>
    <row r="362" spans="2:6">
      <c r="B362" s="718"/>
      <c r="C362" s="718"/>
      <c r="D362" s="718"/>
      <c r="E362" s="730"/>
      <c r="F362" s="730"/>
    </row>
    <row r="363" spans="2:6">
      <c r="B363" s="718"/>
      <c r="C363" s="718"/>
      <c r="D363" s="718"/>
      <c r="E363" s="730"/>
      <c r="F363" s="730"/>
    </row>
    <row r="364" spans="2:6">
      <c r="B364" s="718"/>
      <c r="C364" s="718"/>
      <c r="D364" s="718"/>
      <c r="E364" s="730"/>
      <c r="F364" s="730"/>
    </row>
    <row r="365" spans="2:6">
      <c r="B365" s="718"/>
      <c r="C365" s="718"/>
      <c r="D365" s="718"/>
      <c r="E365" s="730"/>
      <c r="F365" s="730"/>
    </row>
    <row r="366" spans="2:6">
      <c r="B366" s="718"/>
      <c r="C366" s="718"/>
      <c r="D366" s="718"/>
      <c r="E366" s="730"/>
      <c r="F366" s="730"/>
    </row>
    <row r="367" spans="2:6">
      <c r="B367" s="718"/>
      <c r="C367" s="718"/>
      <c r="D367" s="718"/>
      <c r="E367" s="730"/>
      <c r="F367" s="730"/>
    </row>
    <row r="368" spans="2:6">
      <c r="B368" s="718"/>
      <c r="C368" s="718"/>
      <c r="D368" s="718"/>
      <c r="E368" s="730"/>
      <c r="F368" s="730"/>
    </row>
    <row r="369" spans="2:6">
      <c r="B369" s="718"/>
      <c r="C369" s="718"/>
      <c r="D369" s="718"/>
      <c r="E369" s="730"/>
      <c r="F369" s="730"/>
    </row>
    <row r="370" spans="2:6">
      <c r="B370" s="718"/>
      <c r="C370" s="718"/>
      <c r="D370" s="718"/>
      <c r="E370" s="730"/>
      <c r="F370" s="730"/>
    </row>
    <row r="371" spans="2:6">
      <c r="B371" s="718"/>
      <c r="C371" s="718"/>
      <c r="D371" s="718"/>
      <c r="E371" s="730"/>
      <c r="F371" s="730"/>
    </row>
    <row r="372" spans="2:6">
      <c r="B372" s="718"/>
      <c r="C372" s="718"/>
      <c r="D372" s="718"/>
      <c r="E372" s="730"/>
      <c r="F372" s="730"/>
    </row>
    <row r="373" spans="2:6">
      <c r="B373" s="718"/>
      <c r="C373" s="718"/>
      <c r="D373" s="718"/>
      <c r="E373" s="730"/>
      <c r="F373" s="730"/>
    </row>
    <row r="374" spans="2:6">
      <c r="B374" s="718"/>
      <c r="C374" s="718"/>
      <c r="D374" s="718"/>
      <c r="E374" s="730"/>
      <c r="F374" s="730"/>
    </row>
    <row r="375" spans="2:6">
      <c r="B375" s="718"/>
      <c r="C375" s="718"/>
      <c r="D375" s="718"/>
      <c r="E375" s="730"/>
      <c r="F375" s="730"/>
    </row>
    <row r="376" spans="2:6">
      <c r="B376" s="718"/>
      <c r="C376" s="718"/>
      <c r="D376" s="718"/>
      <c r="E376" s="730"/>
      <c r="F376" s="730"/>
    </row>
    <row r="377" spans="2:6">
      <c r="B377" s="718"/>
      <c r="C377" s="718"/>
      <c r="D377" s="718"/>
      <c r="E377" s="730"/>
      <c r="F377" s="730"/>
    </row>
    <row r="378" spans="2:6">
      <c r="B378" s="718"/>
      <c r="C378" s="718"/>
      <c r="D378" s="718"/>
      <c r="E378" s="730"/>
      <c r="F378" s="730"/>
    </row>
    <row r="379" spans="2:6">
      <c r="B379" s="718"/>
      <c r="C379" s="718"/>
      <c r="D379" s="718"/>
      <c r="E379" s="730"/>
      <c r="F379" s="730"/>
    </row>
    <row r="380" spans="2:6">
      <c r="B380" s="718"/>
      <c r="C380" s="718"/>
      <c r="D380" s="718"/>
      <c r="E380" s="730"/>
      <c r="F380" s="730"/>
    </row>
    <row r="381" spans="2:6">
      <c r="B381" s="718"/>
      <c r="C381" s="718"/>
      <c r="D381" s="718"/>
      <c r="E381" s="730"/>
      <c r="F381" s="730"/>
    </row>
    <row r="382" spans="2:6">
      <c r="B382" s="718"/>
      <c r="C382" s="718"/>
      <c r="D382" s="718"/>
      <c r="E382" s="730"/>
      <c r="F382" s="730"/>
    </row>
    <row r="383" spans="2:6">
      <c r="B383" s="718"/>
      <c r="C383" s="718"/>
      <c r="D383" s="718"/>
      <c r="E383" s="730"/>
      <c r="F383" s="730"/>
    </row>
    <row r="384" spans="2:6">
      <c r="B384" s="718"/>
      <c r="C384" s="718"/>
      <c r="D384" s="718"/>
      <c r="E384" s="730"/>
      <c r="F384" s="730"/>
    </row>
    <row r="385" spans="2:6">
      <c r="B385" s="718"/>
      <c r="C385" s="718"/>
      <c r="D385" s="718"/>
      <c r="E385" s="730"/>
      <c r="F385" s="730"/>
    </row>
    <row r="386" spans="2:6">
      <c r="B386" s="718"/>
      <c r="C386" s="718"/>
      <c r="D386" s="718"/>
      <c r="E386" s="730"/>
      <c r="F386" s="730"/>
    </row>
    <row r="387" spans="2:6">
      <c r="B387" s="718"/>
      <c r="C387" s="718"/>
      <c r="D387" s="718"/>
      <c r="E387" s="730"/>
      <c r="F387" s="730"/>
    </row>
    <row r="388" spans="2:6">
      <c r="B388" s="718"/>
      <c r="C388" s="718"/>
      <c r="D388" s="718"/>
      <c r="E388" s="730"/>
      <c r="F388" s="730"/>
    </row>
    <row r="389" spans="2:6">
      <c r="B389" s="718"/>
      <c r="C389" s="718"/>
      <c r="D389" s="718"/>
      <c r="E389" s="730"/>
      <c r="F389" s="730"/>
    </row>
    <row r="390" spans="2:6">
      <c r="B390" s="718"/>
      <c r="C390" s="718"/>
      <c r="D390" s="718"/>
      <c r="E390" s="730"/>
      <c r="F390" s="730"/>
    </row>
    <row r="391" spans="2:6">
      <c r="B391" s="718"/>
      <c r="C391" s="718"/>
      <c r="D391" s="718"/>
      <c r="E391" s="730"/>
      <c r="F391" s="730"/>
    </row>
    <row r="392" spans="2:6">
      <c r="B392" s="718"/>
      <c r="C392" s="718"/>
      <c r="D392" s="718"/>
      <c r="E392" s="730"/>
      <c r="F392" s="730"/>
    </row>
    <row r="393" spans="2:6">
      <c r="B393" s="718"/>
      <c r="C393" s="718"/>
      <c r="D393" s="718"/>
      <c r="E393" s="730"/>
      <c r="F393" s="730"/>
    </row>
    <row r="394" spans="2:6">
      <c r="B394" s="718"/>
      <c r="C394" s="718"/>
      <c r="D394" s="718"/>
      <c r="E394" s="730"/>
      <c r="F394" s="730"/>
    </row>
    <row r="395" spans="2:6">
      <c r="B395" s="718"/>
      <c r="C395" s="718"/>
      <c r="D395" s="718"/>
      <c r="E395" s="730"/>
      <c r="F395" s="730"/>
    </row>
    <row r="396" spans="2:6">
      <c r="B396" s="718"/>
      <c r="C396" s="718"/>
      <c r="D396" s="718"/>
      <c r="E396" s="730"/>
      <c r="F396" s="730"/>
    </row>
    <row r="397" spans="2:6">
      <c r="B397" s="718"/>
      <c r="C397" s="718"/>
      <c r="D397" s="718"/>
      <c r="E397" s="730"/>
      <c r="F397" s="730"/>
    </row>
    <row r="398" spans="2:6">
      <c r="B398" s="718"/>
      <c r="C398" s="718"/>
      <c r="D398" s="718"/>
      <c r="E398" s="730"/>
      <c r="F398" s="730"/>
    </row>
    <row r="399" spans="2:6">
      <c r="B399" s="718"/>
      <c r="C399" s="718"/>
      <c r="D399" s="718"/>
      <c r="E399" s="730"/>
      <c r="F399" s="730"/>
    </row>
    <row r="400" spans="2:6">
      <c r="B400" s="718"/>
      <c r="C400" s="718"/>
      <c r="D400" s="718"/>
      <c r="E400" s="730"/>
      <c r="F400" s="730"/>
    </row>
    <row r="401" spans="2:6">
      <c r="B401" s="718"/>
      <c r="C401" s="718"/>
      <c r="D401" s="718"/>
      <c r="E401" s="730"/>
      <c r="F401" s="730"/>
    </row>
    <row r="402" spans="2:6">
      <c r="B402" s="718"/>
      <c r="C402" s="718"/>
      <c r="D402" s="718"/>
      <c r="E402" s="730"/>
      <c r="F402" s="730"/>
    </row>
    <row r="403" spans="2:6">
      <c r="B403" s="718"/>
      <c r="C403" s="718"/>
      <c r="D403" s="718"/>
      <c r="E403" s="730"/>
      <c r="F403" s="730"/>
    </row>
    <row r="404" spans="2:6">
      <c r="B404" s="718"/>
      <c r="C404" s="718"/>
      <c r="D404" s="718"/>
      <c r="E404" s="730"/>
      <c r="F404" s="730"/>
    </row>
    <row r="405" spans="2:6">
      <c r="B405" s="718"/>
      <c r="C405" s="718"/>
      <c r="D405" s="718"/>
      <c r="E405" s="730"/>
      <c r="F405" s="730"/>
    </row>
    <row r="406" spans="2:6">
      <c r="B406" s="718"/>
      <c r="C406" s="718"/>
      <c r="D406" s="718"/>
      <c r="E406" s="730"/>
      <c r="F406" s="730"/>
    </row>
    <row r="407" spans="2:6">
      <c r="B407" s="718"/>
      <c r="C407" s="718"/>
      <c r="D407" s="718"/>
      <c r="E407" s="730"/>
      <c r="F407" s="730"/>
    </row>
    <row r="408" spans="2:6">
      <c r="B408" s="718"/>
      <c r="C408" s="718"/>
      <c r="D408" s="718"/>
      <c r="E408" s="730"/>
      <c r="F408" s="730"/>
    </row>
    <row r="409" spans="2:6">
      <c r="B409" s="718"/>
      <c r="C409" s="718"/>
      <c r="D409" s="718"/>
      <c r="E409" s="730"/>
      <c r="F409" s="730"/>
    </row>
    <row r="410" spans="2:6">
      <c r="B410" s="718"/>
      <c r="C410" s="718"/>
      <c r="D410" s="718"/>
      <c r="E410" s="730"/>
      <c r="F410" s="730"/>
    </row>
    <row r="411" spans="2:6">
      <c r="B411" s="718"/>
      <c r="C411" s="718"/>
      <c r="D411" s="718"/>
      <c r="E411" s="730"/>
      <c r="F411" s="730"/>
    </row>
    <row r="412" spans="2:6">
      <c r="B412" s="718"/>
      <c r="C412" s="718"/>
      <c r="D412" s="718"/>
      <c r="E412" s="730"/>
      <c r="F412" s="730"/>
    </row>
    <row r="413" spans="2:6">
      <c r="B413" s="718"/>
      <c r="C413" s="718"/>
      <c r="D413" s="718"/>
      <c r="E413" s="730"/>
      <c r="F413" s="730"/>
    </row>
    <row r="414" spans="2:6">
      <c r="B414" s="718"/>
      <c r="C414" s="718"/>
      <c r="D414" s="718"/>
      <c r="E414" s="730"/>
      <c r="F414" s="730"/>
    </row>
    <row r="415" spans="2:6">
      <c r="B415" s="718"/>
      <c r="C415" s="718"/>
      <c r="D415" s="718"/>
      <c r="E415" s="730"/>
      <c r="F415" s="730"/>
    </row>
    <row r="416" spans="2:6">
      <c r="B416" s="718"/>
      <c r="C416" s="718"/>
      <c r="D416" s="718"/>
      <c r="E416" s="730"/>
      <c r="F416" s="730"/>
    </row>
    <row r="417" spans="2:6">
      <c r="B417" s="718"/>
      <c r="C417" s="718"/>
      <c r="D417" s="718"/>
      <c r="E417" s="730"/>
      <c r="F417" s="730"/>
    </row>
    <row r="418" spans="2:6">
      <c r="B418" s="718"/>
      <c r="C418" s="718"/>
      <c r="D418" s="718"/>
      <c r="E418" s="730"/>
      <c r="F418" s="730"/>
    </row>
    <row r="419" spans="2:6">
      <c r="B419" s="718"/>
      <c r="C419" s="718"/>
      <c r="D419" s="718"/>
      <c r="E419" s="730"/>
      <c r="F419" s="730"/>
    </row>
    <row r="420" spans="2:6">
      <c r="B420" s="718"/>
      <c r="C420" s="718"/>
      <c r="D420" s="718"/>
      <c r="E420" s="730"/>
      <c r="F420" s="730"/>
    </row>
    <row r="421" spans="2:6">
      <c r="B421" s="718"/>
      <c r="C421" s="718"/>
      <c r="D421" s="718"/>
      <c r="E421" s="730"/>
      <c r="F421" s="730"/>
    </row>
    <row r="422" spans="2:6">
      <c r="B422" s="718"/>
      <c r="C422" s="718"/>
      <c r="D422" s="718"/>
      <c r="E422" s="730"/>
      <c r="F422" s="730"/>
    </row>
    <row r="423" spans="2:6">
      <c r="B423" s="718"/>
      <c r="C423" s="718"/>
      <c r="D423" s="718"/>
      <c r="E423" s="730"/>
      <c r="F423" s="730"/>
    </row>
    <row r="424" spans="2:6">
      <c r="B424" s="718"/>
      <c r="C424" s="718"/>
      <c r="D424" s="718"/>
      <c r="E424" s="730"/>
      <c r="F424" s="730"/>
    </row>
    <row r="425" spans="2:6">
      <c r="B425" s="718"/>
      <c r="C425" s="718"/>
      <c r="D425" s="718"/>
      <c r="E425" s="730"/>
      <c r="F425" s="730"/>
    </row>
    <row r="426" spans="2:6">
      <c r="B426" s="718"/>
      <c r="C426" s="718"/>
      <c r="D426" s="718"/>
      <c r="E426" s="730"/>
      <c r="F426" s="730"/>
    </row>
    <row r="427" spans="2:6">
      <c r="B427" s="718"/>
      <c r="C427" s="718"/>
      <c r="D427" s="718"/>
      <c r="E427" s="730"/>
      <c r="F427" s="730"/>
    </row>
    <row r="428" spans="2:6" ht="15" customHeight="1">
      <c r="B428" s="718"/>
      <c r="C428" s="718"/>
      <c r="D428" s="718"/>
      <c r="E428" s="730"/>
      <c r="F428" s="730"/>
    </row>
    <row r="429" spans="2:6">
      <c r="B429" s="718"/>
      <c r="C429" s="718"/>
      <c r="D429" s="718"/>
      <c r="E429" s="730"/>
      <c r="F429" s="730"/>
    </row>
    <row r="430" spans="2:6">
      <c r="B430" s="718"/>
      <c r="C430" s="718"/>
      <c r="D430" s="718"/>
      <c r="E430" s="730"/>
      <c r="F430" s="730"/>
    </row>
    <row r="431" spans="2:6">
      <c r="B431" s="718"/>
      <c r="C431" s="718"/>
      <c r="D431" s="718"/>
      <c r="E431" s="730"/>
      <c r="F431" s="730"/>
    </row>
    <row r="432" spans="2:6">
      <c r="B432" s="718"/>
      <c r="C432" s="718"/>
      <c r="D432" s="718"/>
      <c r="E432" s="730"/>
      <c r="F432" s="730"/>
    </row>
    <row r="433" spans="2:6">
      <c r="B433" s="718"/>
      <c r="C433" s="718"/>
      <c r="D433" s="718"/>
      <c r="E433" s="730"/>
      <c r="F433" s="730"/>
    </row>
    <row r="434" spans="2:6">
      <c r="B434" s="718"/>
      <c r="C434" s="718"/>
      <c r="D434" s="718"/>
      <c r="E434" s="730"/>
      <c r="F434" s="730"/>
    </row>
    <row r="435" spans="2:6">
      <c r="B435" s="718"/>
      <c r="C435" s="718"/>
      <c r="D435" s="718"/>
      <c r="E435" s="730"/>
      <c r="F435" s="730"/>
    </row>
    <row r="436" spans="2:6">
      <c r="B436" s="718"/>
      <c r="C436" s="718"/>
      <c r="D436" s="718"/>
      <c r="E436" s="730"/>
      <c r="F436" s="730"/>
    </row>
    <row r="437" spans="2:6">
      <c r="B437" s="718"/>
      <c r="C437" s="718"/>
      <c r="D437" s="718"/>
      <c r="E437" s="730"/>
      <c r="F437" s="730"/>
    </row>
    <row r="438" spans="2:6">
      <c r="B438" s="718"/>
      <c r="C438" s="718"/>
      <c r="D438" s="718"/>
      <c r="E438" s="730"/>
      <c r="F438" s="730"/>
    </row>
    <row r="439" spans="2:6">
      <c r="B439" s="718"/>
      <c r="C439" s="718"/>
      <c r="D439" s="718"/>
      <c r="E439" s="730"/>
      <c r="F439" s="730"/>
    </row>
    <row r="440" spans="2:6">
      <c r="B440" s="718"/>
      <c r="C440" s="718"/>
      <c r="D440" s="718"/>
      <c r="E440" s="730"/>
      <c r="F440" s="730"/>
    </row>
    <row r="441" spans="2:6">
      <c r="B441" s="718"/>
      <c r="C441" s="718"/>
      <c r="D441" s="718"/>
      <c r="E441" s="730"/>
      <c r="F441" s="730"/>
    </row>
    <row r="442" spans="2:6">
      <c r="B442" s="718"/>
      <c r="C442" s="718"/>
      <c r="D442" s="718"/>
      <c r="E442" s="730"/>
      <c r="F442" s="730"/>
    </row>
    <row r="443" spans="2:6">
      <c r="B443" s="718"/>
      <c r="C443" s="718"/>
      <c r="D443" s="718"/>
      <c r="E443" s="730"/>
      <c r="F443" s="730"/>
    </row>
    <row r="444" spans="2:6">
      <c r="B444" s="718"/>
      <c r="C444" s="718"/>
      <c r="D444" s="718"/>
      <c r="E444" s="730"/>
      <c r="F444" s="730"/>
    </row>
    <row r="445" spans="2:6">
      <c r="B445" s="718"/>
      <c r="C445" s="718"/>
      <c r="D445" s="718"/>
      <c r="E445" s="730"/>
      <c r="F445" s="730"/>
    </row>
    <row r="446" spans="2:6">
      <c r="B446" s="718"/>
      <c r="C446" s="718"/>
      <c r="D446" s="718"/>
      <c r="E446" s="730"/>
      <c r="F446" s="730"/>
    </row>
    <row r="447" spans="2:6">
      <c r="B447" s="718"/>
      <c r="C447" s="718"/>
      <c r="D447" s="718"/>
      <c r="E447" s="730"/>
      <c r="F447" s="730"/>
    </row>
    <row r="448" spans="2:6">
      <c r="B448" s="718"/>
      <c r="C448" s="718"/>
      <c r="D448" s="718"/>
      <c r="E448" s="730"/>
      <c r="F448" s="730"/>
    </row>
    <row r="449" spans="2:6">
      <c r="B449" s="718"/>
      <c r="C449" s="718"/>
      <c r="D449" s="718"/>
      <c r="E449" s="730"/>
      <c r="F449" s="730"/>
    </row>
    <row r="450" spans="2:6">
      <c r="B450" s="718"/>
      <c r="C450" s="718"/>
      <c r="D450" s="718"/>
      <c r="E450" s="730"/>
      <c r="F450" s="730"/>
    </row>
    <row r="451" spans="2:6">
      <c r="B451" s="718"/>
      <c r="C451" s="718"/>
      <c r="D451" s="718"/>
      <c r="E451" s="730"/>
      <c r="F451" s="730"/>
    </row>
    <row r="452" spans="2:6">
      <c r="B452" s="718"/>
      <c r="C452" s="718"/>
      <c r="D452" s="718"/>
      <c r="E452" s="730"/>
      <c r="F452" s="730"/>
    </row>
    <row r="453" spans="2:6">
      <c r="B453" s="718"/>
      <c r="C453" s="718"/>
      <c r="D453" s="718"/>
      <c r="E453" s="730"/>
      <c r="F453" s="730"/>
    </row>
    <row r="454" spans="2:6">
      <c r="B454" s="718"/>
      <c r="C454" s="718"/>
      <c r="D454" s="718"/>
      <c r="E454" s="730"/>
      <c r="F454" s="730"/>
    </row>
    <row r="455" spans="2:6">
      <c r="B455" s="718"/>
      <c r="C455" s="718"/>
      <c r="D455" s="718"/>
      <c r="E455" s="730"/>
      <c r="F455" s="730"/>
    </row>
    <row r="456" spans="2:6">
      <c r="B456" s="718"/>
      <c r="C456" s="718"/>
      <c r="D456" s="718"/>
      <c r="E456" s="730"/>
      <c r="F456" s="730"/>
    </row>
    <row r="457" spans="2:6">
      <c r="B457" s="718"/>
      <c r="C457" s="718"/>
      <c r="D457" s="718"/>
      <c r="E457" s="730"/>
      <c r="F457" s="730"/>
    </row>
    <row r="458" spans="2:6">
      <c r="B458" s="718"/>
      <c r="C458" s="718"/>
      <c r="D458" s="718"/>
      <c r="E458" s="730"/>
      <c r="F458" s="730"/>
    </row>
    <row r="459" spans="2:6">
      <c r="B459" s="718"/>
      <c r="C459" s="718"/>
      <c r="D459" s="718"/>
      <c r="E459" s="730"/>
      <c r="F459" s="730"/>
    </row>
    <row r="460" spans="2:6">
      <c r="B460" s="718"/>
      <c r="C460" s="718"/>
      <c r="D460" s="718"/>
      <c r="E460" s="730"/>
      <c r="F460" s="730"/>
    </row>
    <row r="461" spans="2:6">
      <c r="B461" s="718"/>
      <c r="C461" s="718"/>
      <c r="D461" s="718"/>
      <c r="E461" s="730"/>
      <c r="F461" s="730"/>
    </row>
    <row r="462" spans="2:6">
      <c r="B462" s="718"/>
      <c r="C462" s="718"/>
      <c r="D462" s="718"/>
      <c r="E462" s="730"/>
      <c r="F462" s="730"/>
    </row>
    <row r="463" spans="2:6">
      <c r="B463" s="718"/>
      <c r="C463" s="718"/>
      <c r="D463" s="718"/>
      <c r="E463" s="730"/>
      <c r="F463" s="730"/>
    </row>
    <row r="464" spans="2:6">
      <c r="B464" s="718"/>
      <c r="C464" s="718"/>
      <c r="D464" s="718"/>
      <c r="E464" s="730"/>
      <c r="F464" s="730"/>
    </row>
    <row r="465" spans="2:6">
      <c r="B465" s="718"/>
      <c r="C465" s="718"/>
      <c r="D465" s="718"/>
      <c r="E465" s="730"/>
      <c r="F465" s="730"/>
    </row>
    <row r="466" spans="2:6">
      <c r="B466" s="718"/>
      <c r="C466" s="718"/>
      <c r="D466" s="718"/>
      <c r="E466" s="730"/>
      <c r="F466" s="730"/>
    </row>
    <row r="467" spans="2:6">
      <c r="B467" s="718"/>
      <c r="C467" s="718"/>
      <c r="D467" s="718"/>
      <c r="E467" s="730"/>
      <c r="F467" s="730"/>
    </row>
    <row r="468" spans="2:6">
      <c r="B468" s="718"/>
      <c r="C468" s="718"/>
      <c r="D468" s="718"/>
      <c r="E468" s="730"/>
      <c r="F468" s="730"/>
    </row>
    <row r="469" spans="2:6">
      <c r="B469" s="718"/>
      <c r="C469" s="718"/>
      <c r="D469" s="718"/>
      <c r="E469" s="730"/>
      <c r="F469" s="730"/>
    </row>
    <row r="470" spans="2:6">
      <c r="B470" s="718"/>
      <c r="C470" s="718"/>
      <c r="D470" s="718"/>
      <c r="E470" s="730"/>
      <c r="F470" s="730"/>
    </row>
    <row r="471" spans="2:6">
      <c r="B471" s="718"/>
      <c r="C471" s="718"/>
      <c r="D471" s="718"/>
      <c r="E471" s="730"/>
      <c r="F471" s="730"/>
    </row>
    <row r="472" spans="2:6">
      <c r="B472" s="718"/>
      <c r="C472" s="718"/>
      <c r="D472" s="718"/>
      <c r="E472" s="730"/>
      <c r="F472" s="730"/>
    </row>
    <row r="473" spans="2:6">
      <c r="B473" s="718"/>
      <c r="C473" s="718"/>
      <c r="D473" s="718"/>
      <c r="E473" s="730"/>
      <c r="F473" s="730"/>
    </row>
    <row r="474" spans="2:6">
      <c r="B474" s="718"/>
      <c r="C474" s="718"/>
      <c r="D474" s="718"/>
      <c r="E474" s="730"/>
      <c r="F474" s="730"/>
    </row>
    <row r="475" spans="2:6">
      <c r="B475" s="718"/>
      <c r="C475" s="718"/>
      <c r="D475" s="718"/>
      <c r="E475" s="730"/>
      <c r="F475" s="730"/>
    </row>
    <row r="476" spans="2:6">
      <c r="B476" s="718"/>
      <c r="C476" s="718"/>
      <c r="D476" s="718"/>
      <c r="E476" s="730"/>
      <c r="F476" s="730"/>
    </row>
    <row r="477" spans="2:6">
      <c r="B477" s="718"/>
      <c r="C477" s="718"/>
      <c r="D477" s="718"/>
      <c r="E477" s="730"/>
      <c r="F477" s="730"/>
    </row>
    <row r="478" spans="2:6">
      <c r="B478" s="718"/>
      <c r="C478" s="718"/>
      <c r="D478" s="718"/>
      <c r="E478" s="730"/>
      <c r="F478" s="730"/>
    </row>
    <row r="479" spans="2:6">
      <c r="B479" s="718"/>
      <c r="C479" s="718"/>
      <c r="D479" s="718"/>
      <c r="E479" s="730"/>
      <c r="F479" s="730"/>
    </row>
    <row r="480" spans="2:6">
      <c r="B480" s="718"/>
      <c r="C480" s="718"/>
      <c r="D480" s="718"/>
      <c r="E480" s="730"/>
      <c r="F480" s="730"/>
    </row>
    <row r="481" spans="2:6">
      <c r="B481" s="718"/>
      <c r="C481" s="718"/>
      <c r="D481" s="718"/>
      <c r="E481" s="730"/>
      <c r="F481" s="730"/>
    </row>
    <row r="482" spans="2:6">
      <c r="B482" s="718"/>
      <c r="C482" s="718"/>
      <c r="D482" s="718"/>
      <c r="E482" s="730"/>
      <c r="F482" s="730"/>
    </row>
    <row r="483" spans="2:6">
      <c r="B483" s="718"/>
      <c r="C483" s="718"/>
      <c r="D483" s="718"/>
      <c r="E483" s="730"/>
      <c r="F483" s="730"/>
    </row>
    <row r="484" spans="2:6">
      <c r="B484" s="718"/>
      <c r="C484" s="718"/>
      <c r="D484" s="718"/>
      <c r="E484" s="730"/>
      <c r="F484" s="730"/>
    </row>
    <row r="485" spans="2:6">
      <c r="B485" s="718"/>
      <c r="C485" s="718"/>
      <c r="D485" s="718"/>
      <c r="E485" s="730"/>
      <c r="F485" s="730"/>
    </row>
    <row r="486" spans="2:6">
      <c r="B486" s="718"/>
      <c r="C486" s="718"/>
      <c r="D486" s="718"/>
      <c r="E486" s="730"/>
      <c r="F486" s="730"/>
    </row>
    <row r="487" spans="2:6">
      <c r="B487" s="718"/>
      <c r="C487" s="718"/>
      <c r="D487" s="718"/>
      <c r="E487" s="730"/>
      <c r="F487" s="730"/>
    </row>
    <row r="488" spans="2:6">
      <c r="B488" s="718"/>
      <c r="C488" s="718"/>
      <c r="D488" s="718"/>
      <c r="E488" s="730"/>
      <c r="F488" s="730"/>
    </row>
    <row r="489" spans="2:6">
      <c r="B489" s="718"/>
      <c r="C489" s="718"/>
      <c r="D489" s="718"/>
      <c r="E489" s="730"/>
      <c r="F489" s="730"/>
    </row>
    <row r="490" spans="2:6">
      <c r="B490" s="718"/>
      <c r="C490" s="718"/>
      <c r="D490" s="718"/>
      <c r="E490" s="730"/>
      <c r="F490" s="730"/>
    </row>
    <row r="491" spans="2:6">
      <c r="B491" s="718"/>
      <c r="C491" s="718"/>
      <c r="D491" s="718"/>
      <c r="E491" s="730"/>
      <c r="F491" s="730"/>
    </row>
    <row r="492" spans="2:6">
      <c r="B492" s="718"/>
      <c r="C492" s="718"/>
      <c r="D492" s="718"/>
      <c r="E492" s="730"/>
      <c r="F492" s="730"/>
    </row>
    <row r="493" spans="2:6">
      <c r="B493" s="718"/>
      <c r="C493" s="718"/>
      <c r="D493" s="718"/>
      <c r="E493" s="730"/>
      <c r="F493" s="730"/>
    </row>
    <row r="494" spans="2:6">
      <c r="B494" s="718"/>
      <c r="C494" s="718"/>
      <c r="D494" s="718"/>
      <c r="E494" s="730"/>
      <c r="F494" s="730"/>
    </row>
    <row r="495" spans="2:6">
      <c r="B495" s="718"/>
      <c r="C495" s="718"/>
      <c r="D495" s="718"/>
      <c r="E495" s="730"/>
      <c r="F495" s="730"/>
    </row>
    <row r="496" spans="2:6">
      <c r="B496" s="718"/>
      <c r="C496" s="718"/>
      <c r="D496" s="718"/>
      <c r="E496" s="730"/>
      <c r="F496" s="730"/>
    </row>
    <row r="497" spans="2:6">
      <c r="B497" s="718"/>
      <c r="C497" s="718"/>
      <c r="D497" s="718"/>
      <c r="E497" s="730"/>
      <c r="F497" s="730"/>
    </row>
    <row r="498" spans="2:6">
      <c r="B498" s="718"/>
      <c r="C498" s="718"/>
      <c r="D498" s="718"/>
      <c r="E498" s="730"/>
      <c r="F498" s="730"/>
    </row>
    <row r="499" spans="2:6">
      <c r="B499" s="718"/>
      <c r="C499" s="718"/>
      <c r="D499" s="718"/>
      <c r="E499" s="730"/>
      <c r="F499" s="730"/>
    </row>
    <row r="500" spans="2:6">
      <c r="B500" s="718"/>
      <c r="C500" s="718"/>
      <c r="D500" s="718"/>
      <c r="E500" s="730"/>
      <c r="F500" s="730"/>
    </row>
    <row r="501" spans="2:6">
      <c r="B501" s="718"/>
      <c r="C501" s="718"/>
      <c r="D501" s="718"/>
      <c r="E501" s="730"/>
      <c r="F501" s="730"/>
    </row>
    <row r="502" spans="2:6">
      <c r="B502" s="718"/>
      <c r="C502" s="718"/>
      <c r="D502" s="718"/>
      <c r="E502" s="730"/>
      <c r="F502" s="730"/>
    </row>
    <row r="503" spans="2:6">
      <c r="B503" s="718"/>
      <c r="C503" s="718"/>
      <c r="D503" s="718"/>
      <c r="E503" s="730"/>
      <c r="F503" s="730"/>
    </row>
    <row r="504" spans="2:6">
      <c r="B504" s="718"/>
      <c r="C504" s="718"/>
      <c r="D504" s="718"/>
      <c r="E504" s="730"/>
      <c r="F504" s="730"/>
    </row>
    <row r="505" spans="2:6">
      <c r="B505" s="718"/>
      <c r="C505" s="718"/>
      <c r="D505" s="718"/>
      <c r="E505" s="730"/>
      <c r="F505" s="730"/>
    </row>
    <row r="506" spans="2:6">
      <c r="B506" s="718"/>
      <c r="C506" s="718"/>
      <c r="D506" s="718"/>
      <c r="E506" s="730"/>
      <c r="F506" s="730"/>
    </row>
    <row r="507" spans="2:6">
      <c r="B507" s="718"/>
      <c r="C507" s="718"/>
      <c r="D507" s="718"/>
      <c r="E507" s="730"/>
      <c r="F507" s="730"/>
    </row>
    <row r="508" spans="2:6">
      <c r="B508" s="718"/>
      <c r="C508" s="718"/>
      <c r="D508" s="718"/>
      <c r="E508" s="730"/>
      <c r="F508" s="730"/>
    </row>
    <row r="509" spans="2:6">
      <c r="B509" s="718"/>
      <c r="C509" s="718"/>
      <c r="D509" s="718"/>
      <c r="E509" s="730"/>
      <c r="F509" s="730"/>
    </row>
    <row r="510" spans="2:6">
      <c r="B510" s="718"/>
      <c r="C510" s="718"/>
      <c r="D510" s="718"/>
      <c r="E510" s="730"/>
      <c r="F510" s="730"/>
    </row>
    <row r="511" spans="2:6">
      <c r="B511" s="718"/>
      <c r="C511" s="718"/>
      <c r="D511" s="718"/>
      <c r="E511" s="730"/>
      <c r="F511" s="730"/>
    </row>
    <row r="512" spans="2:6">
      <c r="B512" s="718"/>
      <c r="C512" s="718"/>
      <c r="D512" s="718"/>
      <c r="E512" s="730"/>
      <c r="F512" s="730"/>
    </row>
    <row r="513" spans="2:6">
      <c r="B513" s="718"/>
      <c r="C513" s="718"/>
      <c r="D513" s="718"/>
      <c r="E513" s="730"/>
      <c r="F513" s="730"/>
    </row>
    <row r="514" spans="2:6">
      <c r="B514" s="718"/>
      <c r="C514" s="718"/>
      <c r="D514" s="718"/>
      <c r="E514" s="730"/>
      <c r="F514" s="730"/>
    </row>
    <row r="515" spans="2:6">
      <c r="B515" s="718"/>
      <c r="C515" s="718"/>
      <c r="D515" s="718"/>
      <c r="E515" s="730"/>
      <c r="F515" s="730"/>
    </row>
    <row r="516" spans="2:6">
      <c r="B516" s="718"/>
      <c r="C516" s="718"/>
      <c r="D516" s="718"/>
      <c r="E516" s="730"/>
      <c r="F516" s="730"/>
    </row>
    <row r="517" spans="2:6">
      <c r="B517" s="718"/>
      <c r="C517" s="718"/>
      <c r="D517" s="718"/>
      <c r="E517" s="730"/>
      <c r="F517" s="730"/>
    </row>
    <row r="518" spans="2:6">
      <c r="B518" s="718"/>
      <c r="C518" s="718"/>
      <c r="D518" s="718"/>
      <c r="E518" s="730"/>
      <c r="F518" s="730"/>
    </row>
    <row r="519" spans="2:6">
      <c r="B519" s="718"/>
      <c r="C519" s="718"/>
      <c r="D519" s="718"/>
      <c r="E519" s="730"/>
      <c r="F519" s="730"/>
    </row>
    <row r="520" spans="2:6">
      <c r="B520" s="718"/>
      <c r="C520" s="718"/>
      <c r="D520" s="718"/>
      <c r="E520" s="730"/>
      <c r="F520" s="730"/>
    </row>
    <row r="521" spans="2:6">
      <c r="B521" s="718"/>
      <c r="C521" s="718"/>
      <c r="D521" s="718"/>
      <c r="E521" s="730"/>
      <c r="F521" s="730"/>
    </row>
    <row r="522" spans="2:6">
      <c r="B522" s="718"/>
      <c r="C522" s="718"/>
      <c r="D522" s="718"/>
      <c r="E522" s="730"/>
      <c r="F522" s="730"/>
    </row>
    <row r="523" spans="2:6">
      <c r="B523" s="718"/>
      <c r="C523" s="718"/>
      <c r="D523" s="718"/>
      <c r="E523" s="730"/>
      <c r="F523" s="730"/>
    </row>
    <row r="524" spans="2:6">
      <c r="B524" s="718"/>
      <c r="C524" s="718"/>
      <c r="D524" s="718"/>
      <c r="E524" s="730"/>
      <c r="F524" s="730"/>
    </row>
    <row r="525" spans="2:6">
      <c r="B525" s="718"/>
      <c r="C525" s="718"/>
      <c r="D525" s="718"/>
      <c r="E525" s="730"/>
      <c r="F525" s="730"/>
    </row>
    <row r="526" spans="2:6">
      <c r="B526" s="718"/>
      <c r="C526" s="718"/>
      <c r="D526" s="718"/>
      <c r="E526" s="730"/>
      <c r="F526" s="730"/>
    </row>
    <row r="527" spans="2:6">
      <c r="B527" s="718"/>
      <c r="C527" s="718"/>
      <c r="D527" s="718"/>
      <c r="E527" s="730"/>
      <c r="F527" s="730"/>
    </row>
    <row r="528" spans="2:6">
      <c r="B528" s="718"/>
      <c r="C528" s="718"/>
      <c r="D528" s="718"/>
      <c r="E528" s="730"/>
      <c r="F528" s="730"/>
    </row>
    <row r="529" spans="2:6">
      <c r="B529" s="718"/>
      <c r="C529" s="718"/>
      <c r="D529" s="718"/>
      <c r="E529" s="730"/>
      <c r="F529" s="730"/>
    </row>
    <row r="530" spans="2:6">
      <c r="B530" s="718"/>
      <c r="C530" s="718"/>
      <c r="D530" s="718"/>
      <c r="E530" s="730"/>
      <c r="F530" s="730"/>
    </row>
    <row r="531" spans="2:6">
      <c r="B531" s="718"/>
      <c r="C531" s="718"/>
      <c r="D531" s="718"/>
      <c r="E531" s="730"/>
      <c r="F531" s="730"/>
    </row>
    <row r="532" spans="2:6">
      <c r="B532" s="718"/>
      <c r="C532" s="718"/>
      <c r="D532" s="718"/>
      <c r="E532" s="730"/>
      <c r="F532" s="730"/>
    </row>
    <row r="533" spans="2:6">
      <c r="B533" s="718"/>
      <c r="C533" s="718"/>
      <c r="D533" s="718"/>
      <c r="E533" s="730"/>
      <c r="F533" s="730"/>
    </row>
    <row r="534" spans="2:6">
      <c r="B534" s="718"/>
      <c r="C534" s="718"/>
      <c r="D534" s="718"/>
      <c r="E534" s="730"/>
      <c r="F534" s="730"/>
    </row>
    <row r="535" spans="2:6">
      <c r="B535" s="718"/>
      <c r="C535" s="718"/>
      <c r="D535" s="718"/>
      <c r="E535" s="730"/>
      <c r="F535" s="730"/>
    </row>
    <row r="536" spans="2:6">
      <c r="B536" s="718"/>
      <c r="C536" s="718"/>
      <c r="D536" s="718"/>
      <c r="E536" s="730"/>
      <c r="F536" s="730"/>
    </row>
    <row r="537" spans="2:6">
      <c r="B537" s="718"/>
      <c r="C537" s="718"/>
      <c r="D537" s="718"/>
      <c r="E537" s="730"/>
      <c r="F537" s="730"/>
    </row>
    <row r="538" spans="2:6">
      <c r="B538" s="718"/>
      <c r="C538" s="718"/>
      <c r="D538" s="718"/>
      <c r="E538" s="730"/>
      <c r="F538" s="730"/>
    </row>
    <row r="539" spans="2:6">
      <c r="B539" s="718"/>
      <c r="C539" s="718"/>
      <c r="D539" s="718"/>
      <c r="E539" s="730"/>
      <c r="F539" s="730"/>
    </row>
    <row r="540" spans="2:6">
      <c r="B540" s="718"/>
      <c r="C540" s="718"/>
      <c r="D540" s="718"/>
      <c r="E540" s="730"/>
      <c r="F540" s="730"/>
    </row>
    <row r="541" spans="2:6">
      <c r="B541" s="718"/>
      <c r="C541" s="718"/>
      <c r="D541" s="718"/>
      <c r="E541" s="730"/>
      <c r="F541" s="730"/>
    </row>
    <row r="542" spans="2:6">
      <c r="B542" s="718"/>
      <c r="C542" s="718"/>
      <c r="D542" s="718"/>
      <c r="E542" s="730"/>
      <c r="F542" s="730"/>
    </row>
    <row r="543" spans="2:6">
      <c r="B543" s="718"/>
      <c r="C543" s="718"/>
      <c r="D543" s="718"/>
      <c r="E543" s="730"/>
      <c r="F543" s="730"/>
    </row>
    <row r="544" spans="2:6">
      <c r="B544" s="718"/>
      <c r="C544" s="718"/>
      <c r="D544" s="718"/>
      <c r="E544" s="730"/>
      <c r="F544" s="730"/>
    </row>
    <row r="545" spans="2:6">
      <c r="B545" s="718"/>
      <c r="C545" s="718"/>
      <c r="D545" s="718"/>
      <c r="E545" s="730"/>
      <c r="F545" s="730"/>
    </row>
    <row r="546" spans="2:6">
      <c r="B546" s="718"/>
      <c r="C546" s="718"/>
      <c r="D546" s="718"/>
      <c r="E546" s="730"/>
      <c r="F546" s="730"/>
    </row>
    <row r="547" spans="2:6">
      <c r="B547" s="718"/>
      <c r="C547" s="718"/>
      <c r="D547" s="718"/>
      <c r="E547" s="730"/>
      <c r="F547" s="730"/>
    </row>
    <row r="548" spans="2:6">
      <c r="B548" s="718"/>
      <c r="C548" s="718"/>
      <c r="D548" s="718"/>
      <c r="E548" s="730"/>
      <c r="F548" s="730"/>
    </row>
    <row r="549" spans="2:6">
      <c r="B549" s="718"/>
      <c r="C549" s="718"/>
      <c r="D549" s="718"/>
      <c r="E549" s="730"/>
      <c r="F549" s="730"/>
    </row>
    <row r="550" spans="2:6">
      <c r="B550" s="718"/>
      <c r="C550" s="718"/>
      <c r="D550" s="718"/>
      <c r="E550" s="730"/>
      <c r="F550" s="730"/>
    </row>
    <row r="551" spans="2:6">
      <c r="B551" s="718"/>
      <c r="C551" s="718"/>
      <c r="D551" s="718"/>
      <c r="E551" s="730"/>
      <c r="F551" s="730"/>
    </row>
    <row r="552" spans="2:6">
      <c r="B552" s="718"/>
      <c r="C552" s="718"/>
      <c r="D552" s="718"/>
      <c r="E552" s="730"/>
      <c r="F552" s="730"/>
    </row>
    <row r="553" spans="2:6">
      <c r="B553" s="718"/>
      <c r="C553" s="718"/>
      <c r="D553" s="718"/>
      <c r="E553" s="730"/>
      <c r="F553" s="730"/>
    </row>
    <row r="554" spans="2:6">
      <c r="B554" s="718"/>
      <c r="C554" s="718"/>
      <c r="D554" s="718"/>
      <c r="E554" s="730"/>
      <c r="F554" s="730"/>
    </row>
    <row r="555" spans="2:6">
      <c r="B555" s="718"/>
      <c r="C555" s="718"/>
      <c r="D555" s="718"/>
      <c r="E555" s="730"/>
      <c r="F555" s="730"/>
    </row>
    <row r="556" spans="2:6">
      <c r="B556" s="718"/>
      <c r="C556" s="718"/>
      <c r="D556" s="718"/>
      <c r="E556" s="730"/>
      <c r="F556" s="730"/>
    </row>
    <row r="557" spans="2:6">
      <c r="B557" s="718"/>
      <c r="C557" s="718"/>
      <c r="D557" s="718"/>
      <c r="E557" s="730"/>
      <c r="F557" s="730"/>
    </row>
    <row r="558" spans="2:6">
      <c r="B558" s="718"/>
      <c r="C558" s="718"/>
      <c r="D558" s="718"/>
      <c r="E558" s="730"/>
      <c r="F558" s="730"/>
    </row>
    <row r="559" spans="2:6">
      <c r="B559" s="718"/>
      <c r="C559" s="718"/>
      <c r="D559" s="718"/>
      <c r="E559" s="730"/>
      <c r="F559" s="730"/>
    </row>
    <row r="560" spans="2:6">
      <c r="B560" s="718"/>
      <c r="C560" s="718"/>
      <c r="D560" s="718"/>
      <c r="E560" s="730"/>
      <c r="F560" s="730"/>
    </row>
    <row r="561" spans="2:6">
      <c r="B561" s="718"/>
      <c r="C561" s="718"/>
      <c r="D561" s="718"/>
      <c r="E561" s="730"/>
      <c r="F561" s="730"/>
    </row>
    <row r="562" spans="2:6">
      <c r="B562" s="718"/>
      <c r="C562" s="718"/>
      <c r="D562" s="718"/>
      <c r="E562" s="730"/>
      <c r="F562" s="730"/>
    </row>
    <row r="563" spans="2:6">
      <c r="B563" s="718"/>
      <c r="C563" s="718"/>
      <c r="D563" s="718"/>
      <c r="E563" s="730"/>
      <c r="F563" s="730"/>
    </row>
    <row r="564" spans="2:6">
      <c r="B564" s="718"/>
      <c r="C564" s="718"/>
      <c r="D564" s="718"/>
      <c r="E564" s="730"/>
      <c r="F564" s="730"/>
    </row>
    <row r="565" spans="2:6">
      <c r="B565" s="718"/>
      <c r="C565" s="718"/>
      <c r="D565" s="718"/>
      <c r="E565" s="730"/>
      <c r="F565" s="730"/>
    </row>
    <row r="566" spans="2:6">
      <c r="B566" s="718"/>
      <c r="C566" s="718"/>
      <c r="D566" s="718"/>
      <c r="E566" s="730"/>
      <c r="F566" s="730"/>
    </row>
    <row r="567" spans="2:6">
      <c r="B567" s="718"/>
      <c r="C567" s="718"/>
      <c r="D567" s="718"/>
      <c r="E567" s="730"/>
      <c r="F567" s="730"/>
    </row>
    <row r="568" spans="2:6">
      <c r="B568" s="718"/>
      <c r="C568" s="718"/>
      <c r="D568" s="718"/>
      <c r="E568" s="730"/>
      <c r="F568" s="730"/>
    </row>
    <row r="569" spans="2:6">
      <c r="B569" s="718"/>
      <c r="C569" s="718"/>
      <c r="D569" s="718"/>
      <c r="E569" s="730"/>
      <c r="F569" s="730"/>
    </row>
    <row r="570" spans="2:6">
      <c r="B570" s="718"/>
      <c r="C570" s="718"/>
      <c r="D570" s="718"/>
      <c r="E570" s="730"/>
      <c r="F570" s="730"/>
    </row>
    <row r="571" spans="2:6">
      <c r="B571" s="718"/>
      <c r="C571" s="718"/>
      <c r="D571" s="718"/>
      <c r="E571" s="730"/>
      <c r="F571" s="730"/>
    </row>
    <row r="572" spans="2:6">
      <c r="B572" s="718"/>
      <c r="C572" s="718"/>
      <c r="D572" s="718"/>
      <c r="E572" s="730"/>
      <c r="F572" s="730"/>
    </row>
    <row r="573" spans="2:6">
      <c r="B573" s="718"/>
      <c r="C573" s="718"/>
      <c r="D573" s="718"/>
      <c r="E573" s="730"/>
      <c r="F573" s="730"/>
    </row>
    <row r="574" spans="2:6">
      <c r="B574" s="718"/>
      <c r="C574" s="718"/>
      <c r="D574" s="718"/>
      <c r="E574" s="730"/>
      <c r="F574" s="730"/>
    </row>
    <row r="575" spans="2:6">
      <c r="B575" s="718"/>
      <c r="C575" s="718"/>
      <c r="D575" s="718"/>
      <c r="E575" s="730"/>
      <c r="F575" s="730"/>
    </row>
    <row r="576" spans="2:6">
      <c r="B576" s="718"/>
      <c r="C576" s="718"/>
      <c r="D576" s="718"/>
      <c r="E576" s="730"/>
      <c r="F576" s="730"/>
    </row>
    <row r="577" spans="2:6">
      <c r="B577" s="718"/>
      <c r="C577" s="718"/>
      <c r="D577" s="718"/>
      <c r="E577" s="730"/>
      <c r="F577" s="730"/>
    </row>
    <row r="578" spans="2:6">
      <c r="B578" s="718"/>
      <c r="C578" s="718"/>
      <c r="D578" s="718"/>
      <c r="E578" s="730"/>
      <c r="F578" s="730"/>
    </row>
    <row r="579" spans="2:6">
      <c r="B579" s="718"/>
      <c r="C579" s="718"/>
      <c r="D579" s="718"/>
      <c r="E579" s="730"/>
      <c r="F579" s="730"/>
    </row>
    <row r="580" spans="2:6">
      <c r="B580" s="718"/>
      <c r="C580" s="718"/>
      <c r="D580" s="718"/>
      <c r="E580" s="730"/>
      <c r="F580" s="730"/>
    </row>
    <row r="581" spans="2:6">
      <c r="B581" s="718"/>
      <c r="C581" s="718"/>
      <c r="D581" s="718"/>
      <c r="E581" s="730"/>
      <c r="F581" s="730"/>
    </row>
    <row r="582" spans="2:6">
      <c r="B582" s="718"/>
      <c r="C582" s="718"/>
      <c r="D582" s="718"/>
      <c r="E582" s="730"/>
      <c r="F582" s="730"/>
    </row>
    <row r="583" spans="2:6">
      <c r="B583" s="718"/>
      <c r="C583" s="718"/>
      <c r="D583" s="718"/>
      <c r="E583" s="730"/>
      <c r="F583" s="730"/>
    </row>
    <row r="584" spans="2:6">
      <c r="B584" s="718"/>
      <c r="C584" s="718"/>
      <c r="D584" s="718"/>
      <c r="E584" s="730"/>
      <c r="F584" s="730"/>
    </row>
    <row r="585" spans="2:6">
      <c r="B585" s="718"/>
      <c r="C585" s="718"/>
      <c r="D585" s="718"/>
      <c r="E585" s="730"/>
      <c r="F585" s="730"/>
    </row>
    <row r="586" spans="2:6">
      <c r="B586" s="718"/>
      <c r="C586" s="718"/>
      <c r="D586" s="718"/>
      <c r="E586" s="730"/>
      <c r="F586" s="730"/>
    </row>
    <row r="587" spans="2:6">
      <c r="B587" s="718"/>
      <c r="C587" s="718"/>
      <c r="D587" s="718"/>
      <c r="E587" s="730"/>
      <c r="F587" s="730"/>
    </row>
    <row r="588" spans="2:6">
      <c r="B588" s="718"/>
      <c r="C588" s="718"/>
      <c r="D588" s="718"/>
      <c r="E588" s="730"/>
      <c r="F588" s="730"/>
    </row>
    <row r="589" spans="2:6">
      <c r="B589" s="718"/>
      <c r="C589" s="718"/>
      <c r="D589" s="718"/>
      <c r="E589" s="730"/>
      <c r="F589" s="730"/>
    </row>
    <row r="590" spans="2:6">
      <c r="B590" s="718"/>
      <c r="C590" s="718"/>
      <c r="D590" s="718"/>
      <c r="E590" s="730"/>
      <c r="F590" s="730"/>
    </row>
    <row r="591" spans="2:6">
      <c r="B591" s="718"/>
      <c r="C591" s="718"/>
      <c r="D591" s="718"/>
      <c r="E591" s="730"/>
      <c r="F591" s="730"/>
    </row>
    <row r="592" spans="2:6">
      <c r="B592" s="718"/>
      <c r="C592" s="718"/>
      <c r="D592" s="718"/>
      <c r="E592" s="730"/>
      <c r="F592" s="730"/>
    </row>
    <row r="593" spans="2:6">
      <c r="B593" s="718"/>
      <c r="C593" s="718"/>
      <c r="D593" s="718"/>
      <c r="E593" s="730"/>
      <c r="F593" s="730"/>
    </row>
    <row r="594" spans="2:6">
      <c r="B594" s="718"/>
      <c r="C594" s="718"/>
      <c r="D594" s="718"/>
      <c r="E594" s="730"/>
      <c r="F594" s="730"/>
    </row>
    <row r="595" spans="2:6">
      <c r="B595" s="718"/>
      <c r="C595" s="718"/>
      <c r="D595" s="718"/>
      <c r="E595" s="730"/>
      <c r="F595" s="730"/>
    </row>
    <row r="596" spans="2:6">
      <c r="B596" s="718"/>
      <c r="C596" s="718"/>
      <c r="D596" s="718"/>
      <c r="E596" s="730"/>
      <c r="F596" s="730"/>
    </row>
    <row r="597" spans="2:6">
      <c r="B597" s="718"/>
      <c r="C597" s="718"/>
      <c r="D597" s="718"/>
      <c r="E597" s="730"/>
      <c r="F597" s="730"/>
    </row>
    <row r="598" spans="2:6">
      <c r="B598" s="718"/>
      <c r="C598" s="718"/>
      <c r="D598" s="718"/>
      <c r="E598" s="730"/>
      <c r="F598" s="730"/>
    </row>
    <row r="599" spans="2:6">
      <c r="B599" s="718"/>
      <c r="C599" s="718"/>
      <c r="D599" s="718"/>
      <c r="E599" s="730"/>
      <c r="F599" s="730"/>
    </row>
    <row r="600" spans="2:6">
      <c r="B600" s="718"/>
      <c r="C600" s="718"/>
      <c r="D600" s="718"/>
      <c r="E600" s="730"/>
      <c r="F600" s="730"/>
    </row>
    <row r="601" spans="2:6">
      <c r="B601" s="718"/>
      <c r="C601" s="718"/>
      <c r="D601" s="718"/>
      <c r="E601" s="730"/>
      <c r="F601" s="730"/>
    </row>
    <row r="602" spans="2:6">
      <c r="B602" s="718"/>
      <c r="C602" s="718"/>
      <c r="D602" s="718"/>
      <c r="E602" s="730"/>
      <c r="F602" s="730"/>
    </row>
    <row r="603" spans="2:6">
      <c r="B603" s="718"/>
      <c r="C603" s="718"/>
      <c r="D603" s="718"/>
      <c r="E603" s="730"/>
      <c r="F603" s="730"/>
    </row>
    <row r="604" spans="2:6">
      <c r="B604" s="718"/>
      <c r="C604" s="718"/>
      <c r="D604" s="718"/>
      <c r="E604" s="730"/>
      <c r="F604" s="730"/>
    </row>
    <row r="605" spans="2:6">
      <c r="B605" s="718"/>
      <c r="C605" s="718"/>
      <c r="D605" s="718"/>
      <c r="E605" s="730"/>
      <c r="F605" s="730"/>
    </row>
    <row r="606" spans="2:6">
      <c r="B606" s="718"/>
      <c r="C606" s="718"/>
      <c r="D606" s="718"/>
      <c r="E606" s="730"/>
      <c r="F606" s="730"/>
    </row>
    <row r="607" spans="2:6">
      <c r="B607" s="718"/>
      <c r="C607" s="718"/>
      <c r="D607" s="718"/>
      <c r="E607" s="730"/>
      <c r="F607" s="730"/>
    </row>
    <row r="608" spans="2:6">
      <c r="B608" s="718"/>
      <c r="C608" s="718"/>
      <c r="D608" s="718"/>
      <c r="E608" s="730"/>
      <c r="F608" s="730"/>
    </row>
    <row r="609" spans="2:6">
      <c r="B609" s="718"/>
      <c r="C609" s="718"/>
      <c r="D609" s="718"/>
      <c r="E609" s="730"/>
      <c r="F609" s="730"/>
    </row>
    <row r="610" spans="2:6">
      <c r="B610" s="718"/>
      <c r="C610" s="718"/>
      <c r="D610" s="718"/>
      <c r="E610" s="730"/>
      <c r="F610" s="730"/>
    </row>
    <row r="611" spans="2:6">
      <c r="B611" s="718"/>
      <c r="C611" s="718"/>
      <c r="D611" s="718"/>
      <c r="E611" s="730"/>
      <c r="F611" s="730"/>
    </row>
    <row r="612" spans="2:6">
      <c r="B612" s="718"/>
      <c r="C612" s="718"/>
      <c r="D612" s="718"/>
      <c r="E612" s="730"/>
      <c r="F612" s="730"/>
    </row>
    <row r="613" spans="2:6">
      <c r="B613" s="718"/>
      <c r="C613" s="718"/>
      <c r="D613" s="718"/>
      <c r="E613" s="730"/>
      <c r="F613" s="730"/>
    </row>
    <row r="614" spans="2:6">
      <c r="B614" s="718"/>
      <c r="C614" s="718"/>
      <c r="D614" s="718"/>
      <c r="E614" s="730"/>
      <c r="F614" s="730"/>
    </row>
    <row r="615" spans="2:6">
      <c r="B615" s="718"/>
      <c r="C615" s="718"/>
      <c r="D615" s="718"/>
      <c r="E615" s="730"/>
      <c r="F615" s="730"/>
    </row>
    <row r="616" spans="2:6">
      <c r="B616" s="718"/>
      <c r="C616" s="718"/>
      <c r="D616" s="718"/>
      <c r="E616" s="730"/>
      <c r="F616" s="730"/>
    </row>
    <row r="617" spans="2:6">
      <c r="B617" s="718"/>
      <c r="C617" s="718"/>
      <c r="D617" s="718"/>
      <c r="E617" s="730"/>
      <c r="F617" s="730"/>
    </row>
    <row r="618" spans="2:6">
      <c r="B618" s="718"/>
      <c r="C618" s="718"/>
      <c r="D618" s="718"/>
      <c r="E618" s="730"/>
      <c r="F618" s="730"/>
    </row>
    <row r="619" spans="2:6">
      <c r="B619" s="718"/>
      <c r="C619" s="718"/>
      <c r="D619" s="718"/>
      <c r="E619" s="730"/>
      <c r="F619" s="730"/>
    </row>
    <row r="620" spans="2:6">
      <c r="B620" s="718"/>
      <c r="C620" s="718"/>
      <c r="D620" s="718"/>
      <c r="E620" s="730"/>
      <c r="F620" s="730"/>
    </row>
    <row r="621" spans="2:6">
      <c r="B621" s="718"/>
      <c r="C621" s="718"/>
      <c r="D621" s="718"/>
      <c r="E621" s="730"/>
      <c r="F621" s="730"/>
    </row>
    <row r="622" spans="2:6">
      <c r="B622" s="718"/>
      <c r="C622" s="718"/>
      <c r="D622" s="718"/>
      <c r="E622" s="730"/>
      <c r="F622" s="730"/>
    </row>
    <row r="623" spans="2:6">
      <c r="B623" s="718"/>
      <c r="C623" s="718"/>
      <c r="D623" s="718"/>
      <c r="E623" s="730"/>
      <c r="F623" s="730"/>
    </row>
    <row r="624" spans="2:6">
      <c r="B624" s="718"/>
      <c r="C624" s="718"/>
      <c r="D624" s="718"/>
      <c r="E624" s="730"/>
      <c r="F624" s="730"/>
    </row>
    <row r="625" spans="2:6">
      <c r="B625" s="718"/>
      <c r="C625" s="718"/>
      <c r="D625" s="718"/>
      <c r="E625" s="730"/>
      <c r="F625" s="730"/>
    </row>
    <row r="626" spans="2:6">
      <c r="B626" s="718"/>
      <c r="C626" s="718"/>
      <c r="D626" s="718"/>
      <c r="E626" s="730"/>
      <c r="F626" s="730"/>
    </row>
    <row r="627" spans="2:6">
      <c r="B627" s="718"/>
      <c r="C627" s="718"/>
      <c r="D627" s="718"/>
      <c r="E627" s="730"/>
      <c r="F627" s="730"/>
    </row>
    <row r="628" spans="2:6">
      <c r="B628" s="718"/>
      <c r="C628" s="718"/>
      <c r="D628" s="718"/>
      <c r="E628" s="730"/>
      <c r="F628" s="730"/>
    </row>
    <row r="629" spans="2:6">
      <c r="B629" s="718"/>
      <c r="C629" s="718"/>
      <c r="D629" s="718"/>
      <c r="E629" s="730"/>
      <c r="F629" s="730"/>
    </row>
    <row r="630" spans="2:6">
      <c r="B630" s="718"/>
      <c r="C630" s="718"/>
      <c r="D630" s="718"/>
      <c r="E630" s="730"/>
      <c r="F630" s="730"/>
    </row>
    <row r="631" spans="2:6">
      <c r="B631" s="718"/>
      <c r="C631" s="718"/>
      <c r="D631" s="718"/>
      <c r="E631" s="730"/>
      <c r="F631" s="730"/>
    </row>
    <row r="632" spans="2:6">
      <c r="B632" s="718"/>
      <c r="C632" s="718"/>
      <c r="D632" s="718"/>
      <c r="E632" s="730"/>
      <c r="F632" s="730"/>
    </row>
    <row r="633" spans="2:6">
      <c r="B633" s="718"/>
      <c r="C633" s="718"/>
      <c r="D633" s="718"/>
      <c r="E633" s="730"/>
      <c r="F633" s="730"/>
    </row>
    <row r="634" spans="2:6">
      <c r="B634" s="718"/>
      <c r="C634" s="718"/>
      <c r="D634" s="718"/>
      <c r="E634" s="730"/>
      <c r="F634" s="730"/>
    </row>
    <row r="635" spans="2:6">
      <c r="B635" s="718"/>
      <c r="C635" s="718"/>
      <c r="D635" s="718"/>
      <c r="E635" s="730"/>
      <c r="F635" s="730"/>
    </row>
    <row r="636" spans="2:6">
      <c r="B636" s="718"/>
      <c r="C636" s="718"/>
      <c r="D636" s="718"/>
      <c r="E636" s="730"/>
      <c r="F636" s="730"/>
    </row>
    <row r="637" spans="2:6">
      <c r="B637" s="718"/>
      <c r="C637" s="718"/>
      <c r="D637" s="718"/>
      <c r="E637" s="730"/>
      <c r="F637" s="730"/>
    </row>
    <row r="638" spans="2:6">
      <c r="B638" s="718"/>
      <c r="C638" s="718"/>
      <c r="D638" s="718"/>
      <c r="E638" s="730"/>
      <c r="F638" s="730"/>
    </row>
    <row r="639" spans="2:6">
      <c r="B639" s="718"/>
      <c r="C639" s="718"/>
      <c r="D639" s="718"/>
      <c r="E639" s="730"/>
      <c r="F639" s="730"/>
    </row>
    <row r="640" spans="2:6">
      <c r="B640" s="718"/>
      <c r="C640" s="718"/>
      <c r="D640" s="718"/>
      <c r="E640" s="730"/>
      <c r="F640" s="730"/>
    </row>
    <row r="641" spans="2:6">
      <c r="B641" s="718"/>
      <c r="C641" s="718"/>
      <c r="D641" s="718"/>
      <c r="E641" s="730"/>
      <c r="F641" s="730"/>
    </row>
    <row r="642" spans="2:6">
      <c r="B642" s="718"/>
      <c r="C642" s="718"/>
      <c r="D642" s="718"/>
      <c r="E642" s="730"/>
      <c r="F642" s="730"/>
    </row>
    <row r="643" spans="2:6">
      <c r="B643" s="718"/>
      <c r="C643" s="718"/>
      <c r="D643" s="718"/>
      <c r="E643" s="730"/>
      <c r="F643" s="730"/>
    </row>
    <row r="644" spans="2:6">
      <c r="B644" s="718"/>
      <c r="C644" s="718"/>
      <c r="D644" s="718"/>
      <c r="E644" s="730"/>
      <c r="F644" s="730"/>
    </row>
    <row r="645" spans="2:6">
      <c r="B645" s="718"/>
      <c r="C645" s="718"/>
      <c r="D645" s="718"/>
      <c r="E645" s="730"/>
      <c r="F645" s="730"/>
    </row>
    <row r="646" spans="2:6">
      <c r="B646" s="718"/>
      <c r="C646" s="718"/>
      <c r="D646" s="718"/>
      <c r="E646" s="730"/>
      <c r="F646" s="730"/>
    </row>
    <row r="647" spans="2:6">
      <c r="B647" s="718"/>
      <c r="C647" s="718"/>
      <c r="D647" s="718"/>
      <c r="E647" s="730"/>
      <c r="F647" s="730"/>
    </row>
    <row r="648" spans="2:6">
      <c r="B648" s="718"/>
      <c r="C648" s="718"/>
      <c r="D648" s="718"/>
      <c r="E648" s="730"/>
      <c r="F648" s="730"/>
    </row>
    <row r="649" spans="2:6">
      <c r="B649" s="718"/>
      <c r="C649" s="718"/>
      <c r="D649" s="718"/>
      <c r="E649" s="730"/>
      <c r="F649" s="730"/>
    </row>
    <row r="650" spans="2:6">
      <c r="B650" s="718"/>
      <c r="C650" s="718"/>
      <c r="D650" s="718"/>
      <c r="E650" s="730"/>
      <c r="F650" s="730"/>
    </row>
    <row r="651" spans="2:6">
      <c r="B651" s="718"/>
      <c r="C651" s="718"/>
      <c r="D651" s="718"/>
      <c r="E651" s="730"/>
      <c r="F651" s="730"/>
    </row>
    <row r="652" spans="2:6">
      <c r="B652" s="718"/>
      <c r="C652" s="718"/>
      <c r="D652" s="718"/>
      <c r="E652" s="730"/>
      <c r="F652" s="730"/>
    </row>
    <row r="653" spans="2:6">
      <c r="B653" s="718"/>
      <c r="C653" s="718"/>
      <c r="D653" s="718"/>
      <c r="E653" s="730"/>
      <c r="F653" s="730"/>
    </row>
    <row r="654" spans="2:6">
      <c r="B654" s="718"/>
      <c r="C654" s="718"/>
      <c r="D654" s="718"/>
      <c r="E654" s="730"/>
      <c r="F654" s="730"/>
    </row>
    <row r="655" spans="2:6">
      <c r="B655" s="718"/>
      <c r="C655" s="718"/>
      <c r="D655" s="718"/>
      <c r="E655" s="730"/>
      <c r="F655" s="730"/>
    </row>
    <row r="656" spans="2:6">
      <c r="B656" s="718"/>
      <c r="C656" s="718"/>
      <c r="D656" s="718"/>
      <c r="E656" s="730"/>
      <c r="F656" s="730"/>
    </row>
    <row r="657" spans="2:6">
      <c r="B657" s="718"/>
      <c r="C657" s="718"/>
      <c r="D657" s="718"/>
      <c r="E657" s="730"/>
      <c r="F657" s="730"/>
    </row>
    <row r="658" spans="2:6">
      <c r="B658" s="718"/>
      <c r="C658" s="718"/>
      <c r="D658" s="718"/>
      <c r="E658" s="730"/>
      <c r="F658" s="730"/>
    </row>
    <row r="659" spans="2:6">
      <c r="B659" s="718"/>
      <c r="C659" s="718"/>
      <c r="D659" s="718"/>
      <c r="E659" s="730"/>
      <c r="F659" s="730"/>
    </row>
    <row r="660" spans="2:6">
      <c r="B660" s="718"/>
      <c r="C660" s="718"/>
      <c r="D660" s="718"/>
      <c r="E660" s="730"/>
      <c r="F660" s="730"/>
    </row>
    <row r="661" spans="2:6">
      <c r="B661" s="718"/>
      <c r="C661" s="718"/>
      <c r="D661" s="718"/>
      <c r="E661" s="730"/>
      <c r="F661" s="730"/>
    </row>
    <row r="662" spans="2:6">
      <c r="B662" s="718"/>
      <c r="C662" s="718"/>
      <c r="D662" s="718"/>
      <c r="E662" s="730"/>
      <c r="F662" s="730"/>
    </row>
    <row r="663" spans="2:6">
      <c r="B663" s="718"/>
      <c r="C663" s="718"/>
      <c r="D663" s="718"/>
      <c r="E663" s="730"/>
      <c r="F663" s="730"/>
    </row>
    <row r="664" spans="2:6">
      <c r="B664" s="718"/>
      <c r="C664" s="718"/>
      <c r="D664" s="718"/>
      <c r="E664" s="730"/>
      <c r="F664" s="730"/>
    </row>
    <row r="665" spans="2:6">
      <c r="B665" s="718"/>
      <c r="C665" s="718"/>
      <c r="D665" s="718"/>
      <c r="E665" s="730"/>
      <c r="F665" s="730"/>
    </row>
    <row r="666" spans="2:6">
      <c r="B666" s="718"/>
      <c r="C666" s="718"/>
      <c r="D666" s="718"/>
      <c r="E666" s="730"/>
      <c r="F666" s="730"/>
    </row>
    <row r="667" spans="2:6">
      <c r="B667" s="718"/>
      <c r="C667" s="718"/>
      <c r="D667" s="718"/>
      <c r="E667" s="730"/>
      <c r="F667" s="730"/>
    </row>
    <row r="668" spans="2:6">
      <c r="B668" s="718"/>
      <c r="C668" s="718"/>
      <c r="D668" s="718"/>
      <c r="E668" s="730"/>
      <c r="F668" s="730"/>
    </row>
    <row r="669" spans="2:6">
      <c r="B669" s="718"/>
      <c r="C669" s="718"/>
      <c r="D669" s="718"/>
      <c r="E669" s="730"/>
      <c r="F669" s="730"/>
    </row>
    <row r="670" spans="2:6">
      <c r="B670" s="718"/>
      <c r="C670" s="718"/>
      <c r="D670" s="718"/>
      <c r="E670" s="730"/>
      <c r="F670" s="730"/>
    </row>
    <row r="671" spans="2:6">
      <c r="B671" s="718"/>
      <c r="C671" s="718"/>
      <c r="D671" s="718"/>
      <c r="E671" s="730"/>
      <c r="F671" s="730"/>
    </row>
    <row r="672" spans="2:6">
      <c r="B672" s="718"/>
      <c r="C672" s="718"/>
      <c r="D672" s="718"/>
      <c r="E672" s="730"/>
      <c r="F672" s="730"/>
    </row>
    <row r="673" spans="2:6">
      <c r="B673" s="718"/>
      <c r="C673" s="718"/>
      <c r="D673" s="718"/>
      <c r="E673" s="730"/>
      <c r="F673" s="730"/>
    </row>
    <row r="674" spans="2:6">
      <c r="B674" s="718"/>
      <c r="C674" s="718"/>
      <c r="D674" s="718"/>
      <c r="E674" s="730"/>
      <c r="F674" s="730"/>
    </row>
    <row r="675" spans="2:6">
      <c r="B675" s="718"/>
      <c r="C675" s="718"/>
      <c r="D675" s="718"/>
      <c r="E675" s="730"/>
      <c r="F675" s="730"/>
    </row>
    <row r="676" spans="2:6">
      <c r="B676" s="718"/>
      <c r="C676" s="718"/>
      <c r="D676" s="718"/>
      <c r="E676" s="730"/>
      <c r="F676" s="730"/>
    </row>
    <row r="677" spans="2:6">
      <c r="B677" s="718"/>
      <c r="C677" s="718"/>
      <c r="D677" s="718"/>
      <c r="E677" s="730"/>
      <c r="F677" s="730"/>
    </row>
    <row r="678" spans="2:6">
      <c r="B678" s="718"/>
      <c r="C678" s="718"/>
      <c r="D678" s="718"/>
      <c r="E678" s="730"/>
      <c r="F678" s="730"/>
    </row>
    <row r="679" spans="2:6">
      <c r="B679" s="718"/>
      <c r="C679" s="718"/>
      <c r="D679" s="718"/>
      <c r="E679" s="730"/>
      <c r="F679" s="730"/>
    </row>
    <row r="680" spans="2:6">
      <c r="B680" s="718"/>
      <c r="C680" s="718"/>
      <c r="D680" s="718"/>
      <c r="E680" s="730"/>
      <c r="F680" s="730"/>
    </row>
    <row r="681" spans="2:6">
      <c r="B681" s="718"/>
      <c r="C681" s="718"/>
      <c r="D681" s="718"/>
      <c r="E681" s="730"/>
      <c r="F681" s="730"/>
    </row>
    <row r="682" spans="2:6">
      <c r="B682" s="718"/>
      <c r="C682" s="718"/>
      <c r="D682" s="718"/>
      <c r="E682" s="730"/>
      <c r="F682" s="730"/>
    </row>
    <row r="683" spans="2:6">
      <c r="B683" s="718"/>
      <c r="C683" s="718"/>
      <c r="D683" s="718"/>
      <c r="E683" s="730"/>
      <c r="F683" s="730"/>
    </row>
    <row r="684" spans="2:6">
      <c r="B684" s="718"/>
      <c r="C684" s="718"/>
      <c r="D684" s="718"/>
      <c r="E684" s="730"/>
      <c r="F684" s="730"/>
    </row>
    <row r="685" spans="2:6">
      <c r="B685" s="718"/>
      <c r="C685" s="718"/>
      <c r="D685" s="718"/>
      <c r="E685" s="730"/>
      <c r="F685" s="730"/>
    </row>
    <row r="686" spans="2:6">
      <c r="B686" s="718"/>
      <c r="C686" s="718"/>
      <c r="D686" s="718"/>
      <c r="E686" s="730"/>
      <c r="F686" s="730"/>
    </row>
    <row r="687" spans="2:6">
      <c r="B687" s="718"/>
      <c r="C687" s="718"/>
      <c r="D687" s="718"/>
      <c r="E687" s="730"/>
      <c r="F687" s="730"/>
    </row>
    <row r="688" spans="2:6">
      <c r="B688" s="718"/>
      <c r="C688" s="718"/>
      <c r="D688" s="718"/>
      <c r="E688" s="730"/>
      <c r="F688" s="730"/>
    </row>
    <row r="689" spans="2:6">
      <c r="B689" s="718"/>
      <c r="C689" s="718"/>
      <c r="D689" s="718"/>
      <c r="E689" s="730"/>
      <c r="F689" s="730"/>
    </row>
    <row r="690" spans="2:6">
      <c r="B690" s="718"/>
      <c r="C690" s="718"/>
      <c r="D690" s="718"/>
      <c r="E690" s="730"/>
      <c r="F690" s="730"/>
    </row>
    <row r="691" spans="2:6">
      <c r="B691" s="718"/>
      <c r="C691" s="718"/>
      <c r="D691" s="718"/>
      <c r="E691" s="730"/>
      <c r="F691" s="730"/>
    </row>
    <row r="692" spans="2:6">
      <c r="B692" s="718"/>
      <c r="C692" s="718"/>
      <c r="D692" s="718"/>
      <c r="E692" s="730"/>
      <c r="F692" s="730"/>
    </row>
    <row r="693" spans="2:6">
      <c r="B693" s="718"/>
      <c r="C693" s="718"/>
      <c r="D693" s="718"/>
      <c r="E693" s="730"/>
      <c r="F693" s="730"/>
    </row>
    <row r="694" spans="2:6">
      <c r="B694" s="718"/>
      <c r="C694" s="718"/>
      <c r="D694" s="718"/>
      <c r="E694" s="730"/>
      <c r="F694" s="730"/>
    </row>
    <row r="695" spans="2:6">
      <c r="B695" s="718"/>
      <c r="C695" s="718"/>
      <c r="D695" s="718"/>
      <c r="E695" s="730"/>
      <c r="F695" s="730"/>
    </row>
    <row r="696" spans="2:6">
      <c r="B696" s="718"/>
      <c r="C696" s="718"/>
      <c r="D696" s="718"/>
      <c r="E696" s="730"/>
      <c r="F696" s="730"/>
    </row>
    <row r="697" spans="2:6">
      <c r="B697" s="718"/>
      <c r="C697" s="718"/>
      <c r="D697" s="718"/>
      <c r="E697" s="730"/>
      <c r="F697" s="730"/>
    </row>
    <row r="698" spans="2:6">
      <c r="B698" s="718"/>
      <c r="C698" s="718"/>
      <c r="D698" s="718"/>
      <c r="E698" s="730"/>
      <c r="F698" s="730"/>
    </row>
    <row r="699" spans="2:6">
      <c r="B699" s="718"/>
      <c r="C699" s="718"/>
      <c r="D699" s="718"/>
      <c r="E699" s="730"/>
      <c r="F699" s="730"/>
    </row>
    <row r="700" spans="2:6">
      <c r="B700" s="718"/>
      <c r="C700" s="718"/>
      <c r="D700" s="718"/>
      <c r="E700" s="730"/>
      <c r="F700" s="730"/>
    </row>
    <row r="701" spans="2:6">
      <c r="B701" s="718"/>
      <c r="C701" s="718"/>
      <c r="D701" s="718"/>
      <c r="E701" s="730"/>
      <c r="F701" s="730"/>
    </row>
    <row r="702" spans="2:6">
      <c r="B702" s="718"/>
      <c r="C702" s="718"/>
      <c r="D702" s="718"/>
      <c r="E702" s="730"/>
      <c r="F702" s="730"/>
    </row>
    <row r="703" spans="2:6">
      <c r="B703" s="718"/>
      <c r="C703" s="718"/>
      <c r="D703" s="718"/>
      <c r="E703" s="730"/>
      <c r="F703" s="730"/>
    </row>
    <row r="704" spans="2:6">
      <c r="B704" s="718"/>
      <c r="C704" s="718"/>
      <c r="D704" s="718"/>
      <c r="E704" s="730"/>
      <c r="F704" s="730"/>
    </row>
    <row r="705" spans="2:6">
      <c r="B705" s="718"/>
      <c r="C705" s="718"/>
      <c r="D705" s="718"/>
      <c r="E705" s="730"/>
      <c r="F705" s="730"/>
    </row>
    <row r="706" spans="2:6">
      <c r="B706" s="718"/>
      <c r="C706" s="718"/>
      <c r="D706" s="718"/>
      <c r="E706" s="730"/>
      <c r="F706" s="730"/>
    </row>
    <row r="707" spans="2:6">
      <c r="B707" s="718"/>
      <c r="C707" s="718"/>
      <c r="D707" s="718"/>
      <c r="E707" s="730"/>
      <c r="F707" s="730"/>
    </row>
    <row r="708" spans="2:6">
      <c r="B708" s="718"/>
      <c r="C708" s="718"/>
      <c r="D708" s="718"/>
      <c r="E708" s="730"/>
      <c r="F708" s="730"/>
    </row>
    <row r="709" spans="2:6">
      <c r="B709" s="718"/>
      <c r="C709" s="718"/>
      <c r="D709" s="718"/>
      <c r="E709" s="730"/>
      <c r="F709" s="730"/>
    </row>
    <row r="710" spans="2:6">
      <c r="B710" s="718"/>
      <c r="C710" s="718"/>
      <c r="D710" s="718"/>
      <c r="E710" s="730"/>
      <c r="F710" s="730"/>
    </row>
    <row r="711" spans="2:6">
      <c r="B711" s="718"/>
      <c r="C711" s="718"/>
      <c r="D711" s="718"/>
      <c r="E711" s="730"/>
      <c r="F711" s="730"/>
    </row>
    <row r="712" spans="2:6">
      <c r="B712" s="718"/>
      <c r="C712" s="718"/>
      <c r="D712" s="718"/>
      <c r="E712" s="730"/>
      <c r="F712" s="730"/>
    </row>
    <row r="713" spans="2:6">
      <c r="B713" s="718"/>
      <c r="C713" s="718"/>
      <c r="D713" s="718"/>
      <c r="E713" s="730"/>
      <c r="F713" s="730"/>
    </row>
    <row r="714" spans="2:6">
      <c r="B714" s="718"/>
      <c r="C714" s="718"/>
      <c r="D714" s="718"/>
      <c r="E714" s="730"/>
      <c r="F714" s="730"/>
    </row>
    <row r="715" spans="2:6">
      <c r="B715" s="718"/>
      <c r="C715" s="718"/>
      <c r="D715" s="718"/>
      <c r="E715" s="730"/>
      <c r="F715" s="730"/>
    </row>
    <row r="716" spans="2:6">
      <c r="B716" s="718"/>
      <c r="C716" s="718"/>
      <c r="D716" s="718"/>
      <c r="E716" s="730"/>
      <c r="F716" s="730"/>
    </row>
    <row r="717" spans="2:6">
      <c r="B717" s="718"/>
      <c r="C717" s="718"/>
      <c r="D717" s="718"/>
      <c r="E717" s="730"/>
      <c r="F717" s="730"/>
    </row>
    <row r="718" spans="2:6">
      <c r="B718" s="718"/>
      <c r="C718" s="718"/>
      <c r="D718" s="718"/>
      <c r="E718" s="730"/>
      <c r="F718" s="730"/>
    </row>
    <row r="719" spans="2:6">
      <c r="B719" s="718"/>
      <c r="C719" s="718"/>
      <c r="D719" s="718"/>
      <c r="E719" s="730"/>
      <c r="F719" s="730"/>
    </row>
    <row r="720" spans="2:6">
      <c r="B720" s="718"/>
      <c r="C720" s="718"/>
      <c r="D720" s="718"/>
      <c r="E720" s="730"/>
      <c r="F720" s="730"/>
    </row>
    <row r="721" spans="2:6">
      <c r="B721" s="718"/>
      <c r="C721" s="718"/>
      <c r="D721" s="718"/>
      <c r="E721" s="730"/>
      <c r="F721" s="730"/>
    </row>
    <row r="722" spans="2:6">
      <c r="B722" s="718"/>
      <c r="C722" s="718"/>
      <c r="D722" s="718"/>
      <c r="E722" s="730"/>
      <c r="F722" s="730"/>
    </row>
    <row r="723" spans="2:6">
      <c r="B723" s="718"/>
      <c r="C723" s="718"/>
      <c r="D723" s="718"/>
      <c r="E723" s="730"/>
      <c r="F723" s="730"/>
    </row>
    <row r="724" spans="2:6">
      <c r="B724" s="718"/>
      <c r="C724" s="718"/>
      <c r="D724" s="718"/>
      <c r="E724" s="730"/>
      <c r="F724" s="730"/>
    </row>
    <row r="725" spans="2:6">
      <c r="B725" s="718"/>
      <c r="C725" s="718"/>
      <c r="D725" s="718"/>
      <c r="E725" s="730"/>
      <c r="F725" s="730"/>
    </row>
    <row r="726" spans="2:6">
      <c r="B726" s="718"/>
      <c r="C726" s="718"/>
      <c r="D726" s="718"/>
      <c r="E726" s="730"/>
      <c r="F726" s="730"/>
    </row>
    <row r="727" spans="2:6">
      <c r="B727" s="718"/>
      <c r="C727" s="718"/>
      <c r="D727" s="718"/>
      <c r="E727" s="730"/>
      <c r="F727" s="730"/>
    </row>
    <row r="728" spans="2:6">
      <c r="B728" s="718"/>
      <c r="C728" s="718"/>
      <c r="D728" s="718"/>
      <c r="E728" s="730"/>
      <c r="F728" s="730"/>
    </row>
    <row r="729" spans="2:6">
      <c r="B729" s="718"/>
      <c r="C729" s="718"/>
      <c r="D729" s="718"/>
      <c r="E729" s="730"/>
      <c r="F729" s="730"/>
    </row>
    <row r="730" spans="2:6">
      <c r="B730" s="718"/>
      <c r="C730" s="718"/>
      <c r="D730" s="718"/>
      <c r="E730" s="730"/>
      <c r="F730" s="730"/>
    </row>
    <row r="731" spans="2:6">
      <c r="B731" s="718"/>
      <c r="C731" s="718"/>
      <c r="D731" s="718"/>
      <c r="E731" s="730"/>
      <c r="F731" s="730"/>
    </row>
    <row r="732" spans="2:6">
      <c r="B732" s="718"/>
      <c r="C732" s="718"/>
      <c r="D732" s="718"/>
      <c r="E732" s="730"/>
      <c r="F732" s="730"/>
    </row>
    <row r="733" spans="2:6">
      <c r="B733" s="718"/>
      <c r="C733" s="718"/>
      <c r="D733" s="718"/>
      <c r="E733" s="730"/>
      <c r="F733" s="730"/>
    </row>
    <row r="734" spans="2:6">
      <c r="B734" s="718"/>
      <c r="C734" s="718"/>
      <c r="D734" s="718"/>
      <c r="E734" s="730"/>
      <c r="F734" s="730"/>
    </row>
    <row r="735" spans="2:6">
      <c r="B735" s="718"/>
      <c r="C735" s="718"/>
      <c r="D735" s="718"/>
      <c r="E735" s="730"/>
      <c r="F735" s="730"/>
    </row>
    <row r="736" spans="2:6">
      <c r="B736" s="718"/>
      <c r="C736" s="718"/>
      <c r="D736" s="718"/>
      <c r="E736" s="730"/>
      <c r="F736" s="730"/>
    </row>
    <row r="737" spans="2:6">
      <c r="B737" s="718"/>
      <c r="C737" s="718"/>
      <c r="D737" s="718"/>
      <c r="E737" s="730"/>
      <c r="F737" s="730"/>
    </row>
    <row r="738" spans="2:6">
      <c r="B738" s="718"/>
      <c r="C738" s="718"/>
      <c r="D738" s="718"/>
      <c r="E738" s="730"/>
      <c r="F738" s="730"/>
    </row>
    <row r="739" spans="2:6">
      <c r="B739" s="718"/>
      <c r="C739" s="718"/>
      <c r="D739" s="718"/>
      <c r="E739" s="730"/>
      <c r="F739" s="730"/>
    </row>
    <row r="740" spans="2:6">
      <c r="B740" s="718"/>
      <c r="C740" s="718"/>
      <c r="D740" s="718"/>
      <c r="E740" s="730"/>
      <c r="F740" s="730"/>
    </row>
    <row r="741" spans="2:6">
      <c r="B741" s="718"/>
      <c r="C741" s="718"/>
      <c r="D741" s="718"/>
      <c r="E741" s="730"/>
      <c r="F741" s="730"/>
    </row>
    <row r="742" spans="2:6">
      <c r="B742" s="718"/>
      <c r="C742" s="718"/>
      <c r="D742" s="718"/>
      <c r="E742" s="730"/>
      <c r="F742" s="730"/>
    </row>
    <row r="743" spans="2:6">
      <c r="B743" s="718"/>
      <c r="C743" s="718"/>
      <c r="D743" s="718"/>
      <c r="E743" s="730"/>
      <c r="F743" s="730"/>
    </row>
    <row r="744" spans="2:6">
      <c r="B744" s="718"/>
      <c r="C744" s="718"/>
      <c r="D744" s="718"/>
      <c r="E744" s="730"/>
      <c r="F744" s="730"/>
    </row>
    <row r="745" spans="2:6">
      <c r="B745" s="718"/>
      <c r="C745" s="718"/>
      <c r="D745" s="718"/>
      <c r="E745" s="730"/>
      <c r="F745" s="730"/>
    </row>
    <row r="746" spans="2:6">
      <c r="B746" s="718"/>
      <c r="C746" s="718"/>
      <c r="D746" s="718"/>
      <c r="E746" s="730"/>
      <c r="F746" s="730"/>
    </row>
    <row r="747" spans="2:6">
      <c r="B747" s="718"/>
      <c r="C747" s="718"/>
      <c r="D747" s="718"/>
      <c r="E747" s="730"/>
      <c r="F747" s="730"/>
    </row>
    <row r="748" spans="2:6">
      <c r="B748" s="718"/>
      <c r="C748" s="718"/>
      <c r="D748" s="718"/>
      <c r="E748" s="730"/>
      <c r="F748" s="730"/>
    </row>
    <row r="749" spans="2:6">
      <c r="B749" s="718"/>
      <c r="C749" s="718"/>
      <c r="D749" s="718"/>
      <c r="E749" s="730"/>
      <c r="F749" s="730"/>
    </row>
    <row r="750" spans="2:6">
      <c r="B750" s="718"/>
      <c r="C750" s="718"/>
      <c r="D750" s="718"/>
      <c r="E750" s="730"/>
      <c r="F750" s="730"/>
    </row>
    <row r="751" spans="2:6">
      <c r="B751" s="718"/>
      <c r="C751" s="718"/>
      <c r="D751" s="718"/>
      <c r="E751" s="730"/>
      <c r="F751" s="730"/>
    </row>
    <row r="752" spans="2:6">
      <c r="B752" s="718"/>
      <c r="C752" s="718"/>
      <c r="D752" s="718"/>
      <c r="E752" s="730"/>
      <c r="F752" s="730"/>
    </row>
    <row r="753" spans="2:6">
      <c r="B753" s="718"/>
      <c r="C753" s="718"/>
      <c r="D753" s="718"/>
      <c r="E753" s="730"/>
      <c r="F753" s="730"/>
    </row>
    <row r="754" spans="2:6">
      <c r="B754" s="718"/>
      <c r="C754" s="718"/>
      <c r="D754" s="718"/>
      <c r="E754" s="730"/>
      <c r="F754" s="730"/>
    </row>
    <row r="755" spans="2:6">
      <c r="B755" s="718"/>
      <c r="C755" s="718"/>
      <c r="D755" s="718"/>
      <c r="E755" s="730"/>
      <c r="F755" s="730"/>
    </row>
    <row r="756" spans="2:6">
      <c r="B756" s="718"/>
      <c r="C756" s="718"/>
      <c r="D756" s="718"/>
      <c r="E756" s="730"/>
      <c r="F756" s="730"/>
    </row>
    <row r="757" spans="2:6">
      <c r="B757" s="718"/>
      <c r="C757" s="718"/>
      <c r="D757" s="718"/>
      <c r="E757" s="730"/>
      <c r="F757" s="730"/>
    </row>
    <row r="758" spans="2:6">
      <c r="B758" s="718"/>
      <c r="C758" s="718"/>
      <c r="D758" s="718"/>
      <c r="E758" s="730"/>
      <c r="F758" s="730"/>
    </row>
    <row r="759" spans="2:6">
      <c r="B759" s="718"/>
      <c r="C759" s="718"/>
      <c r="D759" s="718"/>
      <c r="E759" s="730"/>
      <c r="F759" s="730"/>
    </row>
    <row r="760" spans="2:6">
      <c r="B760" s="718"/>
      <c r="C760" s="718"/>
      <c r="D760" s="718"/>
      <c r="E760" s="730"/>
      <c r="F760" s="730"/>
    </row>
    <row r="761" spans="2:6">
      <c r="B761" s="718"/>
      <c r="C761" s="718"/>
      <c r="D761" s="718"/>
      <c r="E761" s="730"/>
      <c r="F761" s="730"/>
    </row>
    <row r="762" spans="2:6">
      <c r="B762" s="718"/>
      <c r="C762" s="718"/>
      <c r="D762" s="718"/>
      <c r="E762" s="730"/>
      <c r="F762" s="730"/>
    </row>
    <row r="763" spans="2:6">
      <c r="B763" s="718"/>
      <c r="C763" s="718"/>
      <c r="D763" s="718"/>
      <c r="E763" s="730"/>
      <c r="F763" s="730"/>
    </row>
    <row r="764" spans="2:6">
      <c r="B764" s="718"/>
      <c r="C764" s="718"/>
      <c r="D764" s="718"/>
      <c r="E764" s="730"/>
      <c r="F764" s="730"/>
    </row>
    <row r="765" spans="2:6">
      <c r="B765" s="718"/>
      <c r="C765" s="718"/>
      <c r="D765" s="718"/>
      <c r="E765" s="730"/>
      <c r="F765" s="730"/>
    </row>
    <row r="766" spans="2:6">
      <c r="B766" s="718"/>
      <c r="C766" s="718"/>
      <c r="D766" s="718"/>
      <c r="E766" s="730"/>
      <c r="F766" s="730"/>
    </row>
    <row r="767" spans="2:6">
      <c r="B767" s="718"/>
      <c r="C767" s="718"/>
      <c r="D767" s="718"/>
      <c r="E767" s="730"/>
      <c r="F767" s="730"/>
    </row>
    <row r="768" spans="2:6">
      <c r="B768" s="718"/>
      <c r="C768" s="718"/>
      <c r="D768" s="718"/>
      <c r="E768" s="730"/>
      <c r="F768" s="730"/>
    </row>
    <row r="769" spans="2:6">
      <c r="B769" s="718"/>
      <c r="C769" s="718"/>
      <c r="D769" s="718"/>
      <c r="E769" s="730"/>
      <c r="F769" s="730"/>
    </row>
    <row r="770" spans="2:6">
      <c r="B770" s="718"/>
      <c r="C770" s="718"/>
      <c r="D770" s="718"/>
      <c r="E770" s="730"/>
      <c r="F770" s="730"/>
    </row>
    <row r="771" spans="2:6">
      <c r="B771" s="718"/>
      <c r="C771" s="718"/>
      <c r="D771" s="718"/>
      <c r="E771" s="730"/>
      <c r="F771" s="730"/>
    </row>
    <row r="772" spans="2:6">
      <c r="B772" s="718"/>
      <c r="C772" s="718"/>
      <c r="D772" s="718"/>
      <c r="E772" s="730"/>
      <c r="F772" s="730"/>
    </row>
    <row r="773" spans="2:6">
      <c r="B773" s="718"/>
      <c r="C773" s="718"/>
      <c r="D773" s="718"/>
      <c r="E773" s="730"/>
      <c r="F773" s="730"/>
    </row>
    <row r="774" spans="2:6">
      <c r="B774" s="718"/>
      <c r="C774" s="718"/>
      <c r="D774" s="718"/>
      <c r="E774" s="730"/>
      <c r="F774" s="730"/>
    </row>
    <row r="775" spans="2:6">
      <c r="B775" s="718"/>
      <c r="C775" s="718"/>
      <c r="D775" s="718"/>
      <c r="E775" s="730"/>
      <c r="F775" s="730"/>
    </row>
    <row r="776" spans="2:6">
      <c r="B776" s="718"/>
      <c r="C776" s="718"/>
      <c r="D776" s="718"/>
      <c r="E776" s="730"/>
      <c r="F776" s="730"/>
    </row>
    <row r="777" spans="2:6">
      <c r="B777" s="718"/>
      <c r="C777" s="718"/>
      <c r="D777" s="718"/>
      <c r="E777" s="730"/>
      <c r="F777" s="730"/>
    </row>
    <row r="778" spans="2:6">
      <c r="B778" s="718"/>
      <c r="C778" s="718"/>
      <c r="D778" s="718"/>
      <c r="E778" s="730"/>
      <c r="F778" s="730"/>
    </row>
    <row r="779" spans="2:6">
      <c r="B779" s="718"/>
      <c r="C779" s="718"/>
      <c r="D779" s="718"/>
      <c r="E779" s="730"/>
      <c r="F779" s="730"/>
    </row>
    <row r="780" spans="2:6">
      <c r="B780" s="718"/>
      <c r="C780" s="718"/>
      <c r="D780" s="718"/>
      <c r="E780" s="730"/>
      <c r="F780" s="730"/>
    </row>
    <row r="781" spans="2:6">
      <c r="B781" s="718"/>
      <c r="C781" s="718"/>
      <c r="D781" s="718"/>
      <c r="E781" s="730"/>
      <c r="F781" s="730"/>
    </row>
    <row r="782" spans="2:6">
      <c r="B782" s="718"/>
      <c r="C782" s="718"/>
      <c r="D782" s="718"/>
      <c r="E782" s="730"/>
      <c r="F782" s="730"/>
    </row>
    <row r="783" spans="2:6">
      <c r="B783" s="718"/>
      <c r="C783" s="718"/>
      <c r="D783" s="718"/>
      <c r="E783" s="730"/>
      <c r="F783" s="730"/>
    </row>
    <row r="784" spans="2:6">
      <c r="B784" s="718"/>
      <c r="C784" s="718"/>
      <c r="D784" s="718"/>
      <c r="E784" s="730"/>
      <c r="F784" s="730"/>
    </row>
    <row r="785" spans="2:6">
      <c r="B785" s="718"/>
      <c r="C785" s="718"/>
      <c r="D785" s="718"/>
      <c r="E785" s="730"/>
      <c r="F785" s="730"/>
    </row>
    <row r="786" spans="2:6">
      <c r="B786" s="718"/>
      <c r="C786" s="718"/>
      <c r="D786" s="718"/>
      <c r="E786" s="730"/>
      <c r="F786" s="730"/>
    </row>
    <row r="787" spans="2:6">
      <c r="B787" s="718"/>
      <c r="C787" s="718"/>
      <c r="D787" s="718"/>
      <c r="E787" s="730"/>
      <c r="F787" s="730"/>
    </row>
    <row r="788" spans="2:6">
      <c r="B788" s="718"/>
      <c r="C788" s="718"/>
      <c r="D788" s="718"/>
      <c r="E788" s="730"/>
      <c r="F788" s="730"/>
    </row>
    <row r="789" spans="2:6">
      <c r="B789" s="718"/>
      <c r="C789" s="718"/>
      <c r="D789" s="718"/>
      <c r="E789" s="730"/>
      <c r="F789" s="730"/>
    </row>
    <row r="790" spans="2:6">
      <c r="B790" s="718"/>
      <c r="C790" s="718"/>
      <c r="D790" s="718"/>
      <c r="E790" s="730"/>
      <c r="F790" s="730"/>
    </row>
    <row r="791" spans="2:6">
      <c r="B791" s="718"/>
      <c r="C791" s="718"/>
      <c r="D791" s="718"/>
      <c r="E791" s="730"/>
      <c r="F791" s="730"/>
    </row>
    <row r="792" spans="2:6">
      <c r="B792" s="718"/>
      <c r="C792" s="718"/>
      <c r="D792" s="718"/>
      <c r="E792" s="730"/>
      <c r="F792" s="730"/>
    </row>
    <row r="793" spans="2:6">
      <c r="B793" s="718"/>
      <c r="C793" s="718"/>
      <c r="D793" s="718"/>
      <c r="E793" s="730"/>
      <c r="F793" s="730"/>
    </row>
    <row r="794" spans="2:6">
      <c r="B794" s="718"/>
      <c r="C794" s="718"/>
      <c r="D794" s="718"/>
      <c r="E794" s="730"/>
      <c r="F794" s="730"/>
    </row>
    <row r="795" spans="2:6">
      <c r="B795" s="718"/>
      <c r="C795" s="718"/>
      <c r="D795" s="718"/>
      <c r="E795" s="730"/>
      <c r="F795" s="730"/>
    </row>
    <row r="796" spans="2:6">
      <c r="B796" s="718"/>
      <c r="C796" s="718"/>
      <c r="D796" s="718"/>
      <c r="E796" s="730"/>
      <c r="F796" s="730"/>
    </row>
    <row r="797" spans="2:6">
      <c r="B797" s="718"/>
      <c r="C797" s="718"/>
      <c r="D797" s="718"/>
      <c r="E797" s="730"/>
      <c r="F797" s="730"/>
    </row>
    <row r="798" spans="2:6">
      <c r="B798" s="718"/>
      <c r="C798" s="718"/>
      <c r="D798" s="718"/>
      <c r="E798" s="730"/>
      <c r="F798" s="730"/>
    </row>
    <row r="799" spans="2:6">
      <c r="B799" s="718"/>
      <c r="C799" s="718"/>
      <c r="D799" s="718"/>
      <c r="E799" s="730"/>
      <c r="F799" s="730"/>
    </row>
    <row r="800" spans="2:6">
      <c r="B800" s="718"/>
      <c r="C800" s="718"/>
      <c r="D800" s="718"/>
      <c r="E800" s="730"/>
      <c r="F800" s="730"/>
    </row>
    <row r="801" spans="2:6">
      <c r="B801" s="718"/>
      <c r="C801" s="718"/>
      <c r="D801" s="718"/>
      <c r="E801" s="730"/>
      <c r="F801" s="730"/>
    </row>
    <row r="802" spans="2:6">
      <c r="B802" s="718"/>
      <c r="C802" s="718"/>
      <c r="D802" s="718"/>
      <c r="E802" s="730"/>
      <c r="F802" s="730"/>
    </row>
    <row r="803" spans="2:6">
      <c r="B803" s="718"/>
      <c r="C803" s="718"/>
      <c r="D803" s="718"/>
      <c r="E803" s="730"/>
      <c r="F803" s="730"/>
    </row>
    <row r="804" spans="2:6">
      <c r="B804" s="718"/>
      <c r="C804" s="718"/>
      <c r="D804" s="718"/>
      <c r="E804" s="730"/>
      <c r="F804" s="730"/>
    </row>
    <row r="805" spans="2:6">
      <c r="B805" s="718"/>
      <c r="C805" s="718"/>
      <c r="D805" s="718"/>
      <c r="E805" s="730"/>
      <c r="F805" s="730"/>
    </row>
    <row r="806" spans="2:6">
      <c r="B806" s="718"/>
      <c r="C806" s="718"/>
      <c r="D806" s="718"/>
      <c r="E806" s="730"/>
      <c r="F806" s="730"/>
    </row>
    <row r="807" spans="2:6">
      <c r="B807" s="718"/>
      <c r="C807" s="718"/>
      <c r="D807" s="718"/>
      <c r="E807" s="730"/>
      <c r="F807" s="730"/>
    </row>
    <row r="808" spans="2:6">
      <c r="B808" s="718"/>
      <c r="C808" s="718"/>
      <c r="D808" s="718"/>
      <c r="E808" s="730"/>
      <c r="F808" s="730"/>
    </row>
    <row r="809" spans="2:6">
      <c r="B809" s="718"/>
      <c r="C809" s="718"/>
      <c r="D809" s="718"/>
      <c r="E809" s="730"/>
      <c r="F809" s="730"/>
    </row>
    <row r="810" spans="2:6">
      <c r="B810" s="718"/>
      <c r="C810" s="718"/>
      <c r="D810" s="718"/>
      <c r="E810" s="730"/>
      <c r="F810" s="730"/>
    </row>
    <row r="811" spans="2:6">
      <c r="B811" s="718"/>
      <c r="C811" s="718"/>
      <c r="D811" s="718"/>
      <c r="E811" s="730"/>
      <c r="F811" s="730"/>
    </row>
    <row r="812" spans="2:6">
      <c r="B812" s="718"/>
      <c r="C812" s="718"/>
      <c r="D812" s="718"/>
      <c r="E812" s="730"/>
      <c r="F812" s="730"/>
    </row>
    <row r="813" spans="2:6">
      <c r="B813" s="718"/>
      <c r="C813" s="718"/>
      <c r="D813" s="718"/>
      <c r="E813" s="730"/>
      <c r="F813" s="730"/>
    </row>
    <row r="814" spans="2:6">
      <c r="B814" s="718"/>
      <c r="C814" s="718"/>
      <c r="D814" s="718"/>
      <c r="E814" s="730"/>
      <c r="F814" s="730"/>
    </row>
    <row r="815" spans="2:6">
      <c r="B815" s="718"/>
      <c r="C815" s="718"/>
      <c r="D815" s="718"/>
      <c r="E815" s="730"/>
      <c r="F815" s="730"/>
    </row>
    <row r="816" spans="2:6">
      <c r="B816" s="718"/>
      <c r="C816" s="718"/>
      <c r="D816" s="718"/>
      <c r="E816" s="730"/>
      <c r="F816" s="730"/>
    </row>
    <row r="817" spans="2:6">
      <c r="B817" s="718"/>
      <c r="C817" s="718"/>
      <c r="D817" s="718"/>
      <c r="E817" s="730"/>
      <c r="F817" s="730"/>
    </row>
    <row r="818" spans="2:6">
      <c r="B818" s="718"/>
      <c r="C818" s="718"/>
      <c r="D818" s="718"/>
      <c r="E818" s="730"/>
      <c r="F818" s="730"/>
    </row>
    <row r="819" spans="2:6">
      <c r="B819" s="718"/>
      <c r="C819" s="718"/>
      <c r="D819" s="718"/>
      <c r="E819" s="730"/>
      <c r="F819" s="730"/>
    </row>
    <row r="820" spans="2:6">
      <c r="B820" s="718"/>
      <c r="C820" s="718"/>
      <c r="D820" s="718"/>
      <c r="E820" s="730"/>
      <c r="F820" s="730"/>
    </row>
    <row r="821" spans="2:6">
      <c r="B821" s="718"/>
      <c r="C821" s="718"/>
      <c r="D821" s="718"/>
      <c r="E821" s="730"/>
      <c r="F821" s="730"/>
    </row>
    <row r="822" spans="2:6">
      <c r="B822" s="718"/>
      <c r="C822" s="718"/>
      <c r="D822" s="718"/>
      <c r="E822" s="730"/>
      <c r="F822" s="730"/>
    </row>
    <row r="823" spans="2:6">
      <c r="B823" s="718"/>
      <c r="C823" s="718"/>
      <c r="D823" s="718"/>
      <c r="E823" s="730"/>
      <c r="F823" s="730"/>
    </row>
    <row r="824" spans="2:6">
      <c r="B824" s="718"/>
      <c r="C824" s="718"/>
      <c r="D824" s="718"/>
      <c r="E824" s="730"/>
      <c r="F824" s="730"/>
    </row>
    <row r="825" spans="2:6">
      <c r="B825" s="718"/>
      <c r="C825" s="718"/>
      <c r="D825" s="718"/>
      <c r="E825" s="730"/>
      <c r="F825" s="730"/>
    </row>
    <row r="826" spans="2:6">
      <c r="B826" s="718"/>
      <c r="C826" s="718"/>
      <c r="D826" s="718"/>
      <c r="E826" s="730"/>
      <c r="F826" s="730"/>
    </row>
    <row r="827" spans="2:6">
      <c r="B827" s="718"/>
      <c r="C827" s="718"/>
      <c r="D827" s="718"/>
      <c r="E827" s="730"/>
      <c r="F827" s="730"/>
    </row>
    <row r="828" spans="2:6">
      <c r="B828" s="718"/>
      <c r="C828" s="718"/>
      <c r="D828" s="718"/>
      <c r="E828" s="730"/>
      <c r="F828" s="730"/>
    </row>
    <row r="829" spans="2:6">
      <c r="B829" s="718"/>
      <c r="C829" s="718"/>
      <c r="D829" s="718"/>
      <c r="E829" s="730"/>
      <c r="F829" s="730"/>
    </row>
    <row r="830" spans="2:6">
      <c r="B830" s="718"/>
      <c r="C830" s="718"/>
      <c r="D830" s="718"/>
      <c r="E830" s="730"/>
      <c r="F830" s="730"/>
    </row>
    <row r="831" spans="2:6">
      <c r="B831" s="718"/>
      <c r="C831" s="718"/>
      <c r="D831" s="718"/>
      <c r="E831" s="730"/>
      <c r="F831" s="730"/>
    </row>
    <row r="832" spans="2:6">
      <c r="B832" s="718"/>
      <c r="C832" s="718"/>
      <c r="D832" s="718"/>
      <c r="E832" s="730"/>
      <c r="F832" s="730"/>
    </row>
    <row r="833" spans="2:6">
      <c r="B833" s="718"/>
      <c r="C833" s="718"/>
      <c r="D833" s="718"/>
      <c r="E833" s="730"/>
      <c r="F833" s="730"/>
    </row>
    <row r="834" spans="2:6">
      <c r="B834" s="718"/>
      <c r="C834" s="718"/>
      <c r="D834" s="718"/>
      <c r="E834" s="730"/>
      <c r="F834" s="730"/>
    </row>
    <row r="835" spans="2:6">
      <c r="B835" s="718"/>
      <c r="C835" s="718"/>
      <c r="D835" s="718"/>
      <c r="E835" s="730"/>
      <c r="F835" s="730"/>
    </row>
    <row r="836" spans="2:6">
      <c r="B836" s="718"/>
      <c r="C836" s="718"/>
      <c r="D836" s="718"/>
      <c r="E836" s="730"/>
      <c r="F836" s="730"/>
    </row>
    <row r="837" spans="2:6">
      <c r="B837" s="718"/>
      <c r="C837" s="718"/>
      <c r="D837" s="718"/>
      <c r="E837" s="730"/>
      <c r="F837" s="730"/>
    </row>
    <row r="838" spans="2:6">
      <c r="B838" s="718"/>
      <c r="C838" s="718"/>
      <c r="D838" s="718"/>
      <c r="E838" s="730"/>
      <c r="F838" s="730"/>
    </row>
    <row r="839" spans="2:6">
      <c r="B839" s="718"/>
      <c r="C839" s="718"/>
      <c r="D839" s="718"/>
      <c r="E839" s="730"/>
      <c r="F839" s="730"/>
    </row>
    <row r="840" spans="2:6">
      <c r="B840" s="718"/>
      <c r="C840" s="718"/>
      <c r="D840" s="718"/>
      <c r="E840" s="730"/>
      <c r="F840" s="730"/>
    </row>
    <row r="841" spans="2:6">
      <c r="B841" s="718"/>
      <c r="C841" s="718"/>
      <c r="D841" s="718"/>
      <c r="E841" s="730"/>
      <c r="F841" s="730"/>
    </row>
    <row r="842" spans="2:6">
      <c r="B842" s="718"/>
      <c r="C842" s="718"/>
      <c r="D842" s="718"/>
      <c r="E842" s="730"/>
      <c r="F842" s="730"/>
    </row>
    <row r="843" spans="2:6">
      <c r="B843" s="718"/>
      <c r="C843" s="718"/>
      <c r="D843" s="718"/>
      <c r="E843" s="730"/>
      <c r="F843" s="730"/>
    </row>
    <row r="844" spans="2:6">
      <c r="B844" s="718"/>
      <c r="C844" s="718"/>
      <c r="D844" s="718"/>
      <c r="E844" s="730"/>
      <c r="F844" s="730"/>
    </row>
    <row r="845" spans="2:6">
      <c r="B845" s="718"/>
      <c r="C845" s="718"/>
      <c r="D845" s="718"/>
      <c r="E845" s="730"/>
      <c r="F845" s="730"/>
    </row>
    <row r="846" spans="2:6">
      <c r="B846" s="718"/>
      <c r="C846" s="718"/>
      <c r="D846" s="718"/>
      <c r="E846" s="730"/>
      <c r="F846" s="730"/>
    </row>
    <row r="847" spans="2:6">
      <c r="B847" s="718"/>
      <c r="C847" s="718"/>
      <c r="D847" s="718"/>
      <c r="E847" s="730"/>
      <c r="F847" s="730"/>
    </row>
    <row r="848" spans="2:6">
      <c r="B848" s="718"/>
      <c r="C848" s="718"/>
      <c r="D848" s="718"/>
      <c r="E848" s="730"/>
      <c r="F848" s="730"/>
    </row>
    <row r="849" spans="2:6">
      <c r="B849" s="718"/>
      <c r="C849" s="718"/>
      <c r="D849" s="718"/>
      <c r="E849" s="730"/>
      <c r="F849" s="730"/>
    </row>
    <row r="850" spans="2:6">
      <c r="B850" s="718"/>
      <c r="C850" s="718"/>
      <c r="D850" s="718"/>
      <c r="E850" s="730"/>
      <c r="F850" s="730"/>
    </row>
    <row r="851" spans="2:6">
      <c r="B851" s="718"/>
      <c r="C851" s="718"/>
      <c r="D851" s="718"/>
      <c r="E851" s="730"/>
      <c r="F851" s="730"/>
    </row>
    <row r="852" spans="2:6">
      <c r="B852" s="718"/>
      <c r="C852" s="718"/>
      <c r="D852" s="718"/>
      <c r="E852" s="730"/>
      <c r="F852" s="730"/>
    </row>
    <row r="853" spans="2:6">
      <c r="B853" s="718"/>
      <c r="C853" s="718"/>
      <c r="D853" s="718"/>
      <c r="E853" s="730"/>
      <c r="F853" s="730"/>
    </row>
    <row r="854" spans="2:6">
      <c r="B854" s="718"/>
      <c r="C854" s="718"/>
      <c r="D854" s="718"/>
      <c r="E854" s="730"/>
      <c r="F854" s="730"/>
    </row>
    <row r="855" spans="2:6">
      <c r="B855" s="718"/>
      <c r="C855" s="718"/>
      <c r="D855" s="718"/>
      <c r="E855" s="730"/>
      <c r="F855" s="730"/>
    </row>
    <row r="856" spans="2:6">
      <c r="B856" s="718"/>
      <c r="C856" s="718"/>
      <c r="D856" s="718"/>
      <c r="E856" s="730"/>
      <c r="F856" s="730"/>
    </row>
    <row r="857" spans="2:6">
      <c r="B857" s="718"/>
      <c r="C857" s="718"/>
      <c r="D857" s="718"/>
      <c r="E857" s="730"/>
      <c r="F857" s="730"/>
    </row>
    <row r="858" spans="2:6">
      <c r="B858" s="718"/>
      <c r="C858" s="718"/>
      <c r="D858" s="718"/>
      <c r="E858" s="730"/>
      <c r="F858" s="730"/>
    </row>
    <row r="859" spans="2:6">
      <c r="B859" s="718"/>
      <c r="C859" s="718"/>
      <c r="D859" s="718"/>
      <c r="E859" s="730"/>
      <c r="F859" s="730"/>
    </row>
    <row r="860" spans="2:6">
      <c r="B860" s="718"/>
      <c r="C860" s="718"/>
      <c r="D860" s="718"/>
      <c r="E860" s="730"/>
      <c r="F860" s="730"/>
    </row>
    <row r="861" spans="2:6">
      <c r="B861" s="718"/>
      <c r="C861" s="718"/>
      <c r="D861" s="718"/>
      <c r="E861" s="730"/>
      <c r="F861" s="730"/>
    </row>
    <row r="862" spans="2:6">
      <c r="B862" s="718"/>
      <c r="C862" s="718"/>
      <c r="D862" s="718"/>
      <c r="E862" s="730"/>
      <c r="F862" s="730"/>
    </row>
    <row r="863" spans="2:6">
      <c r="B863" s="718"/>
      <c r="C863" s="718"/>
      <c r="D863" s="718"/>
      <c r="E863" s="730"/>
      <c r="F863" s="730"/>
    </row>
    <row r="864" spans="2:6">
      <c r="B864" s="718"/>
      <c r="C864" s="718"/>
      <c r="D864" s="718"/>
      <c r="E864" s="730"/>
      <c r="F864" s="730"/>
    </row>
    <row r="865" spans="2:6">
      <c r="B865" s="718"/>
      <c r="C865" s="718"/>
      <c r="D865" s="718"/>
      <c r="E865" s="730"/>
      <c r="F865" s="730"/>
    </row>
    <row r="866" spans="2:6">
      <c r="B866" s="718"/>
      <c r="C866" s="718"/>
      <c r="D866" s="718"/>
      <c r="E866" s="730"/>
      <c r="F866" s="730"/>
    </row>
    <row r="867" spans="2:6">
      <c r="B867" s="718"/>
      <c r="C867" s="718"/>
      <c r="D867" s="718"/>
      <c r="E867" s="730"/>
      <c r="F867" s="730"/>
    </row>
    <row r="868" spans="2:6">
      <c r="B868" s="718"/>
      <c r="C868" s="718"/>
      <c r="D868" s="718"/>
      <c r="E868" s="730"/>
      <c r="F868" s="730"/>
    </row>
    <row r="869" spans="2:6">
      <c r="B869" s="718"/>
      <c r="C869" s="718"/>
      <c r="D869" s="718"/>
      <c r="E869" s="730"/>
      <c r="F869" s="730"/>
    </row>
    <row r="870" spans="2:6">
      <c r="B870" s="718"/>
      <c r="C870" s="718"/>
      <c r="D870" s="718"/>
      <c r="E870" s="730"/>
      <c r="F870" s="730"/>
    </row>
    <row r="871" spans="2:6">
      <c r="B871" s="718"/>
      <c r="C871" s="718"/>
      <c r="D871" s="718"/>
      <c r="E871" s="730"/>
      <c r="F871" s="730"/>
    </row>
    <row r="872" spans="2:6">
      <c r="B872" s="718"/>
      <c r="C872" s="718"/>
      <c r="D872" s="718"/>
      <c r="E872" s="730"/>
      <c r="F872" s="730"/>
    </row>
    <row r="873" spans="2:6">
      <c r="B873" s="718"/>
      <c r="C873" s="718"/>
      <c r="D873" s="718"/>
      <c r="E873" s="730"/>
      <c r="F873" s="730"/>
    </row>
    <row r="874" spans="2:6">
      <c r="B874" s="718"/>
      <c r="C874" s="718"/>
      <c r="D874" s="718"/>
      <c r="E874" s="730"/>
      <c r="F874" s="730"/>
    </row>
    <row r="875" spans="2:6">
      <c r="B875" s="718"/>
      <c r="C875" s="718"/>
      <c r="D875" s="718"/>
      <c r="E875" s="730"/>
      <c r="F875" s="730"/>
    </row>
    <row r="876" spans="2:6">
      <c r="B876" s="718"/>
      <c r="C876" s="718"/>
      <c r="D876" s="718"/>
      <c r="E876" s="730"/>
      <c r="F876" s="730"/>
    </row>
    <row r="877" spans="2:6">
      <c r="B877" s="718"/>
      <c r="C877" s="718"/>
      <c r="D877" s="718"/>
      <c r="E877" s="730"/>
      <c r="F877" s="730"/>
    </row>
    <row r="878" spans="2:6">
      <c r="B878" s="718"/>
      <c r="C878" s="718"/>
      <c r="D878" s="718"/>
      <c r="E878" s="730"/>
      <c r="F878" s="730"/>
    </row>
    <row r="879" spans="2:6">
      <c r="B879" s="718"/>
      <c r="C879" s="718"/>
      <c r="D879" s="718"/>
      <c r="E879" s="730"/>
      <c r="F879" s="730"/>
    </row>
    <row r="880" spans="2:6">
      <c r="B880" s="718"/>
      <c r="C880" s="718"/>
      <c r="D880" s="718"/>
      <c r="E880" s="730"/>
      <c r="F880" s="730"/>
    </row>
    <row r="881" spans="2:6">
      <c r="B881" s="718"/>
      <c r="C881" s="718"/>
      <c r="D881" s="718"/>
      <c r="E881" s="730"/>
      <c r="F881" s="730"/>
    </row>
    <row r="882" spans="2:6">
      <c r="B882" s="718"/>
      <c r="C882" s="718"/>
      <c r="D882" s="718"/>
      <c r="E882" s="730"/>
      <c r="F882" s="730"/>
    </row>
    <row r="883" spans="2:6">
      <c r="B883" s="718"/>
      <c r="C883" s="718"/>
      <c r="D883" s="718"/>
      <c r="E883" s="730"/>
      <c r="F883" s="730"/>
    </row>
    <row r="884" spans="2:6">
      <c r="B884" s="718"/>
      <c r="C884" s="718"/>
      <c r="D884" s="718"/>
      <c r="E884" s="730"/>
      <c r="F884" s="730"/>
    </row>
    <row r="885" spans="2:6">
      <c r="B885" s="718"/>
      <c r="C885" s="718"/>
      <c r="D885" s="718"/>
      <c r="E885" s="730"/>
      <c r="F885" s="730"/>
    </row>
    <row r="886" spans="2:6">
      <c r="B886" s="718"/>
      <c r="C886" s="718"/>
      <c r="D886" s="718"/>
      <c r="E886" s="730"/>
      <c r="F886" s="730"/>
    </row>
    <row r="887" spans="2:6">
      <c r="B887" s="718"/>
      <c r="C887" s="718"/>
      <c r="D887" s="718"/>
      <c r="E887" s="730"/>
      <c r="F887" s="730"/>
    </row>
    <row r="888" spans="2:6">
      <c r="B888" s="718"/>
      <c r="C888" s="718"/>
      <c r="D888" s="718"/>
      <c r="E888" s="730"/>
      <c r="F888" s="730"/>
    </row>
    <row r="889" spans="2:6">
      <c r="B889" s="718"/>
      <c r="C889" s="718"/>
      <c r="D889" s="718"/>
      <c r="E889" s="730"/>
      <c r="F889" s="730"/>
    </row>
    <row r="890" spans="2:6">
      <c r="B890" s="718"/>
      <c r="C890" s="718"/>
      <c r="D890" s="718"/>
      <c r="E890" s="730"/>
      <c r="F890" s="730"/>
    </row>
    <row r="891" spans="2:6">
      <c r="B891" s="718"/>
      <c r="C891" s="718"/>
      <c r="D891" s="718"/>
      <c r="E891" s="730"/>
      <c r="F891" s="730"/>
    </row>
    <row r="892" spans="2:6">
      <c r="B892" s="718"/>
      <c r="C892" s="718"/>
      <c r="D892" s="718"/>
      <c r="E892" s="730"/>
      <c r="F892" s="730"/>
    </row>
    <row r="893" spans="2:6">
      <c r="B893" s="718"/>
      <c r="C893" s="718"/>
      <c r="D893" s="718"/>
      <c r="E893" s="730"/>
      <c r="F893" s="730"/>
    </row>
    <row r="894" spans="2:6">
      <c r="B894" s="718"/>
      <c r="C894" s="718"/>
      <c r="D894" s="718"/>
      <c r="E894" s="730"/>
      <c r="F894" s="730"/>
    </row>
    <row r="895" spans="2:6">
      <c r="B895" s="718"/>
      <c r="C895" s="718"/>
      <c r="D895" s="718"/>
      <c r="E895" s="730"/>
      <c r="F895" s="730"/>
    </row>
    <row r="896" spans="2:6">
      <c r="B896" s="718"/>
      <c r="C896" s="718"/>
      <c r="D896" s="718"/>
      <c r="E896" s="730"/>
      <c r="F896" s="730"/>
    </row>
    <row r="897" spans="2:6">
      <c r="B897" s="718"/>
      <c r="C897" s="718"/>
      <c r="D897" s="718"/>
      <c r="E897" s="730"/>
      <c r="F897" s="730"/>
    </row>
    <row r="898" spans="2:6">
      <c r="B898" s="718"/>
      <c r="C898" s="718"/>
      <c r="D898" s="718"/>
      <c r="E898" s="730"/>
      <c r="F898" s="730"/>
    </row>
    <row r="899" spans="2:6">
      <c r="B899" s="718"/>
      <c r="C899" s="718"/>
      <c r="D899" s="718"/>
      <c r="E899" s="730"/>
      <c r="F899" s="730"/>
    </row>
    <row r="900" spans="2:6">
      <c r="B900" s="718"/>
      <c r="C900" s="718"/>
      <c r="D900" s="718"/>
      <c r="E900" s="730"/>
      <c r="F900" s="730"/>
    </row>
    <row r="901" spans="2:6">
      <c r="B901" s="718"/>
      <c r="C901" s="718"/>
      <c r="D901" s="718"/>
      <c r="E901" s="730"/>
      <c r="F901" s="730"/>
    </row>
    <row r="902" spans="2:6">
      <c r="B902" s="718"/>
      <c r="C902" s="718"/>
      <c r="D902" s="718"/>
      <c r="E902" s="730"/>
      <c r="F902" s="730"/>
    </row>
    <row r="903" spans="2:6">
      <c r="B903" s="718"/>
      <c r="C903" s="718"/>
      <c r="D903" s="718"/>
      <c r="E903" s="730"/>
      <c r="F903" s="730"/>
    </row>
    <row r="904" spans="2:6">
      <c r="B904" s="718"/>
      <c r="C904" s="718"/>
      <c r="D904" s="718"/>
      <c r="E904" s="730"/>
      <c r="F904" s="730"/>
    </row>
    <row r="905" spans="2:6">
      <c r="B905" s="718"/>
      <c r="C905" s="718"/>
      <c r="D905" s="718"/>
      <c r="E905" s="730"/>
      <c r="F905" s="730"/>
    </row>
    <row r="906" spans="2:6">
      <c r="B906" s="718"/>
      <c r="C906" s="718"/>
      <c r="D906" s="718"/>
      <c r="E906" s="730"/>
      <c r="F906" s="730"/>
    </row>
    <row r="907" spans="2:6">
      <c r="B907" s="718"/>
      <c r="C907" s="718"/>
      <c r="D907" s="718"/>
      <c r="E907" s="730"/>
      <c r="F907" s="730"/>
    </row>
    <row r="908" spans="2:6">
      <c r="B908" s="718"/>
      <c r="C908" s="718"/>
      <c r="D908" s="718"/>
      <c r="E908" s="730"/>
      <c r="F908" s="730"/>
    </row>
    <row r="909" spans="2:6">
      <c r="B909" s="718"/>
      <c r="C909" s="718"/>
      <c r="D909" s="718"/>
      <c r="E909" s="730"/>
      <c r="F909" s="730"/>
    </row>
    <row r="910" spans="2:6">
      <c r="B910" s="718"/>
      <c r="C910" s="718"/>
      <c r="D910" s="718"/>
      <c r="E910" s="730"/>
      <c r="F910" s="730"/>
    </row>
    <row r="911" spans="2:6">
      <c r="B911" s="718"/>
      <c r="C911" s="718"/>
      <c r="D911" s="718"/>
      <c r="E911" s="730"/>
      <c r="F911" s="730"/>
    </row>
    <row r="912" spans="2:6">
      <c r="B912" s="718"/>
      <c r="C912" s="718"/>
      <c r="D912" s="718"/>
      <c r="E912" s="730"/>
      <c r="F912" s="730"/>
    </row>
    <row r="913" spans="2:6">
      <c r="B913" s="718"/>
      <c r="C913" s="718"/>
      <c r="D913" s="718"/>
      <c r="E913" s="730"/>
      <c r="F913" s="730"/>
    </row>
    <row r="914" spans="2:6">
      <c r="B914" s="718"/>
      <c r="C914" s="718"/>
      <c r="D914" s="718"/>
      <c r="E914" s="730"/>
      <c r="F914" s="730"/>
    </row>
    <row r="915" spans="2:6">
      <c r="B915" s="718"/>
      <c r="C915" s="718"/>
      <c r="D915" s="718"/>
      <c r="E915" s="730"/>
      <c r="F915" s="730"/>
    </row>
    <row r="916" spans="2:6">
      <c r="B916" s="718"/>
      <c r="C916" s="718"/>
      <c r="D916" s="718"/>
      <c r="E916" s="730"/>
      <c r="F916" s="730"/>
    </row>
    <row r="917" spans="2:6">
      <c r="B917" s="718"/>
      <c r="C917" s="718"/>
      <c r="D917" s="718"/>
      <c r="E917" s="730"/>
      <c r="F917" s="730"/>
    </row>
    <row r="918" spans="2:6">
      <c r="B918" s="718"/>
      <c r="C918" s="718"/>
      <c r="D918" s="718"/>
      <c r="E918" s="730"/>
      <c r="F918" s="730"/>
    </row>
    <row r="919" spans="2:6">
      <c r="B919" s="718"/>
      <c r="C919" s="718"/>
      <c r="D919" s="718"/>
      <c r="E919" s="730"/>
      <c r="F919" s="730"/>
    </row>
    <row r="920" spans="2:6">
      <c r="B920" s="718"/>
      <c r="C920" s="718"/>
      <c r="D920" s="718"/>
      <c r="E920" s="730"/>
      <c r="F920" s="730"/>
    </row>
    <row r="921" spans="2:6">
      <c r="B921" s="718"/>
      <c r="C921" s="718"/>
      <c r="D921" s="718"/>
      <c r="E921" s="730"/>
      <c r="F921" s="730"/>
    </row>
    <row r="922" spans="2:6">
      <c r="B922" s="718"/>
      <c r="C922" s="718"/>
      <c r="D922" s="718"/>
      <c r="E922" s="730"/>
      <c r="F922" s="730"/>
    </row>
    <row r="923" spans="2:6">
      <c r="B923" s="718"/>
      <c r="C923" s="718"/>
      <c r="D923" s="718"/>
      <c r="E923" s="730"/>
      <c r="F923" s="730"/>
    </row>
    <row r="924" spans="2:6">
      <c r="B924" s="718"/>
      <c r="C924" s="718"/>
      <c r="D924" s="718"/>
      <c r="E924" s="730"/>
      <c r="F924" s="730"/>
    </row>
    <row r="925" spans="2:6">
      <c r="B925" s="718"/>
      <c r="C925" s="718"/>
      <c r="D925" s="718"/>
      <c r="E925" s="730"/>
      <c r="F925" s="730"/>
    </row>
    <row r="926" spans="2:6">
      <c r="B926" s="718"/>
      <c r="C926" s="718"/>
      <c r="D926" s="718"/>
      <c r="E926" s="730"/>
      <c r="F926" s="730"/>
    </row>
    <row r="927" spans="2:6">
      <c r="B927" s="718"/>
      <c r="C927" s="718"/>
      <c r="D927" s="718"/>
      <c r="E927" s="730"/>
      <c r="F927" s="730"/>
    </row>
    <row r="928" spans="2:6">
      <c r="B928" s="718"/>
      <c r="C928" s="718"/>
      <c r="D928" s="718"/>
      <c r="E928" s="730"/>
      <c r="F928" s="730"/>
    </row>
    <row r="929" spans="2:6">
      <c r="B929" s="718"/>
      <c r="C929" s="718"/>
      <c r="D929" s="718"/>
      <c r="E929" s="730"/>
      <c r="F929" s="730"/>
    </row>
    <row r="930" spans="2:6">
      <c r="B930" s="718"/>
      <c r="C930" s="718"/>
      <c r="D930" s="718"/>
      <c r="E930" s="730"/>
      <c r="F930" s="730"/>
    </row>
    <row r="931" spans="2:6">
      <c r="B931" s="718"/>
      <c r="C931" s="718"/>
      <c r="D931" s="718"/>
      <c r="E931" s="730"/>
      <c r="F931" s="730"/>
    </row>
    <row r="932" spans="2:6">
      <c r="B932" s="718"/>
      <c r="C932" s="718"/>
      <c r="D932" s="718"/>
      <c r="E932" s="730"/>
      <c r="F932" s="730"/>
    </row>
    <row r="933" spans="2:6">
      <c r="B933" s="718"/>
      <c r="C933" s="718"/>
      <c r="D933" s="718"/>
      <c r="E933" s="730"/>
      <c r="F933" s="730"/>
    </row>
    <row r="934" spans="2:6">
      <c r="B934" s="718"/>
      <c r="C934" s="718"/>
      <c r="D934" s="718"/>
      <c r="E934" s="730"/>
      <c r="F934" s="730"/>
    </row>
    <row r="935" spans="2:6">
      <c r="B935" s="718"/>
      <c r="C935" s="718"/>
      <c r="D935" s="718"/>
      <c r="E935" s="730"/>
      <c r="F935" s="730"/>
    </row>
    <row r="936" spans="2:6">
      <c r="B936" s="718"/>
      <c r="C936" s="718"/>
      <c r="D936" s="718"/>
      <c r="E936" s="730"/>
      <c r="F936" s="730"/>
    </row>
    <row r="937" spans="2:6">
      <c r="B937" s="718"/>
      <c r="C937" s="718"/>
      <c r="D937" s="718"/>
      <c r="E937" s="730"/>
      <c r="F937" s="730"/>
    </row>
    <row r="938" spans="2:6">
      <c r="B938" s="718"/>
      <c r="C938" s="718"/>
      <c r="D938" s="718"/>
      <c r="E938" s="730"/>
      <c r="F938" s="730"/>
    </row>
    <row r="939" spans="2:6">
      <c r="B939" s="718"/>
      <c r="C939" s="718"/>
      <c r="D939" s="718"/>
      <c r="E939" s="730"/>
      <c r="F939" s="730"/>
    </row>
    <row r="940" spans="2:6">
      <c r="B940" s="718"/>
      <c r="C940" s="718"/>
      <c r="D940" s="718"/>
      <c r="E940" s="730"/>
      <c r="F940" s="730"/>
    </row>
    <row r="941" spans="2:6">
      <c r="B941" s="718"/>
      <c r="C941" s="718"/>
      <c r="D941" s="718"/>
      <c r="E941" s="730"/>
      <c r="F941" s="730"/>
    </row>
    <row r="942" spans="2:6">
      <c r="B942" s="718"/>
      <c r="C942" s="718"/>
      <c r="D942" s="718"/>
      <c r="E942" s="730"/>
      <c r="F942" s="730"/>
    </row>
    <row r="943" spans="2:6">
      <c r="B943" s="718"/>
      <c r="C943" s="718"/>
      <c r="D943" s="718"/>
      <c r="E943" s="730"/>
      <c r="F943" s="730"/>
    </row>
    <row r="944" spans="2:6">
      <c r="B944" s="718"/>
      <c r="C944" s="718"/>
      <c r="D944" s="718"/>
      <c r="E944" s="730"/>
      <c r="F944" s="730"/>
    </row>
    <row r="945" spans="2:6">
      <c r="B945" s="718"/>
      <c r="C945" s="718"/>
      <c r="D945" s="718"/>
      <c r="E945" s="730"/>
      <c r="F945" s="730"/>
    </row>
    <row r="946" spans="2:6">
      <c r="B946" s="718"/>
      <c r="C946" s="718"/>
      <c r="D946" s="718"/>
      <c r="E946" s="730"/>
      <c r="F946" s="730"/>
    </row>
    <row r="947" spans="2:6">
      <c r="B947" s="718"/>
      <c r="C947" s="718"/>
      <c r="D947" s="718"/>
      <c r="E947" s="730"/>
      <c r="F947" s="730"/>
    </row>
    <row r="948" spans="2:6">
      <c r="B948" s="718"/>
      <c r="C948" s="718"/>
      <c r="D948" s="718"/>
      <c r="E948" s="730"/>
      <c r="F948" s="730"/>
    </row>
    <row r="949" spans="2:6">
      <c r="B949" s="718"/>
      <c r="C949" s="718"/>
      <c r="D949" s="718"/>
      <c r="E949" s="730"/>
      <c r="F949" s="730"/>
    </row>
    <row r="950" spans="2:6">
      <c r="B950" s="718"/>
      <c r="C950" s="718"/>
      <c r="D950" s="718"/>
      <c r="E950" s="730"/>
      <c r="F950" s="730"/>
    </row>
    <row r="951" spans="2:6">
      <c r="B951" s="718"/>
      <c r="C951" s="718"/>
      <c r="D951" s="718"/>
      <c r="E951" s="730"/>
      <c r="F951" s="730"/>
    </row>
    <row r="952" spans="2:6">
      <c r="B952" s="718"/>
      <c r="C952" s="718"/>
      <c r="D952" s="718"/>
      <c r="E952" s="730"/>
      <c r="F952" s="730"/>
    </row>
    <row r="953" spans="2:6">
      <c r="B953" s="718"/>
      <c r="C953" s="718"/>
      <c r="D953" s="718"/>
      <c r="E953" s="730"/>
      <c r="F953" s="730"/>
    </row>
    <row r="954" spans="2:6">
      <c r="B954" s="718"/>
      <c r="C954" s="718"/>
      <c r="D954" s="718"/>
      <c r="E954" s="730"/>
      <c r="F954" s="730"/>
    </row>
    <row r="955" spans="2:6">
      <c r="B955" s="718"/>
      <c r="C955" s="718"/>
      <c r="D955" s="718"/>
      <c r="E955" s="730"/>
      <c r="F955" s="730"/>
    </row>
    <row r="956" spans="2:6">
      <c r="B956" s="718"/>
      <c r="C956" s="718"/>
      <c r="D956" s="718"/>
      <c r="E956" s="730"/>
      <c r="F956" s="730"/>
    </row>
    <row r="957" spans="2:6">
      <c r="B957" s="718"/>
      <c r="C957" s="718"/>
      <c r="D957" s="718"/>
      <c r="E957" s="730"/>
      <c r="F957" s="730"/>
    </row>
    <row r="958" spans="2:6">
      <c r="B958" s="718"/>
      <c r="C958" s="718"/>
      <c r="D958" s="718"/>
      <c r="E958" s="730"/>
      <c r="F958" s="730"/>
    </row>
    <row r="959" spans="2:6">
      <c r="B959" s="718"/>
      <c r="C959" s="718"/>
      <c r="D959" s="718"/>
      <c r="E959" s="730"/>
      <c r="F959" s="730"/>
    </row>
    <row r="960" spans="2:6">
      <c r="B960" s="718"/>
      <c r="C960" s="718"/>
      <c r="D960" s="718"/>
      <c r="E960" s="730"/>
      <c r="F960" s="730"/>
    </row>
    <row r="961" spans="2:6">
      <c r="B961" s="718"/>
      <c r="C961" s="718"/>
      <c r="D961" s="718"/>
      <c r="E961" s="730"/>
      <c r="F961" s="730"/>
    </row>
    <row r="962" spans="2:6">
      <c r="B962" s="718"/>
      <c r="C962" s="718"/>
      <c r="D962" s="718"/>
      <c r="E962" s="730"/>
      <c r="F962" s="730"/>
    </row>
    <row r="963" spans="2:6">
      <c r="B963" s="718"/>
      <c r="C963" s="718"/>
      <c r="D963" s="718"/>
      <c r="E963" s="730"/>
      <c r="F963" s="730"/>
    </row>
    <row r="964" spans="2:6">
      <c r="B964" s="718"/>
      <c r="C964" s="718"/>
      <c r="D964" s="718"/>
      <c r="E964" s="730"/>
      <c r="F964" s="730"/>
    </row>
    <row r="965" spans="2:6">
      <c r="B965" s="718"/>
      <c r="C965" s="718"/>
      <c r="D965" s="718"/>
      <c r="E965" s="730"/>
      <c r="F965" s="730"/>
    </row>
    <row r="966" spans="2:6">
      <c r="B966" s="718"/>
      <c r="C966" s="718"/>
      <c r="D966" s="718"/>
      <c r="E966" s="730"/>
      <c r="F966" s="730"/>
    </row>
    <row r="967" spans="2:6">
      <c r="B967" s="718"/>
      <c r="C967" s="718"/>
      <c r="D967" s="718"/>
      <c r="E967" s="730"/>
      <c r="F967" s="730"/>
    </row>
    <row r="968" spans="2:6">
      <c r="B968" s="718"/>
      <c r="C968" s="718"/>
      <c r="D968" s="718"/>
      <c r="E968" s="730"/>
      <c r="F968" s="730"/>
    </row>
    <row r="969" spans="2:6">
      <c r="B969" s="718"/>
      <c r="C969" s="718"/>
      <c r="D969" s="718"/>
      <c r="E969" s="730"/>
      <c r="F969" s="730"/>
    </row>
    <row r="970" spans="2:6">
      <c r="B970" s="718"/>
      <c r="C970" s="718"/>
      <c r="D970" s="718"/>
      <c r="E970" s="730"/>
      <c r="F970" s="730"/>
    </row>
    <row r="971" spans="2:6">
      <c r="B971" s="718"/>
      <c r="C971" s="718"/>
      <c r="D971" s="718"/>
      <c r="E971" s="730"/>
      <c r="F971" s="730"/>
    </row>
    <row r="972" spans="2:6">
      <c r="B972" s="718"/>
      <c r="C972" s="718"/>
      <c r="D972" s="718"/>
      <c r="E972" s="730"/>
      <c r="F972" s="730"/>
    </row>
    <row r="973" spans="2:6">
      <c r="B973" s="718"/>
      <c r="C973" s="718"/>
      <c r="D973" s="718"/>
      <c r="E973" s="730"/>
      <c r="F973" s="730"/>
    </row>
    <row r="974" spans="2:6">
      <c r="B974" s="718"/>
      <c r="C974" s="718"/>
      <c r="D974" s="718"/>
      <c r="E974" s="730"/>
      <c r="F974" s="730"/>
    </row>
    <row r="975" spans="2:6">
      <c r="B975" s="718"/>
      <c r="C975" s="718"/>
      <c r="D975" s="718"/>
      <c r="E975" s="730"/>
      <c r="F975" s="730"/>
    </row>
    <row r="976" spans="2:6">
      <c r="B976" s="718"/>
      <c r="C976" s="718"/>
      <c r="D976" s="718"/>
      <c r="E976" s="730"/>
      <c r="F976" s="730"/>
    </row>
    <row r="977" spans="2:6">
      <c r="B977" s="718"/>
      <c r="C977" s="718"/>
      <c r="D977" s="718"/>
      <c r="E977" s="730"/>
      <c r="F977" s="730"/>
    </row>
    <row r="978" spans="2:6">
      <c r="B978" s="718"/>
      <c r="C978" s="718"/>
      <c r="D978" s="718"/>
      <c r="E978" s="730"/>
      <c r="F978" s="730"/>
    </row>
    <row r="979" spans="2:6">
      <c r="B979" s="718"/>
      <c r="C979" s="718"/>
      <c r="D979" s="718"/>
      <c r="E979" s="730"/>
      <c r="F979" s="730"/>
    </row>
    <row r="980" spans="2:6">
      <c r="B980" s="718"/>
      <c r="C980" s="718"/>
      <c r="D980" s="718"/>
      <c r="E980" s="730"/>
      <c r="F980" s="730"/>
    </row>
    <row r="981" spans="2:6">
      <c r="B981" s="718"/>
      <c r="C981" s="718"/>
      <c r="D981" s="718"/>
      <c r="E981" s="730"/>
      <c r="F981" s="730"/>
    </row>
    <row r="982" spans="2:6">
      <c r="B982" s="718"/>
      <c r="C982" s="718"/>
      <c r="D982" s="718"/>
      <c r="E982" s="730"/>
      <c r="F982" s="730"/>
    </row>
    <row r="983" spans="2:6">
      <c r="B983" s="718"/>
      <c r="C983" s="718"/>
      <c r="D983" s="718"/>
      <c r="E983" s="730"/>
      <c r="F983" s="730"/>
    </row>
    <row r="984" spans="2:6">
      <c r="B984" s="718"/>
      <c r="C984" s="718"/>
      <c r="D984" s="718"/>
      <c r="E984" s="730"/>
      <c r="F984" s="730"/>
    </row>
    <row r="985" spans="2:6">
      <c r="B985" s="718"/>
      <c r="C985" s="718"/>
      <c r="D985" s="718"/>
      <c r="E985" s="730"/>
      <c r="F985" s="730"/>
    </row>
    <row r="986" spans="2:6">
      <c r="B986" s="718"/>
      <c r="C986" s="718"/>
      <c r="D986" s="718"/>
      <c r="E986" s="730"/>
      <c r="F986" s="730"/>
    </row>
  </sheetData>
  <mergeCells count="1">
    <mergeCell ref="C1:F5"/>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5060C-0558-4454-8633-3151C90C3D3C}">
  <sheetPr>
    <tabColor rgb="FF92D050"/>
  </sheetPr>
  <dimension ref="A1:Y1000"/>
  <sheetViews>
    <sheetView topLeftCell="A80" zoomScale="86" zoomScaleNormal="86" workbookViewId="0">
      <selection activeCell="F75" sqref="F75:F95"/>
    </sheetView>
  </sheetViews>
  <sheetFormatPr baseColWidth="10" defaultColWidth="12.6640625" defaultRowHeight="15" customHeight="1"/>
  <cols>
    <col min="1" max="1" width="2.109375" customWidth="1"/>
    <col min="2" max="2" width="2" customWidth="1"/>
    <col min="3" max="3" width="2.21875" customWidth="1"/>
    <col min="4" max="4" width="56.21875" customWidth="1"/>
    <col min="5" max="6" width="21.6640625" customWidth="1"/>
    <col min="7" max="25" width="10" customWidth="1"/>
  </cols>
  <sheetData>
    <row r="1" spans="1:25" ht="14.4">
      <c r="A1" s="779"/>
      <c r="B1" s="779"/>
      <c r="C1" s="779"/>
      <c r="D1" s="779"/>
      <c r="E1" s="780"/>
      <c r="F1" s="780"/>
      <c r="G1" s="781"/>
      <c r="H1" s="781"/>
      <c r="I1" s="781"/>
      <c r="J1" s="781"/>
      <c r="K1" s="781"/>
      <c r="L1" s="781"/>
      <c r="M1" s="781"/>
      <c r="N1" s="781"/>
      <c r="O1" s="781"/>
      <c r="P1" s="781"/>
      <c r="Q1" s="781"/>
      <c r="R1" s="781"/>
      <c r="S1" s="781"/>
      <c r="T1" s="781"/>
      <c r="U1" s="781"/>
      <c r="V1" s="781"/>
      <c r="W1" s="781"/>
      <c r="X1" s="781"/>
      <c r="Y1" s="781"/>
    </row>
    <row r="2" spans="1:25" ht="14.4">
      <c r="A2" s="779"/>
      <c r="B2" s="779"/>
      <c r="C2" s="779"/>
      <c r="D2" s="779"/>
      <c r="E2" s="780"/>
      <c r="F2" s="780"/>
      <c r="G2" s="781"/>
      <c r="H2" s="781"/>
      <c r="I2" s="781"/>
      <c r="J2" s="781"/>
      <c r="K2" s="781"/>
      <c r="L2" s="781"/>
      <c r="M2" s="781"/>
      <c r="N2" s="781"/>
      <c r="O2" s="781"/>
      <c r="P2" s="781"/>
      <c r="Q2" s="781"/>
      <c r="R2" s="781"/>
      <c r="S2" s="781"/>
      <c r="T2" s="781"/>
      <c r="U2" s="781"/>
      <c r="V2" s="781"/>
      <c r="W2" s="781"/>
      <c r="X2" s="781"/>
      <c r="Y2" s="781"/>
    </row>
    <row r="3" spans="1:25" ht="14.4">
      <c r="A3" s="779"/>
      <c r="B3" s="779"/>
      <c r="C3" s="779"/>
      <c r="D3" s="779"/>
      <c r="E3" s="780"/>
      <c r="F3" s="780"/>
      <c r="G3" s="781"/>
      <c r="H3" s="781"/>
      <c r="I3" s="781"/>
      <c r="J3" s="781"/>
      <c r="K3" s="781"/>
      <c r="L3" s="781"/>
      <c r="M3" s="781"/>
      <c r="N3" s="781"/>
      <c r="O3" s="781"/>
      <c r="P3" s="781"/>
      <c r="Q3" s="781"/>
      <c r="R3" s="781"/>
      <c r="S3" s="781"/>
      <c r="T3" s="781"/>
      <c r="U3" s="781"/>
      <c r="V3" s="781"/>
      <c r="W3" s="781"/>
      <c r="X3" s="781"/>
      <c r="Y3" s="781"/>
    </row>
    <row r="4" spans="1:25" ht="14.4">
      <c r="A4" s="779"/>
      <c r="B4" s="903" t="s">
        <v>1025</v>
      </c>
      <c r="C4" s="902"/>
      <c r="D4" s="902"/>
      <c r="E4" s="902"/>
      <c r="F4" s="781"/>
      <c r="G4" s="781"/>
      <c r="H4" s="781"/>
      <c r="I4" s="781"/>
      <c r="J4" s="781"/>
      <c r="K4" s="781"/>
      <c r="L4" s="781"/>
      <c r="M4" s="781"/>
      <c r="N4" s="781"/>
      <c r="O4" s="781"/>
      <c r="P4" s="781"/>
      <c r="Q4" s="781"/>
      <c r="R4" s="781"/>
      <c r="S4" s="781"/>
      <c r="T4" s="781"/>
      <c r="U4" s="781"/>
      <c r="V4" s="781"/>
      <c r="W4" s="781"/>
      <c r="X4" s="781"/>
      <c r="Y4" s="781"/>
    </row>
    <row r="5" spans="1:25" ht="14.4">
      <c r="A5" s="779"/>
      <c r="B5" s="903" t="s">
        <v>2020</v>
      </c>
      <c r="C5" s="902"/>
      <c r="D5" s="902"/>
      <c r="E5" s="902"/>
      <c r="F5" s="781"/>
      <c r="G5" s="781"/>
      <c r="H5" s="781"/>
      <c r="I5" s="781"/>
      <c r="J5" s="781"/>
      <c r="K5" s="781"/>
      <c r="L5" s="781"/>
      <c r="M5" s="781"/>
      <c r="N5" s="781"/>
      <c r="O5" s="781"/>
      <c r="P5" s="781"/>
      <c r="Q5" s="781"/>
      <c r="R5" s="781"/>
      <c r="S5" s="781"/>
      <c r="T5" s="781"/>
      <c r="U5" s="781"/>
      <c r="V5" s="781"/>
      <c r="W5" s="781"/>
      <c r="X5" s="781"/>
      <c r="Y5" s="781"/>
    </row>
    <row r="6" spans="1:25" ht="14.4">
      <c r="A6" s="779"/>
      <c r="B6" s="904" t="s">
        <v>52</v>
      </c>
      <c r="C6" s="902"/>
      <c r="D6" s="902"/>
      <c r="E6" s="902"/>
      <c r="F6" s="781"/>
      <c r="G6" s="781"/>
      <c r="H6" s="781"/>
      <c r="I6" s="781"/>
      <c r="J6" s="781"/>
      <c r="K6" s="781"/>
      <c r="L6" s="781"/>
      <c r="M6" s="781"/>
      <c r="N6" s="781"/>
      <c r="O6" s="781"/>
      <c r="P6" s="781"/>
      <c r="Q6" s="781"/>
      <c r="R6" s="781"/>
      <c r="S6" s="781"/>
      <c r="T6" s="781"/>
      <c r="U6" s="781"/>
      <c r="V6" s="781"/>
      <c r="W6" s="781"/>
      <c r="X6" s="781"/>
      <c r="Y6" s="781"/>
    </row>
    <row r="7" spans="1:25" ht="14.4">
      <c r="A7" s="782"/>
      <c r="B7" s="782"/>
      <c r="C7" s="782"/>
      <c r="D7" s="782"/>
      <c r="E7" s="783"/>
      <c r="F7" s="783"/>
      <c r="G7" s="781"/>
      <c r="H7" s="781"/>
      <c r="I7" s="781"/>
      <c r="J7" s="781"/>
      <c r="K7" s="781"/>
      <c r="L7" s="781"/>
      <c r="M7" s="781"/>
      <c r="N7" s="781"/>
      <c r="O7" s="781"/>
      <c r="P7" s="781"/>
      <c r="Q7" s="781"/>
      <c r="R7" s="781"/>
      <c r="S7" s="781"/>
      <c r="T7" s="781"/>
      <c r="U7" s="781"/>
      <c r="V7" s="781"/>
      <c r="W7" s="781"/>
      <c r="X7" s="781"/>
      <c r="Y7" s="781"/>
    </row>
    <row r="8" spans="1:25" ht="14.4">
      <c r="A8" s="782"/>
      <c r="B8" s="784"/>
      <c r="C8" s="784"/>
      <c r="D8" s="784"/>
      <c r="E8" s="785" t="s">
        <v>1523</v>
      </c>
      <c r="F8" s="785" t="s">
        <v>1908</v>
      </c>
      <c r="G8" s="781"/>
      <c r="H8" s="781"/>
      <c r="I8" s="781"/>
      <c r="J8" s="781"/>
      <c r="K8" s="781"/>
      <c r="L8" s="781"/>
      <c r="M8" s="781"/>
      <c r="N8" s="781"/>
      <c r="O8" s="781"/>
      <c r="P8" s="781"/>
      <c r="Q8" s="781"/>
      <c r="R8" s="781"/>
      <c r="S8" s="781"/>
      <c r="T8" s="781"/>
      <c r="U8" s="781"/>
      <c r="V8" s="781"/>
      <c r="W8" s="781"/>
      <c r="X8" s="781"/>
      <c r="Y8" s="781"/>
    </row>
    <row r="9" spans="1:25" ht="14.4">
      <c r="A9" s="779"/>
      <c r="B9" s="723" t="s">
        <v>60</v>
      </c>
      <c r="C9" s="723"/>
      <c r="D9" s="723"/>
      <c r="E9" s="780"/>
      <c r="F9" s="780"/>
      <c r="G9" s="781"/>
      <c r="H9" s="781"/>
      <c r="I9" s="781"/>
      <c r="J9" s="781"/>
      <c r="K9" s="781"/>
      <c r="L9" s="781"/>
      <c r="M9" s="781"/>
      <c r="N9" s="781"/>
      <c r="O9" s="781"/>
      <c r="P9" s="781"/>
      <c r="Q9" s="781"/>
      <c r="R9" s="781"/>
      <c r="S9" s="781"/>
      <c r="T9" s="781"/>
      <c r="U9" s="781"/>
      <c r="V9" s="781"/>
      <c r="W9" s="781"/>
      <c r="X9" s="781"/>
      <c r="Y9" s="781"/>
    </row>
    <row r="10" spans="1:25" ht="14.4">
      <c r="A10" s="782"/>
      <c r="B10" s="719" t="s">
        <v>61</v>
      </c>
      <c r="C10" s="786"/>
      <c r="D10" s="786"/>
      <c r="E10" s="787"/>
      <c r="F10" s="787"/>
      <c r="G10" s="781"/>
      <c r="H10" s="781"/>
      <c r="I10" s="781"/>
      <c r="J10" s="781"/>
      <c r="K10" s="781"/>
      <c r="L10" s="781"/>
      <c r="M10" s="781"/>
      <c r="N10" s="781"/>
      <c r="O10" s="781"/>
      <c r="P10" s="781"/>
      <c r="Q10" s="781"/>
      <c r="R10" s="781"/>
      <c r="S10" s="781"/>
      <c r="T10" s="781"/>
      <c r="U10" s="781"/>
      <c r="V10" s="781"/>
      <c r="W10" s="781"/>
      <c r="X10" s="781"/>
      <c r="Y10" s="781"/>
    </row>
    <row r="11" spans="1:25" ht="14.4">
      <c r="A11" s="782"/>
      <c r="B11" s="786"/>
      <c r="C11" s="781" t="s">
        <v>8</v>
      </c>
      <c r="D11" s="781"/>
      <c r="E11" s="787">
        <v>2371056.3390000002</v>
      </c>
      <c r="F11" s="787">
        <v>4470921.4919999996</v>
      </c>
      <c r="G11" s="781"/>
      <c r="H11" s="781"/>
      <c r="I11" s="781"/>
      <c r="J11" s="781"/>
      <c r="K11" s="781"/>
      <c r="L11" s="781"/>
      <c r="M11" s="781"/>
      <c r="N11" s="781"/>
      <c r="O11" s="781"/>
      <c r="P11" s="781"/>
      <c r="Q11" s="781"/>
      <c r="R11" s="781"/>
      <c r="S11" s="781"/>
      <c r="T11" s="781"/>
      <c r="U11" s="781"/>
      <c r="V11" s="781"/>
      <c r="W11" s="781"/>
      <c r="X11" s="781"/>
      <c r="Y11" s="781"/>
    </row>
    <row r="12" spans="1:25" ht="14.4">
      <c r="A12" s="782"/>
      <c r="B12" s="786"/>
      <c r="C12" s="781" t="s">
        <v>9</v>
      </c>
      <c r="D12" s="781"/>
      <c r="E12" s="787">
        <v>0</v>
      </c>
      <c r="F12" s="787">
        <v>0</v>
      </c>
      <c r="G12" s="781"/>
      <c r="H12" s="781"/>
      <c r="I12" s="781"/>
      <c r="J12" s="781"/>
      <c r="K12" s="781"/>
      <c r="L12" s="781"/>
      <c r="M12" s="781"/>
      <c r="N12" s="781"/>
      <c r="O12" s="781"/>
      <c r="P12" s="781"/>
      <c r="Q12" s="781"/>
      <c r="R12" s="781"/>
      <c r="S12" s="781"/>
      <c r="T12" s="781"/>
      <c r="U12" s="781"/>
      <c r="V12" s="781"/>
      <c r="W12" s="781"/>
      <c r="X12" s="781"/>
      <c r="Y12" s="781"/>
    </row>
    <row r="13" spans="1:25" ht="14.4">
      <c r="A13" s="782"/>
      <c r="B13" s="786"/>
      <c r="C13" s="781" t="s">
        <v>1026</v>
      </c>
      <c r="D13" s="781"/>
      <c r="E13" s="787">
        <v>692012.57799999998</v>
      </c>
      <c r="F13" s="787">
        <v>796609.49600000004</v>
      </c>
      <c r="G13" s="781"/>
      <c r="H13" s="781"/>
      <c r="I13" s="781"/>
      <c r="J13" s="781"/>
      <c r="K13" s="781"/>
      <c r="L13" s="781"/>
      <c r="M13" s="781"/>
      <c r="N13" s="781"/>
      <c r="O13" s="781"/>
      <c r="P13" s="781"/>
      <c r="Q13" s="781"/>
      <c r="R13" s="781"/>
      <c r="S13" s="781"/>
      <c r="T13" s="781"/>
      <c r="U13" s="781"/>
      <c r="V13" s="781"/>
      <c r="W13" s="781"/>
      <c r="X13" s="781"/>
      <c r="Y13" s="781"/>
    </row>
    <row r="14" spans="1:25" ht="14.4">
      <c r="A14" s="782"/>
      <c r="B14" s="786"/>
      <c r="C14" s="781" t="s">
        <v>2021</v>
      </c>
      <c r="D14" s="781"/>
      <c r="E14" s="787">
        <v>0</v>
      </c>
      <c r="F14" s="787">
        <v>0</v>
      </c>
      <c r="G14" s="781"/>
      <c r="H14" s="781"/>
      <c r="I14" s="781"/>
      <c r="J14" s="781"/>
      <c r="K14" s="781"/>
      <c r="L14" s="781"/>
      <c r="M14" s="781"/>
      <c r="N14" s="781"/>
      <c r="O14" s="781"/>
      <c r="P14" s="781"/>
      <c r="Q14" s="781"/>
      <c r="R14" s="781"/>
      <c r="S14" s="781"/>
      <c r="T14" s="781"/>
      <c r="U14" s="781"/>
      <c r="V14" s="781"/>
      <c r="W14" s="781"/>
      <c r="X14" s="781"/>
      <c r="Y14" s="781"/>
    </row>
    <row r="15" spans="1:25" ht="14.4">
      <c r="A15" s="788"/>
      <c r="B15" s="786"/>
      <c r="C15" s="781" t="s">
        <v>1917</v>
      </c>
      <c r="D15" s="781"/>
      <c r="E15" s="787">
        <v>629286.63899999997</v>
      </c>
      <c r="F15" s="787">
        <v>641114.58799999999</v>
      </c>
      <c r="G15" s="781"/>
      <c r="H15" s="781"/>
      <c r="I15" s="781"/>
      <c r="J15" s="781"/>
      <c r="K15" s="781"/>
      <c r="L15" s="781"/>
      <c r="M15" s="781"/>
      <c r="N15" s="781"/>
      <c r="O15" s="781"/>
      <c r="P15" s="781"/>
      <c r="Q15" s="781"/>
      <c r="R15" s="781"/>
      <c r="S15" s="781"/>
      <c r="T15" s="781"/>
      <c r="U15" s="781"/>
      <c r="V15" s="781"/>
      <c r="W15" s="781"/>
      <c r="X15" s="781"/>
      <c r="Y15" s="781"/>
    </row>
    <row r="16" spans="1:25" ht="14.4">
      <c r="A16" s="781" t="s">
        <v>1918</v>
      </c>
      <c r="B16" s="786"/>
      <c r="C16" s="781" t="s">
        <v>1917</v>
      </c>
      <c r="D16" s="781"/>
      <c r="E16" s="787">
        <v>47566.184000000001</v>
      </c>
      <c r="F16" s="787">
        <v>207325.44699999999</v>
      </c>
      <c r="G16" s="781"/>
      <c r="H16" s="781"/>
      <c r="I16" s="781"/>
      <c r="J16" s="781"/>
      <c r="K16" s="781"/>
      <c r="L16" s="781"/>
      <c r="M16" s="781"/>
      <c r="N16" s="781"/>
      <c r="O16" s="781"/>
      <c r="P16" s="781"/>
      <c r="Q16" s="781"/>
      <c r="R16" s="781"/>
      <c r="S16" s="781"/>
      <c r="T16" s="781"/>
      <c r="U16" s="781"/>
      <c r="V16" s="781"/>
      <c r="W16" s="781"/>
      <c r="X16" s="781"/>
      <c r="Y16" s="781"/>
    </row>
    <row r="17" spans="1:25" ht="14.4">
      <c r="A17" s="782"/>
      <c r="B17" s="786"/>
      <c r="C17" s="781" t="s">
        <v>994</v>
      </c>
      <c r="D17" s="781"/>
      <c r="E17" s="787">
        <v>811824.85699999996</v>
      </c>
      <c r="F17" s="787">
        <v>1259542.0730000001</v>
      </c>
      <c r="G17" s="781"/>
      <c r="H17" s="781"/>
      <c r="I17" s="781"/>
      <c r="J17" s="781"/>
      <c r="K17" s="781"/>
      <c r="L17" s="781"/>
      <c r="M17" s="781"/>
      <c r="N17" s="781"/>
      <c r="O17" s="781"/>
      <c r="P17" s="781"/>
      <c r="Q17" s="781"/>
      <c r="R17" s="781"/>
      <c r="S17" s="781"/>
      <c r="T17" s="781"/>
      <c r="U17" s="781"/>
      <c r="V17" s="781"/>
      <c r="W17" s="781"/>
      <c r="X17" s="781"/>
      <c r="Y17" s="781"/>
    </row>
    <row r="18" spans="1:25" ht="14.4">
      <c r="A18" s="782"/>
      <c r="B18" s="786"/>
      <c r="C18" s="781" t="s">
        <v>2022</v>
      </c>
      <c r="D18" s="781"/>
      <c r="E18" s="787">
        <v>5250</v>
      </c>
      <c r="F18" s="787">
        <v>8938.5259999999998</v>
      </c>
      <c r="G18" s="781"/>
      <c r="H18" s="781"/>
      <c r="I18" s="781"/>
      <c r="J18" s="781"/>
      <c r="K18" s="781"/>
      <c r="L18" s="781"/>
      <c r="M18" s="781"/>
      <c r="N18" s="781"/>
      <c r="O18" s="781"/>
      <c r="P18" s="781"/>
      <c r="Q18" s="781"/>
      <c r="R18" s="781"/>
      <c r="S18" s="781"/>
      <c r="T18" s="781"/>
      <c r="U18" s="781"/>
      <c r="V18" s="781"/>
      <c r="W18" s="781"/>
      <c r="X18" s="781"/>
      <c r="Y18" s="781"/>
    </row>
    <row r="19" spans="1:25" ht="14.4">
      <c r="A19" s="782"/>
      <c r="B19" s="786"/>
      <c r="C19" s="781" t="s">
        <v>12</v>
      </c>
      <c r="D19" s="781"/>
      <c r="E19" s="787">
        <v>108405.057</v>
      </c>
      <c r="F19" s="787">
        <v>53646.847999999998</v>
      </c>
      <c r="G19" s="781"/>
      <c r="H19" s="781"/>
      <c r="I19" s="781"/>
      <c r="J19" s="781"/>
      <c r="K19" s="781"/>
      <c r="L19" s="781"/>
      <c r="M19" s="781"/>
      <c r="N19" s="781"/>
      <c r="O19" s="781"/>
      <c r="P19" s="781"/>
      <c r="Q19" s="781"/>
      <c r="R19" s="781"/>
      <c r="S19" s="781"/>
      <c r="T19" s="781"/>
      <c r="U19" s="781"/>
      <c r="V19" s="781"/>
      <c r="W19" s="781"/>
      <c r="X19" s="781"/>
      <c r="Y19" s="781"/>
    </row>
    <row r="20" spans="1:25" ht="14.4">
      <c r="A20" s="782"/>
      <c r="B20" s="786"/>
      <c r="C20" s="719" t="s">
        <v>63</v>
      </c>
      <c r="D20" s="786"/>
      <c r="E20" s="789">
        <v>4665401.6540000001</v>
      </c>
      <c r="F20" s="789">
        <v>7438098.4699999988</v>
      </c>
      <c r="G20" s="781"/>
      <c r="H20" s="781"/>
      <c r="I20" s="781"/>
      <c r="J20" s="781"/>
      <c r="K20" s="781"/>
      <c r="L20" s="781"/>
      <c r="M20" s="781"/>
      <c r="N20" s="781"/>
      <c r="O20" s="781"/>
      <c r="P20" s="781"/>
      <c r="Q20" s="781"/>
      <c r="R20" s="781"/>
      <c r="S20" s="781"/>
      <c r="T20" s="781"/>
      <c r="U20" s="781"/>
      <c r="V20" s="781"/>
      <c r="W20" s="781"/>
      <c r="X20" s="781"/>
      <c r="Y20" s="781"/>
    </row>
    <row r="21" spans="1:25" ht="15.75" customHeight="1">
      <c r="A21" s="782"/>
      <c r="B21" s="719" t="s">
        <v>64</v>
      </c>
      <c r="C21" s="786"/>
      <c r="D21" s="786"/>
      <c r="E21" s="787"/>
      <c r="F21" s="787"/>
      <c r="G21" s="781"/>
      <c r="H21" s="781"/>
      <c r="I21" s="781"/>
      <c r="J21" s="781"/>
      <c r="K21" s="781"/>
      <c r="L21" s="781"/>
      <c r="M21" s="781"/>
      <c r="N21" s="781"/>
      <c r="O21" s="781"/>
      <c r="P21" s="781"/>
      <c r="Q21" s="781"/>
      <c r="R21" s="781"/>
      <c r="S21" s="781"/>
      <c r="T21" s="781"/>
      <c r="U21" s="781"/>
      <c r="V21" s="781"/>
      <c r="W21" s="781"/>
      <c r="X21" s="781"/>
      <c r="Y21" s="781"/>
    </row>
    <row r="22" spans="1:25" ht="15.75" customHeight="1">
      <c r="A22" s="782"/>
      <c r="B22" s="786"/>
      <c r="C22" s="781" t="s">
        <v>1912</v>
      </c>
      <c r="D22" s="781"/>
      <c r="E22" s="787">
        <v>21900</v>
      </c>
      <c r="F22" s="787">
        <v>21900</v>
      </c>
      <c r="G22" s="781"/>
      <c r="H22" s="781"/>
      <c r="I22" s="781"/>
      <c r="J22" s="781"/>
      <c r="K22" s="781"/>
      <c r="L22" s="781"/>
      <c r="M22" s="781"/>
      <c r="N22" s="781"/>
      <c r="O22" s="781"/>
      <c r="P22" s="781"/>
      <c r="Q22" s="781"/>
      <c r="R22" s="781"/>
      <c r="S22" s="781"/>
      <c r="T22" s="781"/>
      <c r="U22" s="781"/>
      <c r="V22" s="781"/>
      <c r="W22" s="781"/>
      <c r="X22" s="781"/>
      <c r="Y22" s="781"/>
    </row>
    <row r="23" spans="1:25" ht="15.75" customHeight="1">
      <c r="A23" s="782"/>
      <c r="B23" s="786"/>
      <c r="C23" s="781" t="s">
        <v>1919</v>
      </c>
      <c r="D23" s="781"/>
      <c r="E23" s="787">
        <v>0</v>
      </c>
      <c r="F23" s="787">
        <v>0</v>
      </c>
      <c r="G23" s="781"/>
      <c r="H23" s="781"/>
      <c r="I23" s="781"/>
      <c r="J23" s="781"/>
      <c r="K23" s="781"/>
      <c r="L23" s="781"/>
      <c r="M23" s="781"/>
      <c r="N23" s="781"/>
      <c r="O23" s="781"/>
      <c r="P23" s="781"/>
      <c r="Q23" s="781"/>
      <c r="R23" s="781"/>
      <c r="S23" s="781"/>
      <c r="T23" s="781"/>
      <c r="U23" s="781"/>
      <c r="V23" s="781"/>
      <c r="W23" s="781"/>
      <c r="X23" s="781"/>
      <c r="Y23" s="781"/>
    </row>
    <row r="24" spans="1:25" ht="15.75" customHeight="1">
      <c r="A24" s="782"/>
      <c r="B24" s="786"/>
      <c r="C24" s="781" t="s">
        <v>13</v>
      </c>
      <c r="D24" s="781"/>
      <c r="E24" s="787">
        <v>0</v>
      </c>
      <c r="F24" s="787">
        <v>0</v>
      </c>
      <c r="G24" s="781"/>
      <c r="H24" s="781"/>
      <c r="I24" s="781"/>
      <c r="J24" s="781"/>
      <c r="K24" s="781"/>
      <c r="L24" s="781"/>
      <c r="M24" s="781"/>
      <c r="N24" s="781"/>
      <c r="O24" s="781"/>
      <c r="P24" s="781"/>
      <c r="Q24" s="781"/>
      <c r="R24" s="781"/>
      <c r="S24" s="781"/>
      <c r="T24" s="781"/>
      <c r="U24" s="781"/>
      <c r="V24" s="781"/>
      <c r="W24" s="781"/>
      <c r="X24" s="781"/>
      <c r="Y24" s="781"/>
    </row>
    <row r="25" spans="1:25" ht="15.75" customHeight="1">
      <c r="A25" s="782"/>
      <c r="B25" s="786"/>
      <c r="C25" s="781" t="s">
        <v>15</v>
      </c>
      <c r="D25" s="781"/>
      <c r="E25" s="787">
        <v>190629.905</v>
      </c>
      <c r="F25" s="787">
        <v>153810.94200000001</v>
      </c>
      <c r="G25" s="781"/>
      <c r="H25" s="781"/>
      <c r="I25" s="781"/>
      <c r="J25" s="781"/>
      <c r="K25" s="781"/>
      <c r="L25" s="781"/>
      <c r="M25" s="781"/>
      <c r="N25" s="781"/>
      <c r="O25" s="781"/>
      <c r="P25" s="781"/>
      <c r="Q25" s="781"/>
      <c r="R25" s="781"/>
      <c r="S25" s="781"/>
      <c r="T25" s="781"/>
      <c r="U25" s="781"/>
      <c r="V25" s="781"/>
      <c r="W25" s="781"/>
      <c r="X25" s="781"/>
      <c r="Y25" s="781"/>
    </row>
    <row r="26" spans="1:25" ht="15.75" customHeight="1">
      <c r="A26" s="782"/>
      <c r="B26" s="786"/>
      <c r="C26" s="781" t="s">
        <v>66</v>
      </c>
      <c r="D26" s="781"/>
      <c r="E26" s="787">
        <v>0</v>
      </c>
      <c r="F26" s="787">
        <v>0</v>
      </c>
      <c r="G26" s="781"/>
      <c r="H26" s="781"/>
      <c r="I26" s="781"/>
      <c r="J26" s="781"/>
      <c r="K26" s="781"/>
      <c r="L26" s="781"/>
      <c r="M26" s="781"/>
      <c r="N26" s="781"/>
      <c r="O26" s="781"/>
      <c r="P26" s="781"/>
      <c r="Q26" s="781"/>
      <c r="R26" s="781"/>
      <c r="S26" s="781"/>
      <c r="T26" s="781"/>
      <c r="U26" s="781"/>
      <c r="V26" s="781"/>
      <c r="W26" s="781"/>
      <c r="X26" s="781"/>
      <c r="Y26" s="781"/>
    </row>
    <row r="27" spans="1:25" ht="15.75" customHeight="1">
      <c r="A27" s="782"/>
      <c r="B27" s="786"/>
      <c r="C27" s="781" t="s">
        <v>16</v>
      </c>
      <c r="D27" s="781"/>
      <c r="E27" s="787">
        <v>0</v>
      </c>
      <c r="F27" s="787">
        <v>0</v>
      </c>
      <c r="G27" s="781"/>
      <c r="H27" s="781"/>
      <c r="I27" s="781"/>
      <c r="J27" s="781"/>
      <c r="K27" s="781"/>
      <c r="L27" s="781"/>
      <c r="M27" s="781"/>
      <c r="N27" s="781"/>
      <c r="O27" s="781"/>
      <c r="P27" s="781"/>
      <c r="Q27" s="781"/>
      <c r="R27" s="781"/>
      <c r="S27" s="781"/>
      <c r="T27" s="781"/>
      <c r="U27" s="781"/>
      <c r="V27" s="781"/>
      <c r="W27" s="781"/>
      <c r="X27" s="781"/>
      <c r="Y27" s="781"/>
    </row>
    <row r="28" spans="1:25" ht="15.75" customHeight="1">
      <c r="A28" s="782"/>
      <c r="B28" s="786"/>
      <c r="C28" s="725" t="s">
        <v>67</v>
      </c>
      <c r="D28" s="781"/>
      <c r="E28" s="787">
        <v>0</v>
      </c>
      <c r="F28" s="787">
        <v>0</v>
      </c>
      <c r="G28" s="781"/>
      <c r="H28" s="781"/>
      <c r="I28" s="781"/>
      <c r="J28" s="781"/>
      <c r="K28" s="781"/>
      <c r="L28" s="781"/>
      <c r="M28" s="781"/>
      <c r="N28" s="781"/>
      <c r="O28" s="781"/>
      <c r="P28" s="781"/>
      <c r="Q28" s="781"/>
      <c r="R28" s="781"/>
      <c r="S28" s="781"/>
      <c r="T28" s="781"/>
      <c r="U28" s="781"/>
      <c r="V28" s="781"/>
      <c r="W28" s="781"/>
      <c r="X28" s="781"/>
      <c r="Y28" s="781"/>
    </row>
    <row r="29" spans="1:25" ht="15.75" customHeight="1">
      <c r="A29" s="782"/>
      <c r="B29" s="786"/>
      <c r="C29" s="781" t="s">
        <v>17</v>
      </c>
      <c r="D29" s="781"/>
      <c r="E29" s="787">
        <v>0</v>
      </c>
      <c r="F29" s="787">
        <v>0</v>
      </c>
      <c r="G29" s="781"/>
      <c r="H29" s="781"/>
      <c r="I29" s="781"/>
      <c r="J29" s="781"/>
      <c r="K29" s="781"/>
      <c r="L29" s="781"/>
      <c r="M29" s="781"/>
      <c r="N29" s="781"/>
      <c r="O29" s="781"/>
      <c r="P29" s="781"/>
      <c r="Q29" s="781"/>
      <c r="R29" s="781"/>
      <c r="S29" s="781"/>
      <c r="T29" s="781"/>
      <c r="U29" s="781"/>
      <c r="V29" s="781"/>
      <c r="W29" s="781"/>
      <c r="X29" s="781"/>
      <c r="Y29" s="781"/>
    </row>
    <row r="30" spans="1:25" ht="15.75" customHeight="1">
      <c r="A30" s="782"/>
      <c r="B30" s="786"/>
      <c r="C30" s="719" t="s">
        <v>68</v>
      </c>
      <c r="D30" s="719"/>
      <c r="E30" s="789">
        <v>212529.905</v>
      </c>
      <c r="F30" s="789">
        <v>175710.94200000001</v>
      </c>
      <c r="G30" s="781"/>
      <c r="H30" s="781"/>
      <c r="I30" s="781"/>
      <c r="J30" s="781"/>
      <c r="K30" s="781"/>
      <c r="L30" s="781"/>
      <c r="M30" s="781"/>
      <c r="N30" s="781"/>
      <c r="O30" s="781"/>
      <c r="P30" s="781"/>
      <c r="Q30" s="781"/>
      <c r="R30" s="781"/>
      <c r="S30" s="781"/>
      <c r="T30" s="781"/>
      <c r="U30" s="781"/>
      <c r="V30" s="781"/>
      <c r="W30" s="781"/>
      <c r="X30" s="781"/>
      <c r="Y30" s="781"/>
    </row>
    <row r="31" spans="1:25" ht="15.75" customHeight="1">
      <c r="A31" s="782"/>
      <c r="B31" s="790" t="s">
        <v>69</v>
      </c>
      <c r="C31" s="790"/>
      <c r="D31" s="790"/>
      <c r="E31" s="791">
        <v>4877931.5590000004</v>
      </c>
      <c r="F31" s="791">
        <v>7613809.4119999986</v>
      </c>
      <c r="G31" s="781"/>
      <c r="H31" s="781"/>
      <c r="I31" s="781"/>
      <c r="J31" s="781"/>
      <c r="K31" s="781"/>
      <c r="L31" s="781"/>
      <c r="M31" s="781"/>
      <c r="N31" s="781"/>
      <c r="O31" s="781"/>
      <c r="P31" s="781"/>
      <c r="Q31" s="781"/>
      <c r="R31" s="781"/>
      <c r="S31" s="781"/>
      <c r="T31" s="781"/>
      <c r="U31" s="781"/>
      <c r="V31" s="781"/>
      <c r="W31" s="781"/>
      <c r="X31" s="781"/>
      <c r="Y31" s="781"/>
    </row>
    <row r="32" spans="1:25" ht="15.75" customHeight="1">
      <c r="A32" s="779"/>
      <c r="B32" s="779"/>
      <c r="C32" s="779"/>
      <c r="D32" s="779"/>
      <c r="E32" s="780"/>
      <c r="F32" s="780"/>
      <c r="G32" s="781"/>
      <c r="H32" s="781"/>
      <c r="I32" s="781"/>
      <c r="J32" s="781"/>
      <c r="K32" s="781"/>
      <c r="L32" s="781"/>
      <c r="M32" s="781"/>
      <c r="N32" s="781"/>
      <c r="O32" s="781"/>
      <c r="P32" s="781"/>
      <c r="Q32" s="781"/>
      <c r="R32" s="781"/>
      <c r="S32" s="781"/>
      <c r="T32" s="781"/>
      <c r="U32" s="781"/>
      <c r="V32" s="781"/>
      <c r="W32" s="781"/>
      <c r="X32" s="781"/>
      <c r="Y32" s="781"/>
    </row>
    <row r="33" spans="1:25" ht="15.75" customHeight="1">
      <c r="A33" s="782"/>
      <c r="B33" s="790" t="s">
        <v>70</v>
      </c>
      <c r="C33" s="790"/>
      <c r="D33" s="790"/>
      <c r="E33" s="791"/>
      <c r="F33" s="791"/>
      <c r="G33" s="781"/>
      <c r="H33" s="781"/>
      <c r="I33" s="781"/>
      <c r="J33" s="781"/>
      <c r="K33" s="781"/>
      <c r="L33" s="781"/>
      <c r="M33" s="781"/>
      <c r="N33" s="781"/>
      <c r="O33" s="781"/>
      <c r="P33" s="781"/>
      <c r="Q33" s="781"/>
      <c r="R33" s="781"/>
      <c r="S33" s="781"/>
      <c r="T33" s="781"/>
      <c r="U33" s="781"/>
      <c r="V33" s="781"/>
      <c r="W33" s="781"/>
      <c r="X33" s="781"/>
      <c r="Y33" s="781"/>
    </row>
    <row r="34" spans="1:25" ht="15.75" customHeight="1">
      <c r="A34" s="782"/>
      <c r="B34" s="719" t="s">
        <v>71</v>
      </c>
      <c r="C34" s="786"/>
      <c r="D34" s="786"/>
      <c r="E34" s="792"/>
      <c r="F34" s="792"/>
      <c r="G34" s="781"/>
      <c r="H34" s="781"/>
      <c r="I34" s="781"/>
      <c r="J34" s="781"/>
      <c r="K34" s="781"/>
      <c r="L34" s="781"/>
      <c r="M34" s="781"/>
      <c r="N34" s="781"/>
      <c r="O34" s="781"/>
      <c r="P34" s="781"/>
      <c r="Q34" s="781"/>
      <c r="R34" s="781"/>
      <c r="S34" s="781"/>
      <c r="T34" s="781"/>
      <c r="U34" s="781"/>
      <c r="V34" s="781"/>
      <c r="W34" s="781"/>
      <c r="X34" s="781"/>
      <c r="Y34" s="781"/>
    </row>
    <row r="35" spans="1:25" ht="15.75" customHeight="1">
      <c r="A35" s="782"/>
      <c r="B35" s="786"/>
      <c r="C35" s="781" t="s">
        <v>992</v>
      </c>
      <c r="D35" s="781"/>
      <c r="E35" s="787">
        <v>381334.67300000001</v>
      </c>
      <c r="F35" s="787">
        <v>205942.39799999999</v>
      </c>
      <c r="G35" s="781"/>
      <c r="H35" s="781"/>
      <c r="I35" s="781"/>
      <c r="J35" s="781"/>
      <c r="K35" s="781"/>
      <c r="L35" s="781"/>
      <c r="M35" s="781"/>
      <c r="N35" s="781"/>
      <c r="O35" s="781"/>
      <c r="P35" s="781"/>
      <c r="Q35" s="781"/>
      <c r="R35" s="781"/>
      <c r="S35" s="781"/>
      <c r="T35" s="781"/>
      <c r="U35" s="781"/>
      <c r="V35" s="781"/>
      <c r="W35" s="781"/>
      <c r="X35" s="781"/>
      <c r="Y35" s="781"/>
    </row>
    <row r="36" spans="1:25" ht="15.75" customHeight="1">
      <c r="A36" s="782" t="s">
        <v>1920</v>
      </c>
      <c r="B36" s="786"/>
      <c r="C36" s="781" t="s">
        <v>992</v>
      </c>
      <c r="D36" s="781"/>
      <c r="E36" s="787">
        <v>1200953.791</v>
      </c>
      <c r="F36" s="787">
        <v>1151997.523</v>
      </c>
      <c r="G36" s="781"/>
      <c r="H36" s="781"/>
      <c r="I36" s="781"/>
      <c r="J36" s="781"/>
      <c r="K36" s="781"/>
      <c r="L36" s="781"/>
      <c r="M36" s="781"/>
      <c r="N36" s="781"/>
      <c r="O36" s="781"/>
      <c r="P36" s="781"/>
      <c r="Q36" s="781"/>
      <c r="R36" s="781"/>
      <c r="S36" s="781"/>
      <c r="T36" s="781"/>
      <c r="U36" s="781"/>
      <c r="V36" s="781"/>
      <c r="W36" s="781"/>
      <c r="X36" s="781"/>
      <c r="Y36" s="781"/>
    </row>
    <row r="37" spans="1:25" ht="15.75" customHeight="1">
      <c r="A37" s="782"/>
      <c r="B37" s="786"/>
      <c r="C37" s="781" t="s">
        <v>19</v>
      </c>
      <c r="D37" s="781"/>
      <c r="E37" s="787">
        <v>48855.275999999998</v>
      </c>
      <c r="F37" s="787">
        <v>61011.985000000001</v>
      </c>
      <c r="G37" s="781"/>
      <c r="H37" s="781"/>
      <c r="I37" s="781"/>
      <c r="J37" s="781"/>
      <c r="K37" s="781"/>
      <c r="L37" s="781"/>
      <c r="M37" s="781"/>
      <c r="N37" s="781"/>
      <c r="O37" s="781"/>
      <c r="P37" s="781"/>
      <c r="Q37" s="781"/>
      <c r="R37" s="781"/>
      <c r="S37" s="781"/>
      <c r="T37" s="781"/>
      <c r="U37" s="781"/>
      <c r="V37" s="781"/>
      <c r="W37" s="781"/>
      <c r="X37" s="781"/>
      <c r="Y37" s="781"/>
    </row>
    <row r="38" spans="1:25" ht="15.75" customHeight="1">
      <c r="A38" s="782"/>
      <c r="B38" s="786"/>
      <c r="C38" s="781" t="s">
        <v>20</v>
      </c>
      <c r="D38" s="781"/>
      <c r="E38" s="787">
        <v>0</v>
      </c>
      <c r="F38" s="787">
        <v>0</v>
      </c>
      <c r="G38" s="781"/>
      <c r="H38" s="781"/>
      <c r="I38" s="781"/>
      <c r="J38" s="781"/>
      <c r="K38" s="781"/>
      <c r="L38" s="781"/>
      <c r="M38" s="781"/>
      <c r="N38" s="781"/>
      <c r="O38" s="781"/>
      <c r="P38" s="781"/>
      <c r="Q38" s="781"/>
      <c r="R38" s="781"/>
      <c r="S38" s="781"/>
      <c r="T38" s="781"/>
      <c r="U38" s="781"/>
      <c r="V38" s="781"/>
      <c r="W38" s="781"/>
      <c r="X38" s="781"/>
      <c r="Y38" s="781"/>
    </row>
    <row r="39" spans="1:25" ht="15.75" customHeight="1">
      <c r="A39" s="782"/>
      <c r="B39" s="786"/>
      <c r="C39" s="781" t="s">
        <v>21</v>
      </c>
      <c r="D39" s="781"/>
      <c r="E39" s="787">
        <v>163412.698</v>
      </c>
      <c r="F39" s="787">
        <v>633000.66899999999</v>
      </c>
      <c r="G39" s="781"/>
      <c r="H39" s="781"/>
      <c r="I39" s="781"/>
      <c r="J39" s="781"/>
      <c r="K39" s="781"/>
      <c r="L39" s="781"/>
      <c r="M39" s="781"/>
      <c r="N39" s="781"/>
      <c r="O39" s="781"/>
      <c r="P39" s="781"/>
      <c r="Q39" s="781"/>
      <c r="R39" s="781"/>
      <c r="S39" s="781"/>
      <c r="T39" s="781"/>
      <c r="U39" s="781"/>
      <c r="V39" s="781"/>
      <c r="W39" s="781"/>
      <c r="X39" s="781"/>
      <c r="Y39" s="781"/>
    </row>
    <row r="40" spans="1:25" ht="15.75" customHeight="1">
      <c r="A40" s="782"/>
      <c r="B40" s="786"/>
      <c r="C40" s="781" t="s">
        <v>22</v>
      </c>
      <c r="D40" s="781"/>
      <c r="E40" s="787">
        <v>0</v>
      </c>
      <c r="F40" s="787">
        <v>6178.6689999999999</v>
      </c>
      <c r="G40" s="781"/>
      <c r="H40" s="781"/>
      <c r="I40" s="781"/>
      <c r="J40" s="781"/>
      <c r="K40" s="781"/>
      <c r="L40" s="781"/>
      <c r="M40" s="781"/>
      <c r="N40" s="781"/>
      <c r="O40" s="781"/>
      <c r="P40" s="781"/>
      <c r="Q40" s="781"/>
      <c r="R40" s="781"/>
      <c r="S40" s="781"/>
      <c r="T40" s="781"/>
      <c r="U40" s="781"/>
      <c r="V40" s="781"/>
      <c r="W40" s="781"/>
      <c r="X40" s="781"/>
      <c r="Y40" s="781"/>
    </row>
    <row r="41" spans="1:25" ht="15.75" customHeight="1">
      <c r="A41" s="782"/>
      <c r="B41" s="786"/>
      <c r="C41" s="781" t="s">
        <v>23</v>
      </c>
      <c r="D41" s="781"/>
      <c r="E41" s="787">
        <v>0</v>
      </c>
      <c r="F41" s="787">
        <v>0</v>
      </c>
      <c r="G41" s="781"/>
      <c r="H41" s="781"/>
      <c r="I41" s="781"/>
      <c r="J41" s="781"/>
      <c r="K41" s="781"/>
      <c r="L41" s="781"/>
      <c r="M41" s="781"/>
      <c r="N41" s="781"/>
      <c r="O41" s="781"/>
      <c r="P41" s="781"/>
      <c r="Q41" s="781"/>
      <c r="R41" s="781"/>
      <c r="S41" s="781"/>
      <c r="T41" s="781"/>
      <c r="U41" s="781"/>
      <c r="V41" s="781"/>
      <c r="W41" s="781"/>
      <c r="X41" s="781"/>
      <c r="Y41" s="781"/>
    </row>
    <row r="42" spans="1:25" ht="15.75" customHeight="1">
      <c r="A42" s="782"/>
      <c r="B42" s="786"/>
      <c r="C42" s="781" t="s">
        <v>24</v>
      </c>
      <c r="D42" s="781"/>
      <c r="E42" s="787">
        <v>2684211.8130000001</v>
      </c>
      <c r="F42" s="787">
        <v>5434114.6409999998</v>
      </c>
      <c r="G42" s="781"/>
      <c r="H42" s="781"/>
      <c r="I42" s="781"/>
      <c r="J42" s="781"/>
      <c r="K42" s="781"/>
      <c r="L42" s="781"/>
      <c r="M42" s="781"/>
      <c r="N42" s="781"/>
      <c r="O42" s="781"/>
      <c r="P42" s="781"/>
      <c r="Q42" s="781"/>
      <c r="R42" s="781"/>
      <c r="S42" s="781"/>
      <c r="T42" s="781"/>
      <c r="U42" s="781"/>
      <c r="V42" s="781"/>
      <c r="W42" s="781"/>
      <c r="X42" s="781"/>
      <c r="Y42" s="781"/>
    </row>
    <row r="43" spans="1:25" ht="15.75" customHeight="1">
      <c r="A43" s="782"/>
      <c r="B43" s="786"/>
      <c r="C43" s="781" t="s">
        <v>1096</v>
      </c>
      <c r="D43" s="781"/>
      <c r="E43" s="787">
        <v>0</v>
      </c>
      <c r="F43" s="787">
        <v>0</v>
      </c>
      <c r="G43" s="781"/>
      <c r="H43" s="781"/>
      <c r="I43" s="781"/>
      <c r="J43" s="781"/>
      <c r="K43" s="781"/>
      <c r="L43" s="781"/>
      <c r="M43" s="781"/>
      <c r="N43" s="781"/>
      <c r="O43" s="781"/>
      <c r="P43" s="781"/>
      <c r="Q43" s="781"/>
      <c r="R43" s="781"/>
      <c r="S43" s="781"/>
      <c r="T43" s="781"/>
      <c r="U43" s="781"/>
      <c r="V43" s="781"/>
      <c r="W43" s="781"/>
      <c r="X43" s="781"/>
      <c r="Y43" s="781"/>
    </row>
    <row r="44" spans="1:25" ht="15.75" customHeight="1">
      <c r="A44" s="782"/>
      <c r="B44" s="786"/>
      <c r="C44" s="719" t="s">
        <v>72</v>
      </c>
      <c r="D44" s="786"/>
      <c r="E44" s="789">
        <v>4478768.2510000002</v>
      </c>
      <c r="F44" s="789">
        <v>7492245.8849999998</v>
      </c>
      <c r="G44" s="781"/>
      <c r="H44" s="781"/>
      <c r="I44" s="781"/>
      <c r="J44" s="781"/>
      <c r="K44" s="781"/>
      <c r="L44" s="781"/>
      <c r="M44" s="781"/>
      <c r="N44" s="781"/>
      <c r="O44" s="781"/>
      <c r="P44" s="781"/>
      <c r="Q44" s="781"/>
      <c r="R44" s="781"/>
      <c r="S44" s="781"/>
      <c r="T44" s="781"/>
      <c r="U44" s="781"/>
      <c r="V44" s="781"/>
      <c r="W44" s="781"/>
      <c r="X44" s="781"/>
      <c r="Y44" s="781"/>
    </row>
    <row r="45" spans="1:25" ht="15.75" customHeight="1">
      <c r="A45" s="782"/>
      <c r="B45" s="719" t="s">
        <v>73</v>
      </c>
      <c r="C45" s="786"/>
      <c r="D45" s="786"/>
      <c r="E45" s="787"/>
      <c r="F45" s="787"/>
      <c r="G45" s="781"/>
      <c r="H45" s="781"/>
      <c r="I45" s="781"/>
      <c r="J45" s="781"/>
      <c r="K45" s="781"/>
      <c r="L45" s="781"/>
      <c r="M45" s="781"/>
      <c r="N45" s="781"/>
      <c r="O45" s="781"/>
      <c r="P45" s="781"/>
      <c r="Q45" s="781"/>
      <c r="R45" s="781"/>
      <c r="S45" s="781"/>
      <c r="T45" s="781"/>
      <c r="U45" s="781"/>
      <c r="V45" s="781"/>
      <c r="W45" s="781"/>
      <c r="X45" s="781"/>
      <c r="Y45" s="781"/>
    </row>
    <row r="46" spans="1:25" ht="15.75" customHeight="1">
      <c r="A46" s="782"/>
      <c r="B46" s="719"/>
      <c r="C46" s="781" t="s">
        <v>1921</v>
      </c>
      <c r="D46" s="781"/>
      <c r="E46" s="787">
        <v>0</v>
      </c>
      <c r="F46" s="787">
        <v>0</v>
      </c>
      <c r="G46" s="781"/>
      <c r="H46" s="781"/>
      <c r="I46" s="781"/>
      <c r="J46" s="781"/>
      <c r="K46" s="781"/>
      <c r="L46" s="781"/>
      <c r="M46" s="781"/>
      <c r="N46" s="781"/>
      <c r="O46" s="781"/>
      <c r="P46" s="781"/>
      <c r="Q46" s="781"/>
      <c r="R46" s="781"/>
      <c r="S46" s="781"/>
      <c r="T46" s="781"/>
      <c r="U46" s="781"/>
      <c r="V46" s="781"/>
      <c r="W46" s="781"/>
      <c r="X46" s="781"/>
      <c r="Y46" s="781"/>
    </row>
    <row r="47" spans="1:25" ht="15.75" customHeight="1">
      <c r="A47" s="782"/>
      <c r="B47" s="786"/>
      <c r="C47" s="781" t="s">
        <v>74</v>
      </c>
      <c r="D47" s="781"/>
      <c r="E47" s="787">
        <v>0</v>
      </c>
      <c r="F47" s="787">
        <v>0</v>
      </c>
      <c r="G47" s="781"/>
      <c r="H47" s="781"/>
      <c r="I47" s="781"/>
      <c r="J47" s="781"/>
      <c r="K47" s="781"/>
      <c r="L47" s="781"/>
      <c r="M47" s="781"/>
      <c r="N47" s="781"/>
      <c r="O47" s="781"/>
      <c r="P47" s="781"/>
      <c r="Q47" s="781"/>
      <c r="R47" s="781"/>
      <c r="S47" s="781"/>
      <c r="T47" s="781"/>
      <c r="U47" s="781"/>
      <c r="V47" s="781"/>
      <c r="W47" s="781"/>
      <c r="X47" s="781"/>
      <c r="Y47" s="781"/>
    </row>
    <row r="48" spans="1:25" ht="15.75" customHeight="1">
      <c r="A48" s="782"/>
      <c r="B48" s="786"/>
      <c r="C48" s="781" t="s">
        <v>75</v>
      </c>
      <c r="D48" s="781"/>
      <c r="E48" s="787">
        <v>0</v>
      </c>
      <c r="F48" s="787">
        <v>0</v>
      </c>
      <c r="G48" s="781"/>
      <c r="H48" s="781"/>
      <c r="I48" s="781"/>
      <c r="J48" s="781"/>
      <c r="K48" s="781"/>
      <c r="L48" s="781"/>
      <c r="M48" s="781"/>
      <c r="N48" s="781"/>
      <c r="O48" s="781"/>
      <c r="P48" s="781"/>
      <c r="Q48" s="781"/>
      <c r="R48" s="781"/>
      <c r="S48" s="781"/>
      <c r="T48" s="781"/>
      <c r="U48" s="781"/>
      <c r="V48" s="781"/>
      <c r="W48" s="781"/>
      <c r="X48" s="781"/>
      <c r="Y48" s="781"/>
    </row>
    <row r="49" spans="1:25" ht="15.75" customHeight="1">
      <c r="A49" s="782"/>
      <c r="B49" s="786"/>
      <c r="C49" s="781" t="s">
        <v>76</v>
      </c>
      <c r="D49" s="781"/>
      <c r="E49" s="787">
        <v>0</v>
      </c>
      <c r="F49" s="787">
        <v>0</v>
      </c>
      <c r="G49" s="781"/>
      <c r="H49" s="781"/>
      <c r="I49" s="781"/>
      <c r="J49" s="781"/>
      <c r="K49" s="781"/>
      <c r="L49" s="781"/>
      <c r="M49" s="781"/>
      <c r="N49" s="781"/>
      <c r="O49" s="781"/>
      <c r="P49" s="781"/>
      <c r="Q49" s="781"/>
      <c r="R49" s="781"/>
      <c r="S49" s="781"/>
      <c r="T49" s="781"/>
      <c r="U49" s="781"/>
      <c r="V49" s="781"/>
      <c r="W49" s="781"/>
      <c r="X49" s="781"/>
      <c r="Y49" s="781"/>
    </row>
    <row r="50" spans="1:25" ht="15.75" customHeight="1">
      <c r="A50" s="782"/>
      <c r="B50" s="786"/>
      <c r="C50" s="781" t="s">
        <v>1097</v>
      </c>
      <c r="D50" s="781"/>
      <c r="E50" s="787">
        <v>0</v>
      </c>
      <c r="F50" s="787">
        <v>0</v>
      </c>
      <c r="G50" s="781"/>
      <c r="H50" s="781"/>
      <c r="I50" s="781"/>
      <c r="J50" s="781"/>
      <c r="K50" s="781"/>
      <c r="L50" s="781"/>
      <c r="M50" s="781"/>
      <c r="N50" s="781"/>
      <c r="O50" s="781"/>
      <c r="P50" s="781"/>
      <c r="Q50" s="781"/>
      <c r="R50" s="781"/>
      <c r="S50" s="781"/>
      <c r="T50" s="781"/>
      <c r="U50" s="781"/>
      <c r="V50" s="781"/>
      <c r="W50" s="781"/>
      <c r="X50" s="781"/>
      <c r="Y50" s="781"/>
    </row>
    <row r="51" spans="1:25" ht="15.75" customHeight="1">
      <c r="A51" s="782"/>
      <c r="B51" s="786"/>
      <c r="C51" s="719" t="s">
        <v>77</v>
      </c>
      <c r="D51" s="786"/>
      <c r="E51" s="789">
        <v>0</v>
      </c>
      <c r="F51" s="789">
        <v>0</v>
      </c>
      <c r="G51" s="781"/>
      <c r="H51" s="781"/>
      <c r="I51" s="781"/>
      <c r="J51" s="781"/>
      <c r="K51" s="781"/>
      <c r="L51" s="781"/>
      <c r="M51" s="781"/>
      <c r="N51" s="781"/>
      <c r="O51" s="781"/>
      <c r="P51" s="781"/>
      <c r="Q51" s="781"/>
      <c r="R51" s="781"/>
      <c r="S51" s="781"/>
      <c r="T51" s="781"/>
      <c r="U51" s="781"/>
      <c r="V51" s="781"/>
      <c r="W51" s="781"/>
      <c r="X51" s="781"/>
      <c r="Y51" s="781"/>
    </row>
    <row r="52" spans="1:25" ht="15.75" customHeight="1">
      <c r="A52" s="782"/>
      <c r="B52" s="786"/>
      <c r="C52" s="786"/>
      <c r="D52" s="793"/>
      <c r="E52" s="787"/>
      <c r="F52" s="787"/>
      <c r="G52" s="781"/>
      <c r="H52" s="781"/>
      <c r="I52" s="781"/>
      <c r="J52" s="781"/>
      <c r="K52" s="781"/>
      <c r="L52" s="781"/>
      <c r="M52" s="781"/>
      <c r="N52" s="781"/>
      <c r="O52" s="781"/>
      <c r="P52" s="781"/>
      <c r="Q52" s="781"/>
      <c r="R52" s="781"/>
      <c r="S52" s="781"/>
      <c r="T52" s="781"/>
      <c r="U52" s="781"/>
      <c r="V52" s="781"/>
      <c r="W52" s="781"/>
      <c r="X52" s="781"/>
      <c r="Y52" s="781"/>
    </row>
    <row r="53" spans="1:25" ht="15.75" customHeight="1">
      <c r="A53" s="782"/>
      <c r="B53" s="790" t="s">
        <v>78</v>
      </c>
      <c r="C53" s="790"/>
      <c r="D53" s="790"/>
      <c r="E53" s="791">
        <v>4478768.2510000002</v>
      </c>
      <c r="F53" s="791">
        <v>7492245.8849999998</v>
      </c>
      <c r="G53" s="781"/>
      <c r="H53" s="781"/>
      <c r="I53" s="781"/>
      <c r="J53" s="781"/>
      <c r="K53" s="781"/>
      <c r="L53" s="781"/>
      <c r="M53" s="781"/>
      <c r="N53" s="781"/>
      <c r="O53" s="781"/>
      <c r="P53" s="781"/>
      <c r="Q53" s="781"/>
      <c r="R53" s="781"/>
      <c r="S53" s="781"/>
      <c r="T53" s="781"/>
      <c r="U53" s="781"/>
      <c r="V53" s="781"/>
      <c r="W53" s="781"/>
      <c r="X53" s="781"/>
      <c r="Y53" s="781"/>
    </row>
    <row r="54" spans="1:25" ht="15.75" customHeight="1">
      <c r="A54" s="779"/>
      <c r="B54" s="779"/>
      <c r="C54" s="779"/>
      <c r="D54" s="779"/>
      <c r="E54" s="780"/>
      <c r="F54" s="780"/>
      <c r="G54" s="781"/>
      <c r="H54" s="781"/>
      <c r="I54" s="781"/>
      <c r="J54" s="781"/>
      <c r="K54" s="781"/>
      <c r="L54" s="781"/>
      <c r="M54" s="781"/>
      <c r="N54" s="781"/>
      <c r="O54" s="781"/>
      <c r="P54" s="781"/>
      <c r="Q54" s="781"/>
      <c r="R54" s="781"/>
      <c r="S54" s="781"/>
      <c r="T54" s="781"/>
      <c r="U54" s="781"/>
      <c r="V54" s="781"/>
      <c r="W54" s="781"/>
      <c r="X54" s="781"/>
      <c r="Y54" s="781"/>
    </row>
    <row r="55" spans="1:25" ht="15.75" customHeight="1">
      <c r="A55" s="782"/>
      <c r="B55" s="790" t="s">
        <v>79</v>
      </c>
      <c r="C55" s="790"/>
      <c r="D55" s="790"/>
      <c r="E55" s="791"/>
      <c r="F55" s="791"/>
      <c r="G55" s="781"/>
      <c r="H55" s="781"/>
      <c r="I55" s="781"/>
      <c r="J55" s="781"/>
      <c r="K55" s="781"/>
      <c r="L55" s="781"/>
      <c r="M55" s="781"/>
      <c r="N55" s="781"/>
      <c r="O55" s="781"/>
      <c r="P55" s="781"/>
      <c r="Q55" s="781"/>
      <c r="R55" s="781"/>
      <c r="S55" s="781"/>
      <c r="T55" s="781"/>
      <c r="U55" s="781"/>
      <c r="V55" s="781"/>
      <c r="W55" s="781"/>
      <c r="X55" s="781"/>
      <c r="Y55" s="781"/>
    </row>
    <row r="56" spans="1:25" ht="15.75" customHeight="1">
      <c r="A56" s="782"/>
      <c r="B56" s="786"/>
      <c r="C56" s="781" t="s">
        <v>25</v>
      </c>
      <c r="D56" s="781"/>
      <c r="E56" s="787">
        <v>2000000</v>
      </c>
      <c r="F56" s="787">
        <v>2000000</v>
      </c>
      <c r="G56" s="781"/>
      <c r="H56" s="781"/>
      <c r="I56" s="781"/>
      <c r="J56" s="781"/>
      <c r="K56" s="781"/>
      <c r="L56" s="781"/>
      <c r="M56" s="781"/>
      <c r="N56" s="781"/>
      <c r="O56" s="781"/>
      <c r="P56" s="781"/>
      <c r="Q56" s="781"/>
      <c r="R56" s="781"/>
      <c r="S56" s="781"/>
      <c r="T56" s="781"/>
      <c r="U56" s="781"/>
      <c r="V56" s="781"/>
      <c r="W56" s="781"/>
      <c r="X56" s="781"/>
      <c r="Y56" s="781"/>
    </row>
    <row r="57" spans="1:25" ht="15.75" customHeight="1">
      <c r="A57" s="782"/>
      <c r="B57" s="786"/>
      <c r="C57" s="781" t="s">
        <v>80</v>
      </c>
      <c r="D57" s="781"/>
      <c r="E57" s="787">
        <v>0</v>
      </c>
      <c r="F57" s="787">
        <v>0</v>
      </c>
      <c r="G57" s="781"/>
      <c r="H57" s="781"/>
      <c r="I57" s="781"/>
      <c r="J57" s="781"/>
      <c r="K57" s="781"/>
      <c r="L57" s="781"/>
      <c r="M57" s="781"/>
      <c r="N57" s="781"/>
      <c r="O57" s="781"/>
      <c r="P57" s="781"/>
      <c r="Q57" s="781"/>
      <c r="R57" s="781"/>
      <c r="S57" s="781"/>
      <c r="T57" s="781"/>
      <c r="U57" s="781"/>
      <c r="V57" s="781"/>
      <c r="W57" s="781"/>
      <c r="X57" s="781"/>
      <c r="Y57" s="781"/>
    </row>
    <row r="58" spans="1:25" ht="15.75" customHeight="1">
      <c r="A58" s="782"/>
      <c r="B58" s="786"/>
      <c r="C58" s="781" t="s">
        <v>27</v>
      </c>
      <c r="D58" s="781"/>
      <c r="E58" s="787">
        <v>3226.366</v>
      </c>
      <c r="F58" s="787">
        <v>3226.366</v>
      </c>
      <c r="G58" s="781"/>
      <c r="H58" s="781"/>
      <c r="I58" s="781"/>
      <c r="J58" s="781"/>
      <c r="K58" s="781"/>
      <c r="L58" s="781"/>
      <c r="M58" s="781"/>
      <c r="N58" s="781"/>
      <c r="O58" s="781"/>
      <c r="P58" s="781"/>
      <c r="Q58" s="781"/>
      <c r="R58" s="781"/>
      <c r="S58" s="781"/>
      <c r="T58" s="781"/>
      <c r="U58" s="781"/>
      <c r="V58" s="781"/>
      <c r="W58" s="781"/>
      <c r="X58" s="781"/>
      <c r="Y58" s="781"/>
    </row>
    <row r="59" spans="1:25" ht="15.75" customHeight="1">
      <c r="A59" s="788"/>
      <c r="B59" s="786"/>
      <c r="C59" s="781" t="s">
        <v>28</v>
      </c>
      <c r="D59" s="781"/>
      <c r="E59" s="787">
        <v>45955.942999999999</v>
      </c>
      <c r="F59" s="787">
        <v>45955.942999999999</v>
      </c>
      <c r="G59" s="781"/>
      <c r="H59" s="781"/>
      <c r="I59" s="781"/>
      <c r="J59" s="781"/>
      <c r="K59" s="781"/>
      <c r="L59" s="781"/>
      <c r="M59" s="781"/>
      <c r="N59" s="781"/>
      <c r="O59" s="781"/>
      <c r="P59" s="781"/>
      <c r="Q59" s="781"/>
      <c r="R59" s="781"/>
      <c r="S59" s="781"/>
      <c r="T59" s="781"/>
      <c r="U59" s="781"/>
      <c r="V59" s="781"/>
      <c r="W59" s="781"/>
      <c r="X59" s="781"/>
      <c r="Y59" s="781"/>
    </row>
    <row r="60" spans="1:25" ht="15.75" customHeight="1">
      <c r="A60" s="782"/>
      <c r="B60" s="786"/>
      <c r="C60" s="781" t="s">
        <v>1015</v>
      </c>
      <c r="D60" s="781"/>
      <c r="E60" s="787">
        <v>302247.62300000002</v>
      </c>
      <c r="F60" s="787">
        <v>302247.62300000002</v>
      </c>
      <c r="G60" s="781"/>
      <c r="H60" s="781"/>
      <c r="I60" s="781"/>
      <c r="J60" s="781"/>
      <c r="K60" s="781"/>
      <c r="L60" s="781"/>
      <c r="M60" s="781"/>
      <c r="N60" s="781"/>
      <c r="O60" s="781"/>
      <c r="P60" s="781"/>
      <c r="Q60" s="781"/>
      <c r="R60" s="781"/>
      <c r="S60" s="781"/>
      <c r="T60" s="781"/>
      <c r="U60" s="781"/>
      <c r="V60" s="781"/>
      <c r="W60" s="781"/>
      <c r="X60" s="781"/>
      <c r="Y60" s="781"/>
    </row>
    <row r="61" spans="1:25" ht="15.75" customHeight="1">
      <c r="A61" s="782"/>
      <c r="B61" s="786"/>
      <c r="C61" s="781" t="s">
        <v>31</v>
      </c>
      <c r="D61" s="781"/>
      <c r="E61" s="787">
        <v>0</v>
      </c>
      <c r="F61" s="787">
        <v>0</v>
      </c>
      <c r="G61" s="781"/>
      <c r="H61" s="781"/>
      <c r="I61" s="781"/>
      <c r="J61" s="781"/>
      <c r="K61" s="781"/>
      <c r="L61" s="781"/>
      <c r="M61" s="781"/>
      <c r="N61" s="781"/>
      <c r="O61" s="781"/>
      <c r="P61" s="781"/>
      <c r="Q61" s="781"/>
      <c r="R61" s="781"/>
      <c r="S61" s="781"/>
      <c r="T61" s="781"/>
      <c r="U61" s="781"/>
      <c r="V61" s="781"/>
      <c r="W61" s="781"/>
      <c r="X61" s="781"/>
      <c r="Y61" s="781"/>
    </row>
    <row r="62" spans="1:25" ht="15.75" customHeight="1">
      <c r="A62" s="782"/>
      <c r="B62" s="786"/>
      <c r="C62" s="781" t="s">
        <v>32</v>
      </c>
      <c r="D62" s="781"/>
      <c r="E62" s="787">
        <v>-640293.86800000002</v>
      </c>
      <c r="F62" s="787">
        <v>-1952266.6240000001</v>
      </c>
      <c r="G62" s="781"/>
      <c r="H62" s="781"/>
      <c r="I62" s="781"/>
      <c r="J62" s="781"/>
      <c r="K62" s="781"/>
      <c r="L62" s="781"/>
      <c r="M62" s="781"/>
      <c r="N62" s="781"/>
      <c r="O62" s="781"/>
      <c r="P62" s="781"/>
      <c r="Q62" s="781"/>
      <c r="R62" s="781"/>
      <c r="S62" s="781"/>
      <c r="T62" s="781"/>
      <c r="U62" s="781"/>
      <c r="V62" s="781"/>
      <c r="W62" s="781"/>
      <c r="X62" s="781"/>
      <c r="Y62" s="781"/>
    </row>
    <row r="63" spans="1:25" ht="15.75" customHeight="1">
      <c r="A63" s="782"/>
      <c r="B63" s="786"/>
      <c r="C63" s="781" t="s">
        <v>33</v>
      </c>
      <c r="D63" s="781"/>
      <c r="E63" s="787">
        <v>-1311972.7560000001</v>
      </c>
      <c r="F63" s="787">
        <v>-277599.78100000002</v>
      </c>
      <c r="G63" s="781"/>
      <c r="H63" s="781"/>
      <c r="I63" s="781"/>
      <c r="J63" s="781"/>
      <c r="K63" s="781"/>
      <c r="L63" s="781"/>
      <c r="M63" s="781"/>
      <c r="N63" s="781"/>
      <c r="O63" s="781"/>
      <c r="P63" s="781"/>
      <c r="Q63" s="781"/>
      <c r="R63" s="781"/>
      <c r="S63" s="781"/>
      <c r="T63" s="781"/>
      <c r="U63" s="781"/>
      <c r="V63" s="781"/>
      <c r="W63" s="781"/>
      <c r="X63" s="781"/>
      <c r="Y63" s="781"/>
    </row>
    <row r="64" spans="1:25" ht="15.75" customHeight="1">
      <c r="A64" s="782"/>
      <c r="B64" s="786"/>
      <c r="C64" s="794" t="s">
        <v>81</v>
      </c>
      <c r="D64" s="794"/>
      <c r="E64" s="795">
        <v>399163.30799999996</v>
      </c>
      <c r="F64" s="795">
        <v>121563.52699999994</v>
      </c>
      <c r="G64" s="781"/>
      <c r="H64" s="781"/>
      <c r="I64" s="781"/>
      <c r="J64" s="781"/>
      <c r="K64" s="781"/>
      <c r="L64" s="781"/>
      <c r="M64" s="781"/>
      <c r="N64" s="781"/>
      <c r="O64" s="781"/>
      <c r="P64" s="781"/>
      <c r="Q64" s="781"/>
      <c r="R64" s="781"/>
      <c r="S64" s="781"/>
      <c r="T64" s="781"/>
      <c r="U64" s="781"/>
      <c r="V64" s="781"/>
      <c r="W64" s="781"/>
      <c r="X64" s="781"/>
      <c r="Y64" s="781"/>
    </row>
    <row r="65" spans="1:25" ht="15.75" customHeight="1">
      <c r="A65" s="782"/>
      <c r="B65" s="786"/>
      <c r="C65" s="781" t="s">
        <v>34</v>
      </c>
      <c r="D65" s="781"/>
      <c r="E65" s="787"/>
      <c r="F65" s="787"/>
      <c r="G65" s="781"/>
      <c r="H65" s="781"/>
      <c r="I65" s="781"/>
      <c r="J65" s="781"/>
      <c r="K65" s="781"/>
      <c r="L65" s="781"/>
      <c r="M65" s="781"/>
      <c r="N65" s="781"/>
      <c r="O65" s="781"/>
      <c r="P65" s="781"/>
      <c r="Q65" s="781"/>
      <c r="R65" s="781"/>
      <c r="S65" s="781"/>
      <c r="T65" s="781"/>
      <c r="U65" s="781"/>
      <c r="V65" s="781"/>
      <c r="W65" s="781"/>
      <c r="X65" s="781"/>
      <c r="Y65" s="781"/>
    </row>
    <row r="66" spans="1:25" ht="15.75" customHeight="1">
      <c r="A66" s="782"/>
      <c r="B66" s="790" t="s">
        <v>82</v>
      </c>
      <c r="C66" s="790"/>
      <c r="D66" s="790"/>
      <c r="E66" s="791">
        <v>399163.30799999996</v>
      </c>
      <c r="F66" s="791">
        <v>121563.52699999994</v>
      </c>
      <c r="G66" s="781"/>
      <c r="H66" s="781"/>
      <c r="I66" s="781"/>
      <c r="J66" s="781"/>
      <c r="K66" s="781"/>
      <c r="L66" s="781"/>
      <c r="M66" s="781"/>
      <c r="N66" s="781"/>
      <c r="O66" s="781"/>
      <c r="P66" s="781"/>
      <c r="Q66" s="781"/>
      <c r="R66" s="781"/>
      <c r="S66" s="781"/>
      <c r="T66" s="781"/>
      <c r="U66" s="781"/>
      <c r="V66" s="781"/>
      <c r="W66" s="781"/>
      <c r="X66" s="781"/>
      <c r="Y66" s="781"/>
    </row>
    <row r="67" spans="1:25" ht="15.75" customHeight="1">
      <c r="A67" s="779"/>
      <c r="B67" s="779"/>
      <c r="C67" s="779"/>
      <c r="D67" s="779"/>
      <c r="E67" s="780"/>
      <c r="F67" s="780"/>
      <c r="G67" s="781"/>
      <c r="H67" s="781"/>
      <c r="I67" s="781"/>
      <c r="J67" s="781"/>
      <c r="K67" s="781"/>
      <c r="L67" s="781"/>
      <c r="M67" s="781"/>
      <c r="N67" s="781"/>
      <c r="O67" s="781"/>
      <c r="P67" s="781"/>
      <c r="Q67" s="781"/>
      <c r="R67" s="781"/>
      <c r="S67" s="781"/>
      <c r="T67" s="781"/>
      <c r="U67" s="781"/>
      <c r="V67" s="781"/>
      <c r="W67" s="781"/>
      <c r="X67" s="781"/>
      <c r="Y67" s="781"/>
    </row>
    <row r="68" spans="1:25" ht="15.75" customHeight="1">
      <c r="A68" s="782"/>
      <c r="B68" s="790" t="s">
        <v>83</v>
      </c>
      <c r="C68" s="790"/>
      <c r="D68" s="790"/>
      <c r="E68" s="791">
        <v>4877931.5590000004</v>
      </c>
      <c r="F68" s="791">
        <v>7613809.4119999995</v>
      </c>
      <c r="G68" s="781"/>
      <c r="H68" s="781"/>
      <c r="I68" s="781"/>
      <c r="J68" s="781"/>
      <c r="K68" s="781"/>
      <c r="L68" s="781"/>
      <c r="M68" s="781"/>
      <c r="N68" s="781"/>
      <c r="O68" s="781"/>
      <c r="P68" s="781"/>
      <c r="Q68" s="781"/>
      <c r="R68" s="781"/>
      <c r="S68" s="781"/>
      <c r="T68" s="781"/>
      <c r="U68" s="781"/>
      <c r="V68" s="781"/>
      <c r="W68" s="781"/>
      <c r="X68" s="781"/>
      <c r="Y68" s="781"/>
    </row>
    <row r="69" spans="1:25" ht="15.75" customHeight="1">
      <c r="A69" s="782"/>
      <c r="B69" s="719"/>
      <c r="C69" s="786"/>
      <c r="D69" s="786"/>
      <c r="E69" s="796"/>
      <c r="F69" s="796"/>
      <c r="G69" s="781"/>
      <c r="H69" s="781"/>
      <c r="I69" s="781"/>
      <c r="J69" s="781"/>
      <c r="K69" s="781"/>
      <c r="L69" s="781"/>
      <c r="M69" s="781"/>
      <c r="N69" s="781"/>
      <c r="O69" s="781"/>
      <c r="P69" s="781"/>
      <c r="Q69" s="781"/>
      <c r="R69" s="781"/>
      <c r="S69" s="781"/>
      <c r="T69" s="781"/>
      <c r="U69" s="781"/>
      <c r="V69" s="781"/>
      <c r="W69" s="781"/>
      <c r="X69" s="781"/>
      <c r="Y69" s="781"/>
    </row>
    <row r="70" spans="1:25" ht="15.75" customHeight="1">
      <c r="A70" s="779"/>
      <c r="B70" s="782" t="s">
        <v>988</v>
      </c>
      <c r="C70" s="782"/>
      <c r="D70" s="782"/>
      <c r="E70" s="783"/>
      <c r="F70" s="783"/>
      <c r="G70" s="781"/>
      <c r="H70" s="781"/>
      <c r="I70" s="781"/>
      <c r="J70" s="781"/>
      <c r="K70" s="781"/>
      <c r="L70" s="781"/>
      <c r="M70" s="781"/>
      <c r="N70" s="781"/>
      <c r="O70" s="781"/>
      <c r="P70" s="781"/>
      <c r="Q70" s="781"/>
      <c r="R70" s="781"/>
      <c r="S70" s="781"/>
      <c r="T70" s="781"/>
      <c r="U70" s="781"/>
      <c r="V70" s="781"/>
      <c r="W70" s="781"/>
      <c r="X70" s="781"/>
      <c r="Y70" s="781"/>
    </row>
    <row r="71" spans="1:25" ht="15.75" customHeight="1">
      <c r="A71" s="782"/>
      <c r="B71" s="729"/>
      <c r="C71" s="782"/>
      <c r="D71" s="782"/>
      <c r="E71" s="797"/>
      <c r="F71" s="797"/>
      <c r="G71" s="781"/>
      <c r="H71" s="781"/>
      <c r="I71" s="781"/>
      <c r="J71" s="781"/>
      <c r="K71" s="781"/>
      <c r="L71" s="781"/>
      <c r="M71" s="781"/>
      <c r="N71" s="781"/>
      <c r="O71" s="781"/>
      <c r="P71" s="781"/>
      <c r="Q71" s="781"/>
      <c r="R71" s="781"/>
      <c r="S71" s="781"/>
      <c r="T71" s="781"/>
      <c r="U71" s="781"/>
      <c r="V71" s="781"/>
      <c r="W71" s="781"/>
      <c r="X71" s="781"/>
      <c r="Y71" s="781"/>
    </row>
    <row r="72" spans="1:25" ht="15.75" customHeight="1">
      <c r="A72" s="782"/>
      <c r="B72" s="729"/>
      <c r="C72" s="782"/>
      <c r="D72" s="782"/>
      <c r="E72" s="797"/>
      <c r="F72" s="797"/>
      <c r="G72" s="781"/>
      <c r="H72" s="781"/>
      <c r="I72" s="781"/>
      <c r="J72" s="781"/>
      <c r="K72" s="781"/>
      <c r="L72" s="781"/>
      <c r="M72" s="781"/>
      <c r="N72" s="781"/>
      <c r="O72" s="781"/>
      <c r="P72" s="781"/>
      <c r="Q72" s="781"/>
      <c r="R72" s="781"/>
      <c r="S72" s="781"/>
      <c r="T72" s="781"/>
      <c r="U72" s="781"/>
      <c r="V72" s="781"/>
      <c r="W72" s="781"/>
      <c r="X72" s="781"/>
      <c r="Y72" s="781"/>
    </row>
    <row r="73" spans="1:25" ht="15.75" customHeight="1">
      <c r="A73" s="782"/>
      <c r="B73" s="729"/>
      <c r="C73" s="782"/>
      <c r="D73" s="782"/>
      <c r="E73" s="797"/>
      <c r="F73" s="797"/>
      <c r="G73" s="781"/>
      <c r="H73" s="781"/>
      <c r="I73" s="781"/>
      <c r="J73" s="781"/>
      <c r="K73" s="781"/>
      <c r="L73" s="781"/>
      <c r="M73" s="781"/>
      <c r="N73" s="781"/>
      <c r="O73" s="781"/>
      <c r="P73" s="781"/>
      <c r="Q73" s="781"/>
      <c r="R73" s="781"/>
      <c r="S73" s="781"/>
      <c r="T73" s="781"/>
      <c r="U73" s="781"/>
      <c r="V73" s="781"/>
      <c r="W73" s="781"/>
      <c r="X73" s="781"/>
      <c r="Y73" s="781"/>
    </row>
    <row r="74" spans="1:25" ht="15.75" customHeight="1">
      <c r="A74" s="782"/>
      <c r="B74" s="729"/>
      <c r="C74" s="782"/>
      <c r="D74" s="801"/>
      <c r="E74" s="785" t="s">
        <v>1523</v>
      </c>
      <c r="F74" s="785" t="s">
        <v>1908</v>
      </c>
      <c r="G74" s="781"/>
      <c r="H74" s="781"/>
      <c r="I74" s="781"/>
      <c r="J74" s="781"/>
      <c r="K74" s="781"/>
      <c r="L74" s="781"/>
      <c r="M74" s="781"/>
      <c r="N74" s="781"/>
      <c r="O74" s="781"/>
      <c r="P74" s="781"/>
      <c r="Q74" s="781"/>
      <c r="R74" s="781"/>
      <c r="S74" s="781"/>
      <c r="T74" s="781"/>
      <c r="U74" s="781"/>
      <c r="V74" s="781"/>
      <c r="W74" s="781"/>
      <c r="X74" s="781"/>
      <c r="Y74" s="781"/>
    </row>
    <row r="75" spans="1:25" ht="15.75" customHeight="1">
      <c r="A75" s="782"/>
      <c r="B75" s="729"/>
      <c r="C75" s="782"/>
      <c r="D75" s="781" t="s">
        <v>36</v>
      </c>
      <c r="E75" s="802">
        <v>18861904.949000001</v>
      </c>
      <c r="F75" s="802">
        <v>11202900.029999999</v>
      </c>
      <c r="G75" s="781"/>
      <c r="H75" s="781"/>
      <c r="I75" s="781"/>
      <c r="J75" s="781"/>
      <c r="K75" s="781"/>
      <c r="L75" s="781"/>
      <c r="M75" s="781"/>
      <c r="N75" s="781"/>
      <c r="O75" s="781"/>
      <c r="P75" s="781"/>
      <c r="Q75" s="781"/>
      <c r="R75" s="781"/>
      <c r="S75" s="781"/>
      <c r="T75" s="781"/>
      <c r="U75" s="781"/>
      <c r="V75" s="781"/>
      <c r="W75" s="781"/>
      <c r="X75" s="781"/>
      <c r="Y75" s="781"/>
    </row>
    <row r="76" spans="1:25" ht="15.75" customHeight="1">
      <c r="A76" s="782"/>
      <c r="B76" s="729"/>
      <c r="C76" s="782"/>
      <c r="D76" s="781" t="s">
        <v>37</v>
      </c>
      <c r="E76" s="802">
        <v>-10695209.92</v>
      </c>
      <c r="F76" s="802">
        <v>-7296753.5949999997</v>
      </c>
      <c r="G76" s="781"/>
      <c r="H76" s="781"/>
      <c r="I76" s="781"/>
      <c r="J76" s="781"/>
      <c r="K76" s="781"/>
      <c r="L76" s="781"/>
      <c r="M76" s="781"/>
      <c r="N76" s="781"/>
      <c r="O76" s="781"/>
      <c r="P76" s="781"/>
      <c r="Q76" s="781"/>
      <c r="R76" s="781"/>
      <c r="S76" s="781"/>
      <c r="T76" s="781"/>
      <c r="U76" s="781"/>
      <c r="V76" s="781"/>
      <c r="W76" s="781"/>
      <c r="X76" s="781"/>
      <c r="Y76" s="781"/>
    </row>
    <row r="77" spans="1:25" ht="15.75" customHeight="1">
      <c r="A77" s="782"/>
      <c r="B77" s="729"/>
      <c r="C77" s="782"/>
      <c r="D77" s="803" t="s">
        <v>754</v>
      </c>
      <c r="E77" s="804">
        <v>8166695.029000001</v>
      </c>
      <c r="F77" s="804">
        <v>3906146.4349999996</v>
      </c>
      <c r="G77" s="781"/>
      <c r="H77" s="781"/>
      <c r="I77" s="781"/>
      <c r="J77" s="781"/>
      <c r="K77" s="781"/>
      <c r="L77" s="781"/>
      <c r="M77" s="781"/>
      <c r="N77" s="781"/>
      <c r="O77" s="781"/>
      <c r="P77" s="781"/>
      <c r="Q77" s="781"/>
      <c r="R77" s="781"/>
      <c r="S77" s="781"/>
      <c r="T77" s="781"/>
      <c r="U77" s="781"/>
      <c r="V77" s="781"/>
      <c r="W77" s="781"/>
      <c r="X77" s="781"/>
      <c r="Y77" s="781"/>
    </row>
    <row r="78" spans="1:25" ht="12.75" customHeight="1">
      <c r="A78" s="786"/>
      <c r="B78" s="719"/>
      <c r="C78" s="786"/>
      <c r="D78" s="781" t="s">
        <v>38</v>
      </c>
      <c r="E78" s="802">
        <v>-2375950.5249999999</v>
      </c>
      <c r="F78" s="802">
        <v>-1754833.246</v>
      </c>
      <c r="G78" s="786"/>
      <c r="H78" s="786"/>
      <c r="I78" s="786"/>
      <c r="J78" s="786"/>
      <c r="K78" s="786"/>
      <c r="L78" s="786"/>
      <c r="M78" s="786"/>
      <c r="N78" s="786"/>
      <c r="O78" s="786"/>
      <c r="P78" s="786"/>
      <c r="Q78" s="786"/>
      <c r="R78" s="786"/>
      <c r="S78" s="786"/>
      <c r="T78" s="786"/>
      <c r="U78" s="786"/>
      <c r="V78" s="786"/>
      <c r="W78" s="786"/>
      <c r="X78" s="786"/>
      <c r="Y78" s="786"/>
    </row>
    <row r="79" spans="1:25" ht="12.75" customHeight="1">
      <c r="A79" s="786"/>
      <c r="B79" s="719"/>
      <c r="C79" s="786"/>
      <c r="D79" s="781" t="s">
        <v>39</v>
      </c>
      <c r="E79" s="802">
        <v>-672895.65300000005</v>
      </c>
      <c r="F79" s="802">
        <v>-419350.74800000002</v>
      </c>
      <c r="G79" s="786"/>
      <c r="H79" s="786"/>
      <c r="I79" s="786"/>
      <c r="J79" s="786"/>
      <c r="K79" s="786"/>
      <c r="L79" s="786"/>
      <c r="M79" s="786"/>
      <c r="N79" s="786"/>
      <c r="O79" s="786"/>
      <c r="P79" s="786"/>
      <c r="Q79" s="786"/>
      <c r="R79" s="786"/>
      <c r="S79" s="786"/>
      <c r="T79" s="786"/>
      <c r="U79" s="786"/>
      <c r="V79" s="786"/>
      <c r="W79" s="786"/>
      <c r="X79" s="786"/>
      <c r="Y79" s="786"/>
    </row>
    <row r="80" spans="1:25" ht="12.75" customHeight="1">
      <c r="A80" s="786"/>
      <c r="B80" s="786"/>
      <c r="C80" s="786"/>
      <c r="D80" s="781" t="s">
        <v>40</v>
      </c>
      <c r="E80" s="802">
        <v>0</v>
      </c>
      <c r="F80" s="802">
        <v>153073.16200000001</v>
      </c>
      <c r="G80" s="786"/>
      <c r="H80" s="786"/>
      <c r="I80" s="786"/>
      <c r="J80" s="786"/>
      <c r="K80" s="786"/>
      <c r="L80" s="786"/>
      <c r="M80" s="786"/>
      <c r="N80" s="786"/>
      <c r="O80" s="786"/>
      <c r="P80" s="786"/>
      <c r="Q80" s="786"/>
      <c r="R80" s="786"/>
      <c r="S80" s="786"/>
      <c r="T80" s="786"/>
      <c r="U80" s="786"/>
      <c r="V80" s="786"/>
      <c r="W80" s="786"/>
      <c r="X80" s="786"/>
      <c r="Y80" s="786"/>
    </row>
    <row r="81" spans="1:25" ht="12.75" customHeight="1">
      <c r="A81" s="806" t="s">
        <v>2023</v>
      </c>
      <c r="B81" s="793"/>
      <c r="C81" s="793"/>
      <c r="D81" s="781" t="s">
        <v>39</v>
      </c>
      <c r="E81" s="802">
        <v>-6441400.4440000001</v>
      </c>
      <c r="F81" s="802">
        <v>-2133322.571</v>
      </c>
      <c r="G81" s="786"/>
      <c r="H81" s="786"/>
      <c r="I81" s="786"/>
      <c r="J81" s="786"/>
      <c r="K81" s="786"/>
      <c r="L81" s="786"/>
      <c r="M81" s="786"/>
      <c r="N81" s="786"/>
      <c r="O81" s="786"/>
      <c r="P81" s="786"/>
      <c r="Q81" s="786"/>
      <c r="R81" s="786"/>
      <c r="S81" s="786"/>
      <c r="T81" s="786"/>
      <c r="U81" s="786"/>
      <c r="V81" s="786"/>
      <c r="W81" s="786"/>
      <c r="X81" s="786"/>
      <c r="Y81" s="786"/>
    </row>
    <row r="82" spans="1:25" ht="12.75" customHeight="1">
      <c r="A82" s="786"/>
      <c r="B82" s="799"/>
      <c r="C82" s="799"/>
      <c r="D82" s="803" t="s">
        <v>757</v>
      </c>
      <c r="E82" s="804">
        <v>-1323551.5929999994</v>
      </c>
      <c r="F82" s="804">
        <v>-248286.96800000081</v>
      </c>
      <c r="G82" s="786"/>
      <c r="H82" s="786"/>
      <c r="I82" s="786"/>
      <c r="J82" s="786"/>
      <c r="K82" s="786"/>
      <c r="L82" s="786"/>
      <c r="M82" s="786"/>
      <c r="N82" s="786"/>
      <c r="O82" s="786"/>
      <c r="P82" s="786"/>
      <c r="Q82" s="786"/>
      <c r="R82" s="786"/>
      <c r="S82" s="786"/>
      <c r="T82" s="786"/>
      <c r="U82" s="786"/>
      <c r="V82" s="786"/>
      <c r="W82" s="786"/>
      <c r="X82" s="786"/>
      <c r="Y82" s="786"/>
    </row>
    <row r="83" spans="1:25" ht="12.75" customHeight="1">
      <c r="A83" s="798"/>
      <c r="B83" s="798"/>
      <c r="C83" s="798"/>
      <c r="D83" s="781" t="s">
        <v>758</v>
      </c>
      <c r="E83" s="802">
        <v>-56634.006999999998</v>
      </c>
      <c r="F83" s="802">
        <v>-28171.798999999999</v>
      </c>
      <c r="G83" s="786"/>
      <c r="H83" s="786"/>
      <c r="I83" s="786"/>
      <c r="J83" s="786"/>
      <c r="K83" s="786"/>
      <c r="L83" s="786"/>
      <c r="M83" s="786"/>
      <c r="N83" s="786"/>
      <c r="O83" s="786"/>
      <c r="P83" s="786"/>
      <c r="Q83" s="786"/>
      <c r="R83" s="786"/>
      <c r="S83" s="786"/>
      <c r="T83" s="786"/>
      <c r="U83" s="786"/>
      <c r="V83" s="786"/>
      <c r="W83" s="786"/>
      <c r="X83" s="786"/>
      <c r="Y83" s="786"/>
    </row>
    <row r="84" spans="1:25" ht="12.75" customHeight="1">
      <c r="A84" s="798"/>
      <c r="B84" s="798"/>
      <c r="C84" s="798"/>
      <c r="D84" s="781" t="s">
        <v>760</v>
      </c>
      <c r="E84" s="802">
        <v>-1874.711</v>
      </c>
      <c r="F84" s="802">
        <v>-336</v>
      </c>
      <c r="G84" s="786"/>
      <c r="H84" s="786"/>
      <c r="I84" s="786"/>
      <c r="J84" s="786"/>
      <c r="K84" s="786"/>
      <c r="L84" s="786"/>
      <c r="M84" s="786"/>
      <c r="N84" s="786"/>
      <c r="O84" s="786"/>
      <c r="P84" s="786"/>
      <c r="Q84" s="786"/>
      <c r="R84" s="786"/>
      <c r="S84" s="786"/>
      <c r="T84" s="786"/>
      <c r="U84" s="786"/>
      <c r="V84" s="786"/>
      <c r="W84" s="786"/>
      <c r="X84" s="786"/>
      <c r="Y84" s="786"/>
    </row>
    <row r="85" spans="1:25" ht="12.75" customHeight="1">
      <c r="A85" s="798"/>
      <c r="B85" s="798"/>
      <c r="C85" s="798"/>
      <c r="D85" s="781" t="s">
        <v>42</v>
      </c>
      <c r="E85" s="802">
        <v>-1799.5619999999999</v>
      </c>
      <c r="F85" s="802">
        <v>-805.01400000000001</v>
      </c>
      <c r="G85" s="786"/>
      <c r="H85" s="786"/>
      <c r="I85" s="786"/>
      <c r="J85" s="786"/>
      <c r="K85" s="786"/>
      <c r="L85" s="786"/>
      <c r="M85" s="786"/>
      <c r="N85" s="786"/>
      <c r="O85" s="786"/>
      <c r="P85" s="786"/>
      <c r="Q85" s="786"/>
      <c r="R85" s="786"/>
      <c r="S85" s="786"/>
      <c r="T85" s="786"/>
      <c r="U85" s="786"/>
      <c r="V85" s="786"/>
      <c r="W85" s="786"/>
      <c r="X85" s="786"/>
      <c r="Y85" s="786"/>
    </row>
    <row r="86" spans="1:25" ht="12.75" customHeight="1">
      <c r="A86" s="786"/>
      <c r="B86" s="786"/>
      <c r="C86" s="786"/>
      <c r="D86" s="794" t="s">
        <v>81</v>
      </c>
      <c r="E86" s="805">
        <v>-60308.28</v>
      </c>
      <c r="F86" s="805">
        <v>-29312.812999999998</v>
      </c>
      <c r="G86" s="786"/>
      <c r="H86" s="786"/>
      <c r="I86" s="786"/>
      <c r="J86" s="786"/>
      <c r="K86" s="786"/>
      <c r="L86" s="786"/>
      <c r="M86" s="786"/>
      <c r="N86" s="786"/>
      <c r="O86" s="786"/>
      <c r="P86" s="786"/>
      <c r="Q86" s="786"/>
      <c r="R86" s="786"/>
      <c r="S86" s="786"/>
      <c r="T86" s="786"/>
      <c r="U86" s="786"/>
      <c r="V86" s="786"/>
      <c r="W86" s="786"/>
      <c r="X86" s="786"/>
      <c r="Y86" s="786"/>
    </row>
    <row r="87" spans="1:25" ht="12.75" customHeight="1">
      <c r="A87" s="786"/>
      <c r="B87" s="719"/>
      <c r="C87" s="719"/>
      <c r="D87" s="781" t="s">
        <v>43</v>
      </c>
      <c r="E87" s="802"/>
      <c r="F87" s="802"/>
      <c r="G87" s="786"/>
      <c r="H87" s="786"/>
      <c r="I87" s="786"/>
      <c r="J87" s="786"/>
      <c r="K87" s="786"/>
      <c r="L87" s="786"/>
      <c r="M87" s="786"/>
      <c r="N87" s="786"/>
      <c r="O87" s="786"/>
      <c r="P87" s="786"/>
      <c r="Q87" s="786"/>
      <c r="R87" s="786"/>
      <c r="S87" s="786"/>
      <c r="T87" s="786"/>
      <c r="U87" s="786"/>
      <c r="V87" s="786"/>
      <c r="W87" s="786"/>
      <c r="X87" s="786"/>
      <c r="Y87" s="786"/>
    </row>
    <row r="88" spans="1:25" ht="12.75" customHeight="1">
      <c r="A88" s="719"/>
      <c r="B88" s="723"/>
      <c r="C88" s="723"/>
      <c r="D88" s="803" t="s">
        <v>761</v>
      </c>
      <c r="E88" s="804">
        <v>-1383859.8729999994</v>
      </c>
      <c r="F88" s="804">
        <v>-277599.78100000083</v>
      </c>
      <c r="G88" s="786"/>
      <c r="H88" s="786"/>
      <c r="I88" s="786"/>
      <c r="J88" s="786"/>
      <c r="K88" s="786"/>
      <c r="L88" s="786"/>
      <c r="M88" s="786"/>
      <c r="N88" s="786"/>
      <c r="O88" s="786"/>
      <c r="P88" s="786"/>
      <c r="Q88" s="786"/>
      <c r="R88" s="786"/>
      <c r="S88" s="786"/>
      <c r="T88" s="786"/>
      <c r="U88" s="786"/>
      <c r="V88" s="786"/>
      <c r="W88" s="786"/>
      <c r="X88" s="786"/>
      <c r="Y88" s="786"/>
    </row>
    <row r="89" spans="1:25" ht="15.75" customHeight="1">
      <c r="A89" s="786"/>
      <c r="B89" s="786"/>
      <c r="C89" s="793"/>
      <c r="D89" s="781" t="s">
        <v>44</v>
      </c>
      <c r="E89" s="802"/>
      <c r="F89" s="802"/>
      <c r="G89" s="781"/>
      <c r="H89" s="781"/>
      <c r="I89" s="781"/>
      <c r="J89" s="781"/>
      <c r="K89" s="781"/>
      <c r="L89" s="781"/>
      <c r="M89" s="781"/>
      <c r="N89" s="781"/>
      <c r="O89" s="781"/>
      <c r="P89" s="781"/>
      <c r="Q89" s="781"/>
      <c r="R89" s="781"/>
      <c r="S89" s="781"/>
      <c r="T89" s="781"/>
      <c r="U89" s="781"/>
      <c r="V89" s="781"/>
      <c r="W89" s="781"/>
      <c r="X89" s="781"/>
      <c r="Y89" s="781"/>
    </row>
    <row r="90" spans="1:25" ht="15.75" customHeight="1">
      <c r="A90" s="779"/>
      <c r="B90" s="779"/>
      <c r="C90" s="800"/>
      <c r="D90" s="803" t="s">
        <v>762</v>
      </c>
      <c r="E90" s="804">
        <v>-1044785.18799999</v>
      </c>
      <c r="F90" s="804">
        <v>-277599.78100000083</v>
      </c>
      <c r="G90" s="781"/>
      <c r="H90" s="781"/>
      <c r="I90" s="781"/>
      <c r="J90" s="781"/>
      <c r="K90" s="781"/>
      <c r="L90" s="781"/>
      <c r="M90" s="781"/>
      <c r="N90" s="781"/>
      <c r="O90" s="781"/>
      <c r="P90" s="781"/>
      <c r="Q90" s="781"/>
      <c r="R90" s="781"/>
      <c r="S90" s="781"/>
      <c r="T90" s="781"/>
      <c r="U90" s="781"/>
      <c r="V90" s="781"/>
      <c r="W90" s="781"/>
      <c r="X90" s="781"/>
      <c r="Y90" s="781"/>
    </row>
    <row r="91" spans="1:25" ht="15.75" customHeight="1">
      <c r="A91" s="779"/>
      <c r="B91" s="779"/>
      <c r="C91" s="779"/>
      <c r="D91" s="786" t="s">
        <v>45</v>
      </c>
      <c r="E91" s="802">
        <v>-267187.56800000003</v>
      </c>
      <c r="F91" s="802">
        <v>0</v>
      </c>
      <c r="G91" s="781"/>
      <c r="H91" s="781"/>
      <c r="I91" s="781"/>
      <c r="J91" s="781"/>
      <c r="K91" s="781"/>
      <c r="L91" s="781"/>
      <c r="M91" s="781"/>
      <c r="N91" s="781"/>
      <c r="O91" s="781"/>
      <c r="P91" s="781"/>
      <c r="Q91" s="781"/>
      <c r="R91" s="781"/>
      <c r="S91" s="781"/>
      <c r="T91" s="781"/>
      <c r="U91" s="781"/>
      <c r="V91" s="781"/>
      <c r="W91" s="781"/>
      <c r="X91" s="781"/>
      <c r="Y91" s="781"/>
    </row>
    <row r="92" spans="1:25" ht="15.75" customHeight="1">
      <c r="A92" s="779"/>
      <c r="B92" s="779"/>
      <c r="C92" s="779"/>
      <c r="D92" s="803" t="s">
        <v>763</v>
      </c>
      <c r="E92" s="804">
        <v>-1311972.75599999</v>
      </c>
      <c r="F92" s="804">
        <v>-277599.78100000083</v>
      </c>
      <c r="G92" s="781"/>
      <c r="H92" s="781"/>
      <c r="I92" s="781"/>
      <c r="J92" s="781"/>
      <c r="K92" s="781"/>
      <c r="L92" s="781"/>
      <c r="M92" s="781"/>
      <c r="N92" s="781"/>
      <c r="O92" s="781"/>
      <c r="P92" s="781"/>
      <c r="Q92" s="781"/>
      <c r="R92" s="781"/>
      <c r="S92" s="781"/>
      <c r="T92" s="781"/>
      <c r="U92" s="781"/>
      <c r="V92" s="781"/>
      <c r="W92" s="781"/>
      <c r="X92" s="781"/>
      <c r="Y92" s="781"/>
    </row>
    <row r="93" spans="1:25" ht="15.75" customHeight="1">
      <c r="A93" s="779"/>
      <c r="B93" s="779"/>
      <c r="C93" s="779"/>
      <c r="D93" s="781" t="s">
        <v>764</v>
      </c>
      <c r="E93" s="805"/>
      <c r="F93" s="805"/>
      <c r="G93" s="781"/>
      <c r="H93" s="781"/>
      <c r="I93" s="781"/>
      <c r="J93" s="781"/>
      <c r="K93" s="781"/>
      <c r="L93" s="781"/>
      <c r="M93" s="781"/>
      <c r="N93" s="781"/>
      <c r="O93" s="781"/>
      <c r="P93" s="781"/>
      <c r="Q93" s="781"/>
      <c r="R93" s="781"/>
      <c r="S93" s="781"/>
      <c r="T93" s="781"/>
      <c r="U93" s="781"/>
      <c r="V93" s="781"/>
      <c r="W93" s="781"/>
      <c r="X93" s="781"/>
      <c r="Y93" s="781"/>
    </row>
    <row r="94" spans="1:25" ht="15.75" customHeight="1">
      <c r="A94" s="779"/>
      <c r="B94" s="779"/>
      <c r="C94" s="779"/>
      <c r="D94" s="781" t="s">
        <v>765</v>
      </c>
      <c r="E94" s="802"/>
      <c r="F94" s="802"/>
      <c r="G94" s="781"/>
      <c r="H94" s="781"/>
      <c r="I94" s="781"/>
      <c r="J94" s="781"/>
      <c r="K94" s="781"/>
      <c r="L94" s="781"/>
      <c r="M94" s="781"/>
      <c r="N94" s="781"/>
      <c r="O94" s="781"/>
      <c r="P94" s="781"/>
      <c r="Q94" s="781"/>
      <c r="R94" s="781"/>
      <c r="S94" s="781"/>
      <c r="T94" s="781"/>
      <c r="U94" s="781"/>
      <c r="V94" s="781"/>
      <c r="W94" s="781"/>
      <c r="X94" s="781"/>
      <c r="Y94" s="781"/>
    </row>
    <row r="95" spans="1:25" ht="15.75" customHeight="1">
      <c r="A95" s="779"/>
      <c r="B95" s="779"/>
      <c r="C95" s="779"/>
      <c r="D95" s="803" t="s">
        <v>766</v>
      </c>
      <c r="E95" s="804">
        <v>-1311972.75599999</v>
      </c>
      <c r="F95" s="804">
        <v>-277599.78100000083</v>
      </c>
      <c r="G95" s="781"/>
      <c r="H95" s="781"/>
      <c r="I95" s="781"/>
      <c r="J95" s="781"/>
      <c r="K95" s="781"/>
      <c r="L95" s="781"/>
      <c r="M95" s="781"/>
      <c r="N95" s="781"/>
      <c r="O95" s="781"/>
      <c r="P95" s="781"/>
      <c r="Q95" s="781"/>
      <c r="R95" s="781"/>
      <c r="S95" s="781"/>
      <c r="T95" s="781"/>
      <c r="U95" s="781"/>
      <c r="V95" s="781"/>
      <c r="W95" s="781"/>
      <c r="X95" s="781"/>
      <c r="Y95" s="781"/>
    </row>
    <row r="96" spans="1:25" ht="15.75" customHeight="1">
      <c r="A96" s="779"/>
      <c r="B96" s="779"/>
      <c r="C96" s="779"/>
      <c r="D96" s="719"/>
      <c r="E96" s="802"/>
      <c r="F96" s="802"/>
      <c r="G96" s="781"/>
      <c r="H96" s="781"/>
      <c r="I96" s="781"/>
      <c r="J96" s="781"/>
      <c r="K96" s="781"/>
      <c r="L96" s="781"/>
      <c r="M96" s="781"/>
      <c r="N96" s="781"/>
      <c r="O96" s="781"/>
      <c r="P96" s="781"/>
      <c r="Q96" s="781"/>
      <c r="R96" s="781"/>
      <c r="S96" s="781"/>
      <c r="T96" s="781"/>
      <c r="U96" s="781"/>
      <c r="V96" s="781"/>
      <c r="W96" s="781"/>
      <c r="X96" s="781"/>
      <c r="Y96" s="781"/>
    </row>
    <row r="97" spans="1:25" ht="15.75" customHeight="1">
      <c r="A97" s="779"/>
      <c r="B97" s="779"/>
      <c r="C97" s="779"/>
      <c r="D97" s="779"/>
      <c r="E97" s="780"/>
      <c r="F97" s="780"/>
      <c r="G97" s="781"/>
      <c r="H97" s="781"/>
      <c r="I97" s="781"/>
      <c r="J97" s="781"/>
      <c r="K97" s="781"/>
      <c r="L97" s="781"/>
      <c r="M97" s="781"/>
      <c r="N97" s="781"/>
      <c r="O97" s="781"/>
      <c r="P97" s="781"/>
      <c r="Q97" s="781"/>
      <c r="R97" s="781"/>
      <c r="S97" s="781"/>
      <c r="T97" s="781"/>
      <c r="U97" s="781"/>
      <c r="V97" s="781"/>
      <c r="W97" s="781"/>
      <c r="X97" s="781"/>
      <c r="Y97" s="781"/>
    </row>
    <row r="98" spans="1:25" ht="15.75" customHeight="1">
      <c r="A98" s="779"/>
      <c r="B98" s="779"/>
      <c r="C98" s="779"/>
      <c r="D98" s="779"/>
      <c r="E98" s="780"/>
      <c r="F98" s="780"/>
      <c r="G98" s="781"/>
      <c r="H98" s="781"/>
      <c r="I98" s="781"/>
      <c r="J98" s="781"/>
      <c r="K98" s="781"/>
      <c r="L98" s="781"/>
      <c r="M98" s="781"/>
      <c r="N98" s="781"/>
      <c r="O98" s="781"/>
      <c r="P98" s="781"/>
      <c r="Q98" s="781"/>
      <c r="R98" s="781"/>
      <c r="S98" s="781"/>
      <c r="T98" s="781"/>
      <c r="U98" s="781"/>
      <c r="V98" s="781"/>
      <c r="W98" s="781"/>
      <c r="X98" s="781"/>
      <c r="Y98" s="781"/>
    </row>
    <row r="99" spans="1:25" ht="15.75" customHeight="1">
      <c r="A99" s="779"/>
      <c r="B99" s="779"/>
      <c r="C99" s="779"/>
      <c r="D99" s="779"/>
      <c r="E99" s="780"/>
      <c r="F99" s="780"/>
      <c r="G99" s="781"/>
      <c r="H99" s="781"/>
      <c r="I99" s="781"/>
      <c r="J99" s="781"/>
      <c r="K99" s="781"/>
      <c r="L99" s="781"/>
      <c r="M99" s="781"/>
      <c r="N99" s="781"/>
      <c r="O99" s="781"/>
      <c r="P99" s="781"/>
      <c r="Q99" s="781"/>
      <c r="R99" s="781"/>
      <c r="S99" s="781"/>
      <c r="T99" s="781"/>
      <c r="U99" s="781"/>
      <c r="V99" s="781"/>
      <c r="W99" s="781"/>
      <c r="X99" s="781"/>
      <c r="Y99" s="781"/>
    </row>
    <row r="100" spans="1:25" ht="15.75" customHeight="1">
      <c r="A100" s="779"/>
      <c r="B100" s="779"/>
      <c r="C100" s="779"/>
      <c r="D100" s="779"/>
      <c r="E100" s="780"/>
      <c r="F100" s="780"/>
      <c r="G100" s="781"/>
      <c r="H100" s="781"/>
      <c r="I100" s="781"/>
      <c r="J100" s="781"/>
      <c r="K100" s="781"/>
      <c r="L100" s="781"/>
      <c r="M100" s="781"/>
      <c r="N100" s="781"/>
      <c r="O100" s="781"/>
      <c r="P100" s="781"/>
      <c r="Q100" s="781"/>
      <c r="R100" s="781"/>
      <c r="S100" s="781"/>
      <c r="T100" s="781"/>
      <c r="U100" s="781"/>
      <c r="V100" s="781"/>
      <c r="W100" s="781"/>
      <c r="X100" s="781"/>
      <c r="Y100" s="781"/>
    </row>
    <row r="101" spans="1:25" ht="15.75" customHeight="1">
      <c r="A101" s="779"/>
      <c r="B101" s="779"/>
      <c r="C101" s="779"/>
      <c r="D101" s="779"/>
      <c r="E101" s="780"/>
      <c r="F101" s="780"/>
      <c r="G101" s="781"/>
      <c r="H101" s="781"/>
      <c r="I101" s="781"/>
      <c r="J101" s="781"/>
      <c r="K101" s="781"/>
      <c r="L101" s="781"/>
      <c r="M101" s="781"/>
      <c r="N101" s="781"/>
      <c r="O101" s="781"/>
      <c r="P101" s="781"/>
      <c r="Q101" s="781"/>
      <c r="R101" s="781"/>
      <c r="S101" s="781"/>
      <c r="T101" s="781"/>
      <c r="U101" s="781"/>
      <c r="V101" s="781"/>
      <c r="W101" s="781"/>
      <c r="X101" s="781"/>
      <c r="Y101" s="781"/>
    </row>
    <row r="102" spans="1:25" ht="15.75" customHeight="1">
      <c r="A102" s="779"/>
      <c r="B102" s="779"/>
      <c r="C102" s="779"/>
      <c r="D102" s="779"/>
      <c r="E102" s="780"/>
      <c r="F102" s="780"/>
      <c r="G102" s="781"/>
      <c r="H102" s="781"/>
      <c r="I102" s="781"/>
      <c r="J102" s="781"/>
      <c r="K102" s="781"/>
      <c r="L102" s="781"/>
      <c r="M102" s="781"/>
      <c r="N102" s="781"/>
      <c r="O102" s="781"/>
      <c r="P102" s="781"/>
      <c r="Q102" s="781"/>
      <c r="R102" s="781"/>
      <c r="S102" s="781"/>
      <c r="T102" s="781"/>
      <c r="U102" s="781"/>
      <c r="V102" s="781"/>
      <c r="W102" s="781"/>
      <c r="X102" s="781"/>
      <c r="Y102" s="781"/>
    </row>
    <row r="103" spans="1:25" ht="15.75" customHeight="1">
      <c r="A103" s="779"/>
      <c r="B103" s="779"/>
      <c r="C103" s="779"/>
      <c r="D103" s="779"/>
      <c r="E103" s="780"/>
      <c r="F103" s="780"/>
      <c r="G103" s="781"/>
      <c r="H103" s="781"/>
      <c r="I103" s="781"/>
      <c r="J103" s="781"/>
      <c r="K103" s="781"/>
      <c r="L103" s="781"/>
      <c r="M103" s="781"/>
      <c r="N103" s="781"/>
      <c r="O103" s="781"/>
      <c r="P103" s="781"/>
      <c r="Q103" s="781"/>
      <c r="R103" s="781"/>
      <c r="S103" s="781"/>
      <c r="T103" s="781"/>
      <c r="U103" s="781"/>
      <c r="V103" s="781"/>
      <c r="W103" s="781"/>
      <c r="X103" s="781"/>
      <c r="Y103" s="781"/>
    </row>
    <row r="104" spans="1:25" ht="15.75" customHeight="1">
      <c r="A104" s="779"/>
      <c r="B104" s="779"/>
      <c r="C104" s="779"/>
      <c r="D104" s="779"/>
      <c r="E104" s="780"/>
      <c r="F104" s="780"/>
      <c r="G104" s="781"/>
      <c r="H104" s="781"/>
      <c r="I104" s="781"/>
      <c r="J104" s="781"/>
      <c r="K104" s="781"/>
      <c r="L104" s="781"/>
      <c r="M104" s="781"/>
      <c r="N104" s="781"/>
      <c r="O104" s="781"/>
      <c r="P104" s="781"/>
      <c r="Q104" s="781"/>
      <c r="R104" s="781"/>
      <c r="S104" s="781"/>
      <c r="T104" s="781"/>
      <c r="U104" s="781"/>
      <c r="V104" s="781"/>
      <c r="W104" s="781"/>
      <c r="X104" s="781"/>
      <c r="Y104" s="781"/>
    </row>
    <row r="105" spans="1:25" ht="15.75" customHeight="1">
      <c r="A105" s="779"/>
      <c r="B105" s="779"/>
      <c r="C105" s="779"/>
      <c r="D105" s="779"/>
      <c r="E105" s="780"/>
      <c r="F105" s="780"/>
      <c r="G105" s="781"/>
      <c r="H105" s="781"/>
      <c r="I105" s="781"/>
      <c r="J105" s="781"/>
      <c r="K105" s="781"/>
      <c r="L105" s="781"/>
      <c r="M105" s="781"/>
      <c r="N105" s="781"/>
      <c r="O105" s="781"/>
      <c r="P105" s="781"/>
      <c r="Q105" s="781"/>
      <c r="R105" s="781"/>
      <c r="S105" s="781"/>
      <c r="T105" s="781"/>
      <c r="U105" s="781"/>
      <c r="V105" s="781"/>
      <c r="W105" s="781"/>
      <c r="X105" s="781"/>
      <c r="Y105" s="781"/>
    </row>
    <row r="106" spans="1:25" ht="15.75" customHeight="1">
      <c r="A106" s="779"/>
      <c r="B106" s="779"/>
      <c r="C106" s="779"/>
      <c r="D106" s="779"/>
      <c r="E106" s="780"/>
      <c r="F106" s="780"/>
      <c r="G106" s="781"/>
      <c r="H106" s="781"/>
      <c r="I106" s="781"/>
      <c r="J106" s="781"/>
      <c r="K106" s="781"/>
      <c r="L106" s="781"/>
      <c r="M106" s="781"/>
      <c r="N106" s="781"/>
      <c r="O106" s="781"/>
      <c r="P106" s="781"/>
      <c r="Q106" s="781"/>
      <c r="R106" s="781"/>
      <c r="S106" s="781"/>
      <c r="T106" s="781"/>
      <c r="U106" s="781"/>
      <c r="V106" s="781"/>
      <c r="W106" s="781"/>
      <c r="X106" s="781"/>
      <c r="Y106" s="781"/>
    </row>
    <row r="107" spans="1:25" ht="15.75" customHeight="1">
      <c r="A107" s="779"/>
      <c r="B107" s="779"/>
      <c r="C107" s="779"/>
      <c r="D107" s="779"/>
      <c r="E107" s="780"/>
      <c r="F107" s="780"/>
      <c r="G107" s="781"/>
      <c r="H107" s="781"/>
      <c r="I107" s="781"/>
      <c r="J107" s="781"/>
      <c r="K107" s="781"/>
      <c r="L107" s="781"/>
      <c r="M107" s="781"/>
      <c r="N107" s="781"/>
      <c r="O107" s="781"/>
      <c r="P107" s="781"/>
      <c r="Q107" s="781"/>
      <c r="R107" s="781"/>
      <c r="S107" s="781"/>
      <c r="T107" s="781"/>
      <c r="U107" s="781"/>
      <c r="V107" s="781"/>
      <c r="W107" s="781"/>
      <c r="X107" s="781"/>
      <c r="Y107" s="781"/>
    </row>
    <row r="108" spans="1:25" ht="15.75" customHeight="1">
      <c r="A108" s="779"/>
      <c r="B108" s="779"/>
      <c r="C108" s="779"/>
      <c r="D108" s="779"/>
      <c r="E108" s="780"/>
      <c r="F108" s="780"/>
      <c r="G108" s="781"/>
      <c r="H108" s="781"/>
      <c r="I108" s="781"/>
      <c r="J108" s="781"/>
      <c r="K108" s="781"/>
      <c r="L108" s="781"/>
      <c r="M108" s="781"/>
      <c r="N108" s="781"/>
      <c r="O108" s="781"/>
      <c r="P108" s="781"/>
      <c r="Q108" s="781"/>
      <c r="R108" s="781"/>
      <c r="S108" s="781"/>
      <c r="T108" s="781"/>
      <c r="U108" s="781"/>
      <c r="V108" s="781"/>
      <c r="W108" s="781"/>
      <c r="X108" s="781"/>
      <c r="Y108" s="781"/>
    </row>
    <row r="109" spans="1:25" ht="15.75" customHeight="1">
      <c r="A109" s="779"/>
      <c r="B109" s="779"/>
      <c r="C109" s="779"/>
      <c r="D109" s="779"/>
      <c r="E109" s="780"/>
      <c r="F109" s="780"/>
      <c r="G109" s="781"/>
      <c r="H109" s="781"/>
      <c r="I109" s="781"/>
      <c r="J109" s="781"/>
      <c r="K109" s="781"/>
      <c r="L109" s="781"/>
      <c r="M109" s="781"/>
      <c r="N109" s="781"/>
      <c r="O109" s="781"/>
      <c r="P109" s="781"/>
      <c r="Q109" s="781"/>
      <c r="R109" s="781"/>
      <c r="S109" s="781"/>
      <c r="T109" s="781"/>
      <c r="U109" s="781"/>
      <c r="V109" s="781"/>
      <c r="W109" s="781"/>
      <c r="X109" s="781"/>
      <c r="Y109" s="781"/>
    </row>
    <row r="110" spans="1:25" ht="15.75" customHeight="1">
      <c r="A110" s="779"/>
      <c r="B110" s="779"/>
      <c r="C110" s="779"/>
      <c r="D110" s="779"/>
      <c r="E110" s="780"/>
      <c r="F110" s="780"/>
      <c r="G110" s="781"/>
      <c r="H110" s="781"/>
      <c r="I110" s="781"/>
      <c r="J110" s="781"/>
      <c r="K110" s="781"/>
      <c r="L110" s="781"/>
      <c r="M110" s="781"/>
      <c r="N110" s="781"/>
      <c r="O110" s="781"/>
      <c r="P110" s="781"/>
      <c r="Q110" s="781"/>
      <c r="R110" s="781"/>
      <c r="S110" s="781"/>
      <c r="T110" s="781"/>
      <c r="U110" s="781"/>
      <c r="V110" s="781"/>
      <c r="W110" s="781"/>
      <c r="X110" s="781"/>
      <c r="Y110" s="781"/>
    </row>
    <row r="111" spans="1:25" ht="15.75" customHeight="1">
      <c r="A111" s="779"/>
      <c r="B111" s="779"/>
      <c r="C111" s="779"/>
      <c r="D111" s="779"/>
      <c r="E111" s="780"/>
      <c r="F111" s="780"/>
      <c r="G111" s="781"/>
      <c r="H111" s="781"/>
      <c r="I111" s="781"/>
      <c r="J111" s="781"/>
      <c r="K111" s="781"/>
      <c r="L111" s="781"/>
      <c r="M111" s="781"/>
      <c r="N111" s="781"/>
      <c r="O111" s="781"/>
      <c r="P111" s="781"/>
      <c r="Q111" s="781"/>
      <c r="R111" s="781"/>
      <c r="S111" s="781"/>
      <c r="T111" s="781"/>
      <c r="U111" s="781"/>
      <c r="V111" s="781"/>
      <c r="W111" s="781"/>
      <c r="X111" s="781"/>
      <c r="Y111" s="781"/>
    </row>
    <row r="112" spans="1:25" ht="15.75" customHeight="1">
      <c r="A112" s="779"/>
      <c r="B112" s="779"/>
      <c r="C112" s="779"/>
      <c r="D112" s="779"/>
      <c r="E112" s="780"/>
      <c r="F112" s="780"/>
      <c r="G112" s="781"/>
      <c r="H112" s="781"/>
      <c r="I112" s="781"/>
      <c r="J112" s="781"/>
      <c r="K112" s="781"/>
      <c r="L112" s="781"/>
      <c r="M112" s="781"/>
      <c r="N112" s="781"/>
      <c r="O112" s="781"/>
      <c r="P112" s="781"/>
      <c r="Q112" s="781"/>
      <c r="R112" s="781"/>
      <c r="S112" s="781"/>
      <c r="T112" s="781"/>
      <c r="U112" s="781"/>
      <c r="V112" s="781"/>
      <c r="W112" s="781"/>
      <c r="X112" s="781"/>
      <c r="Y112" s="781"/>
    </row>
    <row r="113" spans="1:25" ht="15.75" customHeight="1">
      <c r="A113" s="779"/>
      <c r="B113" s="779"/>
      <c r="C113" s="779"/>
      <c r="D113" s="779"/>
      <c r="E113" s="780"/>
      <c r="F113" s="780"/>
      <c r="G113" s="781"/>
      <c r="H113" s="781"/>
      <c r="I113" s="781"/>
      <c r="J113" s="781"/>
      <c r="K113" s="781"/>
      <c r="L113" s="781"/>
      <c r="M113" s="781"/>
      <c r="N113" s="781"/>
      <c r="O113" s="781"/>
      <c r="P113" s="781"/>
      <c r="Q113" s="781"/>
      <c r="R113" s="781"/>
      <c r="S113" s="781"/>
      <c r="T113" s="781"/>
      <c r="U113" s="781"/>
      <c r="V113" s="781"/>
      <c r="W113" s="781"/>
      <c r="X113" s="781"/>
      <c r="Y113" s="781"/>
    </row>
    <row r="114" spans="1:25" ht="15.75" customHeight="1">
      <c r="A114" s="779"/>
      <c r="B114" s="779"/>
      <c r="C114" s="779"/>
      <c r="D114" s="779"/>
      <c r="E114" s="780"/>
      <c r="F114" s="780"/>
      <c r="G114" s="781"/>
      <c r="H114" s="781"/>
      <c r="I114" s="781"/>
      <c r="J114" s="781"/>
      <c r="K114" s="781"/>
      <c r="L114" s="781"/>
      <c r="M114" s="781"/>
      <c r="N114" s="781"/>
      <c r="O114" s="781"/>
      <c r="P114" s="781"/>
      <c r="Q114" s="781"/>
      <c r="R114" s="781"/>
      <c r="S114" s="781"/>
      <c r="T114" s="781"/>
      <c r="U114" s="781"/>
      <c r="V114" s="781"/>
      <c r="W114" s="781"/>
      <c r="X114" s="781"/>
      <c r="Y114" s="781"/>
    </row>
    <row r="115" spans="1:25" ht="15.75" customHeight="1">
      <c r="A115" s="779"/>
      <c r="B115" s="779"/>
      <c r="C115" s="779"/>
      <c r="D115" s="779"/>
      <c r="E115" s="780"/>
      <c r="F115" s="780"/>
      <c r="G115" s="781"/>
      <c r="H115" s="781"/>
      <c r="I115" s="781"/>
      <c r="J115" s="781"/>
      <c r="K115" s="781"/>
      <c r="L115" s="781"/>
      <c r="M115" s="781"/>
      <c r="N115" s="781"/>
      <c r="O115" s="781"/>
      <c r="P115" s="781"/>
      <c r="Q115" s="781"/>
      <c r="R115" s="781"/>
      <c r="S115" s="781"/>
      <c r="T115" s="781"/>
      <c r="U115" s="781"/>
      <c r="V115" s="781"/>
      <c r="W115" s="781"/>
      <c r="X115" s="781"/>
      <c r="Y115" s="781"/>
    </row>
    <row r="116" spans="1:25" ht="15.75" customHeight="1">
      <c r="A116" s="779"/>
      <c r="B116" s="779"/>
      <c r="C116" s="779"/>
      <c r="D116" s="779"/>
      <c r="E116" s="780"/>
      <c r="F116" s="780"/>
      <c r="G116" s="781"/>
      <c r="H116" s="781"/>
      <c r="I116" s="781"/>
      <c r="J116" s="781"/>
      <c r="K116" s="781"/>
      <c r="L116" s="781"/>
      <c r="M116" s="781"/>
      <c r="N116" s="781"/>
      <c r="O116" s="781"/>
      <c r="P116" s="781"/>
      <c r="Q116" s="781"/>
      <c r="R116" s="781"/>
      <c r="S116" s="781"/>
      <c r="T116" s="781"/>
      <c r="U116" s="781"/>
      <c r="V116" s="781"/>
      <c r="W116" s="781"/>
      <c r="X116" s="781"/>
      <c r="Y116" s="781"/>
    </row>
    <row r="117" spans="1:25" ht="15.75" customHeight="1">
      <c r="A117" s="779"/>
      <c r="B117" s="779"/>
      <c r="C117" s="779"/>
      <c r="D117" s="779"/>
      <c r="E117" s="780"/>
      <c r="F117" s="780"/>
      <c r="G117" s="781"/>
      <c r="H117" s="781"/>
      <c r="I117" s="781"/>
      <c r="J117" s="781"/>
      <c r="K117" s="781"/>
      <c r="L117" s="781"/>
      <c r="M117" s="781"/>
      <c r="N117" s="781"/>
      <c r="O117" s="781"/>
      <c r="P117" s="781"/>
      <c r="Q117" s="781"/>
      <c r="R117" s="781"/>
      <c r="S117" s="781"/>
      <c r="T117" s="781"/>
      <c r="U117" s="781"/>
      <c r="V117" s="781"/>
      <c r="W117" s="781"/>
      <c r="X117" s="781"/>
      <c r="Y117" s="781"/>
    </row>
    <row r="118" spans="1:25" ht="15.75" customHeight="1">
      <c r="A118" s="779"/>
      <c r="B118" s="779"/>
      <c r="C118" s="779"/>
      <c r="D118" s="779"/>
      <c r="E118" s="780"/>
      <c r="F118" s="780"/>
      <c r="G118" s="781"/>
      <c r="H118" s="781"/>
      <c r="I118" s="781"/>
      <c r="J118" s="781"/>
      <c r="K118" s="781"/>
      <c r="L118" s="781"/>
      <c r="M118" s="781"/>
      <c r="N118" s="781"/>
      <c r="O118" s="781"/>
      <c r="P118" s="781"/>
      <c r="Q118" s="781"/>
      <c r="R118" s="781"/>
      <c r="S118" s="781"/>
      <c r="T118" s="781"/>
      <c r="U118" s="781"/>
      <c r="V118" s="781"/>
      <c r="W118" s="781"/>
      <c r="X118" s="781"/>
      <c r="Y118" s="781"/>
    </row>
    <row r="119" spans="1:25" ht="15.75" customHeight="1">
      <c r="A119" s="779"/>
      <c r="B119" s="779"/>
      <c r="C119" s="779"/>
      <c r="D119" s="779"/>
      <c r="E119" s="780"/>
      <c r="F119" s="780"/>
      <c r="G119" s="781"/>
      <c r="H119" s="781"/>
      <c r="I119" s="781"/>
      <c r="J119" s="781"/>
      <c r="K119" s="781"/>
      <c r="L119" s="781"/>
      <c r="M119" s="781"/>
      <c r="N119" s="781"/>
      <c r="O119" s="781"/>
      <c r="P119" s="781"/>
      <c r="Q119" s="781"/>
      <c r="R119" s="781"/>
      <c r="S119" s="781"/>
      <c r="T119" s="781"/>
      <c r="U119" s="781"/>
      <c r="V119" s="781"/>
      <c r="W119" s="781"/>
      <c r="X119" s="781"/>
      <c r="Y119" s="781"/>
    </row>
    <row r="120" spans="1:25" ht="15.75" customHeight="1">
      <c r="A120" s="779"/>
      <c r="B120" s="779"/>
      <c r="C120" s="779"/>
      <c r="D120" s="779"/>
      <c r="E120" s="780"/>
      <c r="F120" s="780"/>
      <c r="G120" s="781"/>
      <c r="H120" s="781"/>
      <c r="I120" s="781"/>
      <c r="J120" s="781"/>
      <c r="K120" s="781"/>
      <c r="L120" s="781"/>
      <c r="M120" s="781"/>
      <c r="N120" s="781"/>
      <c r="O120" s="781"/>
      <c r="P120" s="781"/>
      <c r="Q120" s="781"/>
      <c r="R120" s="781"/>
      <c r="S120" s="781"/>
      <c r="T120" s="781"/>
      <c r="U120" s="781"/>
      <c r="V120" s="781"/>
      <c r="W120" s="781"/>
      <c r="X120" s="781"/>
      <c r="Y120" s="781"/>
    </row>
    <row r="121" spans="1:25" ht="15.75" customHeight="1">
      <c r="A121" s="779"/>
      <c r="B121" s="779"/>
      <c r="C121" s="779"/>
      <c r="D121" s="779"/>
      <c r="E121" s="780"/>
      <c r="F121" s="780"/>
      <c r="G121" s="781"/>
      <c r="H121" s="781"/>
      <c r="I121" s="781"/>
      <c r="J121" s="781"/>
      <c r="K121" s="781"/>
      <c r="L121" s="781"/>
      <c r="M121" s="781"/>
      <c r="N121" s="781"/>
      <c r="O121" s="781"/>
      <c r="P121" s="781"/>
      <c r="Q121" s="781"/>
      <c r="R121" s="781"/>
      <c r="S121" s="781"/>
      <c r="T121" s="781"/>
      <c r="U121" s="781"/>
      <c r="V121" s="781"/>
      <c r="W121" s="781"/>
      <c r="X121" s="781"/>
      <c r="Y121" s="781"/>
    </row>
    <row r="122" spans="1:25" ht="15.75" customHeight="1">
      <c r="A122" s="779"/>
      <c r="B122" s="779"/>
      <c r="C122" s="779"/>
      <c r="D122" s="779"/>
      <c r="E122" s="780"/>
      <c r="F122" s="780"/>
      <c r="G122" s="781"/>
      <c r="H122" s="781"/>
      <c r="I122" s="781"/>
      <c r="J122" s="781"/>
      <c r="K122" s="781"/>
      <c r="L122" s="781"/>
      <c r="M122" s="781"/>
      <c r="N122" s="781"/>
      <c r="O122" s="781"/>
      <c r="P122" s="781"/>
      <c r="Q122" s="781"/>
      <c r="R122" s="781"/>
      <c r="S122" s="781"/>
      <c r="T122" s="781"/>
      <c r="U122" s="781"/>
      <c r="V122" s="781"/>
      <c r="W122" s="781"/>
      <c r="X122" s="781"/>
      <c r="Y122" s="781"/>
    </row>
    <row r="123" spans="1:25" ht="15.75" customHeight="1">
      <c r="A123" s="779"/>
      <c r="B123" s="779"/>
      <c r="C123" s="779"/>
      <c r="D123" s="779"/>
      <c r="E123" s="780"/>
      <c r="F123" s="780"/>
      <c r="G123" s="781"/>
      <c r="H123" s="781"/>
      <c r="I123" s="781"/>
      <c r="J123" s="781"/>
      <c r="K123" s="781"/>
      <c r="L123" s="781"/>
      <c r="M123" s="781"/>
      <c r="N123" s="781"/>
      <c r="O123" s="781"/>
      <c r="P123" s="781"/>
      <c r="Q123" s="781"/>
      <c r="R123" s="781"/>
      <c r="S123" s="781"/>
      <c r="T123" s="781"/>
      <c r="U123" s="781"/>
      <c r="V123" s="781"/>
      <c r="W123" s="781"/>
      <c r="X123" s="781"/>
      <c r="Y123" s="781"/>
    </row>
    <row r="124" spans="1:25" ht="15.75" customHeight="1">
      <c r="A124" s="779"/>
      <c r="B124" s="779"/>
      <c r="C124" s="779"/>
      <c r="D124" s="779"/>
      <c r="E124" s="780"/>
      <c r="F124" s="780"/>
      <c r="G124" s="781"/>
      <c r="H124" s="781"/>
      <c r="I124" s="781"/>
      <c r="J124" s="781"/>
      <c r="K124" s="781"/>
      <c r="L124" s="781"/>
      <c r="M124" s="781"/>
      <c r="N124" s="781"/>
      <c r="O124" s="781"/>
      <c r="P124" s="781"/>
      <c r="Q124" s="781"/>
      <c r="R124" s="781"/>
      <c r="S124" s="781"/>
      <c r="T124" s="781"/>
      <c r="U124" s="781"/>
      <c r="V124" s="781"/>
      <c r="W124" s="781"/>
      <c r="X124" s="781"/>
      <c r="Y124" s="781"/>
    </row>
    <row r="125" spans="1:25" ht="15.75" customHeight="1">
      <c r="A125" s="779"/>
      <c r="B125" s="779"/>
      <c r="C125" s="779"/>
      <c r="D125" s="779"/>
      <c r="E125" s="780"/>
      <c r="F125" s="780"/>
      <c r="G125" s="781"/>
      <c r="H125" s="781"/>
      <c r="I125" s="781"/>
      <c r="J125" s="781"/>
      <c r="K125" s="781"/>
      <c r="L125" s="781"/>
      <c r="M125" s="781"/>
      <c r="N125" s="781"/>
      <c r="O125" s="781"/>
      <c r="P125" s="781"/>
      <c r="Q125" s="781"/>
      <c r="R125" s="781"/>
      <c r="S125" s="781"/>
      <c r="T125" s="781"/>
      <c r="U125" s="781"/>
      <c r="V125" s="781"/>
      <c r="W125" s="781"/>
      <c r="X125" s="781"/>
      <c r="Y125" s="781"/>
    </row>
    <row r="126" spans="1:25" ht="15.75" customHeight="1">
      <c r="A126" s="779"/>
      <c r="B126" s="779"/>
      <c r="C126" s="779"/>
      <c r="D126" s="779"/>
      <c r="E126" s="780"/>
      <c r="F126" s="780"/>
      <c r="G126" s="781"/>
      <c r="H126" s="781"/>
      <c r="I126" s="781"/>
      <c r="J126" s="781"/>
      <c r="K126" s="781"/>
      <c r="L126" s="781"/>
      <c r="M126" s="781"/>
      <c r="N126" s="781"/>
      <c r="O126" s="781"/>
      <c r="P126" s="781"/>
      <c r="Q126" s="781"/>
      <c r="R126" s="781"/>
      <c r="S126" s="781"/>
      <c r="T126" s="781"/>
      <c r="U126" s="781"/>
      <c r="V126" s="781"/>
      <c r="W126" s="781"/>
      <c r="X126" s="781"/>
      <c r="Y126" s="781"/>
    </row>
    <row r="127" spans="1:25" ht="15.75" customHeight="1">
      <c r="A127" s="779"/>
      <c r="B127" s="779"/>
      <c r="C127" s="779"/>
      <c r="D127" s="779"/>
      <c r="E127" s="780"/>
      <c r="F127" s="780"/>
      <c r="G127" s="781"/>
      <c r="H127" s="781"/>
      <c r="I127" s="781"/>
      <c r="J127" s="781"/>
      <c r="K127" s="781"/>
      <c r="L127" s="781"/>
      <c r="M127" s="781"/>
      <c r="N127" s="781"/>
      <c r="O127" s="781"/>
      <c r="P127" s="781"/>
      <c r="Q127" s="781"/>
      <c r="R127" s="781"/>
      <c r="S127" s="781"/>
      <c r="T127" s="781"/>
      <c r="U127" s="781"/>
      <c r="V127" s="781"/>
      <c r="W127" s="781"/>
      <c r="X127" s="781"/>
      <c r="Y127" s="781"/>
    </row>
    <row r="128" spans="1:25" ht="15.75" customHeight="1">
      <c r="A128" s="779"/>
      <c r="B128" s="779"/>
      <c r="C128" s="779"/>
      <c r="D128" s="779"/>
      <c r="E128" s="780"/>
      <c r="F128" s="780"/>
      <c r="G128" s="781"/>
      <c r="H128" s="781"/>
      <c r="I128" s="781"/>
      <c r="J128" s="781"/>
      <c r="K128" s="781"/>
      <c r="L128" s="781"/>
      <c r="M128" s="781"/>
      <c r="N128" s="781"/>
      <c r="O128" s="781"/>
      <c r="P128" s="781"/>
      <c r="Q128" s="781"/>
      <c r="R128" s="781"/>
      <c r="S128" s="781"/>
      <c r="T128" s="781"/>
      <c r="U128" s="781"/>
      <c r="V128" s="781"/>
      <c r="W128" s="781"/>
      <c r="X128" s="781"/>
      <c r="Y128" s="781"/>
    </row>
    <row r="129" spans="1:25" ht="15.75" customHeight="1">
      <c r="A129" s="779"/>
      <c r="B129" s="779"/>
      <c r="C129" s="779"/>
      <c r="D129" s="779"/>
      <c r="E129" s="780"/>
      <c r="F129" s="780"/>
      <c r="G129" s="781"/>
      <c r="H129" s="781"/>
      <c r="I129" s="781"/>
      <c r="J129" s="781"/>
      <c r="K129" s="781"/>
      <c r="L129" s="781"/>
      <c r="M129" s="781"/>
      <c r="N129" s="781"/>
      <c r="O129" s="781"/>
      <c r="P129" s="781"/>
      <c r="Q129" s="781"/>
      <c r="R129" s="781"/>
      <c r="S129" s="781"/>
      <c r="T129" s="781"/>
      <c r="U129" s="781"/>
      <c r="V129" s="781"/>
      <c r="W129" s="781"/>
      <c r="X129" s="781"/>
      <c r="Y129" s="781"/>
    </row>
    <row r="130" spans="1:25" ht="15.75" customHeight="1">
      <c r="A130" s="779"/>
      <c r="B130" s="779"/>
      <c r="C130" s="779"/>
      <c r="D130" s="779"/>
      <c r="E130" s="780"/>
      <c r="F130" s="780"/>
      <c r="G130" s="781"/>
      <c r="H130" s="781"/>
      <c r="I130" s="781"/>
      <c r="J130" s="781"/>
      <c r="K130" s="781"/>
      <c r="L130" s="781"/>
      <c r="M130" s="781"/>
      <c r="N130" s="781"/>
      <c r="O130" s="781"/>
      <c r="P130" s="781"/>
      <c r="Q130" s="781"/>
      <c r="R130" s="781"/>
      <c r="S130" s="781"/>
      <c r="T130" s="781"/>
      <c r="U130" s="781"/>
      <c r="V130" s="781"/>
      <c r="W130" s="781"/>
      <c r="X130" s="781"/>
      <c r="Y130" s="781"/>
    </row>
    <row r="131" spans="1:25" ht="15.75" customHeight="1">
      <c r="A131" s="779"/>
      <c r="B131" s="779"/>
      <c r="C131" s="779"/>
      <c r="D131" s="779"/>
      <c r="E131" s="780"/>
      <c r="F131" s="780"/>
      <c r="G131" s="781"/>
      <c r="H131" s="781"/>
      <c r="I131" s="781"/>
      <c r="J131" s="781"/>
      <c r="K131" s="781"/>
      <c r="L131" s="781"/>
      <c r="M131" s="781"/>
      <c r="N131" s="781"/>
      <c r="O131" s="781"/>
      <c r="P131" s="781"/>
      <c r="Q131" s="781"/>
      <c r="R131" s="781"/>
      <c r="S131" s="781"/>
      <c r="T131" s="781"/>
      <c r="U131" s="781"/>
      <c r="V131" s="781"/>
      <c r="W131" s="781"/>
      <c r="X131" s="781"/>
      <c r="Y131" s="781"/>
    </row>
    <row r="132" spans="1:25" ht="15.75" customHeight="1">
      <c r="A132" s="779"/>
      <c r="B132" s="779"/>
      <c r="C132" s="779"/>
      <c r="D132" s="779"/>
      <c r="E132" s="780"/>
      <c r="F132" s="780"/>
      <c r="G132" s="781"/>
      <c r="H132" s="781"/>
      <c r="I132" s="781"/>
      <c r="J132" s="781"/>
      <c r="K132" s="781"/>
      <c r="L132" s="781"/>
      <c r="M132" s="781"/>
      <c r="N132" s="781"/>
      <c r="O132" s="781"/>
      <c r="P132" s="781"/>
      <c r="Q132" s="781"/>
      <c r="R132" s="781"/>
      <c r="S132" s="781"/>
      <c r="T132" s="781"/>
      <c r="U132" s="781"/>
      <c r="V132" s="781"/>
      <c r="W132" s="781"/>
      <c r="X132" s="781"/>
      <c r="Y132" s="781"/>
    </row>
    <row r="133" spans="1:25" ht="15.75" customHeight="1">
      <c r="A133" s="779"/>
      <c r="B133" s="779"/>
      <c r="C133" s="779"/>
      <c r="D133" s="779"/>
      <c r="E133" s="780"/>
      <c r="F133" s="780"/>
      <c r="G133" s="781"/>
      <c r="H133" s="781"/>
      <c r="I133" s="781"/>
      <c r="J133" s="781"/>
      <c r="K133" s="781"/>
      <c r="L133" s="781"/>
      <c r="M133" s="781"/>
      <c r="N133" s="781"/>
      <c r="O133" s="781"/>
      <c r="P133" s="781"/>
      <c r="Q133" s="781"/>
      <c r="R133" s="781"/>
      <c r="S133" s="781"/>
      <c r="T133" s="781"/>
      <c r="U133" s="781"/>
      <c r="V133" s="781"/>
      <c r="W133" s="781"/>
      <c r="X133" s="781"/>
      <c r="Y133" s="781"/>
    </row>
    <row r="134" spans="1:25" ht="15.75" customHeight="1">
      <c r="A134" s="779"/>
      <c r="B134" s="779"/>
      <c r="C134" s="779"/>
      <c r="D134" s="779"/>
      <c r="E134" s="780"/>
      <c r="F134" s="780"/>
      <c r="G134" s="781"/>
      <c r="H134" s="781"/>
      <c r="I134" s="781"/>
      <c r="J134" s="781"/>
      <c r="K134" s="781"/>
      <c r="L134" s="781"/>
      <c r="M134" s="781"/>
      <c r="N134" s="781"/>
      <c r="O134" s="781"/>
      <c r="P134" s="781"/>
      <c r="Q134" s="781"/>
      <c r="R134" s="781"/>
      <c r="S134" s="781"/>
      <c r="T134" s="781"/>
      <c r="U134" s="781"/>
      <c r="V134" s="781"/>
      <c r="W134" s="781"/>
      <c r="X134" s="781"/>
      <c r="Y134" s="781"/>
    </row>
    <row r="135" spans="1:25" ht="15.75" customHeight="1">
      <c r="A135" s="779"/>
      <c r="B135" s="779"/>
      <c r="C135" s="779"/>
      <c r="D135" s="779"/>
      <c r="E135" s="780"/>
      <c r="F135" s="780"/>
      <c r="G135" s="781"/>
      <c r="H135" s="781"/>
      <c r="I135" s="781"/>
      <c r="J135" s="781"/>
      <c r="K135" s="781"/>
      <c r="L135" s="781"/>
      <c r="M135" s="781"/>
      <c r="N135" s="781"/>
      <c r="O135" s="781"/>
      <c r="P135" s="781"/>
      <c r="Q135" s="781"/>
      <c r="R135" s="781"/>
      <c r="S135" s="781"/>
      <c r="T135" s="781"/>
      <c r="U135" s="781"/>
      <c r="V135" s="781"/>
      <c r="W135" s="781"/>
      <c r="X135" s="781"/>
      <c r="Y135" s="781"/>
    </row>
    <row r="136" spans="1:25" ht="15.75" customHeight="1">
      <c r="A136" s="779"/>
      <c r="B136" s="779"/>
      <c r="C136" s="779"/>
      <c r="D136" s="779"/>
      <c r="E136" s="780"/>
      <c r="F136" s="780"/>
      <c r="G136" s="781"/>
      <c r="H136" s="781"/>
      <c r="I136" s="781"/>
      <c r="J136" s="781"/>
      <c r="K136" s="781"/>
      <c r="L136" s="781"/>
      <c r="M136" s="781"/>
      <c r="N136" s="781"/>
      <c r="O136" s="781"/>
      <c r="P136" s="781"/>
      <c r="Q136" s="781"/>
      <c r="R136" s="781"/>
      <c r="S136" s="781"/>
      <c r="T136" s="781"/>
      <c r="U136" s="781"/>
      <c r="V136" s="781"/>
      <c r="W136" s="781"/>
      <c r="X136" s="781"/>
      <c r="Y136" s="781"/>
    </row>
    <row r="137" spans="1:25" ht="15.75" customHeight="1">
      <c r="A137" s="779"/>
      <c r="B137" s="779"/>
      <c r="C137" s="779"/>
      <c r="D137" s="779"/>
      <c r="E137" s="780"/>
      <c r="F137" s="780"/>
      <c r="G137" s="781"/>
      <c r="H137" s="781"/>
      <c r="I137" s="781"/>
      <c r="J137" s="781"/>
      <c r="K137" s="781"/>
      <c r="L137" s="781"/>
      <c r="M137" s="781"/>
      <c r="N137" s="781"/>
      <c r="O137" s="781"/>
      <c r="P137" s="781"/>
      <c r="Q137" s="781"/>
      <c r="R137" s="781"/>
      <c r="S137" s="781"/>
      <c r="T137" s="781"/>
      <c r="U137" s="781"/>
      <c r="V137" s="781"/>
      <c r="W137" s="781"/>
      <c r="X137" s="781"/>
      <c r="Y137" s="781"/>
    </row>
    <row r="138" spans="1:25" ht="15.75" customHeight="1">
      <c r="A138" s="779"/>
      <c r="B138" s="779"/>
      <c r="C138" s="779"/>
      <c r="D138" s="779"/>
      <c r="E138" s="780"/>
      <c r="F138" s="780"/>
      <c r="G138" s="781"/>
      <c r="H138" s="781"/>
      <c r="I138" s="781"/>
      <c r="J138" s="781"/>
      <c r="K138" s="781"/>
      <c r="L138" s="781"/>
      <c r="M138" s="781"/>
      <c r="N138" s="781"/>
      <c r="O138" s="781"/>
      <c r="P138" s="781"/>
      <c r="Q138" s="781"/>
      <c r="R138" s="781"/>
      <c r="S138" s="781"/>
      <c r="T138" s="781"/>
      <c r="U138" s="781"/>
      <c r="V138" s="781"/>
      <c r="W138" s="781"/>
      <c r="X138" s="781"/>
      <c r="Y138" s="781"/>
    </row>
    <row r="139" spans="1:25" ht="15.75" customHeight="1">
      <c r="A139" s="779"/>
      <c r="B139" s="779"/>
      <c r="C139" s="779"/>
      <c r="D139" s="779"/>
      <c r="E139" s="780"/>
      <c r="F139" s="780"/>
      <c r="G139" s="781"/>
      <c r="H139" s="781"/>
      <c r="I139" s="781"/>
      <c r="J139" s="781"/>
      <c r="K139" s="781"/>
      <c r="L139" s="781"/>
      <c r="M139" s="781"/>
      <c r="N139" s="781"/>
      <c r="O139" s="781"/>
      <c r="P139" s="781"/>
      <c r="Q139" s="781"/>
      <c r="R139" s="781"/>
      <c r="S139" s="781"/>
      <c r="T139" s="781"/>
      <c r="U139" s="781"/>
      <c r="V139" s="781"/>
      <c r="W139" s="781"/>
      <c r="X139" s="781"/>
      <c r="Y139" s="781"/>
    </row>
    <row r="140" spans="1:25" ht="15.75" customHeight="1">
      <c r="A140" s="779"/>
      <c r="B140" s="779"/>
      <c r="C140" s="779"/>
      <c r="D140" s="779"/>
      <c r="E140" s="780"/>
      <c r="F140" s="780"/>
      <c r="G140" s="781"/>
      <c r="H140" s="781"/>
      <c r="I140" s="781"/>
      <c r="J140" s="781"/>
      <c r="K140" s="781"/>
      <c r="L140" s="781"/>
      <c r="M140" s="781"/>
      <c r="N140" s="781"/>
      <c r="O140" s="781"/>
      <c r="P140" s="781"/>
      <c r="Q140" s="781"/>
      <c r="R140" s="781"/>
      <c r="S140" s="781"/>
      <c r="T140" s="781"/>
      <c r="U140" s="781"/>
      <c r="V140" s="781"/>
      <c r="W140" s="781"/>
      <c r="X140" s="781"/>
      <c r="Y140" s="781"/>
    </row>
    <row r="141" spans="1:25" ht="15.75" customHeight="1">
      <c r="A141" s="779"/>
      <c r="B141" s="779"/>
      <c r="C141" s="779"/>
      <c r="D141" s="779"/>
      <c r="E141" s="780"/>
      <c r="F141" s="780"/>
      <c r="G141" s="781"/>
      <c r="H141" s="781"/>
      <c r="I141" s="781"/>
      <c r="J141" s="781"/>
      <c r="K141" s="781"/>
      <c r="L141" s="781"/>
      <c r="M141" s="781"/>
      <c r="N141" s="781"/>
      <c r="O141" s="781"/>
      <c r="P141" s="781"/>
      <c r="Q141" s="781"/>
      <c r="R141" s="781"/>
      <c r="S141" s="781"/>
      <c r="T141" s="781"/>
      <c r="U141" s="781"/>
      <c r="V141" s="781"/>
      <c r="W141" s="781"/>
      <c r="X141" s="781"/>
      <c r="Y141" s="781"/>
    </row>
    <row r="142" spans="1:25" ht="15.75" customHeight="1">
      <c r="A142" s="779"/>
      <c r="B142" s="779"/>
      <c r="C142" s="779"/>
      <c r="D142" s="779"/>
      <c r="E142" s="780"/>
      <c r="F142" s="780"/>
      <c r="G142" s="781"/>
      <c r="H142" s="781"/>
      <c r="I142" s="781"/>
      <c r="J142" s="781"/>
      <c r="K142" s="781"/>
      <c r="L142" s="781"/>
      <c r="M142" s="781"/>
      <c r="N142" s="781"/>
      <c r="O142" s="781"/>
      <c r="P142" s="781"/>
      <c r="Q142" s="781"/>
      <c r="R142" s="781"/>
      <c r="S142" s="781"/>
      <c r="T142" s="781"/>
      <c r="U142" s="781"/>
      <c r="V142" s="781"/>
      <c r="W142" s="781"/>
      <c r="X142" s="781"/>
      <c r="Y142" s="781"/>
    </row>
    <row r="143" spans="1:25" ht="15.75" customHeight="1">
      <c r="A143" s="779"/>
      <c r="B143" s="779"/>
      <c r="C143" s="779"/>
      <c r="D143" s="779"/>
      <c r="E143" s="780"/>
      <c r="F143" s="780"/>
      <c r="G143" s="781"/>
      <c r="H143" s="781"/>
      <c r="I143" s="781"/>
      <c r="J143" s="781"/>
      <c r="K143" s="781"/>
      <c r="L143" s="781"/>
      <c r="M143" s="781"/>
      <c r="N143" s="781"/>
      <c r="O143" s="781"/>
      <c r="P143" s="781"/>
      <c r="Q143" s="781"/>
      <c r="R143" s="781"/>
      <c r="S143" s="781"/>
      <c r="T143" s="781"/>
      <c r="U143" s="781"/>
      <c r="V143" s="781"/>
      <c r="W143" s="781"/>
      <c r="X143" s="781"/>
      <c r="Y143" s="781"/>
    </row>
    <row r="144" spans="1:25" ht="15.75" customHeight="1">
      <c r="A144" s="779"/>
      <c r="B144" s="779"/>
      <c r="C144" s="779"/>
      <c r="D144" s="779"/>
      <c r="E144" s="780"/>
      <c r="F144" s="780"/>
      <c r="G144" s="781"/>
      <c r="H144" s="781"/>
      <c r="I144" s="781"/>
      <c r="J144" s="781"/>
      <c r="K144" s="781"/>
      <c r="L144" s="781"/>
      <c r="M144" s="781"/>
      <c r="N144" s="781"/>
      <c r="O144" s="781"/>
      <c r="P144" s="781"/>
      <c r="Q144" s="781"/>
      <c r="R144" s="781"/>
      <c r="S144" s="781"/>
      <c r="T144" s="781"/>
      <c r="U144" s="781"/>
      <c r="V144" s="781"/>
      <c r="W144" s="781"/>
      <c r="X144" s="781"/>
      <c r="Y144" s="781"/>
    </row>
    <row r="145" spans="1:25" ht="15.75" customHeight="1">
      <c r="A145" s="779"/>
      <c r="B145" s="779"/>
      <c r="C145" s="779"/>
      <c r="D145" s="779"/>
      <c r="E145" s="780"/>
      <c r="F145" s="780"/>
      <c r="G145" s="781"/>
      <c r="H145" s="781"/>
      <c r="I145" s="781"/>
      <c r="J145" s="781"/>
      <c r="K145" s="781"/>
      <c r="L145" s="781"/>
      <c r="M145" s="781"/>
      <c r="N145" s="781"/>
      <c r="O145" s="781"/>
      <c r="P145" s="781"/>
      <c r="Q145" s="781"/>
      <c r="R145" s="781"/>
      <c r="S145" s="781"/>
      <c r="T145" s="781"/>
      <c r="U145" s="781"/>
      <c r="V145" s="781"/>
      <c r="W145" s="781"/>
      <c r="X145" s="781"/>
      <c r="Y145" s="781"/>
    </row>
    <row r="146" spans="1:25" ht="15.75" customHeight="1">
      <c r="A146" s="779"/>
      <c r="B146" s="779"/>
      <c r="C146" s="779"/>
      <c r="D146" s="779"/>
      <c r="E146" s="780"/>
      <c r="F146" s="780"/>
      <c r="G146" s="781"/>
      <c r="H146" s="781"/>
      <c r="I146" s="781"/>
      <c r="J146" s="781"/>
      <c r="K146" s="781"/>
      <c r="L146" s="781"/>
      <c r="M146" s="781"/>
      <c r="N146" s="781"/>
      <c r="O146" s="781"/>
      <c r="P146" s="781"/>
      <c r="Q146" s="781"/>
      <c r="R146" s="781"/>
      <c r="S146" s="781"/>
      <c r="T146" s="781"/>
      <c r="U146" s="781"/>
      <c r="V146" s="781"/>
      <c r="W146" s="781"/>
      <c r="X146" s="781"/>
      <c r="Y146" s="781"/>
    </row>
    <row r="147" spans="1:25" ht="15.75" customHeight="1">
      <c r="A147" s="779"/>
      <c r="B147" s="779"/>
      <c r="C147" s="779"/>
      <c r="D147" s="779"/>
      <c r="E147" s="780"/>
      <c r="F147" s="780"/>
      <c r="G147" s="781"/>
      <c r="H147" s="781"/>
      <c r="I147" s="781"/>
      <c r="J147" s="781"/>
      <c r="K147" s="781"/>
      <c r="L147" s="781"/>
      <c r="M147" s="781"/>
      <c r="N147" s="781"/>
      <c r="O147" s="781"/>
      <c r="P147" s="781"/>
      <c r="Q147" s="781"/>
      <c r="R147" s="781"/>
      <c r="S147" s="781"/>
      <c r="T147" s="781"/>
      <c r="U147" s="781"/>
      <c r="V147" s="781"/>
      <c r="W147" s="781"/>
      <c r="X147" s="781"/>
      <c r="Y147" s="781"/>
    </row>
    <row r="148" spans="1:25" ht="15.75" customHeight="1">
      <c r="A148" s="779"/>
      <c r="B148" s="779"/>
      <c r="C148" s="779"/>
      <c r="D148" s="779"/>
      <c r="E148" s="780"/>
      <c r="F148" s="780"/>
      <c r="G148" s="781"/>
      <c r="H148" s="781"/>
      <c r="I148" s="781"/>
      <c r="J148" s="781"/>
      <c r="K148" s="781"/>
      <c r="L148" s="781"/>
      <c r="M148" s="781"/>
      <c r="N148" s="781"/>
      <c r="O148" s="781"/>
      <c r="P148" s="781"/>
      <c r="Q148" s="781"/>
      <c r="R148" s="781"/>
      <c r="S148" s="781"/>
      <c r="T148" s="781"/>
      <c r="U148" s="781"/>
      <c r="V148" s="781"/>
      <c r="W148" s="781"/>
      <c r="X148" s="781"/>
      <c r="Y148" s="781"/>
    </row>
    <row r="149" spans="1:25" ht="15.75" customHeight="1">
      <c r="A149" s="779"/>
      <c r="B149" s="779"/>
      <c r="C149" s="779"/>
      <c r="D149" s="779"/>
      <c r="E149" s="780"/>
      <c r="F149" s="780"/>
      <c r="G149" s="781"/>
      <c r="H149" s="781"/>
      <c r="I149" s="781"/>
      <c r="J149" s="781"/>
      <c r="K149" s="781"/>
      <c r="L149" s="781"/>
      <c r="M149" s="781"/>
      <c r="N149" s="781"/>
      <c r="O149" s="781"/>
      <c r="P149" s="781"/>
      <c r="Q149" s="781"/>
      <c r="R149" s="781"/>
      <c r="S149" s="781"/>
      <c r="T149" s="781"/>
      <c r="U149" s="781"/>
      <c r="V149" s="781"/>
      <c r="W149" s="781"/>
      <c r="X149" s="781"/>
      <c r="Y149" s="781"/>
    </row>
    <row r="150" spans="1:25" ht="15.75" customHeight="1">
      <c r="A150" s="779"/>
      <c r="B150" s="779"/>
      <c r="C150" s="779"/>
      <c r="D150" s="779"/>
      <c r="E150" s="780"/>
      <c r="F150" s="780"/>
      <c r="G150" s="781"/>
      <c r="H150" s="781"/>
      <c r="I150" s="781"/>
      <c r="J150" s="781"/>
      <c r="K150" s="781"/>
      <c r="L150" s="781"/>
      <c r="M150" s="781"/>
      <c r="N150" s="781"/>
      <c r="O150" s="781"/>
      <c r="P150" s="781"/>
      <c r="Q150" s="781"/>
      <c r="R150" s="781"/>
      <c r="S150" s="781"/>
      <c r="T150" s="781"/>
      <c r="U150" s="781"/>
      <c r="V150" s="781"/>
      <c r="W150" s="781"/>
      <c r="X150" s="781"/>
      <c r="Y150" s="781"/>
    </row>
    <row r="151" spans="1:25" ht="15.75" customHeight="1">
      <c r="A151" s="779"/>
      <c r="B151" s="779"/>
      <c r="C151" s="779"/>
      <c r="D151" s="779"/>
      <c r="E151" s="780"/>
      <c r="F151" s="780"/>
      <c r="G151" s="781"/>
      <c r="H151" s="781"/>
      <c r="I151" s="781"/>
      <c r="J151" s="781"/>
      <c r="K151" s="781"/>
      <c r="L151" s="781"/>
      <c r="M151" s="781"/>
      <c r="N151" s="781"/>
      <c r="O151" s="781"/>
      <c r="P151" s="781"/>
      <c r="Q151" s="781"/>
      <c r="R151" s="781"/>
      <c r="S151" s="781"/>
      <c r="T151" s="781"/>
      <c r="U151" s="781"/>
      <c r="V151" s="781"/>
      <c r="W151" s="781"/>
      <c r="X151" s="781"/>
      <c r="Y151" s="781"/>
    </row>
    <row r="152" spans="1:25" ht="15.75" customHeight="1">
      <c r="A152" s="779"/>
      <c r="B152" s="779"/>
      <c r="C152" s="779"/>
      <c r="D152" s="779"/>
      <c r="E152" s="780"/>
      <c r="F152" s="780"/>
      <c r="G152" s="781"/>
      <c r="H152" s="781"/>
      <c r="I152" s="781"/>
      <c r="J152" s="781"/>
      <c r="K152" s="781"/>
      <c r="L152" s="781"/>
      <c r="M152" s="781"/>
      <c r="N152" s="781"/>
      <c r="O152" s="781"/>
      <c r="P152" s="781"/>
      <c r="Q152" s="781"/>
      <c r="R152" s="781"/>
      <c r="S152" s="781"/>
      <c r="T152" s="781"/>
      <c r="U152" s="781"/>
      <c r="V152" s="781"/>
      <c r="W152" s="781"/>
      <c r="X152" s="781"/>
      <c r="Y152" s="781"/>
    </row>
    <row r="153" spans="1:25" ht="15.75" customHeight="1">
      <c r="A153" s="779"/>
      <c r="B153" s="779"/>
      <c r="C153" s="779"/>
      <c r="D153" s="779"/>
      <c r="E153" s="780"/>
      <c r="F153" s="780"/>
      <c r="G153" s="781"/>
      <c r="H153" s="781"/>
      <c r="I153" s="781"/>
      <c r="J153" s="781"/>
      <c r="K153" s="781"/>
      <c r="L153" s="781"/>
      <c r="M153" s="781"/>
      <c r="N153" s="781"/>
      <c r="O153" s="781"/>
      <c r="P153" s="781"/>
      <c r="Q153" s="781"/>
      <c r="R153" s="781"/>
      <c r="S153" s="781"/>
      <c r="T153" s="781"/>
      <c r="U153" s="781"/>
      <c r="V153" s="781"/>
      <c r="W153" s="781"/>
      <c r="X153" s="781"/>
      <c r="Y153" s="781"/>
    </row>
    <row r="154" spans="1:25" ht="15.75" customHeight="1">
      <c r="A154" s="779"/>
      <c r="B154" s="779"/>
      <c r="C154" s="779"/>
      <c r="D154" s="779"/>
      <c r="E154" s="780"/>
      <c r="F154" s="780"/>
      <c r="G154" s="781"/>
      <c r="H154" s="781"/>
      <c r="I154" s="781"/>
      <c r="J154" s="781"/>
      <c r="K154" s="781"/>
      <c r="L154" s="781"/>
      <c r="M154" s="781"/>
      <c r="N154" s="781"/>
      <c r="O154" s="781"/>
      <c r="P154" s="781"/>
      <c r="Q154" s="781"/>
      <c r="R154" s="781"/>
      <c r="S154" s="781"/>
      <c r="T154" s="781"/>
      <c r="U154" s="781"/>
      <c r="V154" s="781"/>
      <c r="W154" s="781"/>
      <c r="X154" s="781"/>
      <c r="Y154" s="781"/>
    </row>
    <row r="155" spans="1:25" ht="15.75" customHeight="1">
      <c r="A155" s="779"/>
      <c r="B155" s="779"/>
      <c r="C155" s="779"/>
      <c r="D155" s="779"/>
      <c r="E155" s="780"/>
      <c r="F155" s="780"/>
      <c r="G155" s="781"/>
      <c r="H155" s="781"/>
      <c r="I155" s="781"/>
      <c r="J155" s="781"/>
      <c r="K155" s="781"/>
      <c r="L155" s="781"/>
      <c r="M155" s="781"/>
      <c r="N155" s="781"/>
      <c r="O155" s="781"/>
      <c r="P155" s="781"/>
      <c r="Q155" s="781"/>
      <c r="R155" s="781"/>
      <c r="S155" s="781"/>
      <c r="T155" s="781"/>
      <c r="U155" s="781"/>
      <c r="V155" s="781"/>
      <c r="W155" s="781"/>
      <c r="X155" s="781"/>
      <c r="Y155" s="781"/>
    </row>
    <row r="156" spans="1:25" ht="15.75" customHeight="1">
      <c r="A156" s="779"/>
      <c r="B156" s="779"/>
      <c r="C156" s="779"/>
      <c r="D156" s="779"/>
      <c r="E156" s="780"/>
      <c r="F156" s="780"/>
      <c r="G156" s="781"/>
      <c r="H156" s="781"/>
      <c r="I156" s="781"/>
      <c r="J156" s="781"/>
      <c r="K156" s="781"/>
      <c r="L156" s="781"/>
      <c r="M156" s="781"/>
      <c r="N156" s="781"/>
      <c r="O156" s="781"/>
      <c r="P156" s="781"/>
      <c r="Q156" s="781"/>
      <c r="R156" s="781"/>
      <c r="S156" s="781"/>
      <c r="T156" s="781"/>
      <c r="U156" s="781"/>
      <c r="V156" s="781"/>
      <c r="W156" s="781"/>
      <c r="X156" s="781"/>
      <c r="Y156" s="781"/>
    </row>
    <row r="157" spans="1:25" ht="15.75" customHeight="1">
      <c r="A157" s="779"/>
      <c r="B157" s="779"/>
      <c r="C157" s="779"/>
      <c r="D157" s="779"/>
      <c r="E157" s="780"/>
      <c r="F157" s="780"/>
      <c r="G157" s="781"/>
      <c r="H157" s="781"/>
      <c r="I157" s="781"/>
      <c r="J157" s="781"/>
      <c r="K157" s="781"/>
      <c r="L157" s="781"/>
      <c r="M157" s="781"/>
      <c r="N157" s="781"/>
      <c r="O157" s="781"/>
      <c r="P157" s="781"/>
      <c r="Q157" s="781"/>
      <c r="R157" s="781"/>
      <c r="S157" s="781"/>
      <c r="T157" s="781"/>
      <c r="U157" s="781"/>
      <c r="V157" s="781"/>
      <c r="W157" s="781"/>
      <c r="X157" s="781"/>
      <c r="Y157" s="781"/>
    </row>
    <row r="158" spans="1:25" ht="15.75" customHeight="1">
      <c r="A158" s="779"/>
      <c r="B158" s="779"/>
      <c r="C158" s="779"/>
      <c r="D158" s="779"/>
      <c r="E158" s="780"/>
      <c r="F158" s="780"/>
      <c r="G158" s="781"/>
      <c r="H158" s="781"/>
      <c r="I158" s="781"/>
      <c r="J158" s="781"/>
      <c r="K158" s="781"/>
      <c r="L158" s="781"/>
      <c r="M158" s="781"/>
      <c r="N158" s="781"/>
      <c r="O158" s="781"/>
      <c r="P158" s="781"/>
      <c r="Q158" s="781"/>
      <c r="R158" s="781"/>
      <c r="S158" s="781"/>
      <c r="T158" s="781"/>
      <c r="U158" s="781"/>
      <c r="V158" s="781"/>
      <c r="W158" s="781"/>
      <c r="X158" s="781"/>
      <c r="Y158" s="781"/>
    </row>
    <row r="159" spans="1:25" ht="15.75" customHeight="1">
      <c r="A159" s="779"/>
      <c r="B159" s="779"/>
      <c r="C159" s="779"/>
      <c r="D159" s="779"/>
      <c r="E159" s="780"/>
      <c r="F159" s="780"/>
      <c r="G159" s="781"/>
      <c r="H159" s="781"/>
      <c r="I159" s="781"/>
      <c r="J159" s="781"/>
      <c r="K159" s="781"/>
      <c r="L159" s="781"/>
      <c r="M159" s="781"/>
      <c r="N159" s="781"/>
      <c r="O159" s="781"/>
      <c r="P159" s="781"/>
      <c r="Q159" s="781"/>
      <c r="R159" s="781"/>
      <c r="S159" s="781"/>
      <c r="T159" s="781"/>
      <c r="U159" s="781"/>
      <c r="V159" s="781"/>
      <c r="W159" s="781"/>
      <c r="X159" s="781"/>
      <c r="Y159" s="781"/>
    </row>
    <row r="160" spans="1:25" ht="15.75" customHeight="1">
      <c r="A160" s="779"/>
      <c r="B160" s="779"/>
      <c r="C160" s="779"/>
      <c r="D160" s="779"/>
      <c r="E160" s="780"/>
      <c r="F160" s="780"/>
      <c r="G160" s="781"/>
      <c r="H160" s="781"/>
      <c r="I160" s="781"/>
      <c r="J160" s="781"/>
      <c r="K160" s="781"/>
      <c r="L160" s="781"/>
      <c r="M160" s="781"/>
      <c r="N160" s="781"/>
      <c r="O160" s="781"/>
      <c r="P160" s="781"/>
      <c r="Q160" s="781"/>
      <c r="R160" s="781"/>
      <c r="S160" s="781"/>
      <c r="T160" s="781"/>
      <c r="U160" s="781"/>
      <c r="V160" s="781"/>
      <c r="W160" s="781"/>
      <c r="X160" s="781"/>
      <c r="Y160" s="781"/>
    </row>
    <row r="161" spans="1:25" ht="15.75" customHeight="1">
      <c r="A161" s="779"/>
      <c r="B161" s="779"/>
      <c r="C161" s="779"/>
      <c r="D161" s="779"/>
      <c r="E161" s="780"/>
      <c r="F161" s="780"/>
      <c r="G161" s="781"/>
      <c r="H161" s="781"/>
      <c r="I161" s="781"/>
      <c r="J161" s="781"/>
      <c r="K161" s="781"/>
      <c r="L161" s="781"/>
      <c r="M161" s="781"/>
      <c r="N161" s="781"/>
      <c r="O161" s="781"/>
      <c r="P161" s="781"/>
      <c r="Q161" s="781"/>
      <c r="R161" s="781"/>
      <c r="S161" s="781"/>
      <c r="T161" s="781"/>
      <c r="U161" s="781"/>
      <c r="V161" s="781"/>
      <c r="W161" s="781"/>
      <c r="X161" s="781"/>
      <c r="Y161" s="781"/>
    </row>
    <row r="162" spans="1:25" ht="15.75" customHeight="1">
      <c r="A162" s="779"/>
      <c r="B162" s="779"/>
      <c r="C162" s="779"/>
      <c r="D162" s="779"/>
      <c r="E162" s="780"/>
      <c r="F162" s="780"/>
      <c r="G162" s="781"/>
      <c r="H162" s="781"/>
      <c r="I162" s="781"/>
      <c r="J162" s="781"/>
      <c r="K162" s="781"/>
      <c r="L162" s="781"/>
      <c r="M162" s="781"/>
      <c r="N162" s="781"/>
      <c r="O162" s="781"/>
      <c r="P162" s="781"/>
      <c r="Q162" s="781"/>
      <c r="R162" s="781"/>
      <c r="S162" s="781"/>
      <c r="T162" s="781"/>
      <c r="U162" s="781"/>
      <c r="V162" s="781"/>
      <c r="W162" s="781"/>
      <c r="X162" s="781"/>
      <c r="Y162" s="781"/>
    </row>
    <row r="163" spans="1:25" ht="15.75" customHeight="1">
      <c r="A163" s="779"/>
      <c r="B163" s="779"/>
      <c r="C163" s="779"/>
      <c r="D163" s="779"/>
      <c r="E163" s="780"/>
      <c r="F163" s="780"/>
      <c r="G163" s="781"/>
      <c r="H163" s="781"/>
      <c r="I163" s="781"/>
      <c r="J163" s="781"/>
      <c r="K163" s="781"/>
      <c r="L163" s="781"/>
      <c r="M163" s="781"/>
      <c r="N163" s="781"/>
      <c r="O163" s="781"/>
      <c r="P163" s="781"/>
      <c r="Q163" s="781"/>
      <c r="R163" s="781"/>
      <c r="S163" s="781"/>
      <c r="T163" s="781"/>
      <c r="U163" s="781"/>
      <c r="V163" s="781"/>
      <c r="W163" s="781"/>
      <c r="X163" s="781"/>
      <c r="Y163" s="781"/>
    </row>
    <row r="164" spans="1:25" ht="15.75" customHeight="1">
      <c r="A164" s="779"/>
      <c r="B164" s="779"/>
      <c r="C164" s="779"/>
      <c r="D164" s="779"/>
      <c r="E164" s="780"/>
      <c r="F164" s="780"/>
      <c r="G164" s="781"/>
      <c r="H164" s="781"/>
      <c r="I164" s="781"/>
      <c r="J164" s="781"/>
      <c r="K164" s="781"/>
      <c r="L164" s="781"/>
      <c r="M164" s="781"/>
      <c r="N164" s="781"/>
      <c r="O164" s="781"/>
      <c r="P164" s="781"/>
      <c r="Q164" s="781"/>
      <c r="R164" s="781"/>
      <c r="S164" s="781"/>
      <c r="T164" s="781"/>
      <c r="U164" s="781"/>
      <c r="V164" s="781"/>
      <c r="W164" s="781"/>
      <c r="X164" s="781"/>
      <c r="Y164" s="781"/>
    </row>
    <row r="165" spans="1:25" ht="15.75" customHeight="1">
      <c r="A165" s="779"/>
      <c r="B165" s="779"/>
      <c r="C165" s="779"/>
      <c r="D165" s="779"/>
      <c r="E165" s="780"/>
      <c r="F165" s="780"/>
      <c r="G165" s="781"/>
      <c r="H165" s="781"/>
      <c r="I165" s="781"/>
      <c r="J165" s="781"/>
      <c r="K165" s="781"/>
      <c r="L165" s="781"/>
      <c r="M165" s="781"/>
      <c r="N165" s="781"/>
      <c r="O165" s="781"/>
      <c r="P165" s="781"/>
      <c r="Q165" s="781"/>
      <c r="R165" s="781"/>
      <c r="S165" s="781"/>
      <c r="T165" s="781"/>
      <c r="U165" s="781"/>
      <c r="V165" s="781"/>
      <c r="W165" s="781"/>
      <c r="X165" s="781"/>
      <c r="Y165" s="781"/>
    </row>
    <row r="166" spans="1:25" ht="15.75" customHeight="1">
      <c r="A166" s="779"/>
      <c r="B166" s="779"/>
      <c r="C166" s="779"/>
      <c r="D166" s="779"/>
      <c r="E166" s="780"/>
      <c r="F166" s="780"/>
      <c r="G166" s="781"/>
      <c r="H166" s="781"/>
      <c r="I166" s="781"/>
      <c r="J166" s="781"/>
      <c r="K166" s="781"/>
      <c r="L166" s="781"/>
      <c r="M166" s="781"/>
      <c r="N166" s="781"/>
      <c r="O166" s="781"/>
      <c r="P166" s="781"/>
      <c r="Q166" s="781"/>
      <c r="R166" s="781"/>
      <c r="S166" s="781"/>
      <c r="T166" s="781"/>
      <c r="U166" s="781"/>
      <c r="V166" s="781"/>
      <c r="W166" s="781"/>
      <c r="X166" s="781"/>
      <c r="Y166" s="781"/>
    </row>
    <row r="167" spans="1:25" ht="15.75" customHeight="1">
      <c r="A167" s="779"/>
      <c r="B167" s="779"/>
      <c r="C167" s="779"/>
      <c r="D167" s="779"/>
      <c r="E167" s="780"/>
      <c r="F167" s="780"/>
      <c r="G167" s="781"/>
      <c r="H167" s="781"/>
      <c r="I167" s="781"/>
      <c r="J167" s="781"/>
      <c r="K167" s="781"/>
      <c r="L167" s="781"/>
      <c r="M167" s="781"/>
      <c r="N167" s="781"/>
      <c r="O167" s="781"/>
      <c r="P167" s="781"/>
      <c r="Q167" s="781"/>
      <c r="R167" s="781"/>
      <c r="S167" s="781"/>
      <c r="T167" s="781"/>
      <c r="U167" s="781"/>
      <c r="V167" s="781"/>
      <c r="W167" s="781"/>
      <c r="X167" s="781"/>
      <c r="Y167" s="781"/>
    </row>
    <row r="168" spans="1:25" ht="15.75" customHeight="1">
      <c r="A168" s="779"/>
      <c r="B168" s="779"/>
      <c r="C168" s="779"/>
      <c r="D168" s="779"/>
      <c r="E168" s="780"/>
      <c r="F168" s="780"/>
      <c r="G168" s="781"/>
      <c r="H168" s="781"/>
      <c r="I168" s="781"/>
      <c r="J168" s="781"/>
      <c r="K168" s="781"/>
      <c r="L168" s="781"/>
      <c r="M168" s="781"/>
      <c r="N168" s="781"/>
      <c r="O168" s="781"/>
      <c r="P168" s="781"/>
      <c r="Q168" s="781"/>
      <c r="R168" s="781"/>
      <c r="S168" s="781"/>
      <c r="T168" s="781"/>
      <c r="U168" s="781"/>
      <c r="V168" s="781"/>
      <c r="W168" s="781"/>
      <c r="X168" s="781"/>
      <c r="Y168" s="781"/>
    </row>
    <row r="169" spans="1:25" ht="15.75" customHeight="1">
      <c r="A169" s="779"/>
      <c r="B169" s="779"/>
      <c r="C169" s="779"/>
      <c r="D169" s="779"/>
      <c r="E169" s="780"/>
      <c r="F169" s="780"/>
      <c r="G169" s="781"/>
      <c r="H169" s="781"/>
      <c r="I169" s="781"/>
      <c r="J169" s="781"/>
      <c r="K169" s="781"/>
      <c r="L169" s="781"/>
      <c r="M169" s="781"/>
      <c r="N169" s="781"/>
      <c r="O169" s="781"/>
      <c r="P169" s="781"/>
      <c r="Q169" s="781"/>
      <c r="R169" s="781"/>
      <c r="S169" s="781"/>
      <c r="T169" s="781"/>
      <c r="U169" s="781"/>
      <c r="V169" s="781"/>
      <c r="W169" s="781"/>
      <c r="X169" s="781"/>
      <c r="Y169" s="781"/>
    </row>
    <row r="170" spans="1:25" ht="15.75" customHeight="1">
      <c r="A170" s="779"/>
      <c r="B170" s="779"/>
      <c r="C170" s="779"/>
      <c r="D170" s="779"/>
      <c r="E170" s="780"/>
      <c r="F170" s="780"/>
      <c r="G170" s="781"/>
      <c r="H170" s="781"/>
      <c r="I170" s="781"/>
      <c r="J170" s="781"/>
      <c r="K170" s="781"/>
      <c r="L170" s="781"/>
      <c r="M170" s="781"/>
      <c r="N170" s="781"/>
      <c r="O170" s="781"/>
      <c r="P170" s="781"/>
      <c r="Q170" s="781"/>
      <c r="R170" s="781"/>
      <c r="S170" s="781"/>
      <c r="T170" s="781"/>
      <c r="U170" s="781"/>
      <c r="V170" s="781"/>
      <c r="W170" s="781"/>
      <c r="X170" s="781"/>
      <c r="Y170" s="781"/>
    </row>
    <row r="171" spans="1:25" ht="15.75" customHeight="1">
      <c r="A171" s="779"/>
      <c r="B171" s="779"/>
      <c r="C171" s="779"/>
      <c r="D171" s="779"/>
      <c r="E171" s="780"/>
      <c r="F171" s="780"/>
      <c r="G171" s="781"/>
      <c r="H171" s="781"/>
      <c r="I171" s="781"/>
      <c r="J171" s="781"/>
      <c r="K171" s="781"/>
      <c r="L171" s="781"/>
      <c r="M171" s="781"/>
      <c r="N171" s="781"/>
      <c r="O171" s="781"/>
      <c r="P171" s="781"/>
      <c r="Q171" s="781"/>
      <c r="R171" s="781"/>
      <c r="S171" s="781"/>
      <c r="T171" s="781"/>
      <c r="U171" s="781"/>
      <c r="V171" s="781"/>
      <c r="W171" s="781"/>
      <c r="X171" s="781"/>
      <c r="Y171" s="781"/>
    </row>
    <row r="172" spans="1:25" ht="15.75" customHeight="1">
      <c r="A172" s="779"/>
      <c r="B172" s="779"/>
      <c r="C172" s="779"/>
      <c r="D172" s="779"/>
      <c r="E172" s="780"/>
      <c r="F172" s="780"/>
      <c r="G172" s="781"/>
      <c r="H172" s="781"/>
      <c r="I172" s="781"/>
      <c r="J172" s="781"/>
      <c r="K172" s="781"/>
      <c r="L172" s="781"/>
      <c r="M172" s="781"/>
      <c r="N172" s="781"/>
      <c r="O172" s="781"/>
      <c r="P172" s="781"/>
      <c r="Q172" s="781"/>
      <c r="R172" s="781"/>
      <c r="S172" s="781"/>
      <c r="T172" s="781"/>
      <c r="U172" s="781"/>
      <c r="V172" s="781"/>
      <c r="W172" s="781"/>
      <c r="X172" s="781"/>
      <c r="Y172" s="781"/>
    </row>
    <row r="173" spans="1:25" ht="15.75" customHeight="1">
      <c r="A173" s="779"/>
      <c r="B173" s="779"/>
      <c r="C173" s="779"/>
      <c r="D173" s="779"/>
      <c r="E173" s="780"/>
      <c r="F173" s="780"/>
      <c r="G173" s="781"/>
      <c r="H173" s="781"/>
      <c r="I173" s="781"/>
      <c r="J173" s="781"/>
      <c r="K173" s="781"/>
      <c r="L173" s="781"/>
      <c r="M173" s="781"/>
      <c r="N173" s="781"/>
      <c r="O173" s="781"/>
      <c r="P173" s="781"/>
      <c r="Q173" s="781"/>
      <c r="R173" s="781"/>
      <c r="S173" s="781"/>
      <c r="T173" s="781"/>
      <c r="U173" s="781"/>
      <c r="V173" s="781"/>
      <c r="W173" s="781"/>
      <c r="X173" s="781"/>
      <c r="Y173" s="781"/>
    </row>
    <row r="174" spans="1:25" ht="15.75" customHeight="1">
      <c r="A174" s="779"/>
      <c r="B174" s="779"/>
      <c r="C174" s="779"/>
      <c r="D174" s="779"/>
      <c r="E174" s="780"/>
      <c r="F174" s="780"/>
      <c r="G174" s="781"/>
      <c r="H174" s="781"/>
      <c r="I174" s="781"/>
      <c r="J174" s="781"/>
      <c r="K174" s="781"/>
      <c r="L174" s="781"/>
      <c r="M174" s="781"/>
      <c r="N174" s="781"/>
      <c r="O174" s="781"/>
      <c r="P174" s="781"/>
      <c r="Q174" s="781"/>
      <c r="R174" s="781"/>
      <c r="S174" s="781"/>
      <c r="T174" s="781"/>
      <c r="U174" s="781"/>
      <c r="V174" s="781"/>
      <c r="W174" s="781"/>
      <c r="X174" s="781"/>
      <c r="Y174" s="781"/>
    </row>
    <row r="175" spans="1:25" ht="15.75" customHeight="1">
      <c r="A175" s="779"/>
      <c r="B175" s="779"/>
      <c r="C175" s="779"/>
      <c r="D175" s="779"/>
      <c r="E175" s="780"/>
      <c r="F175" s="780"/>
      <c r="G175" s="781"/>
      <c r="H175" s="781"/>
      <c r="I175" s="781"/>
      <c r="J175" s="781"/>
      <c r="K175" s="781"/>
      <c r="L175" s="781"/>
      <c r="M175" s="781"/>
      <c r="N175" s="781"/>
      <c r="O175" s="781"/>
      <c r="P175" s="781"/>
      <c r="Q175" s="781"/>
      <c r="R175" s="781"/>
      <c r="S175" s="781"/>
      <c r="T175" s="781"/>
      <c r="U175" s="781"/>
      <c r="V175" s="781"/>
      <c r="W175" s="781"/>
      <c r="X175" s="781"/>
      <c r="Y175" s="781"/>
    </row>
    <row r="176" spans="1:25" ht="15.75" customHeight="1">
      <c r="A176" s="779"/>
      <c r="B176" s="779"/>
      <c r="C176" s="779"/>
      <c r="D176" s="779"/>
      <c r="E176" s="780"/>
      <c r="F176" s="780"/>
      <c r="G176" s="781"/>
      <c r="H176" s="781"/>
      <c r="I176" s="781"/>
      <c r="J176" s="781"/>
      <c r="K176" s="781"/>
      <c r="L176" s="781"/>
      <c r="M176" s="781"/>
      <c r="N176" s="781"/>
      <c r="O176" s="781"/>
      <c r="P176" s="781"/>
      <c r="Q176" s="781"/>
      <c r="R176" s="781"/>
      <c r="S176" s="781"/>
      <c r="T176" s="781"/>
      <c r="U176" s="781"/>
      <c r="V176" s="781"/>
      <c r="W176" s="781"/>
      <c r="X176" s="781"/>
      <c r="Y176" s="781"/>
    </row>
    <row r="177" spans="1:25" ht="15.75" customHeight="1">
      <c r="A177" s="779"/>
      <c r="B177" s="779"/>
      <c r="C177" s="779"/>
      <c r="D177" s="779"/>
      <c r="E177" s="780"/>
      <c r="F177" s="780"/>
      <c r="G177" s="781"/>
      <c r="H177" s="781"/>
      <c r="I177" s="781"/>
      <c r="J177" s="781"/>
      <c r="K177" s="781"/>
      <c r="L177" s="781"/>
      <c r="M177" s="781"/>
      <c r="N177" s="781"/>
      <c r="O177" s="781"/>
      <c r="P177" s="781"/>
      <c r="Q177" s="781"/>
      <c r="R177" s="781"/>
      <c r="S177" s="781"/>
      <c r="T177" s="781"/>
      <c r="U177" s="781"/>
      <c r="V177" s="781"/>
      <c r="W177" s="781"/>
      <c r="X177" s="781"/>
      <c r="Y177" s="781"/>
    </row>
    <row r="178" spans="1:25" ht="15.75" customHeight="1">
      <c r="A178" s="779"/>
      <c r="B178" s="779"/>
      <c r="C178" s="779"/>
      <c r="D178" s="779"/>
      <c r="E178" s="780"/>
      <c r="F178" s="780"/>
      <c r="G178" s="781"/>
      <c r="H178" s="781"/>
      <c r="I178" s="781"/>
      <c r="J178" s="781"/>
      <c r="K178" s="781"/>
      <c r="L178" s="781"/>
      <c r="M178" s="781"/>
      <c r="N178" s="781"/>
      <c r="O178" s="781"/>
      <c r="P178" s="781"/>
      <c r="Q178" s="781"/>
      <c r="R178" s="781"/>
      <c r="S178" s="781"/>
      <c r="T178" s="781"/>
      <c r="U178" s="781"/>
      <c r="V178" s="781"/>
      <c r="W178" s="781"/>
      <c r="X178" s="781"/>
      <c r="Y178" s="781"/>
    </row>
    <row r="179" spans="1:25" ht="15.75" customHeight="1">
      <c r="A179" s="779"/>
      <c r="B179" s="779"/>
      <c r="C179" s="779"/>
      <c r="D179" s="779"/>
      <c r="E179" s="780"/>
      <c r="F179" s="780"/>
      <c r="G179" s="781"/>
      <c r="H179" s="781"/>
      <c r="I179" s="781"/>
      <c r="J179" s="781"/>
      <c r="K179" s="781"/>
      <c r="L179" s="781"/>
      <c r="M179" s="781"/>
      <c r="N179" s="781"/>
      <c r="O179" s="781"/>
      <c r="P179" s="781"/>
      <c r="Q179" s="781"/>
      <c r="R179" s="781"/>
      <c r="S179" s="781"/>
      <c r="T179" s="781"/>
      <c r="U179" s="781"/>
      <c r="V179" s="781"/>
      <c r="W179" s="781"/>
      <c r="X179" s="781"/>
      <c r="Y179" s="781"/>
    </row>
    <row r="180" spans="1:25" ht="15.75" customHeight="1">
      <c r="A180" s="779"/>
      <c r="B180" s="779"/>
      <c r="C180" s="779"/>
      <c r="D180" s="779"/>
      <c r="E180" s="780"/>
      <c r="F180" s="780"/>
      <c r="G180" s="781"/>
      <c r="H180" s="781"/>
      <c r="I180" s="781"/>
      <c r="J180" s="781"/>
      <c r="K180" s="781"/>
      <c r="L180" s="781"/>
      <c r="M180" s="781"/>
      <c r="N180" s="781"/>
      <c r="O180" s="781"/>
      <c r="P180" s="781"/>
      <c r="Q180" s="781"/>
      <c r="R180" s="781"/>
      <c r="S180" s="781"/>
      <c r="T180" s="781"/>
      <c r="U180" s="781"/>
      <c r="V180" s="781"/>
      <c r="W180" s="781"/>
      <c r="X180" s="781"/>
      <c r="Y180" s="781"/>
    </row>
    <row r="181" spans="1:25" ht="15.75" customHeight="1">
      <c r="A181" s="779"/>
      <c r="B181" s="779"/>
      <c r="C181" s="779"/>
      <c r="D181" s="779"/>
      <c r="E181" s="780"/>
      <c r="F181" s="780"/>
      <c r="G181" s="781"/>
      <c r="H181" s="781"/>
      <c r="I181" s="781"/>
      <c r="J181" s="781"/>
      <c r="K181" s="781"/>
      <c r="L181" s="781"/>
      <c r="M181" s="781"/>
      <c r="N181" s="781"/>
      <c r="O181" s="781"/>
      <c r="P181" s="781"/>
      <c r="Q181" s="781"/>
      <c r="R181" s="781"/>
      <c r="S181" s="781"/>
      <c r="T181" s="781"/>
      <c r="U181" s="781"/>
      <c r="V181" s="781"/>
      <c r="W181" s="781"/>
      <c r="X181" s="781"/>
      <c r="Y181" s="781"/>
    </row>
    <row r="182" spans="1:25" ht="15.75" customHeight="1">
      <c r="A182" s="779"/>
      <c r="B182" s="779"/>
      <c r="C182" s="779"/>
      <c r="D182" s="779"/>
      <c r="E182" s="780"/>
      <c r="F182" s="780"/>
      <c r="G182" s="781"/>
      <c r="H182" s="781"/>
      <c r="I182" s="781"/>
      <c r="J182" s="781"/>
      <c r="K182" s="781"/>
      <c r="L182" s="781"/>
      <c r="M182" s="781"/>
      <c r="N182" s="781"/>
      <c r="O182" s="781"/>
      <c r="P182" s="781"/>
      <c r="Q182" s="781"/>
      <c r="R182" s="781"/>
      <c r="S182" s="781"/>
      <c r="T182" s="781"/>
      <c r="U182" s="781"/>
      <c r="V182" s="781"/>
      <c r="W182" s="781"/>
      <c r="X182" s="781"/>
      <c r="Y182" s="781"/>
    </row>
    <row r="183" spans="1:25" ht="15.75" customHeight="1">
      <c r="A183" s="779"/>
      <c r="B183" s="779"/>
      <c r="C183" s="779"/>
      <c r="D183" s="779"/>
      <c r="E183" s="780"/>
      <c r="F183" s="780"/>
      <c r="G183" s="781"/>
      <c r="H183" s="781"/>
      <c r="I183" s="781"/>
      <c r="J183" s="781"/>
      <c r="K183" s="781"/>
      <c r="L183" s="781"/>
      <c r="M183" s="781"/>
      <c r="N183" s="781"/>
      <c r="O183" s="781"/>
      <c r="P183" s="781"/>
      <c r="Q183" s="781"/>
      <c r="R183" s="781"/>
      <c r="S183" s="781"/>
      <c r="T183" s="781"/>
      <c r="U183" s="781"/>
      <c r="V183" s="781"/>
      <c r="W183" s="781"/>
      <c r="X183" s="781"/>
      <c r="Y183" s="781"/>
    </row>
    <row r="184" spans="1:25" ht="15.75" customHeight="1">
      <c r="A184" s="779"/>
      <c r="B184" s="779"/>
      <c r="C184" s="779"/>
      <c r="D184" s="779"/>
      <c r="E184" s="780"/>
      <c r="F184" s="780"/>
      <c r="G184" s="781"/>
      <c r="H184" s="781"/>
      <c r="I184" s="781"/>
      <c r="J184" s="781"/>
      <c r="K184" s="781"/>
      <c r="L184" s="781"/>
      <c r="M184" s="781"/>
      <c r="N184" s="781"/>
      <c r="O184" s="781"/>
      <c r="P184" s="781"/>
      <c r="Q184" s="781"/>
      <c r="R184" s="781"/>
      <c r="S184" s="781"/>
      <c r="T184" s="781"/>
      <c r="U184" s="781"/>
      <c r="V184" s="781"/>
      <c r="W184" s="781"/>
      <c r="X184" s="781"/>
      <c r="Y184" s="781"/>
    </row>
    <row r="185" spans="1:25" ht="15.75" customHeight="1">
      <c r="A185" s="779"/>
      <c r="B185" s="779"/>
      <c r="C185" s="779"/>
      <c r="D185" s="779"/>
      <c r="E185" s="780"/>
      <c r="F185" s="780"/>
      <c r="G185" s="781"/>
      <c r="H185" s="781"/>
      <c r="I185" s="781"/>
      <c r="J185" s="781"/>
      <c r="K185" s="781"/>
      <c r="L185" s="781"/>
      <c r="M185" s="781"/>
      <c r="N185" s="781"/>
      <c r="O185" s="781"/>
      <c r="P185" s="781"/>
      <c r="Q185" s="781"/>
      <c r="R185" s="781"/>
      <c r="S185" s="781"/>
      <c r="T185" s="781"/>
      <c r="U185" s="781"/>
      <c r="V185" s="781"/>
      <c r="W185" s="781"/>
      <c r="X185" s="781"/>
      <c r="Y185" s="781"/>
    </row>
    <row r="186" spans="1:25" ht="15.75" customHeight="1">
      <c r="A186" s="779"/>
      <c r="B186" s="779"/>
      <c r="C186" s="779"/>
      <c r="D186" s="779"/>
      <c r="E186" s="780"/>
      <c r="F186" s="780"/>
      <c r="G186" s="781"/>
      <c r="H186" s="781"/>
      <c r="I186" s="781"/>
      <c r="J186" s="781"/>
      <c r="K186" s="781"/>
      <c r="L186" s="781"/>
      <c r="M186" s="781"/>
      <c r="N186" s="781"/>
      <c r="O186" s="781"/>
      <c r="P186" s="781"/>
      <c r="Q186" s="781"/>
      <c r="R186" s="781"/>
      <c r="S186" s="781"/>
      <c r="T186" s="781"/>
      <c r="U186" s="781"/>
      <c r="V186" s="781"/>
      <c r="W186" s="781"/>
      <c r="X186" s="781"/>
      <c r="Y186" s="781"/>
    </row>
    <row r="187" spans="1:25" ht="15.75" customHeight="1">
      <c r="A187" s="779"/>
      <c r="B187" s="779"/>
      <c r="C187" s="779"/>
      <c r="D187" s="779"/>
      <c r="E187" s="780"/>
      <c r="F187" s="780"/>
      <c r="G187" s="781"/>
      <c r="H187" s="781"/>
      <c r="I187" s="781"/>
      <c r="J187" s="781"/>
      <c r="K187" s="781"/>
      <c r="L187" s="781"/>
      <c r="M187" s="781"/>
      <c r="N187" s="781"/>
      <c r="O187" s="781"/>
      <c r="P187" s="781"/>
      <c r="Q187" s="781"/>
      <c r="R187" s="781"/>
      <c r="S187" s="781"/>
      <c r="T187" s="781"/>
      <c r="U187" s="781"/>
      <c r="V187" s="781"/>
      <c r="W187" s="781"/>
      <c r="X187" s="781"/>
      <c r="Y187" s="781"/>
    </row>
    <row r="188" spans="1:25" ht="15.75" customHeight="1">
      <c r="A188" s="779"/>
      <c r="B188" s="779"/>
      <c r="C188" s="779"/>
      <c r="D188" s="779"/>
      <c r="E188" s="780"/>
      <c r="F188" s="780"/>
      <c r="G188" s="781"/>
      <c r="H188" s="781"/>
      <c r="I188" s="781"/>
      <c r="J188" s="781"/>
      <c r="K188" s="781"/>
      <c r="L188" s="781"/>
      <c r="M188" s="781"/>
      <c r="N188" s="781"/>
      <c r="O188" s="781"/>
      <c r="P188" s="781"/>
      <c r="Q188" s="781"/>
      <c r="R188" s="781"/>
      <c r="S188" s="781"/>
      <c r="T188" s="781"/>
      <c r="U188" s="781"/>
      <c r="V188" s="781"/>
      <c r="W188" s="781"/>
      <c r="X188" s="781"/>
      <c r="Y188" s="781"/>
    </row>
    <row r="189" spans="1:25" ht="15.75" customHeight="1">
      <c r="A189" s="779"/>
      <c r="B189" s="779"/>
      <c r="C189" s="779"/>
      <c r="D189" s="779"/>
      <c r="E189" s="780"/>
      <c r="F189" s="780"/>
      <c r="G189" s="781"/>
      <c r="H189" s="781"/>
      <c r="I189" s="781"/>
      <c r="J189" s="781"/>
      <c r="K189" s="781"/>
      <c r="L189" s="781"/>
      <c r="M189" s="781"/>
      <c r="N189" s="781"/>
      <c r="O189" s="781"/>
      <c r="P189" s="781"/>
      <c r="Q189" s="781"/>
      <c r="R189" s="781"/>
      <c r="S189" s="781"/>
      <c r="T189" s="781"/>
      <c r="U189" s="781"/>
      <c r="V189" s="781"/>
      <c r="W189" s="781"/>
      <c r="X189" s="781"/>
      <c r="Y189" s="781"/>
    </row>
    <row r="190" spans="1:25" ht="15.75" customHeight="1">
      <c r="A190" s="779"/>
      <c r="B190" s="779"/>
      <c r="C190" s="779"/>
      <c r="D190" s="779"/>
      <c r="E190" s="780"/>
      <c r="F190" s="780"/>
      <c r="G190" s="781"/>
      <c r="H190" s="781"/>
      <c r="I190" s="781"/>
      <c r="J190" s="781"/>
      <c r="K190" s="781"/>
      <c r="L190" s="781"/>
      <c r="M190" s="781"/>
      <c r="N190" s="781"/>
      <c r="O190" s="781"/>
      <c r="P190" s="781"/>
      <c r="Q190" s="781"/>
      <c r="R190" s="781"/>
      <c r="S190" s="781"/>
      <c r="T190" s="781"/>
      <c r="U190" s="781"/>
      <c r="V190" s="781"/>
      <c r="W190" s="781"/>
      <c r="X190" s="781"/>
      <c r="Y190" s="781"/>
    </row>
    <row r="191" spans="1:25" ht="15.75" customHeight="1">
      <c r="A191" s="779"/>
      <c r="B191" s="779"/>
      <c r="C191" s="779"/>
      <c r="D191" s="779"/>
      <c r="E191" s="780"/>
      <c r="F191" s="780"/>
      <c r="G191" s="781"/>
      <c r="H191" s="781"/>
      <c r="I191" s="781"/>
      <c r="J191" s="781"/>
      <c r="K191" s="781"/>
      <c r="L191" s="781"/>
      <c r="M191" s="781"/>
      <c r="N191" s="781"/>
      <c r="O191" s="781"/>
      <c r="P191" s="781"/>
      <c r="Q191" s="781"/>
      <c r="R191" s="781"/>
      <c r="S191" s="781"/>
      <c r="T191" s="781"/>
      <c r="U191" s="781"/>
      <c r="V191" s="781"/>
      <c r="W191" s="781"/>
      <c r="X191" s="781"/>
      <c r="Y191" s="781"/>
    </row>
    <row r="192" spans="1:25" ht="15.75" customHeight="1">
      <c r="A192" s="779"/>
      <c r="B192" s="779"/>
      <c r="C192" s="779"/>
      <c r="D192" s="779"/>
      <c r="E192" s="780"/>
      <c r="F192" s="780"/>
      <c r="G192" s="781"/>
      <c r="H192" s="781"/>
      <c r="I192" s="781"/>
      <c r="J192" s="781"/>
      <c r="K192" s="781"/>
      <c r="L192" s="781"/>
      <c r="M192" s="781"/>
      <c r="N192" s="781"/>
      <c r="O192" s="781"/>
      <c r="P192" s="781"/>
      <c r="Q192" s="781"/>
      <c r="R192" s="781"/>
      <c r="S192" s="781"/>
      <c r="T192" s="781"/>
      <c r="U192" s="781"/>
      <c r="V192" s="781"/>
      <c r="W192" s="781"/>
      <c r="X192" s="781"/>
      <c r="Y192" s="781"/>
    </row>
    <row r="193" spans="1:25" ht="15.75" customHeight="1">
      <c r="A193" s="779"/>
      <c r="B193" s="779"/>
      <c r="C193" s="779"/>
      <c r="D193" s="779"/>
      <c r="E193" s="780"/>
      <c r="F193" s="780"/>
      <c r="G193" s="781"/>
      <c r="H193" s="781"/>
      <c r="I193" s="781"/>
      <c r="J193" s="781"/>
      <c r="K193" s="781"/>
      <c r="L193" s="781"/>
      <c r="M193" s="781"/>
      <c r="N193" s="781"/>
      <c r="O193" s="781"/>
      <c r="P193" s="781"/>
      <c r="Q193" s="781"/>
      <c r="R193" s="781"/>
      <c r="S193" s="781"/>
      <c r="T193" s="781"/>
      <c r="U193" s="781"/>
      <c r="V193" s="781"/>
      <c r="W193" s="781"/>
      <c r="X193" s="781"/>
      <c r="Y193" s="781"/>
    </row>
    <row r="194" spans="1:25" ht="15.75" customHeight="1">
      <c r="A194" s="779"/>
      <c r="B194" s="779"/>
      <c r="C194" s="779"/>
      <c r="D194" s="779"/>
      <c r="E194" s="780"/>
      <c r="F194" s="780"/>
      <c r="G194" s="781"/>
      <c r="H194" s="781"/>
      <c r="I194" s="781"/>
      <c r="J194" s="781"/>
      <c r="K194" s="781"/>
      <c r="L194" s="781"/>
      <c r="M194" s="781"/>
      <c r="N194" s="781"/>
      <c r="O194" s="781"/>
      <c r="P194" s="781"/>
      <c r="Q194" s="781"/>
      <c r="R194" s="781"/>
      <c r="S194" s="781"/>
      <c r="T194" s="781"/>
      <c r="U194" s="781"/>
      <c r="V194" s="781"/>
      <c r="W194" s="781"/>
      <c r="X194" s="781"/>
      <c r="Y194" s="781"/>
    </row>
    <row r="195" spans="1:25" ht="15.75" customHeight="1">
      <c r="A195" s="779"/>
      <c r="B195" s="779"/>
      <c r="C195" s="779"/>
      <c r="D195" s="779"/>
      <c r="E195" s="780"/>
      <c r="F195" s="780"/>
      <c r="G195" s="781"/>
      <c r="H195" s="781"/>
      <c r="I195" s="781"/>
      <c r="J195" s="781"/>
      <c r="K195" s="781"/>
      <c r="L195" s="781"/>
      <c r="M195" s="781"/>
      <c r="N195" s="781"/>
      <c r="O195" s="781"/>
      <c r="P195" s="781"/>
      <c r="Q195" s="781"/>
      <c r="R195" s="781"/>
      <c r="S195" s="781"/>
      <c r="T195" s="781"/>
      <c r="U195" s="781"/>
      <c r="V195" s="781"/>
      <c r="W195" s="781"/>
      <c r="X195" s="781"/>
      <c r="Y195" s="781"/>
    </row>
    <row r="196" spans="1:25" ht="15.75" customHeight="1">
      <c r="A196" s="779"/>
      <c r="B196" s="779"/>
      <c r="C196" s="779"/>
      <c r="D196" s="779"/>
      <c r="E196" s="780"/>
      <c r="F196" s="780"/>
      <c r="G196" s="781"/>
      <c r="H196" s="781"/>
      <c r="I196" s="781"/>
      <c r="J196" s="781"/>
      <c r="K196" s="781"/>
      <c r="L196" s="781"/>
      <c r="M196" s="781"/>
      <c r="N196" s="781"/>
      <c r="O196" s="781"/>
      <c r="P196" s="781"/>
      <c r="Q196" s="781"/>
      <c r="R196" s="781"/>
      <c r="S196" s="781"/>
      <c r="T196" s="781"/>
      <c r="U196" s="781"/>
      <c r="V196" s="781"/>
      <c r="W196" s="781"/>
      <c r="X196" s="781"/>
      <c r="Y196" s="781"/>
    </row>
    <row r="197" spans="1:25" ht="15.75" customHeight="1">
      <c r="A197" s="779"/>
      <c r="B197" s="779"/>
      <c r="C197" s="779"/>
      <c r="D197" s="779"/>
      <c r="E197" s="780"/>
      <c r="F197" s="780"/>
      <c r="G197" s="781"/>
      <c r="H197" s="781"/>
      <c r="I197" s="781"/>
      <c r="J197" s="781"/>
      <c r="K197" s="781"/>
      <c r="L197" s="781"/>
      <c r="M197" s="781"/>
      <c r="N197" s="781"/>
      <c r="O197" s="781"/>
      <c r="P197" s="781"/>
      <c r="Q197" s="781"/>
      <c r="R197" s="781"/>
      <c r="S197" s="781"/>
      <c r="T197" s="781"/>
      <c r="U197" s="781"/>
      <c r="V197" s="781"/>
      <c r="W197" s="781"/>
      <c r="X197" s="781"/>
      <c r="Y197" s="781"/>
    </row>
    <row r="198" spans="1:25" ht="15.75" customHeight="1">
      <c r="A198" s="779"/>
      <c r="B198" s="779"/>
      <c r="C198" s="779"/>
      <c r="D198" s="779"/>
      <c r="E198" s="780"/>
      <c r="F198" s="780"/>
      <c r="G198" s="781"/>
      <c r="H198" s="781"/>
      <c r="I198" s="781"/>
      <c r="J198" s="781"/>
      <c r="K198" s="781"/>
      <c r="L198" s="781"/>
      <c r="M198" s="781"/>
      <c r="N198" s="781"/>
      <c r="O198" s="781"/>
      <c r="P198" s="781"/>
      <c r="Q198" s="781"/>
      <c r="R198" s="781"/>
      <c r="S198" s="781"/>
      <c r="T198" s="781"/>
      <c r="U198" s="781"/>
      <c r="V198" s="781"/>
      <c r="W198" s="781"/>
      <c r="X198" s="781"/>
      <c r="Y198" s="781"/>
    </row>
    <row r="199" spans="1:25" ht="15.75" customHeight="1">
      <c r="A199" s="779"/>
      <c r="B199" s="779"/>
      <c r="C199" s="779"/>
      <c r="D199" s="779"/>
      <c r="E199" s="780"/>
      <c r="F199" s="780"/>
      <c r="G199" s="781"/>
      <c r="H199" s="781"/>
      <c r="I199" s="781"/>
      <c r="J199" s="781"/>
      <c r="K199" s="781"/>
      <c r="L199" s="781"/>
      <c r="M199" s="781"/>
      <c r="N199" s="781"/>
      <c r="O199" s="781"/>
      <c r="P199" s="781"/>
      <c r="Q199" s="781"/>
      <c r="R199" s="781"/>
      <c r="S199" s="781"/>
      <c r="T199" s="781"/>
      <c r="U199" s="781"/>
      <c r="V199" s="781"/>
      <c r="W199" s="781"/>
      <c r="X199" s="781"/>
      <c r="Y199" s="781"/>
    </row>
    <row r="200" spans="1:25" ht="15.75" customHeight="1">
      <c r="A200" s="779"/>
      <c r="B200" s="779"/>
      <c r="C200" s="779"/>
      <c r="D200" s="779"/>
      <c r="E200" s="780"/>
      <c r="F200" s="780"/>
      <c r="G200" s="781"/>
      <c r="H200" s="781"/>
      <c r="I200" s="781"/>
      <c r="J200" s="781"/>
      <c r="K200" s="781"/>
      <c r="L200" s="781"/>
      <c r="M200" s="781"/>
      <c r="N200" s="781"/>
      <c r="O200" s="781"/>
      <c r="P200" s="781"/>
      <c r="Q200" s="781"/>
      <c r="R200" s="781"/>
      <c r="S200" s="781"/>
      <c r="T200" s="781"/>
      <c r="U200" s="781"/>
      <c r="V200" s="781"/>
      <c r="W200" s="781"/>
      <c r="X200" s="781"/>
      <c r="Y200" s="781"/>
    </row>
    <row r="201" spans="1:25" ht="15.75" customHeight="1">
      <c r="A201" s="779"/>
      <c r="B201" s="779"/>
      <c r="C201" s="779"/>
      <c r="D201" s="779"/>
      <c r="E201" s="780"/>
      <c r="F201" s="780"/>
      <c r="G201" s="781"/>
      <c r="H201" s="781"/>
      <c r="I201" s="781"/>
      <c r="J201" s="781"/>
      <c r="K201" s="781"/>
      <c r="L201" s="781"/>
      <c r="M201" s="781"/>
      <c r="N201" s="781"/>
      <c r="O201" s="781"/>
      <c r="P201" s="781"/>
      <c r="Q201" s="781"/>
      <c r="R201" s="781"/>
      <c r="S201" s="781"/>
      <c r="T201" s="781"/>
      <c r="U201" s="781"/>
      <c r="V201" s="781"/>
      <c r="W201" s="781"/>
      <c r="X201" s="781"/>
      <c r="Y201" s="781"/>
    </row>
    <row r="202" spans="1:25" ht="15.75" customHeight="1">
      <c r="A202" s="779"/>
      <c r="B202" s="779"/>
      <c r="C202" s="779"/>
      <c r="D202" s="779"/>
      <c r="E202" s="780"/>
      <c r="F202" s="780"/>
      <c r="G202" s="781"/>
      <c r="H202" s="781"/>
      <c r="I202" s="781"/>
      <c r="J202" s="781"/>
      <c r="K202" s="781"/>
      <c r="L202" s="781"/>
      <c r="M202" s="781"/>
      <c r="N202" s="781"/>
      <c r="O202" s="781"/>
      <c r="P202" s="781"/>
      <c r="Q202" s="781"/>
      <c r="R202" s="781"/>
      <c r="S202" s="781"/>
      <c r="T202" s="781"/>
      <c r="U202" s="781"/>
      <c r="V202" s="781"/>
      <c r="W202" s="781"/>
      <c r="X202" s="781"/>
      <c r="Y202" s="781"/>
    </row>
    <row r="203" spans="1:25" ht="15.75" customHeight="1">
      <c r="A203" s="779"/>
      <c r="B203" s="779"/>
      <c r="C203" s="779"/>
      <c r="D203" s="779"/>
      <c r="E203" s="780"/>
      <c r="F203" s="780"/>
      <c r="G203" s="781"/>
      <c r="H203" s="781"/>
      <c r="I203" s="781"/>
      <c r="J203" s="781"/>
      <c r="K203" s="781"/>
      <c r="L203" s="781"/>
      <c r="M203" s="781"/>
      <c r="N203" s="781"/>
      <c r="O203" s="781"/>
      <c r="P203" s="781"/>
      <c r="Q203" s="781"/>
      <c r="R203" s="781"/>
      <c r="S203" s="781"/>
      <c r="T203" s="781"/>
      <c r="U203" s="781"/>
      <c r="V203" s="781"/>
      <c r="W203" s="781"/>
      <c r="X203" s="781"/>
      <c r="Y203" s="781"/>
    </row>
    <row r="204" spans="1:25" ht="15.75" customHeight="1">
      <c r="A204" s="779"/>
      <c r="B204" s="779"/>
      <c r="C204" s="779"/>
      <c r="D204" s="779"/>
      <c r="E204" s="780"/>
      <c r="F204" s="780"/>
      <c r="G204" s="781"/>
      <c r="H204" s="781"/>
      <c r="I204" s="781"/>
      <c r="J204" s="781"/>
      <c r="K204" s="781"/>
      <c r="L204" s="781"/>
      <c r="M204" s="781"/>
      <c r="N204" s="781"/>
      <c r="O204" s="781"/>
      <c r="P204" s="781"/>
      <c r="Q204" s="781"/>
      <c r="R204" s="781"/>
      <c r="S204" s="781"/>
      <c r="T204" s="781"/>
      <c r="U204" s="781"/>
      <c r="V204" s="781"/>
      <c r="W204" s="781"/>
      <c r="X204" s="781"/>
      <c r="Y204" s="781"/>
    </row>
    <row r="205" spans="1:25" ht="15.75" customHeight="1">
      <c r="A205" s="779"/>
      <c r="B205" s="779"/>
      <c r="C205" s="779"/>
      <c r="D205" s="779"/>
      <c r="E205" s="780"/>
      <c r="F205" s="780"/>
      <c r="G205" s="781"/>
      <c r="H205" s="781"/>
      <c r="I205" s="781"/>
      <c r="J205" s="781"/>
      <c r="K205" s="781"/>
      <c r="L205" s="781"/>
      <c r="M205" s="781"/>
      <c r="N205" s="781"/>
      <c r="O205" s="781"/>
      <c r="P205" s="781"/>
      <c r="Q205" s="781"/>
      <c r="R205" s="781"/>
      <c r="S205" s="781"/>
      <c r="T205" s="781"/>
      <c r="U205" s="781"/>
      <c r="V205" s="781"/>
      <c r="W205" s="781"/>
      <c r="X205" s="781"/>
      <c r="Y205" s="781"/>
    </row>
    <row r="206" spans="1:25" ht="15.75" customHeight="1">
      <c r="A206" s="779"/>
      <c r="B206" s="779"/>
      <c r="C206" s="779"/>
      <c r="D206" s="779"/>
      <c r="E206" s="780"/>
      <c r="F206" s="780"/>
      <c r="G206" s="781"/>
      <c r="H206" s="781"/>
      <c r="I206" s="781"/>
      <c r="J206" s="781"/>
      <c r="K206" s="781"/>
      <c r="L206" s="781"/>
      <c r="M206" s="781"/>
      <c r="N206" s="781"/>
      <c r="O206" s="781"/>
      <c r="P206" s="781"/>
      <c r="Q206" s="781"/>
      <c r="R206" s="781"/>
      <c r="S206" s="781"/>
      <c r="T206" s="781"/>
      <c r="U206" s="781"/>
      <c r="V206" s="781"/>
      <c r="W206" s="781"/>
      <c r="X206" s="781"/>
      <c r="Y206" s="781"/>
    </row>
    <row r="207" spans="1:25" ht="15.75" customHeight="1">
      <c r="A207" s="779"/>
      <c r="B207" s="779"/>
      <c r="C207" s="779"/>
      <c r="D207" s="779"/>
      <c r="E207" s="780"/>
      <c r="F207" s="780"/>
      <c r="G207" s="781"/>
      <c r="H207" s="781"/>
      <c r="I207" s="781"/>
      <c r="J207" s="781"/>
      <c r="K207" s="781"/>
      <c r="L207" s="781"/>
      <c r="M207" s="781"/>
      <c r="N207" s="781"/>
      <c r="O207" s="781"/>
      <c r="P207" s="781"/>
      <c r="Q207" s="781"/>
      <c r="R207" s="781"/>
      <c r="S207" s="781"/>
      <c r="T207" s="781"/>
      <c r="U207" s="781"/>
      <c r="V207" s="781"/>
      <c r="W207" s="781"/>
      <c r="X207" s="781"/>
      <c r="Y207" s="781"/>
    </row>
    <row r="208" spans="1:25" ht="15.75" customHeight="1">
      <c r="A208" s="779"/>
      <c r="B208" s="779"/>
      <c r="C208" s="779"/>
      <c r="D208" s="779"/>
      <c r="E208" s="780"/>
      <c r="F208" s="780"/>
      <c r="G208" s="781"/>
      <c r="H208" s="781"/>
      <c r="I208" s="781"/>
      <c r="J208" s="781"/>
      <c r="K208" s="781"/>
      <c r="L208" s="781"/>
      <c r="M208" s="781"/>
      <c r="N208" s="781"/>
      <c r="O208" s="781"/>
      <c r="P208" s="781"/>
      <c r="Q208" s="781"/>
      <c r="R208" s="781"/>
      <c r="S208" s="781"/>
      <c r="T208" s="781"/>
      <c r="U208" s="781"/>
      <c r="V208" s="781"/>
      <c r="W208" s="781"/>
      <c r="X208" s="781"/>
      <c r="Y208" s="781"/>
    </row>
    <row r="209" spans="1:25" ht="15.75" customHeight="1">
      <c r="A209" s="779"/>
      <c r="B209" s="779"/>
      <c r="C209" s="779"/>
      <c r="D209" s="779"/>
      <c r="E209" s="780"/>
      <c r="F209" s="780"/>
      <c r="G209" s="781"/>
      <c r="H209" s="781"/>
      <c r="I209" s="781"/>
      <c r="J209" s="781"/>
      <c r="K209" s="781"/>
      <c r="L209" s="781"/>
      <c r="M209" s="781"/>
      <c r="N209" s="781"/>
      <c r="O209" s="781"/>
      <c r="P209" s="781"/>
      <c r="Q209" s="781"/>
      <c r="R209" s="781"/>
      <c r="S209" s="781"/>
      <c r="T209" s="781"/>
      <c r="U209" s="781"/>
      <c r="V209" s="781"/>
      <c r="W209" s="781"/>
      <c r="X209" s="781"/>
      <c r="Y209" s="781"/>
    </row>
    <row r="210" spans="1:25" ht="15.75" customHeight="1">
      <c r="A210" s="779"/>
      <c r="B210" s="779"/>
      <c r="C210" s="779"/>
      <c r="D210" s="779"/>
      <c r="E210" s="780"/>
      <c r="F210" s="780"/>
      <c r="G210" s="781"/>
      <c r="H210" s="781"/>
      <c r="I210" s="781"/>
      <c r="J210" s="781"/>
      <c r="K210" s="781"/>
      <c r="L210" s="781"/>
      <c r="M210" s="781"/>
      <c r="N210" s="781"/>
      <c r="O210" s="781"/>
      <c r="P210" s="781"/>
      <c r="Q210" s="781"/>
      <c r="R210" s="781"/>
      <c r="S210" s="781"/>
      <c r="T210" s="781"/>
      <c r="U210" s="781"/>
      <c r="V210" s="781"/>
      <c r="W210" s="781"/>
      <c r="X210" s="781"/>
      <c r="Y210" s="781"/>
    </row>
    <row r="211" spans="1:25" ht="15.75" customHeight="1">
      <c r="A211" s="779"/>
      <c r="B211" s="779"/>
      <c r="C211" s="779"/>
      <c r="D211" s="779"/>
      <c r="E211" s="780"/>
      <c r="F211" s="780"/>
      <c r="G211" s="781"/>
      <c r="H211" s="781"/>
      <c r="I211" s="781"/>
      <c r="J211" s="781"/>
      <c r="K211" s="781"/>
      <c r="L211" s="781"/>
      <c r="M211" s="781"/>
      <c r="N211" s="781"/>
      <c r="O211" s="781"/>
      <c r="P211" s="781"/>
      <c r="Q211" s="781"/>
      <c r="R211" s="781"/>
      <c r="S211" s="781"/>
      <c r="T211" s="781"/>
      <c r="U211" s="781"/>
      <c r="V211" s="781"/>
      <c r="W211" s="781"/>
      <c r="X211" s="781"/>
      <c r="Y211" s="781"/>
    </row>
    <row r="212" spans="1:25" ht="15.75" customHeight="1">
      <c r="A212" s="779"/>
      <c r="B212" s="779"/>
      <c r="C212" s="779"/>
      <c r="D212" s="779"/>
      <c r="E212" s="780"/>
      <c r="F212" s="780"/>
      <c r="G212" s="781"/>
      <c r="H212" s="781"/>
      <c r="I212" s="781"/>
      <c r="J212" s="781"/>
      <c r="K212" s="781"/>
      <c r="L212" s="781"/>
      <c r="M212" s="781"/>
      <c r="N212" s="781"/>
      <c r="O212" s="781"/>
      <c r="P212" s="781"/>
      <c r="Q212" s="781"/>
      <c r="R212" s="781"/>
      <c r="S212" s="781"/>
      <c r="T212" s="781"/>
      <c r="U212" s="781"/>
      <c r="V212" s="781"/>
      <c r="W212" s="781"/>
      <c r="X212" s="781"/>
      <c r="Y212" s="781"/>
    </row>
    <row r="213" spans="1:25" ht="15.75" customHeight="1">
      <c r="A213" s="779"/>
      <c r="B213" s="779"/>
      <c r="C213" s="779"/>
      <c r="D213" s="779"/>
      <c r="E213" s="780"/>
      <c r="F213" s="780"/>
      <c r="G213" s="781"/>
      <c r="H213" s="781"/>
      <c r="I213" s="781"/>
      <c r="J213" s="781"/>
      <c r="K213" s="781"/>
      <c r="L213" s="781"/>
      <c r="M213" s="781"/>
      <c r="N213" s="781"/>
      <c r="O213" s="781"/>
      <c r="P213" s="781"/>
      <c r="Q213" s="781"/>
      <c r="R213" s="781"/>
      <c r="S213" s="781"/>
      <c r="T213" s="781"/>
      <c r="U213" s="781"/>
      <c r="V213" s="781"/>
      <c r="W213" s="781"/>
      <c r="X213" s="781"/>
      <c r="Y213" s="781"/>
    </row>
    <row r="214" spans="1:25" ht="15.75" customHeight="1">
      <c r="A214" s="779"/>
      <c r="B214" s="779"/>
      <c r="C214" s="779"/>
      <c r="D214" s="779"/>
      <c r="E214" s="780"/>
      <c r="F214" s="780"/>
      <c r="G214" s="781"/>
      <c r="H214" s="781"/>
      <c r="I214" s="781"/>
      <c r="J214" s="781"/>
      <c r="K214" s="781"/>
      <c r="L214" s="781"/>
      <c r="M214" s="781"/>
      <c r="N214" s="781"/>
      <c r="O214" s="781"/>
      <c r="P214" s="781"/>
      <c r="Q214" s="781"/>
      <c r="R214" s="781"/>
      <c r="S214" s="781"/>
      <c r="T214" s="781"/>
      <c r="U214" s="781"/>
      <c r="V214" s="781"/>
      <c r="W214" s="781"/>
      <c r="X214" s="781"/>
      <c r="Y214" s="781"/>
    </row>
    <row r="215" spans="1:25" ht="15.75" customHeight="1">
      <c r="A215" s="779"/>
      <c r="B215" s="779"/>
      <c r="C215" s="779"/>
      <c r="D215" s="779"/>
      <c r="E215" s="780"/>
      <c r="F215" s="780"/>
      <c r="G215" s="781"/>
      <c r="H215" s="781"/>
      <c r="I215" s="781"/>
      <c r="J215" s="781"/>
      <c r="K215" s="781"/>
      <c r="L215" s="781"/>
      <c r="M215" s="781"/>
      <c r="N215" s="781"/>
      <c r="O215" s="781"/>
      <c r="P215" s="781"/>
      <c r="Q215" s="781"/>
      <c r="R215" s="781"/>
      <c r="S215" s="781"/>
      <c r="T215" s="781"/>
      <c r="U215" s="781"/>
      <c r="V215" s="781"/>
      <c r="W215" s="781"/>
      <c r="X215" s="781"/>
      <c r="Y215" s="781"/>
    </row>
    <row r="216" spans="1:25" ht="15.75" customHeight="1">
      <c r="A216" s="779"/>
      <c r="B216" s="779"/>
      <c r="C216" s="779"/>
      <c r="D216" s="779"/>
      <c r="E216" s="780"/>
      <c r="F216" s="780"/>
      <c r="G216" s="781"/>
      <c r="H216" s="781"/>
      <c r="I216" s="781"/>
      <c r="J216" s="781"/>
      <c r="K216" s="781"/>
      <c r="L216" s="781"/>
      <c r="M216" s="781"/>
      <c r="N216" s="781"/>
      <c r="O216" s="781"/>
      <c r="P216" s="781"/>
      <c r="Q216" s="781"/>
      <c r="R216" s="781"/>
      <c r="S216" s="781"/>
      <c r="T216" s="781"/>
      <c r="U216" s="781"/>
      <c r="V216" s="781"/>
      <c r="W216" s="781"/>
      <c r="X216" s="781"/>
      <c r="Y216" s="781"/>
    </row>
    <row r="217" spans="1:25" ht="15.75" customHeight="1">
      <c r="A217" s="779"/>
      <c r="B217" s="779"/>
      <c r="C217" s="779"/>
      <c r="D217" s="779"/>
      <c r="E217" s="780"/>
      <c r="F217" s="780"/>
      <c r="G217" s="781"/>
      <c r="H217" s="781"/>
      <c r="I217" s="781"/>
      <c r="J217" s="781"/>
      <c r="K217" s="781"/>
      <c r="L217" s="781"/>
      <c r="M217" s="781"/>
      <c r="N217" s="781"/>
      <c r="O217" s="781"/>
      <c r="P217" s="781"/>
      <c r="Q217" s="781"/>
      <c r="R217" s="781"/>
      <c r="S217" s="781"/>
      <c r="T217" s="781"/>
      <c r="U217" s="781"/>
      <c r="V217" s="781"/>
      <c r="W217" s="781"/>
      <c r="X217" s="781"/>
      <c r="Y217" s="781"/>
    </row>
    <row r="218" spans="1:25" ht="15.75" customHeight="1">
      <c r="A218" s="779"/>
      <c r="B218" s="779"/>
      <c r="C218" s="779"/>
      <c r="D218" s="779"/>
      <c r="E218" s="780"/>
      <c r="F218" s="780"/>
      <c r="G218" s="781"/>
      <c r="H218" s="781"/>
      <c r="I218" s="781"/>
      <c r="J218" s="781"/>
      <c r="K218" s="781"/>
      <c r="L218" s="781"/>
      <c r="M218" s="781"/>
      <c r="N218" s="781"/>
      <c r="O218" s="781"/>
      <c r="P218" s="781"/>
      <c r="Q218" s="781"/>
      <c r="R218" s="781"/>
      <c r="S218" s="781"/>
      <c r="T218" s="781"/>
      <c r="U218" s="781"/>
      <c r="V218" s="781"/>
      <c r="W218" s="781"/>
      <c r="X218" s="781"/>
      <c r="Y218" s="781"/>
    </row>
    <row r="219" spans="1:25" ht="15.75" customHeight="1">
      <c r="A219" s="779"/>
      <c r="B219" s="779"/>
      <c r="C219" s="779"/>
      <c r="D219" s="779"/>
      <c r="E219" s="780"/>
      <c r="F219" s="780"/>
      <c r="G219" s="781"/>
      <c r="H219" s="781"/>
      <c r="I219" s="781"/>
      <c r="J219" s="781"/>
      <c r="K219" s="781"/>
      <c r="L219" s="781"/>
      <c r="M219" s="781"/>
      <c r="N219" s="781"/>
      <c r="O219" s="781"/>
      <c r="P219" s="781"/>
      <c r="Q219" s="781"/>
      <c r="R219" s="781"/>
      <c r="S219" s="781"/>
      <c r="T219" s="781"/>
      <c r="U219" s="781"/>
      <c r="V219" s="781"/>
      <c r="W219" s="781"/>
      <c r="X219" s="781"/>
      <c r="Y219" s="781"/>
    </row>
    <row r="220" spans="1:25" ht="15.75" customHeight="1">
      <c r="A220" s="779"/>
      <c r="B220" s="779"/>
      <c r="C220" s="779"/>
      <c r="D220" s="779"/>
      <c r="E220" s="780"/>
      <c r="F220" s="780"/>
      <c r="G220" s="781"/>
      <c r="H220" s="781"/>
      <c r="I220" s="781"/>
      <c r="J220" s="781"/>
      <c r="K220" s="781"/>
      <c r="L220" s="781"/>
      <c r="M220" s="781"/>
      <c r="N220" s="781"/>
      <c r="O220" s="781"/>
      <c r="P220" s="781"/>
      <c r="Q220" s="781"/>
      <c r="R220" s="781"/>
      <c r="S220" s="781"/>
      <c r="T220" s="781"/>
      <c r="U220" s="781"/>
      <c r="V220" s="781"/>
      <c r="W220" s="781"/>
      <c r="X220" s="781"/>
      <c r="Y220" s="781"/>
    </row>
    <row r="221" spans="1:25" ht="15.75" customHeight="1">
      <c r="A221" s="779"/>
      <c r="B221" s="779"/>
      <c r="C221" s="779"/>
      <c r="D221" s="779"/>
      <c r="E221" s="780"/>
      <c r="F221" s="780"/>
      <c r="G221" s="781"/>
      <c r="H221" s="781"/>
      <c r="I221" s="781"/>
      <c r="J221" s="781"/>
      <c r="K221" s="781"/>
      <c r="L221" s="781"/>
      <c r="M221" s="781"/>
      <c r="N221" s="781"/>
      <c r="O221" s="781"/>
      <c r="P221" s="781"/>
      <c r="Q221" s="781"/>
      <c r="R221" s="781"/>
      <c r="S221" s="781"/>
      <c r="T221" s="781"/>
      <c r="U221" s="781"/>
      <c r="V221" s="781"/>
      <c r="W221" s="781"/>
      <c r="X221" s="781"/>
      <c r="Y221" s="781"/>
    </row>
    <row r="222" spans="1:25" ht="15.75" customHeight="1">
      <c r="A222" s="779"/>
      <c r="B222" s="779"/>
      <c r="C222" s="779"/>
      <c r="D222" s="779"/>
      <c r="E222" s="780"/>
      <c r="F222" s="780"/>
      <c r="G222" s="781"/>
      <c r="H222" s="781"/>
      <c r="I222" s="781"/>
      <c r="J222" s="781"/>
      <c r="K222" s="781"/>
      <c r="L222" s="781"/>
      <c r="M222" s="781"/>
      <c r="N222" s="781"/>
      <c r="O222" s="781"/>
      <c r="P222" s="781"/>
      <c r="Q222" s="781"/>
      <c r="R222" s="781"/>
      <c r="S222" s="781"/>
      <c r="T222" s="781"/>
      <c r="U222" s="781"/>
      <c r="V222" s="781"/>
      <c r="W222" s="781"/>
      <c r="X222" s="781"/>
      <c r="Y222" s="781"/>
    </row>
    <row r="223" spans="1:25" ht="15.75" customHeight="1">
      <c r="A223" s="779"/>
      <c r="B223" s="779"/>
      <c r="C223" s="779"/>
      <c r="D223" s="779"/>
      <c r="E223" s="780"/>
      <c r="F223" s="780"/>
      <c r="G223" s="781"/>
      <c r="H223" s="781"/>
      <c r="I223" s="781"/>
      <c r="J223" s="781"/>
      <c r="K223" s="781"/>
      <c r="L223" s="781"/>
      <c r="M223" s="781"/>
      <c r="N223" s="781"/>
      <c r="O223" s="781"/>
      <c r="P223" s="781"/>
      <c r="Q223" s="781"/>
      <c r="R223" s="781"/>
      <c r="S223" s="781"/>
      <c r="T223" s="781"/>
      <c r="U223" s="781"/>
      <c r="V223" s="781"/>
      <c r="W223" s="781"/>
      <c r="X223" s="781"/>
      <c r="Y223" s="781"/>
    </row>
    <row r="224" spans="1:25" ht="15.75" customHeight="1">
      <c r="A224" s="779"/>
      <c r="B224" s="779"/>
      <c r="C224" s="779"/>
      <c r="D224" s="779"/>
      <c r="E224" s="780"/>
      <c r="F224" s="780"/>
      <c r="G224" s="781"/>
      <c r="H224" s="781"/>
      <c r="I224" s="781"/>
      <c r="J224" s="781"/>
      <c r="K224" s="781"/>
      <c r="L224" s="781"/>
      <c r="M224" s="781"/>
      <c r="N224" s="781"/>
      <c r="O224" s="781"/>
      <c r="P224" s="781"/>
      <c r="Q224" s="781"/>
      <c r="R224" s="781"/>
      <c r="S224" s="781"/>
      <c r="T224" s="781"/>
      <c r="U224" s="781"/>
      <c r="V224" s="781"/>
      <c r="W224" s="781"/>
      <c r="X224" s="781"/>
      <c r="Y224" s="781"/>
    </row>
    <row r="225" spans="1:25" ht="15.75" customHeight="1">
      <c r="A225" s="779"/>
      <c r="B225" s="779"/>
      <c r="C225" s="779"/>
      <c r="D225" s="779"/>
      <c r="E225" s="780"/>
      <c r="F225" s="780"/>
      <c r="G225" s="781"/>
      <c r="H225" s="781"/>
      <c r="I225" s="781"/>
      <c r="J225" s="781"/>
      <c r="K225" s="781"/>
      <c r="L225" s="781"/>
      <c r="M225" s="781"/>
      <c r="N225" s="781"/>
      <c r="O225" s="781"/>
      <c r="P225" s="781"/>
      <c r="Q225" s="781"/>
      <c r="R225" s="781"/>
      <c r="S225" s="781"/>
      <c r="T225" s="781"/>
      <c r="U225" s="781"/>
      <c r="V225" s="781"/>
      <c r="W225" s="781"/>
      <c r="X225" s="781"/>
      <c r="Y225" s="781"/>
    </row>
    <row r="226" spans="1:25" ht="15.75" customHeight="1">
      <c r="A226" s="779"/>
      <c r="B226" s="779"/>
      <c r="C226" s="779"/>
      <c r="D226" s="779"/>
      <c r="E226" s="780"/>
      <c r="F226" s="780"/>
      <c r="G226" s="781"/>
      <c r="H226" s="781"/>
      <c r="I226" s="781"/>
      <c r="J226" s="781"/>
      <c r="K226" s="781"/>
      <c r="L226" s="781"/>
      <c r="M226" s="781"/>
      <c r="N226" s="781"/>
      <c r="O226" s="781"/>
      <c r="P226" s="781"/>
      <c r="Q226" s="781"/>
      <c r="R226" s="781"/>
      <c r="S226" s="781"/>
      <c r="T226" s="781"/>
      <c r="U226" s="781"/>
      <c r="V226" s="781"/>
      <c r="W226" s="781"/>
      <c r="X226" s="781"/>
      <c r="Y226" s="781"/>
    </row>
    <row r="227" spans="1:25" ht="15.75" customHeight="1">
      <c r="A227" s="779"/>
      <c r="B227" s="779"/>
      <c r="C227" s="779"/>
      <c r="D227" s="779"/>
      <c r="E227" s="780"/>
      <c r="F227" s="780"/>
      <c r="G227" s="781"/>
      <c r="H227" s="781"/>
      <c r="I227" s="781"/>
      <c r="J227" s="781"/>
      <c r="K227" s="781"/>
      <c r="L227" s="781"/>
      <c r="M227" s="781"/>
      <c r="N227" s="781"/>
      <c r="O227" s="781"/>
      <c r="P227" s="781"/>
      <c r="Q227" s="781"/>
      <c r="R227" s="781"/>
      <c r="S227" s="781"/>
      <c r="T227" s="781"/>
      <c r="U227" s="781"/>
      <c r="V227" s="781"/>
      <c r="W227" s="781"/>
      <c r="X227" s="781"/>
      <c r="Y227" s="781"/>
    </row>
    <row r="228" spans="1:25" ht="15.75" customHeight="1">
      <c r="A228" s="779"/>
      <c r="B228" s="779"/>
      <c r="C228" s="779"/>
      <c r="D228" s="779"/>
      <c r="E228" s="780"/>
      <c r="F228" s="780"/>
      <c r="G228" s="781"/>
      <c r="H228" s="781"/>
      <c r="I228" s="781"/>
      <c r="J228" s="781"/>
      <c r="K228" s="781"/>
      <c r="L228" s="781"/>
      <c r="M228" s="781"/>
      <c r="N228" s="781"/>
      <c r="O228" s="781"/>
      <c r="P228" s="781"/>
      <c r="Q228" s="781"/>
      <c r="R228" s="781"/>
      <c r="S228" s="781"/>
      <c r="T228" s="781"/>
      <c r="U228" s="781"/>
      <c r="V228" s="781"/>
      <c r="W228" s="781"/>
      <c r="X228" s="781"/>
      <c r="Y228" s="781"/>
    </row>
    <row r="229" spans="1:25" ht="15.75" customHeight="1">
      <c r="A229" s="779"/>
      <c r="B229" s="779"/>
      <c r="C229" s="779"/>
      <c r="D229" s="779"/>
      <c r="E229" s="780"/>
      <c r="F229" s="780"/>
      <c r="G229" s="781"/>
      <c r="H229" s="781"/>
      <c r="I229" s="781"/>
      <c r="J229" s="781"/>
      <c r="K229" s="781"/>
      <c r="L229" s="781"/>
      <c r="M229" s="781"/>
      <c r="N229" s="781"/>
      <c r="O229" s="781"/>
      <c r="P229" s="781"/>
      <c r="Q229" s="781"/>
      <c r="R229" s="781"/>
      <c r="S229" s="781"/>
      <c r="T229" s="781"/>
      <c r="U229" s="781"/>
      <c r="V229" s="781"/>
      <c r="W229" s="781"/>
      <c r="X229" s="781"/>
      <c r="Y229" s="781"/>
    </row>
    <row r="230" spans="1:25" ht="15.75" customHeight="1">
      <c r="A230" s="779"/>
      <c r="B230" s="779"/>
      <c r="C230" s="779"/>
      <c r="D230" s="779"/>
      <c r="E230" s="780"/>
      <c r="F230" s="780"/>
      <c r="G230" s="781"/>
      <c r="H230" s="781"/>
      <c r="I230" s="781"/>
      <c r="J230" s="781"/>
      <c r="K230" s="781"/>
      <c r="L230" s="781"/>
      <c r="M230" s="781"/>
      <c r="N230" s="781"/>
      <c r="O230" s="781"/>
      <c r="P230" s="781"/>
      <c r="Q230" s="781"/>
      <c r="R230" s="781"/>
      <c r="S230" s="781"/>
      <c r="T230" s="781"/>
      <c r="U230" s="781"/>
      <c r="V230" s="781"/>
      <c r="W230" s="781"/>
      <c r="X230" s="781"/>
      <c r="Y230" s="781"/>
    </row>
    <row r="231" spans="1:25" ht="15.75" customHeight="1">
      <c r="A231" s="779"/>
      <c r="B231" s="779"/>
      <c r="C231" s="779"/>
      <c r="D231" s="779"/>
      <c r="E231" s="780"/>
      <c r="F231" s="780"/>
      <c r="G231" s="781"/>
      <c r="H231" s="781"/>
      <c r="I231" s="781"/>
      <c r="J231" s="781"/>
      <c r="K231" s="781"/>
      <c r="L231" s="781"/>
      <c r="M231" s="781"/>
      <c r="N231" s="781"/>
      <c r="O231" s="781"/>
      <c r="P231" s="781"/>
      <c r="Q231" s="781"/>
      <c r="R231" s="781"/>
      <c r="S231" s="781"/>
      <c r="T231" s="781"/>
      <c r="U231" s="781"/>
      <c r="V231" s="781"/>
      <c r="W231" s="781"/>
      <c r="X231" s="781"/>
      <c r="Y231" s="781"/>
    </row>
    <row r="232" spans="1:25" ht="15.75" customHeight="1">
      <c r="A232" s="779"/>
      <c r="B232" s="779"/>
      <c r="C232" s="779"/>
      <c r="D232" s="779"/>
      <c r="E232" s="780"/>
      <c r="F232" s="780"/>
      <c r="G232" s="781"/>
      <c r="H232" s="781"/>
      <c r="I232" s="781"/>
      <c r="J232" s="781"/>
      <c r="K232" s="781"/>
      <c r="L232" s="781"/>
      <c r="M232" s="781"/>
      <c r="N232" s="781"/>
      <c r="O232" s="781"/>
      <c r="P232" s="781"/>
      <c r="Q232" s="781"/>
      <c r="R232" s="781"/>
      <c r="S232" s="781"/>
      <c r="T232" s="781"/>
      <c r="U232" s="781"/>
      <c r="V232" s="781"/>
      <c r="W232" s="781"/>
      <c r="X232" s="781"/>
      <c r="Y232" s="781"/>
    </row>
    <row r="233" spans="1:25" ht="15.75" customHeight="1">
      <c r="A233" s="779"/>
      <c r="B233" s="779"/>
      <c r="C233" s="779"/>
      <c r="D233" s="779"/>
      <c r="E233" s="780"/>
      <c r="F233" s="780"/>
      <c r="G233" s="781"/>
      <c r="H233" s="781"/>
      <c r="I233" s="781"/>
      <c r="J233" s="781"/>
      <c r="K233" s="781"/>
      <c r="L233" s="781"/>
      <c r="M233" s="781"/>
      <c r="N233" s="781"/>
      <c r="O233" s="781"/>
      <c r="P233" s="781"/>
      <c r="Q233" s="781"/>
      <c r="R233" s="781"/>
      <c r="S233" s="781"/>
      <c r="T233" s="781"/>
      <c r="U233" s="781"/>
      <c r="V233" s="781"/>
      <c r="W233" s="781"/>
      <c r="X233" s="781"/>
      <c r="Y233" s="781"/>
    </row>
    <row r="234" spans="1:25" ht="15.75" customHeight="1">
      <c r="A234" s="779"/>
      <c r="B234" s="779"/>
      <c r="C234" s="779"/>
      <c r="D234" s="779"/>
      <c r="E234" s="780"/>
      <c r="F234" s="780"/>
      <c r="G234" s="781"/>
      <c r="H234" s="781"/>
      <c r="I234" s="781"/>
      <c r="J234" s="781"/>
      <c r="K234" s="781"/>
      <c r="L234" s="781"/>
      <c r="M234" s="781"/>
      <c r="N234" s="781"/>
      <c r="O234" s="781"/>
      <c r="P234" s="781"/>
      <c r="Q234" s="781"/>
      <c r="R234" s="781"/>
      <c r="S234" s="781"/>
      <c r="T234" s="781"/>
      <c r="U234" s="781"/>
      <c r="V234" s="781"/>
      <c r="W234" s="781"/>
      <c r="X234" s="781"/>
      <c r="Y234" s="781"/>
    </row>
    <row r="235" spans="1:25" ht="15.75" customHeight="1">
      <c r="A235" s="779"/>
      <c r="B235" s="779"/>
      <c r="C235" s="779"/>
      <c r="D235" s="779"/>
      <c r="E235" s="780"/>
      <c r="F235" s="780"/>
      <c r="G235" s="781"/>
      <c r="H235" s="781"/>
      <c r="I235" s="781"/>
      <c r="J235" s="781"/>
      <c r="K235" s="781"/>
      <c r="L235" s="781"/>
      <c r="M235" s="781"/>
      <c r="N235" s="781"/>
      <c r="O235" s="781"/>
      <c r="P235" s="781"/>
      <c r="Q235" s="781"/>
      <c r="R235" s="781"/>
      <c r="S235" s="781"/>
      <c r="T235" s="781"/>
      <c r="U235" s="781"/>
      <c r="V235" s="781"/>
      <c r="W235" s="781"/>
      <c r="X235" s="781"/>
      <c r="Y235" s="781"/>
    </row>
    <row r="236" spans="1:25" ht="15.75" customHeight="1">
      <c r="A236" s="779"/>
      <c r="B236" s="779"/>
      <c r="C236" s="779"/>
      <c r="D236" s="779"/>
      <c r="E236" s="780"/>
      <c r="F236" s="780"/>
      <c r="G236" s="781"/>
      <c r="H236" s="781"/>
      <c r="I236" s="781"/>
      <c r="J236" s="781"/>
      <c r="K236" s="781"/>
      <c r="L236" s="781"/>
      <c r="M236" s="781"/>
      <c r="N236" s="781"/>
      <c r="O236" s="781"/>
      <c r="P236" s="781"/>
      <c r="Q236" s="781"/>
      <c r="R236" s="781"/>
      <c r="S236" s="781"/>
      <c r="T236" s="781"/>
      <c r="U236" s="781"/>
      <c r="V236" s="781"/>
      <c r="W236" s="781"/>
      <c r="X236" s="781"/>
      <c r="Y236" s="781"/>
    </row>
    <row r="237" spans="1:25" ht="15.75" customHeight="1">
      <c r="A237" s="779"/>
      <c r="B237" s="779"/>
      <c r="C237" s="779"/>
      <c r="D237" s="779"/>
      <c r="E237" s="780"/>
      <c r="F237" s="780"/>
      <c r="G237" s="781"/>
      <c r="H237" s="781"/>
      <c r="I237" s="781"/>
      <c r="J237" s="781"/>
      <c r="K237" s="781"/>
      <c r="L237" s="781"/>
      <c r="M237" s="781"/>
      <c r="N237" s="781"/>
      <c r="O237" s="781"/>
      <c r="P237" s="781"/>
      <c r="Q237" s="781"/>
      <c r="R237" s="781"/>
      <c r="S237" s="781"/>
      <c r="T237" s="781"/>
      <c r="U237" s="781"/>
      <c r="V237" s="781"/>
      <c r="W237" s="781"/>
      <c r="X237" s="781"/>
      <c r="Y237" s="781"/>
    </row>
    <row r="238" spans="1:25" ht="15.75" customHeight="1">
      <c r="A238" s="779"/>
      <c r="B238" s="779"/>
      <c r="C238" s="779"/>
      <c r="D238" s="779"/>
      <c r="E238" s="780"/>
      <c r="F238" s="780"/>
      <c r="G238" s="781"/>
      <c r="H238" s="781"/>
      <c r="I238" s="781"/>
      <c r="J238" s="781"/>
      <c r="K238" s="781"/>
      <c r="L238" s="781"/>
      <c r="M238" s="781"/>
      <c r="N238" s="781"/>
      <c r="O238" s="781"/>
      <c r="P238" s="781"/>
      <c r="Q238" s="781"/>
      <c r="R238" s="781"/>
      <c r="S238" s="781"/>
      <c r="T238" s="781"/>
      <c r="U238" s="781"/>
      <c r="V238" s="781"/>
      <c r="W238" s="781"/>
      <c r="X238" s="781"/>
      <c r="Y238" s="781"/>
    </row>
    <row r="239" spans="1:25" ht="15.75" customHeight="1">
      <c r="A239" s="779"/>
      <c r="B239" s="779"/>
      <c r="C239" s="779"/>
      <c r="D239" s="779"/>
      <c r="E239" s="780"/>
      <c r="F239" s="780"/>
      <c r="G239" s="781"/>
      <c r="H239" s="781"/>
      <c r="I239" s="781"/>
      <c r="J239" s="781"/>
      <c r="K239" s="781"/>
      <c r="L239" s="781"/>
      <c r="M239" s="781"/>
      <c r="N239" s="781"/>
      <c r="O239" s="781"/>
      <c r="P239" s="781"/>
      <c r="Q239" s="781"/>
      <c r="R239" s="781"/>
      <c r="S239" s="781"/>
      <c r="T239" s="781"/>
      <c r="U239" s="781"/>
      <c r="V239" s="781"/>
      <c r="W239" s="781"/>
      <c r="X239" s="781"/>
      <c r="Y239" s="781"/>
    </row>
    <row r="240" spans="1:25" ht="15.75" customHeight="1">
      <c r="A240" s="779"/>
      <c r="B240" s="779"/>
      <c r="C240" s="779"/>
      <c r="D240" s="779"/>
      <c r="E240" s="780"/>
      <c r="F240" s="780"/>
      <c r="G240" s="781"/>
      <c r="H240" s="781"/>
      <c r="I240" s="781"/>
      <c r="J240" s="781"/>
      <c r="K240" s="781"/>
      <c r="L240" s="781"/>
      <c r="M240" s="781"/>
      <c r="N240" s="781"/>
      <c r="O240" s="781"/>
      <c r="P240" s="781"/>
      <c r="Q240" s="781"/>
      <c r="R240" s="781"/>
      <c r="S240" s="781"/>
      <c r="T240" s="781"/>
      <c r="U240" s="781"/>
      <c r="V240" s="781"/>
      <c r="W240" s="781"/>
      <c r="X240" s="781"/>
      <c r="Y240" s="781"/>
    </row>
    <row r="241" spans="1:25" ht="15.75" customHeight="1">
      <c r="A241" s="779"/>
      <c r="B241" s="779"/>
      <c r="C241" s="779"/>
      <c r="D241" s="779"/>
      <c r="E241" s="780"/>
      <c r="F241" s="780"/>
      <c r="G241" s="781"/>
      <c r="H241" s="781"/>
      <c r="I241" s="781"/>
      <c r="J241" s="781"/>
      <c r="K241" s="781"/>
      <c r="L241" s="781"/>
      <c r="M241" s="781"/>
      <c r="N241" s="781"/>
      <c r="O241" s="781"/>
      <c r="P241" s="781"/>
      <c r="Q241" s="781"/>
      <c r="R241" s="781"/>
      <c r="S241" s="781"/>
      <c r="T241" s="781"/>
      <c r="U241" s="781"/>
      <c r="V241" s="781"/>
      <c r="W241" s="781"/>
      <c r="X241" s="781"/>
      <c r="Y241" s="781"/>
    </row>
    <row r="242" spans="1:25" ht="15.75" customHeight="1">
      <c r="A242" s="779"/>
      <c r="B242" s="779"/>
      <c r="C242" s="779"/>
      <c r="D242" s="779"/>
      <c r="E242" s="780"/>
      <c r="F242" s="780"/>
      <c r="G242" s="781"/>
      <c r="H242" s="781"/>
      <c r="I242" s="781"/>
      <c r="J242" s="781"/>
      <c r="K242" s="781"/>
      <c r="L242" s="781"/>
      <c r="M242" s="781"/>
      <c r="N242" s="781"/>
      <c r="O242" s="781"/>
      <c r="P242" s="781"/>
      <c r="Q242" s="781"/>
      <c r="R242" s="781"/>
      <c r="S242" s="781"/>
      <c r="T242" s="781"/>
      <c r="U242" s="781"/>
      <c r="V242" s="781"/>
      <c r="W242" s="781"/>
      <c r="X242" s="781"/>
      <c r="Y242" s="781"/>
    </row>
    <row r="243" spans="1:25" ht="15.75" customHeight="1">
      <c r="A243" s="779"/>
      <c r="B243" s="779"/>
      <c r="C243" s="779"/>
      <c r="D243" s="779"/>
      <c r="E243" s="780"/>
      <c r="F243" s="780"/>
      <c r="G243" s="781"/>
      <c r="H243" s="781"/>
      <c r="I243" s="781"/>
      <c r="J243" s="781"/>
      <c r="K243" s="781"/>
      <c r="L243" s="781"/>
      <c r="M243" s="781"/>
      <c r="N243" s="781"/>
      <c r="O243" s="781"/>
      <c r="P243" s="781"/>
      <c r="Q243" s="781"/>
      <c r="R243" s="781"/>
      <c r="S243" s="781"/>
      <c r="T243" s="781"/>
      <c r="U243" s="781"/>
      <c r="V243" s="781"/>
      <c r="W243" s="781"/>
      <c r="X243" s="781"/>
      <c r="Y243" s="781"/>
    </row>
    <row r="244" spans="1:25" ht="15.75" customHeight="1">
      <c r="A244" s="779"/>
      <c r="B244" s="779"/>
      <c r="C244" s="779"/>
      <c r="D244" s="779"/>
      <c r="E244" s="780"/>
      <c r="F244" s="780"/>
      <c r="G244" s="781"/>
      <c r="H244" s="781"/>
      <c r="I244" s="781"/>
      <c r="J244" s="781"/>
      <c r="K244" s="781"/>
      <c r="L244" s="781"/>
      <c r="M244" s="781"/>
      <c r="N244" s="781"/>
      <c r="O244" s="781"/>
      <c r="P244" s="781"/>
      <c r="Q244" s="781"/>
      <c r="R244" s="781"/>
      <c r="S244" s="781"/>
      <c r="T244" s="781"/>
      <c r="U244" s="781"/>
      <c r="V244" s="781"/>
      <c r="W244" s="781"/>
      <c r="X244" s="781"/>
      <c r="Y244" s="781"/>
    </row>
    <row r="245" spans="1:25" ht="15.75" customHeight="1">
      <c r="A245" s="779"/>
      <c r="B245" s="779"/>
      <c r="C245" s="779"/>
      <c r="D245" s="779"/>
      <c r="E245" s="780"/>
      <c r="F245" s="780"/>
      <c r="G245" s="781"/>
      <c r="H245" s="781"/>
      <c r="I245" s="781"/>
      <c r="J245" s="781"/>
      <c r="K245" s="781"/>
      <c r="L245" s="781"/>
      <c r="M245" s="781"/>
      <c r="N245" s="781"/>
      <c r="O245" s="781"/>
      <c r="P245" s="781"/>
      <c r="Q245" s="781"/>
      <c r="R245" s="781"/>
      <c r="S245" s="781"/>
      <c r="T245" s="781"/>
      <c r="U245" s="781"/>
      <c r="V245" s="781"/>
      <c r="W245" s="781"/>
      <c r="X245" s="781"/>
      <c r="Y245" s="781"/>
    </row>
    <row r="246" spans="1:25" ht="15.75" customHeight="1">
      <c r="A246" s="779"/>
      <c r="B246" s="779"/>
      <c r="C246" s="779"/>
      <c r="D246" s="779"/>
      <c r="E246" s="780"/>
      <c r="F246" s="780"/>
      <c r="G246" s="781"/>
      <c r="H246" s="781"/>
      <c r="I246" s="781"/>
      <c r="J246" s="781"/>
      <c r="K246" s="781"/>
      <c r="L246" s="781"/>
      <c r="M246" s="781"/>
      <c r="N246" s="781"/>
      <c r="O246" s="781"/>
      <c r="P246" s="781"/>
      <c r="Q246" s="781"/>
      <c r="R246" s="781"/>
      <c r="S246" s="781"/>
      <c r="T246" s="781"/>
      <c r="U246" s="781"/>
      <c r="V246" s="781"/>
      <c r="W246" s="781"/>
      <c r="X246" s="781"/>
      <c r="Y246" s="781"/>
    </row>
    <row r="247" spans="1:25" ht="15.75" customHeight="1">
      <c r="A247" s="779"/>
      <c r="B247" s="779"/>
      <c r="C247" s="779"/>
      <c r="D247" s="779"/>
      <c r="E247" s="780"/>
      <c r="F247" s="780"/>
      <c r="G247" s="781"/>
      <c r="H247" s="781"/>
      <c r="I247" s="781"/>
      <c r="J247" s="781"/>
      <c r="K247" s="781"/>
      <c r="L247" s="781"/>
      <c r="M247" s="781"/>
      <c r="N247" s="781"/>
      <c r="O247" s="781"/>
      <c r="P247" s="781"/>
      <c r="Q247" s="781"/>
      <c r="R247" s="781"/>
      <c r="S247" s="781"/>
      <c r="T247" s="781"/>
      <c r="U247" s="781"/>
      <c r="V247" s="781"/>
      <c r="W247" s="781"/>
      <c r="X247" s="781"/>
      <c r="Y247" s="781"/>
    </row>
    <row r="248" spans="1:25" ht="15.75" customHeight="1">
      <c r="A248" s="779"/>
      <c r="B248" s="779"/>
      <c r="C248" s="779"/>
      <c r="D248" s="779"/>
      <c r="E248" s="780"/>
      <c r="F248" s="780"/>
      <c r="G248" s="781"/>
      <c r="H248" s="781"/>
      <c r="I248" s="781"/>
      <c r="J248" s="781"/>
      <c r="K248" s="781"/>
      <c r="L248" s="781"/>
      <c r="M248" s="781"/>
      <c r="N248" s="781"/>
      <c r="O248" s="781"/>
      <c r="P248" s="781"/>
      <c r="Q248" s="781"/>
      <c r="R248" s="781"/>
      <c r="S248" s="781"/>
      <c r="T248" s="781"/>
      <c r="U248" s="781"/>
      <c r="V248" s="781"/>
      <c r="W248" s="781"/>
      <c r="X248" s="781"/>
      <c r="Y248" s="781"/>
    </row>
    <row r="249" spans="1:25" ht="15.75" customHeight="1">
      <c r="A249" s="779"/>
      <c r="B249" s="779"/>
      <c r="C249" s="779"/>
      <c r="D249" s="779"/>
      <c r="E249" s="780"/>
      <c r="F249" s="780"/>
      <c r="G249" s="781"/>
      <c r="H249" s="781"/>
      <c r="I249" s="781"/>
      <c r="J249" s="781"/>
      <c r="K249" s="781"/>
      <c r="L249" s="781"/>
      <c r="M249" s="781"/>
      <c r="N249" s="781"/>
      <c r="O249" s="781"/>
      <c r="P249" s="781"/>
      <c r="Q249" s="781"/>
      <c r="R249" s="781"/>
      <c r="S249" s="781"/>
      <c r="T249" s="781"/>
      <c r="U249" s="781"/>
      <c r="V249" s="781"/>
      <c r="W249" s="781"/>
      <c r="X249" s="781"/>
      <c r="Y249" s="781"/>
    </row>
    <row r="250" spans="1:25" ht="15.75" customHeight="1">
      <c r="A250" s="779"/>
      <c r="B250" s="779"/>
      <c r="C250" s="779"/>
      <c r="D250" s="779"/>
      <c r="E250" s="780"/>
      <c r="F250" s="780"/>
      <c r="G250" s="781"/>
      <c r="H250" s="781"/>
      <c r="I250" s="781"/>
      <c r="J250" s="781"/>
      <c r="K250" s="781"/>
      <c r="L250" s="781"/>
      <c r="M250" s="781"/>
      <c r="N250" s="781"/>
      <c r="O250" s="781"/>
      <c r="P250" s="781"/>
      <c r="Q250" s="781"/>
      <c r="R250" s="781"/>
      <c r="S250" s="781"/>
      <c r="T250" s="781"/>
      <c r="U250" s="781"/>
      <c r="V250" s="781"/>
      <c r="W250" s="781"/>
      <c r="X250" s="781"/>
      <c r="Y250" s="781"/>
    </row>
    <row r="251" spans="1:25" ht="15.75" customHeight="1">
      <c r="A251" s="779"/>
      <c r="B251" s="779"/>
      <c r="C251" s="779"/>
      <c r="D251" s="779"/>
      <c r="E251" s="780"/>
      <c r="F251" s="780"/>
      <c r="G251" s="781"/>
      <c r="H251" s="781"/>
      <c r="I251" s="781"/>
      <c r="J251" s="781"/>
      <c r="K251" s="781"/>
      <c r="L251" s="781"/>
      <c r="M251" s="781"/>
      <c r="N251" s="781"/>
      <c r="O251" s="781"/>
      <c r="P251" s="781"/>
      <c r="Q251" s="781"/>
      <c r="R251" s="781"/>
      <c r="S251" s="781"/>
      <c r="T251" s="781"/>
      <c r="U251" s="781"/>
      <c r="V251" s="781"/>
      <c r="W251" s="781"/>
      <c r="X251" s="781"/>
      <c r="Y251" s="781"/>
    </row>
    <row r="252" spans="1:25" ht="15.75" customHeight="1">
      <c r="A252" s="779"/>
      <c r="B252" s="779"/>
      <c r="C252" s="779"/>
      <c r="D252" s="779"/>
      <c r="E252" s="780"/>
      <c r="F252" s="780"/>
      <c r="G252" s="781"/>
      <c r="H252" s="781"/>
      <c r="I252" s="781"/>
      <c r="J252" s="781"/>
      <c r="K252" s="781"/>
      <c r="L252" s="781"/>
      <c r="M252" s="781"/>
      <c r="N252" s="781"/>
      <c r="O252" s="781"/>
      <c r="P252" s="781"/>
      <c r="Q252" s="781"/>
      <c r="R252" s="781"/>
      <c r="S252" s="781"/>
      <c r="T252" s="781"/>
      <c r="U252" s="781"/>
      <c r="V252" s="781"/>
      <c r="W252" s="781"/>
      <c r="X252" s="781"/>
      <c r="Y252" s="781"/>
    </row>
    <row r="253" spans="1:25" ht="15.75" customHeight="1">
      <c r="A253" s="779"/>
      <c r="B253" s="779"/>
      <c r="C253" s="779"/>
      <c r="D253" s="779"/>
      <c r="E253" s="780"/>
      <c r="F253" s="780"/>
      <c r="G253" s="781"/>
      <c r="H253" s="781"/>
      <c r="I253" s="781"/>
      <c r="J253" s="781"/>
      <c r="K253" s="781"/>
      <c r="L253" s="781"/>
      <c r="M253" s="781"/>
      <c r="N253" s="781"/>
      <c r="O253" s="781"/>
      <c r="P253" s="781"/>
      <c r="Q253" s="781"/>
      <c r="R253" s="781"/>
      <c r="S253" s="781"/>
      <c r="T253" s="781"/>
      <c r="U253" s="781"/>
      <c r="V253" s="781"/>
      <c r="W253" s="781"/>
      <c r="X253" s="781"/>
      <c r="Y253" s="781"/>
    </row>
    <row r="254" spans="1:25" ht="15.75" customHeight="1">
      <c r="A254" s="779"/>
      <c r="B254" s="779"/>
      <c r="C254" s="779"/>
      <c r="D254" s="779"/>
      <c r="E254" s="780"/>
      <c r="F254" s="780"/>
      <c r="G254" s="781"/>
      <c r="H254" s="781"/>
      <c r="I254" s="781"/>
      <c r="J254" s="781"/>
      <c r="K254" s="781"/>
      <c r="L254" s="781"/>
      <c r="M254" s="781"/>
      <c r="N254" s="781"/>
      <c r="O254" s="781"/>
      <c r="P254" s="781"/>
      <c r="Q254" s="781"/>
      <c r="R254" s="781"/>
      <c r="S254" s="781"/>
      <c r="T254" s="781"/>
      <c r="U254" s="781"/>
      <c r="V254" s="781"/>
      <c r="W254" s="781"/>
      <c r="X254" s="781"/>
      <c r="Y254" s="781"/>
    </row>
    <row r="255" spans="1:25" ht="15.75" customHeight="1">
      <c r="A255" s="779"/>
      <c r="B255" s="779"/>
      <c r="C255" s="779"/>
      <c r="D255" s="779"/>
      <c r="E255" s="780"/>
      <c r="F255" s="780"/>
      <c r="G255" s="781"/>
      <c r="H255" s="781"/>
      <c r="I255" s="781"/>
      <c r="J255" s="781"/>
      <c r="K255" s="781"/>
      <c r="L255" s="781"/>
      <c r="M255" s="781"/>
      <c r="N255" s="781"/>
      <c r="O255" s="781"/>
      <c r="P255" s="781"/>
      <c r="Q255" s="781"/>
      <c r="R255" s="781"/>
      <c r="S255" s="781"/>
      <c r="T255" s="781"/>
      <c r="U255" s="781"/>
      <c r="V255" s="781"/>
      <c r="W255" s="781"/>
      <c r="X255" s="781"/>
      <c r="Y255" s="781"/>
    </row>
    <row r="256" spans="1:25" ht="15.75" customHeight="1">
      <c r="A256" s="779"/>
      <c r="B256" s="779"/>
      <c r="C256" s="779"/>
      <c r="D256" s="779"/>
      <c r="E256" s="780"/>
      <c r="F256" s="780"/>
      <c r="G256" s="781"/>
      <c r="H256" s="781"/>
      <c r="I256" s="781"/>
      <c r="J256" s="781"/>
      <c r="K256" s="781"/>
      <c r="L256" s="781"/>
      <c r="M256" s="781"/>
      <c r="N256" s="781"/>
      <c r="O256" s="781"/>
      <c r="P256" s="781"/>
      <c r="Q256" s="781"/>
      <c r="R256" s="781"/>
      <c r="S256" s="781"/>
      <c r="T256" s="781"/>
      <c r="U256" s="781"/>
      <c r="V256" s="781"/>
      <c r="W256" s="781"/>
      <c r="X256" s="781"/>
      <c r="Y256" s="781"/>
    </row>
    <row r="257" spans="1:25" ht="15.75" customHeight="1">
      <c r="A257" s="779"/>
      <c r="B257" s="779"/>
      <c r="C257" s="779"/>
      <c r="D257" s="779"/>
      <c r="E257" s="780"/>
      <c r="F257" s="780"/>
      <c r="G257" s="781"/>
      <c r="H257" s="781"/>
      <c r="I257" s="781"/>
      <c r="J257" s="781"/>
      <c r="K257" s="781"/>
      <c r="L257" s="781"/>
      <c r="M257" s="781"/>
      <c r="N257" s="781"/>
      <c r="O257" s="781"/>
      <c r="P257" s="781"/>
      <c r="Q257" s="781"/>
      <c r="R257" s="781"/>
      <c r="S257" s="781"/>
      <c r="T257" s="781"/>
      <c r="U257" s="781"/>
      <c r="V257" s="781"/>
      <c r="W257" s="781"/>
      <c r="X257" s="781"/>
      <c r="Y257" s="781"/>
    </row>
    <row r="258" spans="1:25" ht="15.75" customHeight="1">
      <c r="A258" s="779"/>
      <c r="B258" s="779"/>
      <c r="C258" s="779"/>
      <c r="D258" s="779"/>
      <c r="E258" s="780"/>
      <c r="F258" s="780"/>
      <c r="G258" s="781"/>
      <c r="H258" s="781"/>
      <c r="I258" s="781"/>
      <c r="J258" s="781"/>
      <c r="K258" s="781"/>
      <c r="L258" s="781"/>
      <c r="M258" s="781"/>
      <c r="N258" s="781"/>
      <c r="O258" s="781"/>
      <c r="P258" s="781"/>
      <c r="Q258" s="781"/>
      <c r="R258" s="781"/>
      <c r="S258" s="781"/>
      <c r="T258" s="781"/>
      <c r="U258" s="781"/>
      <c r="V258" s="781"/>
      <c r="W258" s="781"/>
      <c r="X258" s="781"/>
      <c r="Y258" s="781"/>
    </row>
    <row r="259" spans="1:25" ht="15.75" customHeight="1">
      <c r="A259" s="779"/>
      <c r="B259" s="779"/>
      <c r="C259" s="779"/>
      <c r="D259" s="779"/>
      <c r="E259" s="780"/>
      <c r="F259" s="780"/>
      <c r="G259" s="781"/>
      <c r="H259" s="781"/>
      <c r="I259" s="781"/>
      <c r="J259" s="781"/>
      <c r="K259" s="781"/>
      <c r="L259" s="781"/>
      <c r="M259" s="781"/>
      <c r="N259" s="781"/>
      <c r="O259" s="781"/>
      <c r="P259" s="781"/>
      <c r="Q259" s="781"/>
      <c r="R259" s="781"/>
      <c r="S259" s="781"/>
      <c r="T259" s="781"/>
      <c r="U259" s="781"/>
      <c r="V259" s="781"/>
      <c r="W259" s="781"/>
      <c r="X259" s="781"/>
      <c r="Y259" s="781"/>
    </row>
    <row r="260" spans="1:25" ht="15.75" customHeight="1">
      <c r="A260" s="779"/>
      <c r="B260" s="779"/>
      <c r="C260" s="779"/>
      <c r="D260" s="779"/>
      <c r="E260" s="780"/>
      <c r="F260" s="780"/>
      <c r="G260" s="781"/>
      <c r="H260" s="781"/>
      <c r="I260" s="781"/>
      <c r="J260" s="781"/>
      <c r="K260" s="781"/>
      <c r="L260" s="781"/>
      <c r="M260" s="781"/>
      <c r="N260" s="781"/>
      <c r="O260" s="781"/>
      <c r="P260" s="781"/>
      <c r="Q260" s="781"/>
      <c r="R260" s="781"/>
      <c r="S260" s="781"/>
      <c r="T260" s="781"/>
      <c r="U260" s="781"/>
      <c r="V260" s="781"/>
      <c r="W260" s="781"/>
      <c r="X260" s="781"/>
      <c r="Y260" s="781"/>
    </row>
    <row r="261" spans="1:25" ht="15.75" customHeight="1">
      <c r="A261" s="779"/>
      <c r="B261" s="779"/>
      <c r="C261" s="779"/>
      <c r="D261" s="779"/>
      <c r="E261" s="780"/>
      <c r="F261" s="780"/>
      <c r="G261" s="781"/>
      <c r="H261" s="781"/>
      <c r="I261" s="781"/>
      <c r="J261" s="781"/>
      <c r="K261" s="781"/>
      <c r="L261" s="781"/>
      <c r="M261" s="781"/>
      <c r="N261" s="781"/>
      <c r="O261" s="781"/>
      <c r="P261" s="781"/>
      <c r="Q261" s="781"/>
      <c r="R261" s="781"/>
      <c r="S261" s="781"/>
      <c r="T261" s="781"/>
      <c r="U261" s="781"/>
      <c r="V261" s="781"/>
      <c r="W261" s="781"/>
      <c r="X261" s="781"/>
      <c r="Y261" s="781"/>
    </row>
    <row r="262" spans="1:25" ht="15.75" customHeight="1">
      <c r="A262" s="779"/>
      <c r="B262" s="779"/>
      <c r="C262" s="779"/>
      <c r="D262" s="779"/>
      <c r="E262" s="780"/>
      <c r="F262" s="780"/>
      <c r="G262" s="781"/>
      <c r="H262" s="781"/>
      <c r="I262" s="781"/>
      <c r="J262" s="781"/>
      <c r="K262" s="781"/>
      <c r="L262" s="781"/>
      <c r="M262" s="781"/>
      <c r="N262" s="781"/>
      <c r="O262" s="781"/>
      <c r="P262" s="781"/>
      <c r="Q262" s="781"/>
      <c r="R262" s="781"/>
      <c r="S262" s="781"/>
      <c r="T262" s="781"/>
      <c r="U262" s="781"/>
      <c r="V262" s="781"/>
      <c r="W262" s="781"/>
      <c r="X262" s="781"/>
      <c r="Y262" s="781"/>
    </row>
    <row r="263" spans="1:25" ht="15.75" customHeight="1">
      <c r="A263" s="779"/>
      <c r="B263" s="779"/>
      <c r="C263" s="779"/>
      <c r="D263" s="779"/>
      <c r="E263" s="780"/>
      <c r="F263" s="780"/>
      <c r="G263" s="781"/>
      <c r="H263" s="781"/>
      <c r="I263" s="781"/>
      <c r="J263" s="781"/>
      <c r="K263" s="781"/>
      <c r="L263" s="781"/>
      <c r="M263" s="781"/>
      <c r="N263" s="781"/>
      <c r="O263" s="781"/>
      <c r="P263" s="781"/>
      <c r="Q263" s="781"/>
      <c r="R263" s="781"/>
      <c r="S263" s="781"/>
      <c r="T263" s="781"/>
      <c r="U263" s="781"/>
      <c r="V263" s="781"/>
      <c r="W263" s="781"/>
      <c r="X263" s="781"/>
      <c r="Y263" s="781"/>
    </row>
    <row r="264" spans="1:25" ht="15.75" customHeight="1">
      <c r="A264" s="779"/>
      <c r="B264" s="779"/>
      <c r="C264" s="779"/>
      <c r="D264" s="779"/>
      <c r="E264" s="780"/>
      <c r="F264" s="780"/>
      <c r="G264" s="781"/>
      <c r="H264" s="781"/>
      <c r="I264" s="781"/>
      <c r="J264" s="781"/>
      <c r="K264" s="781"/>
      <c r="L264" s="781"/>
      <c r="M264" s="781"/>
      <c r="N264" s="781"/>
      <c r="O264" s="781"/>
      <c r="P264" s="781"/>
      <c r="Q264" s="781"/>
      <c r="R264" s="781"/>
      <c r="S264" s="781"/>
      <c r="T264" s="781"/>
      <c r="U264" s="781"/>
      <c r="V264" s="781"/>
      <c r="W264" s="781"/>
      <c r="X264" s="781"/>
      <c r="Y264" s="781"/>
    </row>
    <row r="265" spans="1:25" ht="15.75" customHeight="1">
      <c r="A265" s="779"/>
      <c r="B265" s="779"/>
      <c r="C265" s="779"/>
      <c r="D265" s="779"/>
      <c r="E265" s="780"/>
      <c r="F265" s="780"/>
      <c r="G265" s="781"/>
      <c r="H265" s="781"/>
      <c r="I265" s="781"/>
      <c r="J265" s="781"/>
      <c r="K265" s="781"/>
      <c r="L265" s="781"/>
      <c r="M265" s="781"/>
      <c r="N265" s="781"/>
      <c r="O265" s="781"/>
      <c r="P265" s="781"/>
      <c r="Q265" s="781"/>
      <c r="R265" s="781"/>
      <c r="S265" s="781"/>
      <c r="T265" s="781"/>
      <c r="U265" s="781"/>
      <c r="V265" s="781"/>
      <c r="W265" s="781"/>
      <c r="X265" s="781"/>
      <c r="Y265" s="781"/>
    </row>
    <row r="266" spans="1:25" ht="15.75" customHeight="1">
      <c r="A266" s="779"/>
      <c r="B266" s="779"/>
      <c r="C266" s="779"/>
      <c r="D266" s="779"/>
      <c r="E266" s="780"/>
      <c r="F266" s="780"/>
      <c r="G266" s="781"/>
      <c r="H266" s="781"/>
      <c r="I266" s="781"/>
      <c r="J266" s="781"/>
      <c r="K266" s="781"/>
      <c r="L266" s="781"/>
      <c r="M266" s="781"/>
      <c r="N266" s="781"/>
      <c r="O266" s="781"/>
      <c r="P266" s="781"/>
      <c r="Q266" s="781"/>
      <c r="R266" s="781"/>
      <c r="S266" s="781"/>
      <c r="T266" s="781"/>
      <c r="U266" s="781"/>
      <c r="V266" s="781"/>
      <c r="W266" s="781"/>
      <c r="X266" s="781"/>
      <c r="Y266" s="781"/>
    </row>
    <row r="267" spans="1:25" ht="15.75" customHeight="1">
      <c r="A267" s="779"/>
      <c r="B267" s="779"/>
      <c r="C267" s="779"/>
      <c r="D267" s="779"/>
      <c r="E267" s="780"/>
      <c r="F267" s="780"/>
      <c r="G267" s="781"/>
      <c r="H267" s="781"/>
      <c r="I267" s="781"/>
      <c r="J267" s="781"/>
      <c r="K267" s="781"/>
      <c r="L267" s="781"/>
      <c r="M267" s="781"/>
      <c r="N267" s="781"/>
      <c r="O267" s="781"/>
      <c r="P267" s="781"/>
      <c r="Q267" s="781"/>
      <c r="R267" s="781"/>
      <c r="S267" s="781"/>
      <c r="T267" s="781"/>
      <c r="U267" s="781"/>
      <c r="V267" s="781"/>
      <c r="W267" s="781"/>
      <c r="X267" s="781"/>
      <c r="Y267" s="781"/>
    </row>
    <row r="268" spans="1:25" ht="15.75" customHeight="1">
      <c r="A268" s="779"/>
      <c r="B268" s="779"/>
      <c r="C268" s="779"/>
      <c r="D268" s="779"/>
      <c r="E268" s="780"/>
      <c r="F268" s="780"/>
      <c r="G268" s="781"/>
      <c r="H268" s="781"/>
      <c r="I268" s="781"/>
      <c r="J268" s="781"/>
      <c r="K268" s="781"/>
      <c r="L268" s="781"/>
      <c r="M268" s="781"/>
      <c r="N268" s="781"/>
      <c r="O268" s="781"/>
      <c r="P268" s="781"/>
      <c r="Q268" s="781"/>
      <c r="R268" s="781"/>
      <c r="S268" s="781"/>
      <c r="T268" s="781"/>
      <c r="U268" s="781"/>
      <c r="V268" s="781"/>
      <c r="W268" s="781"/>
      <c r="X268" s="781"/>
      <c r="Y268" s="781"/>
    </row>
    <row r="269" spans="1:25" ht="15.75" customHeight="1">
      <c r="A269" s="779"/>
      <c r="B269" s="779"/>
      <c r="C269" s="779"/>
      <c r="D269" s="779"/>
      <c r="E269" s="780"/>
      <c r="F269" s="780"/>
      <c r="G269" s="781"/>
      <c r="H269" s="781"/>
      <c r="I269" s="781"/>
      <c r="J269" s="781"/>
      <c r="K269" s="781"/>
      <c r="L269" s="781"/>
      <c r="M269" s="781"/>
      <c r="N269" s="781"/>
      <c r="O269" s="781"/>
      <c r="P269" s="781"/>
      <c r="Q269" s="781"/>
      <c r="R269" s="781"/>
      <c r="S269" s="781"/>
      <c r="T269" s="781"/>
      <c r="U269" s="781"/>
      <c r="V269" s="781"/>
      <c r="W269" s="781"/>
      <c r="X269" s="781"/>
      <c r="Y269" s="781"/>
    </row>
    <row r="270" spans="1:25" ht="15.75" customHeight="1">
      <c r="A270" s="779"/>
      <c r="B270" s="779"/>
      <c r="C270" s="779"/>
      <c r="D270" s="779"/>
      <c r="E270" s="780"/>
      <c r="F270" s="780"/>
      <c r="G270" s="781"/>
      <c r="H270" s="781"/>
      <c r="I270" s="781"/>
      <c r="J270" s="781"/>
      <c r="K270" s="781"/>
      <c r="L270" s="781"/>
      <c r="M270" s="781"/>
      <c r="N270" s="781"/>
      <c r="O270" s="781"/>
      <c r="P270" s="781"/>
      <c r="Q270" s="781"/>
      <c r="R270" s="781"/>
      <c r="S270" s="781"/>
      <c r="T270" s="781"/>
      <c r="U270" s="781"/>
      <c r="V270" s="781"/>
      <c r="W270" s="781"/>
      <c r="X270" s="781"/>
      <c r="Y270" s="781"/>
    </row>
    <row r="271" spans="1:25" ht="15.75" customHeight="1">
      <c r="A271" s="779"/>
      <c r="B271" s="779"/>
      <c r="C271" s="779"/>
      <c r="D271" s="779"/>
      <c r="E271" s="780"/>
      <c r="F271" s="780"/>
      <c r="G271" s="781"/>
      <c r="H271" s="781"/>
      <c r="I271" s="781"/>
      <c r="J271" s="781"/>
      <c r="K271" s="781"/>
      <c r="L271" s="781"/>
      <c r="M271" s="781"/>
      <c r="N271" s="781"/>
      <c r="O271" s="781"/>
      <c r="P271" s="781"/>
      <c r="Q271" s="781"/>
      <c r="R271" s="781"/>
      <c r="S271" s="781"/>
      <c r="T271" s="781"/>
      <c r="U271" s="781"/>
      <c r="V271" s="781"/>
      <c r="W271" s="781"/>
      <c r="X271" s="781"/>
      <c r="Y271" s="781"/>
    </row>
    <row r="272" spans="1:25" ht="15.75" customHeight="1">
      <c r="A272" s="779"/>
      <c r="B272" s="779"/>
      <c r="C272" s="779"/>
      <c r="D272" s="779"/>
      <c r="E272" s="780"/>
      <c r="F272" s="780"/>
      <c r="G272" s="781"/>
      <c r="H272" s="781"/>
      <c r="I272" s="781"/>
      <c r="J272" s="781"/>
      <c r="K272" s="781"/>
      <c r="L272" s="781"/>
      <c r="M272" s="781"/>
      <c r="N272" s="781"/>
      <c r="O272" s="781"/>
      <c r="P272" s="781"/>
      <c r="Q272" s="781"/>
      <c r="R272" s="781"/>
      <c r="S272" s="781"/>
      <c r="T272" s="781"/>
      <c r="U272" s="781"/>
      <c r="V272" s="781"/>
      <c r="W272" s="781"/>
      <c r="X272" s="781"/>
      <c r="Y272" s="781"/>
    </row>
    <row r="273" spans="1:25" ht="15.75" customHeight="1">
      <c r="A273" s="779"/>
      <c r="B273" s="779"/>
      <c r="C273" s="779"/>
      <c r="D273" s="779"/>
      <c r="E273" s="780"/>
      <c r="F273" s="780"/>
      <c r="G273" s="781"/>
      <c r="H273" s="781"/>
      <c r="I273" s="781"/>
      <c r="J273" s="781"/>
      <c r="K273" s="781"/>
      <c r="L273" s="781"/>
      <c r="M273" s="781"/>
      <c r="N273" s="781"/>
      <c r="O273" s="781"/>
      <c r="P273" s="781"/>
      <c r="Q273" s="781"/>
      <c r="R273" s="781"/>
      <c r="S273" s="781"/>
      <c r="T273" s="781"/>
      <c r="U273" s="781"/>
      <c r="V273" s="781"/>
      <c r="W273" s="781"/>
      <c r="X273" s="781"/>
      <c r="Y273" s="781"/>
    </row>
    <row r="274" spans="1:25" ht="15.75" customHeight="1">
      <c r="A274" s="779"/>
      <c r="B274" s="779"/>
      <c r="C274" s="779"/>
      <c r="D274" s="779"/>
      <c r="E274" s="780"/>
      <c r="F274" s="780"/>
      <c r="G274" s="781"/>
      <c r="H274" s="781"/>
      <c r="I274" s="781"/>
      <c r="J274" s="781"/>
      <c r="K274" s="781"/>
      <c r="L274" s="781"/>
      <c r="M274" s="781"/>
      <c r="N274" s="781"/>
      <c r="O274" s="781"/>
      <c r="P274" s="781"/>
      <c r="Q274" s="781"/>
      <c r="R274" s="781"/>
      <c r="S274" s="781"/>
      <c r="T274" s="781"/>
      <c r="U274" s="781"/>
      <c r="V274" s="781"/>
      <c r="W274" s="781"/>
      <c r="X274" s="781"/>
      <c r="Y274" s="781"/>
    </row>
    <row r="275" spans="1:25" ht="15.75" customHeight="1">
      <c r="A275" s="779"/>
      <c r="B275" s="779"/>
      <c r="C275" s="779"/>
      <c r="D275" s="779"/>
      <c r="E275" s="780"/>
      <c r="F275" s="780"/>
      <c r="G275" s="781"/>
      <c r="H275" s="781"/>
      <c r="I275" s="781"/>
      <c r="J275" s="781"/>
      <c r="K275" s="781"/>
      <c r="L275" s="781"/>
      <c r="M275" s="781"/>
      <c r="N275" s="781"/>
      <c r="O275" s="781"/>
      <c r="P275" s="781"/>
      <c r="Q275" s="781"/>
      <c r="R275" s="781"/>
      <c r="S275" s="781"/>
      <c r="T275" s="781"/>
      <c r="U275" s="781"/>
      <c r="V275" s="781"/>
      <c r="W275" s="781"/>
      <c r="X275" s="781"/>
      <c r="Y275" s="781"/>
    </row>
    <row r="276" spans="1:25" ht="15.75" customHeight="1">
      <c r="A276" s="779"/>
      <c r="B276" s="779"/>
      <c r="C276" s="779"/>
      <c r="D276" s="779"/>
      <c r="E276" s="780"/>
      <c r="F276" s="780"/>
      <c r="G276" s="781"/>
      <c r="H276" s="781"/>
      <c r="I276" s="781"/>
      <c r="J276" s="781"/>
      <c r="K276" s="781"/>
      <c r="L276" s="781"/>
      <c r="M276" s="781"/>
      <c r="N276" s="781"/>
      <c r="O276" s="781"/>
      <c r="P276" s="781"/>
      <c r="Q276" s="781"/>
      <c r="R276" s="781"/>
      <c r="S276" s="781"/>
      <c r="T276" s="781"/>
      <c r="U276" s="781"/>
      <c r="V276" s="781"/>
      <c r="W276" s="781"/>
      <c r="X276" s="781"/>
      <c r="Y276" s="781"/>
    </row>
    <row r="277" spans="1:25" ht="15.75" customHeight="1">
      <c r="A277" s="779"/>
      <c r="B277" s="779"/>
      <c r="C277" s="779"/>
      <c r="D277" s="779"/>
      <c r="E277" s="780"/>
      <c r="F277" s="780"/>
      <c r="G277" s="781"/>
      <c r="H277" s="781"/>
      <c r="I277" s="781"/>
      <c r="J277" s="781"/>
      <c r="K277" s="781"/>
      <c r="L277" s="781"/>
      <c r="M277" s="781"/>
      <c r="N277" s="781"/>
      <c r="O277" s="781"/>
      <c r="P277" s="781"/>
      <c r="Q277" s="781"/>
      <c r="R277" s="781"/>
      <c r="S277" s="781"/>
      <c r="T277" s="781"/>
      <c r="U277" s="781"/>
      <c r="V277" s="781"/>
      <c r="W277" s="781"/>
      <c r="X277" s="781"/>
      <c r="Y277" s="781"/>
    </row>
    <row r="278" spans="1:25" ht="15.75" customHeight="1">
      <c r="A278" s="779"/>
      <c r="B278" s="779"/>
      <c r="C278" s="779"/>
      <c r="D278" s="779"/>
      <c r="E278" s="780"/>
      <c r="F278" s="780"/>
      <c r="G278" s="781"/>
      <c r="H278" s="781"/>
      <c r="I278" s="781"/>
      <c r="J278" s="781"/>
      <c r="K278" s="781"/>
      <c r="L278" s="781"/>
      <c r="M278" s="781"/>
      <c r="N278" s="781"/>
      <c r="O278" s="781"/>
      <c r="P278" s="781"/>
      <c r="Q278" s="781"/>
      <c r="R278" s="781"/>
      <c r="S278" s="781"/>
      <c r="T278" s="781"/>
      <c r="U278" s="781"/>
      <c r="V278" s="781"/>
      <c r="W278" s="781"/>
      <c r="X278" s="781"/>
      <c r="Y278" s="781"/>
    </row>
    <row r="279" spans="1:25" ht="15.75" customHeight="1">
      <c r="A279" s="779"/>
      <c r="B279" s="779"/>
      <c r="C279" s="779"/>
      <c r="D279" s="779"/>
      <c r="E279" s="780"/>
      <c r="F279" s="780"/>
      <c r="G279" s="781"/>
      <c r="H279" s="781"/>
      <c r="I279" s="781"/>
      <c r="J279" s="781"/>
      <c r="K279" s="781"/>
      <c r="L279" s="781"/>
      <c r="M279" s="781"/>
      <c r="N279" s="781"/>
      <c r="O279" s="781"/>
      <c r="P279" s="781"/>
      <c r="Q279" s="781"/>
      <c r="R279" s="781"/>
      <c r="S279" s="781"/>
      <c r="T279" s="781"/>
      <c r="U279" s="781"/>
      <c r="V279" s="781"/>
      <c r="W279" s="781"/>
      <c r="X279" s="781"/>
      <c r="Y279" s="781"/>
    </row>
    <row r="280" spans="1:25" ht="15.75" customHeight="1">
      <c r="A280" s="779"/>
      <c r="B280" s="779"/>
      <c r="C280" s="779"/>
      <c r="D280" s="779"/>
      <c r="E280" s="780"/>
      <c r="F280" s="780"/>
      <c r="G280" s="781"/>
      <c r="H280" s="781"/>
      <c r="I280" s="781"/>
      <c r="J280" s="781"/>
      <c r="K280" s="781"/>
      <c r="L280" s="781"/>
      <c r="M280" s="781"/>
      <c r="N280" s="781"/>
      <c r="O280" s="781"/>
      <c r="P280" s="781"/>
      <c r="Q280" s="781"/>
      <c r="R280" s="781"/>
      <c r="S280" s="781"/>
      <c r="T280" s="781"/>
      <c r="U280" s="781"/>
      <c r="V280" s="781"/>
      <c r="W280" s="781"/>
      <c r="X280" s="781"/>
      <c r="Y280" s="781"/>
    </row>
    <row r="281" spans="1:25" ht="15.75" customHeight="1">
      <c r="A281" s="779"/>
      <c r="B281" s="779"/>
      <c r="C281" s="779"/>
      <c r="D281" s="779"/>
      <c r="E281" s="780"/>
      <c r="F281" s="780"/>
      <c r="G281" s="781"/>
      <c r="H281" s="781"/>
      <c r="I281" s="781"/>
      <c r="J281" s="781"/>
      <c r="K281" s="781"/>
      <c r="L281" s="781"/>
      <c r="M281" s="781"/>
      <c r="N281" s="781"/>
      <c r="O281" s="781"/>
      <c r="P281" s="781"/>
      <c r="Q281" s="781"/>
      <c r="R281" s="781"/>
      <c r="S281" s="781"/>
      <c r="T281" s="781"/>
      <c r="U281" s="781"/>
      <c r="V281" s="781"/>
      <c r="W281" s="781"/>
      <c r="X281" s="781"/>
      <c r="Y281" s="781"/>
    </row>
    <row r="282" spans="1:25" ht="15.75" customHeight="1">
      <c r="A282" s="779"/>
      <c r="B282" s="779"/>
      <c r="C282" s="779"/>
      <c r="D282" s="779"/>
      <c r="E282" s="780"/>
      <c r="F282" s="780"/>
      <c r="G282" s="781"/>
      <c r="H282" s="781"/>
      <c r="I282" s="781"/>
      <c r="J282" s="781"/>
      <c r="K282" s="781"/>
      <c r="L282" s="781"/>
      <c r="M282" s="781"/>
      <c r="N282" s="781"/>
      <c r="O282" s="781"/>
      <c r="P282" s="781"/>
      <c r="Q282" s="781"/>
      <c r="R282" s="781"/>
      <c r="S282" s="781"/>
      <c r="T282" s="781"/>
      <c r="U282" s="781"/>
      <c r="V282" s="781"/>
      <c r="W282" s="781"/>
      <c r="X282" s="781"/>
      <c r="Y282" s="781"/>
    </row>
    <row r="283" spans="1:25" ht="15.75" customHeight="1">
      <c r="A283" s="779"/>
      <c r="B283" s="779"/>
      <c r="C283" s="779"/>
      <c r="D283" s="779"/>
      <c r="E283" s="780"/>
      <c r="F283" s="780"/>
      <c r="G283" s="781"/>
      <c r="H283" s="781"/>
      <c r="I283" s="781"/>
      <c r="J283" s="781"/>
      <c r="K283" s="781"/>
      <c r="L283" s="781"/>
      <c r="M283" s="781"/>
      <c r="N283" s="781"/>
      <c r="O283" s="781"/>
      <c r="P283" s="781"/>
      <c r="Q283" s="781"/>
      <c r="R283" s="781"/>
      <c r="S283" s="781"/>
      <c r="T283" s="781"/>
      <c r="U283" s="781"/>
      <c r="V283" s="781"/>
      <c r="W283" s="781"/>
      <c r="X283" s="781"/>
      <c r="Y283" s="781"/>
    </row>
    <row r="284" spans="1:25" ht="15.75" customHeight="1">
      <c r="A284" s="779"/>
      <c r="B284" s="779"/>
      <c r="C284" s="779"/>
      <c r="D284" s="779"/>
      <c r="E284" s="780"/>
      <c r="F284" s="780"/>
      <c r="G284" s="781"/>
      <c r="H284" s="781"/>
      <c r="I284" s="781"/>
      <c r="J284" s="781"/>
      <c r="K284" s="781"/>
      <c r="L284" s="781"/>
      <c r="M284" s="781"/>
      <c r="N284" s="781"/>
      <c r="O284" s="781"/>
      <c r="P284" s="781"/>
      <c r="Q284" s="781"/>
      <c r="R284" s="781"/>
      <c r="S284" s="781"/>
      <c r="T284" s="781"/>
      <c r="U284" s="781"/>
      <c r="V284" s="781"/>
      <c r="W284" s="781"/>
      <c r="X284" s="781"/>
      <c r="Y284" s="781"/>
    </row>
    <row r="285" spans="1:25" ht="15.75" customHeight="1">
      <c r="A285" s="779"/>
      <c r="B285" s="779"/>
      <c r="C285" s="779"/>
      <c r="D285" s="779"/>
      <c r="E285" s="780"/>
      <c r="F285" s="780"/>
      <c r="G285" s="781"/>
      <c r="H285" s="781"/>
      <c r="I285" s="781"/>
      <c r="J285" s="781"/>
      <c r="K285" s="781"/>
      <c r="L285" s="781"/>
      <c r="M285" s="781"/>
      <c r="N285" s="781"/>
      <c r="O285" s="781"/>
      <c r="P285" s="781"/>
      <c r="Q285" s="781"/>
      <c r="R285" s="781"/>
      <c r="S285" s="781"/>
      <c r="T285" s="781"/>
      <c r="U285" s="781"/>
      <c r="V285" s="781"/>
      <c r="W285" s="781"/>
      <c r="X285" s="781"/>
      <c r="Y285" s="781"/>
    </row>
    <row r="286" spans="1:25" ht="15.75" customHeight="1">
      <c r="A286" s="779"/>
      <c r="B286" s="779"/>
      <c r="C286" s="779"/>
      <c r="D286" s="779"/>
      <c r="E286" s="780"/>
      <c r="F286" s="780"/>
      <c r="G286" s="781"/>
      <c r="H286" s="781"/>
      <c r="I286" s="781"/>
      <c r="J286" s="781"/>
      <c r="K286" s="781"/>
      <c r="L286" s="781"/>
      <c r="M286" s="781"/>
      <c r="N286" s="781"/>
      <c r="O286" s="781"/>
      <c r="P286" s="781"/>
      <c r="Q286" s="781"/>
      <c r="R286" s="781"/>
      <c r="S286" s="781"/>
      <c r="T286" s="781"/>
      <c r="U286" s="781"/>
      <c r="V286" s="781"/>
      <c r="W286" s="781"/>
      <c r="X286" s="781"/>
      <c r="Y286" s="781"/>
    </row>
    <row r="287" spans="1:25" ht="15.75" customHeight="1">
      <c r="A287" s="779"/>
      <c r="B287" s="779"/>
      <c r="C287" s="779"/>
      <c r="D287" s="779"/>
      <c r="E287" s="780"/>
      <c r="F287" s="780"/>
      <c r="G287" s="781"/>
      <c r="H287" s="781"/>
      <c r="I287" s="781"/>
      <c r="J287" s="781"/>
      <c r="K287" s="781"/>
      <c r="L287" s="781"/>
      <c r="M287" s="781"/>
      <c r="N287" s="781"/>
      <c r="O287" s="781"/>
      <c r="P287" s="781"/>
      <c r="Q287" s="781"/>
      <c r="R287" s="781"/>
      <c r="S287" s="781"/>
      <c r="T287" s="781"/>
      <c r="U287" s="781"/>
      <c r="V287" s="781"/>
      <c r="W287" s="781"/>
      <c r="X287" s="781"/>
      <c r="Y287" s="781"/>
    </row>
    <row r="288" spans="1:25" ht="15.75" customHeight="1">
      <c r="A288" s="779"/>
      <c r="B288" s="779"/>
      <c r="C288" s="779"/>
      <c r="D288" s="779"/>
      <c r="E288" s="780"/>
      <c r="F288" s="780"/>
      <c r="G288" s="781"/>
      <c r="H288" s="781"/>
      <c r="I288" s="781"/>
      <c r="J288" s="781"/>
      <c r="K288" s="781"/>
      <c r="L288" s="781"/>
      <c r="M288" s="781"/>
      <c r="N288" s="781"/>
      <c r="O288" s="781"/>
      <c r="P288" s="781"/>
      <c r="Q288" s="781"/>
      <c r="R288" s="781"/>
      <c r="S288" s="781"/>
      <c r="T288" s="781"/>
      <c r="U288" s="781"/>
      <c r="V288" s="781"/>
      <c r="W288" s="781"/>
      <c r="X288" s="781"/>
      <c r="Y288" s="781"/>
    </row>
    <row r="289" spans="1:25" ht="15.75" customHeight="1">
      <c r="A289" s="779"/>
      <c r="B289" s="779"/>
      <c r="C289" s="779"/>
      <c r="D289" s="779"/>
      <c r="E289" s="780"/>
      <c r="F289" s="780"/>
      <c r="G289" s="781"/>
      <c r="H289" s="781"/>
      <c r="I289" s="781"/>
      <c r="J289" s="781"/>
      <c r="K289" s="781"/>
      <c r="L289" s="781"/>
      <c r="M289" s="781"/>
      <c r="N289" s="781"/>
      <c r="O289" s="781"/>
      <c r="P289" s="781"/>
      <c r="Q289" s="781"/>
      <c r="R289" s="781"/>
      <c r="S289" s="781"/>
      <c r="T289" s="781"/>
      <c r="U289" s="781"/>
      <c r="V289" s="781"/>
      <c r="W289" s="781"/>
      <c r="X289" s="781"/>
      <c r="Y289" s="781"/>
    </row>
    <row r="290" spans="1:25" ht="15.75" customHeight="1">
      <c r="A290" s="779"/>
      <c r="B290" s="779"/>
      <c r="C290" s="779"/>
      <c r="D290" s="779"/>
      <c r="E290" s="780"/>
      <c r="F290" s="780"/>
      <c r="G290" s="781"/>
      <c r="H290" s="781"/>
      <c r="I290" s="781"/>
      <c r="J290" s="781"/>
      <c r="K290" s="781"/>
      <c r="L290" s="781"/>
      <c r="M290" s="781"/>
      <c r="N290" s="781"/>
      <c r="O290" s="781"/>
      <c r="P290" s="781"/>
      <c r="Q290" s="781"/>
      <c r="R290" s="781"/>
      <c r="S290" s="781"/>
      <c r="T290" s="781"/>
      <c r="U290" s="781"/>
      <c r="V290" s="781"/>
      <c r="W290" s="781"/>
      <c r="X290" s="781"/>
      <c r="Y290" s="781"/>
    </row>
    <row r="291" spans="1:25" ht="15.75" customHeight="1">
      <c r="A291" s="779"/>
      <c r="B291" s="779"/>
      <c r="C291" s="779"/>
      <c r="D291" s="779"/>
      <c r="E291" s="780"/>
      <c r="F291" s="780"/>
      <c r="G291" s="781"/>
      <c r="H291" s="781"/>
      <c r="I291" s="781"/>
      <c r="J291" s="781"/>
      <c r="K291" s="781"/>
      <c r="L291" s="781"/>
      <c r="M291" s="781"/>
      <c r="N291" s="781"/>
      <c r="O291" s="781"/>
      <c r="P291" s="781"/>
      <c r="Q291" s="781"/>
      <c r="R291" s="781"/>
      <c r="S291" s="781"/>
      <c r="T291" s="781"/>
      <c r="U291" s="781"/>
      <c r="V291" s="781"/>
      <c r="W291" s="781"/>
      <c r="X291" s="781"/>
      <c r="Y291" s="781"/>
    </row>
    <row r="292" spans="1:25" ht="15.75" customHeight="1">
      <c r="A292" s="779"/>
      <c r="B292" s="779"/>
      <c r="C292" s="779"/>
      <c r="D292" s="779"/>
      <c r="E292" s="780"/>
      <c r="F292" s="780"/>
      <c r="G292" s="781"/>
      <c r="H292" s="781"/>
      <c r="I292" s="781"/>
      <c r="J292" s="781"/>
      <c r="K292" s="781"/>
      <c r="L292" s="781"/>
      <c r="M292" s="781"/>
      <c r="N292" s="781"/>
      <c r="O292" s="781"/>
      <c r="P292" s="781"/>
      <c r="Q292" s="781"/>
      <c r="R292" s="781"/>
      <c r="S292" s="781"/>
      <c r="T292" s="781"/>
      <c r="U292" s="781"/>
      <c r="V292" s="781"/>
      <c r="W292" s="781"/>
      <c r="X292" s="781"/>
      <c r="Y292" s="781"/>
    </row>
    <row r="293" spans="1:25" ht="15.75" customHeight="1">
      <c r="A293" s="779"/>
      <c r="B293" s="779"/>
      <c r="C293" s="779"/>
      <c r="D293" s="779"/>
      <c r="E293" s="780"/>
      <c r="F293" s="780"/>
      <c r="G293" s="781"/>
      <c r="H293" s="781"/>
      <c r="I293" s="781"/>
      <c r="J293" s="781"/>
      <c r="K293" s="781"/>
      <c r="L293" s="781"/>
      <c r="M293" s="781"/>
      <c r="N293" s="781"/>
      <c r="O293" s="781"/>
      <c r="P293" s="781"/>
      <c r="Q293" s="781"/>
      <c r="R293" s="781"/>
      <c r="S293" s="781"/>
      <c r="T293" s="781"/>
      <c r="U293" s="781"/>
      <c r="V293" s="781"/>
      <c r="W293" s="781"/>
      <c r="X293" s="781"/>
      <c r="Y293" s="781"/>
    </row>
    <row r="294" spans="1:25" ht="15.75" customHeight="1">
      <c r="A294" s="779"/>
      <c r="B294" s="779"/>
      <c r="C294" s="779"/>
      <c r="D294" s="779"/>
      <c r="E294" s="780"/>
      <c r="F294" s="780"/>
      <c r="G294" s="781"/>
      <c r="H294" s="781"/>
      <c r="I294" s="781"/>
      <c r="J294" s="781"/>
      <c r="K294" s="781"/>
      <c r="L294" s="781"/>
      <c r="M294" s="781"/>
      <c r="N294" s="781"/>
      <c r="O294" s="781"/>
      <c r="P294" s="781"/>
      <c r="Q294" s="781"/>
      <c r="R294" s="781"/>
      <c r="S294" s="781"/>
      <c r="T294" s="781"/>
      <c r="U294" s="781"/>
      <c r="V294" s="781"/>
      <c r="W294" s="781"/>
      <c r="X294" s="781"/>
      <c r="Y294" s="781"/>
    </row>
    <row r="295" spans="1:25" ht="15.75" customHeight="1">
      <c r="A295" s="779"/>
      <c r="B295" s="779"/>
      <c r="C295" s="779"/>
      <c r="D295" s="779"/>
      <c r="E295" s="780"/>
      <c r="F295" s="780"/>
      <c r="G295" s="781"/>
      <c r="H295" s="781"/>
      <c r="I295" s="781"/>
      <c r="J295" s="781"/>
      <c r="K295" s="781"/>
      <c r="L295" s="781"/>
      <c r="M295" s="781"/>
      <c r="N295" s="781"/>
      <c r="O295" s="781"/>
      <c r="P295" s="781"/>
      <c r="Q295" s="781"/>
      <c r="R295" s="781"/>
      <c r="S295" s="781"/>
      <c r="T295" s="781"/>
      <c r="U295" s="781"/>
      <c r="V295" s="781"/>
      <c r="W295" s="781"/>
      <c r="X295" s="781"/>
      <c r="Y295" s="781"/>
    </row>
    <row r="296" spans="1:25" ht="15.75" customHeight="1">
      <c r="A296" s="779"/>
      <c r="B296" s="779"/>
      <c r="C296" s="779"/>
      <c r="D296" s="779"/>
      <c r="E296" s="780"/>
      <c r="F296" s="780"/>
      <c r="G296" s="781"/>
      <c r="H296" s="781"/>
      <c r="I296" s="781"/>
      <c r="J296" s="781"/>
      <c r="K296" s="781"/>
      <c r="L296" s="781"/>
      <c r="M296" s="781"/>
      <c r="N296" s="781"/>
      <c r="O296" s="781"/>
      <c r="P296" s="781"/>
      <c r="Q296" s="781"/>
      <c r="R296" s="781"/>
      <c r="S296" s="781"/>
      <c r="T296" s="781"/>
      <c r="U296" s="781"/>
      <c r="V296" s="781"/>
      <c r="W296" s="781"/>
      <c r="X296" s="781"/>
      <c r="Y296" s="781"/>
    </row>
    <row r="297" spans="1:25" ht="15.75" customHeight="1">
      <c r="A297" s="779"/>
      <c r="B297" s="779"/>
      <c r="C297" s="779"/>
      <c r="D297" s="779"/>
      <c r="E297" s="780"/>
      <c r="F297" s="780"/>
      <c r="G297" s="781"/>
      <c r="H297" s="781"/>
      <c r="I297" s="781"/>
      <c r="J297" s="781"/>
      <c r="K297" s="781"/>
      <c r="L297" s="781"/>
      <c r="M297" s="781"/>
      <c r="N297" s="781"/>
      <c r="O297" s="781"/>
      <c r="P297" s="781"/>
      <c r="Q297" s="781"/>
      <c r="R297" s="781"/>
      <c r="S297" s="781"/>
      <c r="T297" s="781"/>
      <c r="U297" s="781"/>
      <c r="V297" s="781"/>
      <c r="W297" s="781"/>
      <c r="X297" s="781"/>
      <c r="Y297" s="781"/>
    </row>
    <row r="298" spans="1:25" ht="15.75" customHeight="1">
      <c r="A298" s="779"/>
      <c r="B298" s="779"/>
      <c r="C298" s="779"/>
      <c r="D298" s="779"/>
      <c r="E298" s="780"/>
      <c r="F298" s="780"/>
      <c r="G298" s="781"/>
      <c r="H298" s="781"/>
      <c r="I298" s="781"/>
      <c r="J298" s="781"/>
      <c r="K298" s="781"/>
      <c r="L298" s="781"/>
      <c r="M298" s="781"/>
      <c r="N298" s="781"/>
      <c r="O298" s="781"/>
      <c r="P298" s="781"/>
      <c r="Q298" s="781"/>
      <c r="R298" s="781"/>
      <c r="S298" s="781"/>
      <c r="T298" s="781"/>
      <c r="U298" s="781"/>
      <c r="V298" s="781"/>
      <c r="W298" s="781"/>
      <c r="X298" s="781"/>
      <c r="Y298" s="781"/>
    </row>
    <row r="299" spans="1:25" ht="15.75" customHeight="1">
      <c r="A299" s="779"/>
      <c r="B299" s="779"/>
      <c r="C299" s="779"/>
      <c r="D299" s="779"/>
      <c r="E299" s="780"/>
      <c r="F299" s="780"/>
      <c r="G299" s="781"/>
      <c r="H299" s="781"/>
      <c r="I299" s="781"/>
      <c r="J299" s="781"/>
      <c r="K299" s="781"/>
      <c r="L299" s="781"/>
      <c r="M299" s="781"/>
      <c r="N299" s="781"/>
      <c r="O299" s="781"/>
      <c r="P299" s="781"/>
      <c r="Q299" s="781"/>
      <c r="R299" s="781"/>
      <c r="S299" s="781"/>
      <c r="T299" s="781"/>
      <c r="U299" s="781"/>
      <c r="V299" s="781"/>
      <c r="W299" s="781"/>
      <c r="X299" s="781"/>
      <c r="Y299" s="781"/>
    </row>
    <row r="300" spans="1:25" ht="15.75" customHeight="1">
      <c r="A300" s="779"/>
      <c r="B300" s="779"/>
      <c r="C300" s="779"/>
      <c r="D300" s="779"/>
      <c r="E300" s="780"/>
      <c r="F300" s="780"/>
      <c r="G300" s="781"/>
      <c r="H300" s="781"/>
      <c r="I300" s="781"/>
      <c r="J300" s="781"/>
      <c r="K300" s="781"/>
      <c r="L300" s="781"/>
      <c r="M300" s="781"/>
      <c r="N300" s="781"/>
      <c r="O300" s="781"/>
      <c r="P300" s="781"/>
      <c r="Q300" s="781"/>
      <c r="R300" s="781"/>
      <c r="S300" s="781"/>
      <c r="T300" s="781"/>
      <c r="U300" s="781"/>
      <c r="V300" s="781"/>
      <c r="W300" s="781"/>
      <c r="X300" s="781"/>
      <c r="Y300" s="781"/>
    </row>
    <row r="301" spans="1:25" ht="15.75" customHeight="1">
      <c r="A301" s="779"/>
      <c r="B301" s="779"/>
      <c r="C301" s="779"/>
      <c r="D301" s="779"/>
      <c r="E301" s="780"/>
      <c r="F301" s="780"/>
      <c r="G301" s="781"/>
      <c r="H301" s="781"/>
      <c r="I301" s="781"/>
      <c r="J301" s="781"/>
      <c r="K301" s="781"/>
      <c r="L301" s="781"/>
      <c r="M301" s="781"/>
      <c r="N301" s="781"/>
      <c r="O301" s="781"/>
      <c r="P301" s="781"/>
      <c r="Q301" s="781"/>
      <c r="R301" s="781"/>
      <c r="S301" s="781"/>
      <c r="T301" s="781"/>
      <c r="U301" s="781"/>
      <c r="V301" s="781"/>
      <c r="W301" s="781"/>
      <c r="X301" s="781"/>
      <c r="Y301" s="781"/>
    </row>
    <row r="302" spans="1:25" ht="15.75" customHeight="1">
      <c r="A302" s="779"/>
      <c r="B302" s="779"/>
      <c r="C302" s="779"/>
      <c r="D302" s="779"/>
      <c r="E302" s="780"/>
      <c r="F302" s="780"/>
      <c r="G302" s="781"/>
      <c r="H302" s="781"/>
      <c r="I302" s="781"/>
      <c r="J302" s="781"/>
      <c r="K302" s="781"/>
      <c r="L302" s="781"/>
      <c r="M302" s="781"/>
      <c r="N302" s="781"/>
      <c r="O302" s="781"/>
      <c r="P302" s="781"/>
      <c r="Q302" s="781"/>
      <c r="R302" s="781"/>
      <c r="S302" s="781"/>
      <c r="T302" s="781"/>
      <c r="U302" s="781"/>
      <c r="V302" s="781"/>
      <c r="W302" s="781"/>
      <c r="X302" s="781"/>
      <c r="Y302" s="781"/>
    </row>
    <row r="303" spans="1:25" ht="15.75" customHeight="1">
      <c r="A303" s="779"/>
      <c r="B303" s="779"/>
      <c r="C303" s="779"/>
      <c r="D303" s="779"/>
      <c r="E303" s="780"/>
      <c r="F303" s="780"/>
      <c r="G303" s="781"/>
      <c r="H303" s="781"/>
      <c r="I303" s="781"/>
      <c r="J303" s="781"/>
      <c r="K303" s="781"/>
      <c r="L303" s="781"/>
      <c r="M303" s="781"/>
      <c r="N303" s="781"/>
      <c r="O303" s="781"/>
      <c r="P303" s="781"/>
      <c r="Q303" s="781"/>
      <c r="R303" s="781"/>
      <c r="S303" s="781"/>
      <c r="T303" s="781"/>
      <c r="U303" s="781"/>
      <c r="V303" s="781"/>
      <c r="W303" s="781"/>
      <c r="X303" s="781"/>
      <c r="Y303" s="781"/>
    </row>
    <row r="304" spans="1:25" ht="15.75" customHeight="1">
      <c r="A304" s="779"/>
      <c r="B304" s="779"/>
      <c r="C304" s="779"/>
      <c r="D304" s="779"/>
      <c r="E304" s="780"/>
      <c r="F304" s="780"/>
      <c r="G304" s="781"/>
      <c r="H304" s="781"/>
      <c r="I304" s="781"/>
      <c r="J304" s="781"/>
      <c r="K304" s="781"/>
      <c r="L304" s="781"/>
      <c r="M304" s="781"/>
      <c r="N304" s="781"/>
      <c r="O304" s="781"/>
      <c r="P304" s="781"/>
      <c r="Q304" s="781"/>
      <c r="R304" s="781"/>
      <c r="S304" s="781"/>
      <c r="T304" s="781"/>
      <c r="U304" s="781"/>
      <c r="V304" s="781"/>
      <c r="W304" s="781"/>
      <c r="X304" s="781"/>
      <c r="Y304" s="781"/>
    </row>
    <row r="305" spans="1:25" ht="15.75" customHeight="1">
      <c r="A305" s="779"/>
      <c r="B305" s="779"/>
      <c r="C305" s="779"/>
      <c r="D305" s="779"/>
      <c r="E305" s="780"/>
      <c r="F305" s="780"/>
      <c r="G305" s="781"/>
      <c r="H305" s="781"/>
      <c r="I305" s="781"/>
      <c r="J305" s="781"/>
      <c r="K305" s="781"/>
      <c r="L305" s="781"/>
      <c r="M305" s="781"/>
      <c r="N305" s="781"/>
      <c r="O305" s="781"/>
      <c r="P305" s="781"/>
      <c r="Q305" s="781"/>
      <c r="R305" s="781"/>
      <c r="S305" s="781"/>
      <c r="T305" s="781"/>
      <c r="U305" s="781"/>
      <c r="V305" s="781"/>
      <c r="W305" s="781"/>
      <c r="X305" s="781"/>
      <c r="Y305" s="781"/>
    </row>
    <row r="306" spans="1:25" ht="15.75" customHeight="1">
      <c r="A306" s="779"/>
      <c r="B306" s="779"/>
      <c r="C306" s="779"/>
      <c r="D306" s="779"/>
      <c r="E306" s="780"/>
      <c r="F306" s="780"/>
      <c r="G306" s="781"/>
      <c r="H306" s="781"/>
      <c r="I306" s="781"/>
      <c r="J306" s="781"/>
      <c r="K306" s="781"/>
      <c r="L306" s="781"/>
      <c r="M306" s="781"/>
      <c r="N306" s="781"/>
      <c r="O306" s="781"/>
      <c r="P306" s="781"/>
      <c r="Q306" s="781"/>
      <c r="R306" s="781"/>
      <c r="S306" s="781"/>
      <c r="T306" s="781"/>
      <c r="U306" s="781"/>
      <c r="V306" s="781"/>
      <c r="W306" s="781"/>
      <c r="X306" s="781"/>
      <c r="Y306" s="781"/>
    </row>
    <row r="307" spans="1:25" ht="15.75" customHeight="1">
      <c r="A307" s="779"/>
      <c r="B307" s="779"/>
      <c r="C307" s="779"/>
      <c r="D307" s="779"/>
      <c r="E307" s="780"/>
      <c r="F307" s="780"/>
      <c r="G307" s="781"/>
      <c r="H307" s="781"/>
      <c r="I307" s="781"/>
      <c r="J307" s="781"/>
      <c r="K307" s="781"/>
      <c r="L307" s="781"/>
      <c r="M307" s="781"/>
      <c r="N307" s="781"/>
      <c r="O307" s="781"/>
      <c r="P307" s="781"/>
      <c r="Q307" s="781"/>
      <c r="R307" s="781"/>
      <c r="S307" s="781"/>
      <c r="T307" s="781"/>
      <c r="U307" s="781"/>
      <c r="V307" s="781"/>
      <c r="W307" s="781"/>
      <c r="X307" s="781"/>
      <c r="Y307" s="781"/>
    </row>
    <row r="308" spans="1:25" ht="15.75" customHeight="1">
      <c r="A308" s="779"/>
      <c r="B308" s="779"/>
      <c r="C308" s="779"/>
      <c r="D308" s="779"/>
      <c r="E308" s="780"/>
      <c r="F308" s="780"/>
      <c r="G308" s="781"/>
      <c r="H308" s="781"/>
      <c r="I308" s="781"/>
      <c r="J308" s="781"/>
      <c r="K308" s="781"/>
      <c r="L308" s="781"/>
      <c r="M308" s="781"/>
      <c r="N308" s="781"/>
      <c r="O308" s="781"/>
      <c r="P308" s="781"/>
      <c r="Q308" s="781"/>
      <c r="R308" s="781"/>
      <c r="S308" s="781"/>
      <c r="T308" s="781"/>
      <c r="U308" s="781"/>
      <c r="V308" s="781"/>
      <c r="W308" s="781"/>
      <c r="X308" s="781"/>
      <c r="Y308" s="781"/>
    </row>
    <row r="309" spans="1:25" ht="15.75" customHeight="1">
      <c r="A309" s="779"/>
      <c r="B309" s="779"/>
      <c r="C309" s="779"/>
      <c r="D309" s="779"/>
      <c r="E309" s="780"/>
      <c r="F309" s="780"/>
      <c r="G309" s="781"/>
      <c r="H309" s="781"/>
      <c r="I309" s="781"/>
      <c r="J309" s="781"/>
      <c r="K309" s="781"/>
      <c r="L309" s="781"/>
      <c r="M309" s="781"/>
      <c r="N309" s="781"/>
      <c r="O309" s="781"/>
      <c r="P309" s="781"/>
      <c r="Q309" s="781"/>
      <c r="R309" s="781"/>
      <c r="S309" s="781"/>
      <c r="T309" s="781"/>
      <c r="U309" s="781"/>
      <c r="V309" s="781"/>
      <c r="W309" s="781"/>
      <c r="X309" s="781"/>
      <c r="Y309" s="781"/>
    </row>
    <row r="310" spans="1:25" ht="15.75" customHeight="1">
      <c r="A310" s="779"/>
      <c r="B310" s="779"/>
      <c r="C310" s="779"/>
      <c r="D310" s="779"/>
      <c r="E310" s="780"/>
      <c r="F310" s="780"/>
      <c r="G310" s="781"/>
      <c r="H310" s="781"/>
      <c r="I310" s="781"/>
      <c r="J310" s="781"/>
      <c r="K310" s="781"/>
      <c r="L310" s="781"/>
      <c r="M310" s="781"/>
      <c r="N310" s="781"/>
      <c r="O310" s="781"/>
      <c r="P310" s="781"/>
      <c r="Q310" s="781"/>
      <c r="R310" s="781"/>
      <c r="S310" s="781"/>
      <c r="T310" s="781"/>
      <c r="U310" s="781"/>
      <c r="V310" s="781"/>
      <c r="W310" s="781"/>
      <c r="X310" s="781"/>
      <c r="Y310" s="781"/>
    </row>
    <row r="311" spans="1:25" ht="15.75" customHeight="1">
      <c r="A311" s="779"/>
      <c r="B311" s="779"/>
      <c r="C311" s="779"/>
      <c r="D311" s="779"/>
      <c r="E311" s="780"/>
      <c r="F311" s="780"/>
      <c r="G311" s="781"/>
      <c r="H311" s="781"/>
      <c r="I311" s="781"/>
      <c r="J311" s="781"/>
      <c r="K311" s="781"/>
      <c r="L311" s="781"/>
      <c r="M311" s="781"/>
      <c r="N311" s="781"/>
      <c r="O311" s="781"/>
      <c r="P311" s="781"/>
      <c r="Q311" s="781"/>
      <c r="R311" s="781"/>
      <c r="S311" s="781"/>
      <c r="T311" s="781"/>
      <c r="U311" s="781"/>
      <c r="V311" s="781"/>
      <c r="W311" s="781"/>
      <c r="X311" s="781"/>
      <c r="Y311" s="781"/>
    </row>
    <row r="312" spans="1:25" ht="15.75" customHeight="1">
      <c r="A312" s="779"/>
      <c r="B312" s="779"/>
      <c r="C312" s="779"/>
      <c r="D312" s="779"/>
      <c r="E312" s="780"/>
      <c r="F312" s="780"/>
      <c r="G312" s="781"/>
      <c r="H312" s="781"/>
      <c r="I312" s="781"/>
      <c r="J312" s="781"/>
      <c r="K312" s="781"/>
      <c r="L312" s="781"/>
      <c r="M312" s="781"/>
      <c r="N312" s="781"/>
      <c r="O312" s="781"/>
      <c r="P312" s="781"/>
      <c r="Q312" s="781"/>
      <c r="R312" s="781"/>
      <c r="S312" s="781"/>
      <c r="T312" s="781"/>
      <c r="U312" s="781"/>
      <c r="V312" s="781"/>
      <c r="W312" s="781"/>
      <c r="X312" s="781"/>
      <c r="Y312" s="781"/>
    </row>
    <row r="313" spans="1:25" ht="15.75" customHeight="1">
      <c r="A313" s="779"/>
      <c r="B313" s="779"/>
      <c r="C313" s="779"/>
      <c r="D313" s="779"/>
      <c r="E313" s="780"/>
      <c r="F313" s="780"/>
      <c r="G313" s="781"/>
      <c r="H313" s="781"/>
      <c r="I313" s="781"/>
      <c r="J313" s="781"/>
      <c r="K313" s="781"/>
      <c r="L313" s="781"/>
      <c r="M313" s="781"/>
      <c r="N313" s="781"/>
      <c r="O313" s="781"/>
      <c r="P313" s="781"/>
      <c r="Q313" s="781"/>
      <c r="R313" s="781"/>
      <c r="S313" s="781"/>
      <c r="T313" s="781"/>
      <c r="U313" s="781"/>
      <c r="V313" s="781"/>
      <c r="W313" s="781"/>
      <c r="X313" s="781"/>
      <c r="Y313" s="781"/>
    </row>
    <row r="314" spans="1:25" ht="15.75" customHeight="1">
      <c r="A314" s="779"/>
      <c r="B314" s="779"/>
      <c r="C314" s="779"/>
      <c r="D314" s="779"/>
      <c r="E314" s="780"/>
      <c r="F314" s="780"/>
      <c r="G314" s="781"/>
      <c r="H314" s="781"/>
      <c r="I314" s="781"/>
      <c r="J314" s="781"/>
      <c r="K314" s="781"/>
      <c r="L314" s="781"/>
      <c r="M314" s="781"/>
      <c r="N314" s="781"/>
      <c r="O314" s="781"/>
      <c r="P314" s="781"/>
      <c r="Q314" s="781"/>
      <c r="R314" s="781"/>
      <c r="S314" s="781"/>
      <c r="T314" s="781"/>
      <c r="U314" s="781"/>
      <c r="V314" s="781"/>
      <c r="W314" s="781"/>
      <c r="X314" s="781"/>
      <c r="Y314" s="781"/>
    </row>
    <row r="315" spans="1:25" ht="15.75" customHeight="1">
      <c r="A315" s="779"/>
      <c r="B315" s="779"/>
      <c r="C315" s="779"/>
      <c r="D315" s="779"/>
      <c r="E315" s="780"/>
      <c r="F315" s="780"/>
      <c r="G315" s="781"/>
      <c r="H315" s="781"/>
      <c r="I315" s="781"/>
      <c r="J315" s="781"/>
      <c r="K315" s="781"/>
      <c r="L315" s="781"/>
      <c r="M315" s="781"/>
      <c r="N315" s="781"/>
      <c r="O315" s="781"/>
      <c r="P315" s="781"/>
      <c r="Q315" s="781"/>
      <c r="R315" s="781"/>
      <c r="S315" s="781"/>
      <c r="T315" s="781"/>
      <c r="U315" s="781"/>
      <c r="V315" s="781"/>
      <c r="W315" s="781"/>
      <c r="X315" s="781"/>
      <c r="Y315" s="781"/>
    </row>
    <row r="316" spans="1:25" ht="15.75" customHeight="1">
      <c r="A316" s="779"/>
      <c r="B316" s="779"/>
      <c r="C316" s="779"/>
      <c r="D316" s="779"/>
      <c r="E316" s="780"/>
      <c r="F316" s="780"/>
      <c r="G316" s="781"/>
      <c r="H316" s="781"/>
      <c r="I316" s="781"/>
      <c r="J316" s="781"/>
      <c r="K316" s="781"/>
      <c r="L316" s="781"/>
      <c r="M316" s="781"/>
      <c r="N316" s="781"/>
      <c r="O316" s="781"/>
      <c r="P316" s="781"/>
      <c r="Q316" s="781"/>
      <c r="R316" s="781"/>
      <c r="S316" s="781"/>
      <c r="T316" s="781"/>
      <c r="U316" s="781"/>
      <c r="V316" s="781"/>
      <c r="W316" s="781"/>
      <c r="X316" s="781"/>
      <c r="Y316" s="781"/>
    </row>
    <row r="317" spans="1:25" ht="15.75" customHeight="1">
      <c r="A317" s="779"/>
      <c r="B317" s="779"/>
      <c r="C317" s="779"/>
      <c r="D317" s="779"/>
      <c r="E317" s="780"/>
      <c r="F317" s="780"/>
      <c r="G317" s="781"/>
      <c r="H317" s="781"/>
      <c r="I317" s="781"/>
      <c r="J317" s="781"/>
      <c r="K317" s="781"/>
      <c r="L317" s="781"/>
      <c r="M317" s="781"/>
      <c r="N317" s="781"/>
      <c r="O317" s="781"/>
      <c r="P317" s="781"/>
      <c r="Q317" s="781"/>
      <c r="R317" s="781"/>
      <c r="S317" s="781"/>
      <c r="T317" s="781"/>
      <c r="U317" s="781"/>
      <c r="V317" s="781"/>
      <c r="W317" s="781"/>
      <c r="X317" s="781"/>
      <c r="Y317" s="781"/>
    </row>
    <row r="318" spans="1:25" ht="15.75" customHeight="1">
      <c r="A318" s="779"/>
      <c r="B318" s="779"/>
      <c r="C318" s="779"/>
      <c r="D318" s="779"/>
      <c r="E318" s="780"/>
      <c r="F318" s="780"/>
      <c r="G318" s="781"/>
      <c r="H318" s="781"/>
      <c r="I318" s="781"/>
      <c r="J318" s="781"/>
      <c r="K318" s="781"/>
      <c r="L318" s="781"/>
      <c r="M318" s="781"/>
      <c r="N318" s="781"/>
      <c r="O318" s="781"/>
      <c r="P318" s="781"/>
      <c r="Q318" s="781"/>
      <c r="R318" s="781"/>
      <c r="S318" s="781"/>
      <c r="T318" s="781"/>
      <c r="U318" s="781"/>
      <c r="V318" s="781"/>
      <c r="W318" s="781"/>
      <c r="X318" s="781"/>
      <c r="Y318" s="781"/>
    </row>
    <row r="319" spans="1:25" ht="15.75" customHeight="1">
      <c r="A319" s="779"/>
      <c r="B319" s="779"/>
      <c r="C319" s="779"/>
      <c r="D319" s="779"/>
      <c r="E319" s="780"/>
      <c r="F319" s="780"/>
      <c r="G319" s="781"/>
      <c r="H319" s="781"/>
      <c r="I319" s="781"/>
      <c r="J319" s="781"/>
      <c r="K319" s="781"/>
      <c r="L319" s="781"/>
      <c r="M319" s="781"/>
      <c r="N319" s="781"/>
      <c r="O319" s="781"/>
      <c r="P319" s="781"/>
      <c r="Q319" s="781"/>
      <c r="R319" s="781"/>
      <c r="S319" s="781"/>
      <c r="T319" s="781"/>
      <c r="U319" s="781"/>
      <c r="V319" s="781"/>
      <c r="W319" s="781"/>
      <c r="X319" s="781"/>
      <c r="Y319" s="781"/>
    </row>
    <row r="320" spans="1:25" ht="15.75" customHeight="1">
      <c r="A320" s="779"/>
      <c r="B320" s="779"/>
      <c r="C320" s="779"/>
      <c r="D320" s="779"/>
      <c r="E320" s="780"/>
      <c r="F320" s="780"/>
      <c r="G320" s="781"/>
      <c r="H320" s="781"/>
      <c r="I320" s="781"/>
      <c r="J320" s="781"/>
      <c r="K320" s="781"/>
      <c r="L320" s="781"/>
      <c r="M320" s="781"/>
      <c r="N320" s="781"/>
      <c r="O320" s="781"/>
      <c r="P320" s="781"/>
      <c r="Q320" s="781"/>
      <c r="R320" s="781"/>
      <c r="S320" s="781"/>
      <c r="T320" s="781"/>
      <c r="U320" s="781"/>
      <c r="V320" s="781"/>
      <c r="W320" s="781"/>
      <c r="X320" s="781"/>
      <c r="Y320" s="781"/>
    </row>
    <row r="321" spans="1:25" ht="15.75" customHeight="1">
      <c r="A321" s="779"/>
      <c r="B321" s="779"/>
      <c r="C321" s="779"/>
      <c r="D321" s="779"/>
      <c r="E321" s="780"/>
      <c r="F321" s="780"/>
      <c r="G321" s="781"/>
      <c r="H321" s="781"/>
      <c r="I321" s="781"/>
      <c r="J321" s="781"/>
      <c r="K321" s="781"/>
      <c r="L321" s="781"/>
      <c r="M321" s="781"/>
      <c r="N321" s="781"/>
      <c r="O321" s="781"/>
      <c r="P321" s="781"/>
      <c r="Q321" s="781"/>
      <c r="R321" s="781"/>
      <c r="S321" s="781"/>
      <c r="T321" s="781"/>
      <c r="U321" s="781"/>
      <c r="V321" s="781"/>
      <c r="W321" s="781"/>
      <c r="X321" s="781"/>
      <c r="Y321" s="781"/>
    </row>
    <row r="322" spans="1:25" ht="15.75" customHeight="1">
      <c r="A322" s="779"/>
      <c r="B322" s="779"/>
      <c r="C322" s="779"/>
      <c r="D322" s="779"/>
      <c r="E322" s="780"/>
      <c r="F322" s="780"/>
      <c r="G322" s="781"/>
      <c r="H322" s="781"/>
      <c r="I322" s="781"/>
      <c r="J322" s="781"/>
      <c r="K322" s="781"/>
      <c r="L322" s="781"/>
      <c r="M322" s="781"/>
      <c r="N322" s="781"/>
      <c r="O322" s="781"/>
      <c r="P322" s="781"/>
      <c r="Q322" s="781"/>
      <c r="R322" s="781"/>
      <c r="S322" s="781"/>
      <c r="T322" s="781"/>
      <c r="U322" s="781"/>
      <c r="V322" s="781"/>
      <c r="W322" s="781"/>
      <c r="X322" s="781"/>
      <c r="Y322" s="781"/>
    </row>
    <row r="323" spans="1:25" ht="15.75" customHeight="1">
      <c r="A323" s="779"/>
      <c r="B323" s="779"/>
      <c r="C323" s="779"/>
      <c r="D323" s="779"/>
      <c r="E323" s="780"/>
      <c r="F323" s="780"/>
      <c r="G323" s="781"/>
      <c r="H323" s="781"/>
      <c r="I323" s="781"/>
      <c r="J323" s="781"/>
      <c r="K323" s="781"/>
      <c r="L323" s="781"/>
      <c r="M323" s="781"/>
      <c r="N323" s="781"/>
      <c r="O323" s="781"/>
      <c r="P323" s="781"/>
      <c r="Q323" s="781"/>
      <c r="R323" s="781"/>
      <c r="S323" s="781"/>
      <c r="T323" s="781"/>
      <c r="U323" s="781"/>
      <c r="V323" s="781"/>
      <c r="W323" s="781"/>
      <c r="X323" s="781"/>
      <c r="Y323" s="781"/>
    </row>
    <row r="324" spans="1:25" ht="15.75" customHeight="1">
      <c r="A324" s="779"/>
      <c r="B324" s="779"/>
      <c r="C324" s="779"/>
      <c r="D324" s="779"/>
      <c r="E324" s="780"/>
      <c r="F324" s="780"/>
      <c r="G324" s="781"/>
      <c r="H324" s="781"/>
      <c r="I324" s="781"/>
      <c r="J324" s="781"/>
      <c r="K324" s="781"/>
      <c r="L324" s="781"/>
      <c r="M324" s="781"/>
      <c r="N324" s="781"/>
      <c r="O324" s="781"/>
      <c r="P324" s="781"/>
      <c r="Q324" s="781"/>
      <c r="R324" s="781"/>
      <c r="S324" s="781"/>
      <c r="T324" s="781"/>
      <c r="U324" s="781"/>
      <c r="V324" s="781"/>
      <c r="W324" s="781"/>
      <c r="X324" s="781"/>
      <c r="Y324" s="781"/>
    </row>
    <row r="325" spans="1:25" ht="15.75" customHeight="1">
      <c r="A325" s="779"/>
      <c r="B325" s="779"/>
      <c r="C325" s="779"/>
      <c r="D325" s="779"/>
      <c r="E325" s="780"/>
      <c r="F325" s="780"/>
      <c r="G325" s="781"/>
      <c r="H325" s="781"/>
      <c r="I325" s="781"/>
      <c r="J325" s="781"/>
      <c r="K325" s="781"/>
      <c r="L325" s="781"/>
      <c r="M325" s="781"/>
      <c r="N325" s="781"/>
      <c r="O325" s="781"/>
      <c r="P325" s="781"/>
      <c r="Q325" s="781"/>
      <c r="R325" s="781"/>
      <c r="S325" s="781"/>
      <c r="T325" s="781"/>
      <c r="U325" s="781"/>
      <c r="V325" s="781"/>
      <c r="W325" s="781"/>
      <c r="X325" s="781"/>
      <c r="Y325" s="781"/>
    </row>
    <row r="326" spans="1:25" ht="15.75" customHeight="1">
      <c r="A326" s="779"/>
      <c r="B326" s="779"/>
      <c r="C326" s="779"/>
      <c r="D326" s="779"/>
      <c r="E326" s="780"/>
      <c r="F326" s="780"/>
      <c r="G326" s="781"/>
      <c r="H326" s="781"/>
      <c r="I326" s="781"/>
      <c r="J326" s="781"/>
      <c r="K326" s="781"/>
      <c r="L326" s="781"/>
      <c r="M326" s="781"/>
      <c r="N326" s="781"/>
      <c r="O326" s="781"/>
      <c r="P326" s="781"/>
      <c r="Q326" s="781"/>
      <c r="R326" s="781"/>
      <c r="S326" s="781"/>
      <c r="T326" s="781"/>
      <c r="U326" s="781"/>
      <c r="V326" s="781"/>
      <c r="W326" s="781"/>
      <c r="X326" s="781"/>
      <c r="Y326" s="781"/>
    </row>
    <row r="327" spans="1:25" ht="15.75" customHeight="1">
      <c r="A327" s="779"/>
      <c r="B327" s="779"/>
      <c r="C327" s="779"/>
      <c r="D327" s="779"/>
      <c r="E327" s="780"/>
      <c r="F327" s="780"/>
      <c r="G327" s="781"/>
      <c r="H327" s="781"/>
      <c r="I327" s="781"/>
      <c r="J327" s="781"/>
      <c r="K327" s="781"/>
      <c r="L327" s="781"/>
      <c r="M327" s="781"/>
      <c r="N327" s="781"/>
      <c r="O327" s="781"/>
      <c r="P327" s="781"/>
      <c r="Q327" s="781"/>
      <c r="R327" s="781"/>
      <c r="S327" s="781"/>
      <c r="T327" s="781"/>
      <c r="U327" s="781"/>
      <c r="V327" s="781"/>
      <c r="W327" s="781"/>
      <c r="X327" s="781"/>
      <c r="Y327" s="781"/>
    </row>
    <row r="328" spans="1:25" ht="15.75" customHeight="1">
      <c r="A328" s="779"/>
      <c r="B328" s="779"/>
      <c r="C328" s="779"/>
      <c r="D328" s="779"/>
      <c r="E328" s="780"/>
      <c r="F328" s="780"/>
      <c r="G328" s="781"/>
      <c r="H328" s="781"/>
      <c r="I328" s="781"/>
      <c r="J328" s="781"/>
      <c r="K328" s="781"/>
      <c r="L328" s="781"/>
      <c r="M328" s="781"/>
      <c r="N328" s="781"/>
      <c r="O328" s="781"/>
      <c r="P328" s="781"/>
      <c r="Q328" s="781"/>
      <c r="R328" s="781"/>
      <c r="S328" s="781"/>
      <c r="T328" s="781"/>
      <c r="U328" s="781"/>
      <c r="V328" s="781"/>
      <c r="W328" s="781"/>
      <c r="X328" s="781"/>
      <c r="Y328" s="781"/>
    </row>
    <row r="329" spans="1:25" ht="15.75" customHeight="1">
      <c r="A329" s="779"/>
      <c r="B329" s="779"/>
      <c r="C329" s="779"/>
      <c r="D329" s="779"/>
      <c r="E329" s="780"/>
      <c r="F329" s="780"/>
      <c r="G329" s="781"/>
      <c r="H329" s="781"/>
      <c r="I329" s="781"/>
      <c r="J329" s="781"/>
      <c r="K329" s="781"/>
      <c r="L329" s="781"/>
      <c r="M329" s="781"/>
      <c r="N329" s="781"/>
      <c r="O329" s="781"/>
      <c r="P329" s="781"/>
      <c r="Q329" s="781"/>
      <c r="R329" s="781"/>
      <c r="S329" s="781"/>
      <c r="T329" s="781"/>
      <c r="U329" s="781"/>
      <c r="V329" s="781"/>
      <c r="W329" s="781"/>
      <c r="X329" s="781"/>
      <c r="Y329" s="781"/>
    </row>
    <row r="330" spans="1:25" ht="15.75" customHeight="1">
      <c r="A330" s="779"/>
      <c r="B330" s="779"/>
      <c r="C330" s="779"/>
      <c r="D330" s="779"/>
      <c r="E330" s="780"/>
      <c r="F330" s="780"/>
      <c r="G330" s="781"/>
      <c r="H330" s="781"/>
      <c r="I330" s="781"/>
      <c r="J330" s="781"/>
      <c r="K330" s="781"/>
      <c r="L330" s="781"/>
      <c r="M330" s="781"/>
      <c r="N330" s="781"/>
      <c r="O330" s="781"/>
      <c r="P330" s="781"/>
      <c r="Q330" s="781"/>
      <c r="R330" s="781"/>
      <c r="S330" s="781"/>
      <c r="T330" s="781"/>
      <c r="U330" s="781"/>
      <c r="V330" s="781"/>
      <c r="W330" s="781"/>
      <c r="X330" s="781"/>
      <c r="Y330" s="781"/>
    </row>
    <row r="331" spans="1:25" ht="15.75" customHeight="1">
      <c r="A331" s="779"/>
      <c r="B331" s="779"/>
      <c r="C331" s="779"/>
      <c r="D331" s="779"/>
      <c r="E331" s="780"/>
      <c r="F331" s="780"/>
      <c r="G331" s="781"/>
      <c r="H331" s="781"/>
      <c r="I331" s="781"/>
      <c r="J331" s="781"/>
      <c r="K331" s="781"/>
      <c r="L331" s="781"/>
      <c r="M331" s="781"/>
      <c r="N331" s="781"/>
      <c r="O331" s="781"/>
      <c r="P331" s="781"/>
      <c r="Q331" s="781"/>
      <c r="R331" s="781"/>
      <c r="S331" s="781"/>
      <c r="T331" s="781"/>
      <c r="U331" s="781"/>
      <c r="V331" s="781"/>
      <c r="W331" s="781"/>
      <c r="X331" s="781"/>
      <c r="Y331" s="781"/>
    </row>
    <row r="332" spans="1:25" ht="15.75" customHeight="1">
      <c r="A332" s="779"/>
      <c r="B332" s="779"/>
      <c r="C332" s="779"/>
      <c r="D332" s="779"/>
      <c r="E332" s="780"/>
      <c r="F332" s="780"/>
      <c r="G332" s="781"/>
      <c r="H332" s="781"/>
      <c r="I332" s="781"/>
      <c r="J332" s="781"/>
      <c r="K332" s="781"/>
      <c r="L332" s="781"/>
      <c r="M332" s="781"/>
      <c r="N332" s="781"/>
      <c r="O332" s="781"/>
      <c r="P332" s="781"/>
      <c r="Q332" s="781"/>
      <c r="R332" s="781"/>
      <c r="S332" s="781"/>
      <c r="T332" s="781"/>
      <c r="U332" s="781"/>
      <c r="V332" s="781"/>
      <c r="W332" s="781"/>
      <c r="X332" s="781"/>
      <c r="Y332" s="781"/>
    </row>
    <row r="333" spans="1:25" ht="15.75" customHeight="1">
      <c r="A333" s="779"/>
      <c r="B333" s="779"/>
      <c r="C333" s="779"/>
      <c r="D333" s="779"/>
      <c r="E333" s="780"/>
      <c r="F333" s="780"/>
      <c r="G333" s="781"/>
      <c r="H333" s="781"/>
      <c r="I333" s="781"/>
      <c r="J333" s="781"/>
      <c r="K333" s="781"/>
      <c r="L333" s="781"/>
      <c r="M333" s="781"/>
      <c r="N333" s="781"/>
      <c r="O333" s="781"/>
      <c r="P333" s="781"/>
      <c r="Q333" s="781"/>
      <c r="R333" s="781"/>
      <c r="S333" s="781"/>
      <c r="T333" s="781"/>
      <c r="U333" s="781"/>
      <c r="V333" s="781"/>
      <c r="W333" s="781"/>
      <c r="X333" s="781"/>
      <c r="Y333" s="781"/>
    </row>
    <row r="334" spans="1:25" ht="15.75" customHeight="1">
      <c r="A334" s="779"/>
      <c r="B334" s="779"/>
      <c r="C334" s="779"/>
      <c r="D334" s="779"/>
      <c r="E334" s="780"/>
      <c r="F334" s="780"/>
      <c r="G334" s="781"/>
      <c r="H334" s="781"/>
      <c r="I334" s="781"/>
      <c r="J334" s="781"/>
      <c r="K334" s="781"/>
      <c r="L334" s="781"/>
      <c r="M334" s="781"/>
      <c r="N334" s="781"/>
      <c r="O334" s="781"/>
      <c r="P334" s="781"/>
      <c r="Q334" s="781"/>
      <c r="R334" s="781"/>
      <c r="S334" s="781"/>
      <c r="T334" s="781"/>
      <c r="U334" s="781"/>
      <c r="V334" s="781"/>
      <c r="W334" s="781"/>
      <c r="X334" s="781"/>
      <c r="Y334" s="781"/>
    </row>
    <row r="335" spans="1:25" ht="15.75" customHeight="1">
      <c r="A335" s="779"/>
      <c r="B335" s="779"/>
      <c r="C335" s="779"/>
      <c r="D335" s="779"/>
      <c r="E335" s="780"/>
      <c r="F335" s="780"/>
      <c r="G335" s="781"/>
      <c r="H335" s="781"/>
      <c r="I335" s="781"/>
      <c r="J335" s="781"/>
      <c r="K335" s="781"/>
      <c r="L335" s="781"/>
      <c r="M335" s="781"/>
      <c r="N335" s="781"/>
      <c r="O335" s="781"/>
      <c r="P335" s="781"/>
      <c r="Q335" s="781"/>
      <c r="R335" s="781"/>
      <c r="S335" s="781"/>
      <c r="T335" s="781"/>
      <c r="U335" s="781"/>
      <c r="V335" s="781"/>
      <c r="W335" s="781"/>
      <c r="X335" s="781"/>
      <c r="Y335" s="781"/>
    </row>
    <row r="336" spans="1:25" ht="15.75" customHeight="1">
      <c r="A336" s="779"/>
      <c r="B336" s="779"/>
      <c r="C336" s="779"/>
      <c r="D336" s="779"/>
      <c r="E336" s="780"/>
      <c r="F336" s="780"/>
      <c r="G336" s="781"/>
      <c r="H336" s="781"/>
      <c r="I336" s="781"/>
      <c r="J336" s="781"/>
      <c r="K336" s="781"/>
      <c r="L336" s="781"/>
      <c r="M336" s="781"/>
      <c r="N336" s="781"/>
      <c r="O336" s="781"/>
      <c r="P336" s="781"/>
      <c r="Q336" s="781"/>
      <c r="R336" s="781"/>
      <c r="S336" s="781"/>
      <c r="T336" s="781"/>
      <c r="U336" s="781"/>
      <c r="V336" s="781"/>
      <c r="W336" s="781"/>
      <c r="X336" s="781"/>
      <c r="Y336" s="781"/>
    </row>
    <row r="337" spans="1:25" ht="15.75" customHeight="1">
      <c r="A337" s="779"/>
      <c r="B337" s="779"/>
      <c r="C337" s="779"/>
      <c r="D337" s="779"/>
      <c r="E337" s="780"/>
      <c r="F337" s="780"/>
      <c r="G337" s="781"/>
      <c r="H337" s="781"/>
      <c r="I337" s="781"/>
      <c r="J337" s="781"/>
      <c r="K337" s="781"/>
      <c r="L337" s="781"/>
      <c r="M337" s="781"/>
      <c r="N337" s="781"/>
      <c r="O337" s="781"/>
      <c r="P337" s="781"/>
      <c r="Q337" s="781"/>
      <c r="R337" s="781"/>
      <c r="S337" s="781"/>
      <c r="T337" s="781"/>
      <c r="U337" s="781"/>
      <c r="V337" s="781"/>
      <c r="W337" s="781"/>
      <c r="X337" s="781"/>
      <c r="Y337" s="781"/>
    </row>
    <row r="338" spans="1:25" ht="15.75" customHeight="1">
      <c r="A338" s="779"/>
      <c r="B338" s="779"/>
      <c r="C338" s="779"/>
      <c r="D338" s="779"/>
      <c r="E338" s="780"/>
      <c r="F338" s="780"/>
      <c r="G338" s="781"/>
      <c r="H338" s="781"/>
      <c r="I338" s="781"/>
      <c r="J338" s="781"/>
      <c r="K338" s="781"/>
      <c r="L338" s="781"/>
      <c r="M338" s="781"/>
      <c r="N338" s="781"/>
      <c r="O338" s="781"/>
      <c r="P338" s="781"/>
      <c r="Q338" s="781"/>
      <c r="R338" s="781"/>
      <c r="S338" s="781"/>
      <c r="T338" s="781"/>
      <c r="U338" s="781"/>
      <c r="V338" s="781"/>
      <c r="W338" s="781"/>
      <c r="X338" s="781"/>
      <c r="Y338" s="781"/>
    </row>
    <row r="339" spans="1:25" ht="15.75" customHeight="1">
      <c r="A339" s="779"/>
      <c r="B339" s="779"/>
      <c r="C339" s="779"/>
      <c r="D339" s="779"/>
      <c r="E339" s="780"/>
      <c r="F339" s="780"/>
      <c r="G339" s="781"/>
      <c r="H339" s="781"/>
      <c r="I339" s="781"/>
      <c r="J339" s="781"/>
      <c r="K339" s="781"/>
      <c r="L339" s="781"/>
      <c r="M339" s="781"/>
      <c r="N339" s="781"/>
      <c r="O339" s="781"/>
      <c r="P339" s="781"/>
      <c r="Q339" s="781"/>
      <c r="R339" s="781"/>
      <c r="S339" s="781"/>
      <c r="T339" s="781"/>
      <c r="U339" s="781"/>
      <c r="V339" s="781"/>
      <c r="W339" s="781"/>
      <c r="X339" s="781"/>
      <c r="Y339" s="781"/>
    </row>
    <row r="340" spans="1:25" ht="15.75" customHeight="1">
      <c r="A340" s="779"/>
      <c r="B340" s="779"/>
      <c r="C340" s="779"/>
      <c r="D340" s="779"/>
      <c r="E340" s="780"/>
      <c r="F340" s="780"/>
      <c r="G340" s="781"/>
      <c r="H340" s="781"/>
      <c r="I340" s="781"/>
      <c r="J340" s="781"/>
      <c r="K340" s="781"/>
      <c r="L340" s="781"/>
      <c r="M340" s="781"/>
      <c r="N340" s="781"/>
      <c r="O340" s="781"/>
      <c r="P340" s="781"/>
      <c r="Q340" s="781"/>
      <c r="R340" s="781"/>
      <c r="S340" s="781"/>
      <c r="T340" s="781"/>
      <c r="U340" s="781"/>
      <c r="V340" s="781"/>
      <c r="W340" s="781"/>
      <c r="X340" s="781"/>
      <c r="Y340" s="781"/>
    </row>
    <row r="341" spans="1:25" ht="15.75" customHeight="1">
      <c r="A341" s="779"/>
      <c r="B341" s="779"/>
      <c r="C341" s="779"/>
      <c r="D341" s="779"/>
      <c r="E341" s="780"/>
      <c r="F341" s="780"/>
      <c r="G341" s="781"/>
      <c r="H341" s="781"/>
      <c r="I341" s="781"/>
      <c r="J341" s="781"/>
      <c r="K341" s="781"/>
      <c r="L341" s="781"/>
      <c r="M341" s="781"/>
      <c r="N341" s="781"/>
      <c r="O341" s="781"/>
      <c r="P341" s="781"/>
      <c r="Q341" s="781"/>
      <c r="R341" s="781"/>
      <c r="S341" s="781"/>
      <c r="T341" s="781"/>
      <c r="U341" s="781"/>
      <c r="V341" s="781"/>
      <c r="W341" s="781"/>
      <c r="X341" s="781"/>
      <c r="Y341" s="781"/>
    </row>
    <row r="342" spans="1:25" ht="15.75" customHeight="1">
      <c r="A342" s="779"/>
      <c r="B342" s="779"/>
      <c r="C342" s="779"/>
      <c r="D342" s="779"/>
      <c r="E342" s="780"/>
      <c r="F342" s="780"/>
      <c r="G342" s="781"/>
      <c r="H342" s="781"/>
      <c r="I342" s="781"/>
      <c r="J342" s="781"/>
      <c r="K342" s="781"/>
      <c r="L342" s="781"/>
      <c r="M342" s="781"/>
      <c r="N342" s="781"/>
      <c r="O342" s="781"/>
      <c r="P342" s="781"/>
      <c r="Q342" s="781"/>
      <c r="R342" s="781"/>
      <c r="S342" s="781"/>
      <c r="T342" s="781"/>
      <c r="U342" s="781"/>
      <c r="V342" s="781"/>
      <c r="W342" s="781"/>
      <c r="X342" s="781"/>
      <c r="Y342" s="781"/>
    </row>
    <row r="343" spans="1:25" ht="15.75" customHeight="1">
      <c r="A343" s="779"/>
      <c r="B343" s="779"/>
      <c r="C343" s="779"/>
      <c r="D343" s="779"/>
      <c r="E343" s="780"/>
      <c r="F343" s="780"/>
      <c r="G343" s="781"/>
      <c r="H343" s="781"/>
      <c r="I343" s="781"/>
      <c r="J343" s="781"/>
      <c r="K343" s="781"/>
      <c r="L343" s="781"/>
      <c r="M343" s="781"/>
      <c r="N343" s="781"/>
      <c r="O343" s="781"/>
      <c r="P343" s="781"/>
      <c r="Q343" s="781"/>
      <c r="R343" s="781"/>
      <c r="S343" s="781"/>
      <c r="T343" s="781"/>
      <c r="U343" s="781"/>
      <c r="V343" s="781"/>
      <c r="W343" s="781"/>
      <c r="X343" s="781"/>
      <c r="Y343" s="781"/>
    </row>
    <row r="344" spans="1:25" ht="15.75" customHeight="1">
      <c r="A344" s="779"/>
      <c r="B344" s="779"/>
      <c r="C344" s="779"/>
      <c r="D344" s="779"/>
      <c r="E344" s="780"/>
      <c r="F344" s="780"/>
      <c r="G344" s="781"/>
      <c r="H344" s="781"/>
      <c r="I344" s="781"/>
      <c r="J344" s="781"/>
      <c r="K344" s="781"/>
      <c r="L344" s="781"/>
      <c r="M344" s="781"/>
      <c r="N344" s="781"/>
      <c r="O344" s="781"/>
      <c r="P344" s="781"/>
      <c r="Q344" s="781"/>
      <c r="R344" s="781"/>
      <c r="S344" s="781"/>
      <c r="T344" s="781"/>
      <c r="U344" s="781"/>
      <c r="V344" s="781"/>
      <c r="W344" s="781"/>
      <c r="X344" s="781"/>
      <c r="Y344" s="781"/>
    </row>
    <row r="345" spans="1:25" ht="15.75" customHeight="1">
      <c r="A345" s="779"/>
      <c r="B345" s="779"/>
      <c r="C345" s="779"/>
      <c r="D345" s="779"/>
      <c r="E345" s="780"/>
      <c r="F345" s="780"/>
      <c r="G345" s="781"/>
      <c r="H345" s="781"/>
      <c r="I345" s="781"/>
      <c r="J345" s="781"/>
      <c r="K345" s="781"/>
      <c r="L345" s="781"/>
      <c r="M345" s="781"/>
      <c r="N345" s="781"/>
      <c r="O345" s="781"/>
      <c r="P345" s="781"/>
      <c r="Q345" s="781"/>
      <c r="R345" s="781"/>
      <c r="S345" s="781"/>
      <c r="T345" s="781"/>
      <c r="U345" s="781"/>
      <c r="V345" s="781"/>
      <c r="W345" s="781"/>
      <c r="X345" s="781"/>
      <c r="Y345" s="781"/>
    </row>
    <row r="346" spans="1:25" ht="15.75" customHeight="1">
      <c r="A346" s="779"/>
      <c r="B346" s="779"/>
      <c r="C346" s="779"/>
      <c r="D346" s="779"/>
      <c r="E346" s="780"/>
      <c r="F346" s="780"/>
      <c r="G346" s="781"/>
      <c r="H346" s="781"/>
      <c r="I346" s="781"/>
      <c r="J346" s="781"/>
      <c r="K346" s="781"/>
      <c r="L346" s="781"/>
      <c r="M346" s="781"/>
      <c r="N346" s="781"/>
      <c r="O346" s="781"/>
      <c r="P346" s="781"/>
      <c r="Q346" s="781"/>
      <c r="R346" s="781"/>
      <c r="S346" s="781"/>
      <c r="T346" s="781"/>
      <c r="U346" s="781"/>
      <c r="V346" s="781"/>
      <c r="W346" s="781"/>
      <c r="X346" s="781"/>
      <c r="Y346" s="781"/>
    </row>
    <row r="347" spans="1:25" ht="15.75" customHeight="1">
      <c r="A347" s="779"/>
      <c r="B347" s="779"/>
      <c r="C347" s="779"/>
      <c r="D347" s="779"/>
      <c r="E347" s="780"/>
      <c r="F347" s="780"/>
      <c r="G347" s="781"/>
      <c r="H347" s="781"/>
      <c r="I347" s="781"/>
      <c r="J347" s="781"/>
      <c r="K347" s="781"/>
      <c r="L347" s="781"/>
      <c r="M347" s="781"/>
      <c r="N347" s="781"/>
      <c r="O347" s="781"/>
      <c r="P347" s="781"/>
      <c r="Q347" s="781"/>
      <c r="R347" s="781"/>
      <c r="S347" s="781"/>
      <c r="T347" s="781"/>
      <c r="U347" s="781"/>
      <c r="V347" s="781"/>
      <c r="W347" s="781"/>
      <c r="X347" s="781"/>
      <c r="Y347" s="781"/>
    </row>
    <row r="348" spans="1:25" ht="15.75" customHeight="1">
      <c r="A348" s="779"/>
      <c r="B348" s="779"/>
      <c r="C348" s="779"/>
      <c r="D348" s="779"/>
      <c r="E348" s="780"/>
      <c r="F348" s="780"/>
      <c r="G348" s="781"/>
      <c r="H348" s="781"/>
      <c r="I348" s="781"/>
      <c r="J348" s="781"/>
      <c r="K348" s="781"/>
      <c r="L348" s="781"/>
      <c r="M348" s="781"/>
      <c r="N348" s="781"/>
      <c r="O348" s="781"/>
      <c r="P348" s="781"/>
      <c r="Q348" s="781"/>
      <c r="R348" s="781"/>
      <c r="S348" s="781"/>
      <c r="T348" s="781"/>
      <c r="U348" s="781"/>
      <c r="V348" s="781"/>
      <c r="W348" s="781"/>
      <c r="X348" s="781"/>
      <c r="Y348" s="781"/>
    </row>
    <row r="349" spans="1:25" ht="15.75" customHeight="1">
      <c r="A349" s="779"/>
      <c r="B349" s="779"/>
      <c r="C349" s="779"/>
      <c r="D349" s="779"/>
      <c r="E349" s="780"/>
      <c r="F349" s="780"/>
      <c r="G349" s="781"/>
      <c r="H349" s="781"/>
      <c r="I349" s="781"/>
      <c r="J349" s="781"/>
      <c r="K349" s="781"/>
      <c r="L349" s="781"/>
      <c r="M349" s="781"/>
      <c r="N349" s="781"/>
      <c r="O349" s="781"/>
      <c r="P349" s="781"/>
      <c r="Q349" s="781"/>
      <c r="R349" s="781"/>
      <c r="S349" s="781"/>
      <c r="T349" s="781"/>
      <c r="U349" s="781"/>
      <c r="V349" s="781"/>
      <c r="W349" s="781"/>
      <c r="X349" s="781"/>
      <c r="Y349" s="781"/>
    </row>
    <row r="350" spans="1:25" ht="15.75" customHeight="1">
      <c r="A350" s="779"/>
      <c r="B350" s="779"/>
      <c r="C350" s="779"/>
      <c r="D350" s="779"/>
      <c r="E350" s="780"/>
      <c r="F350" s="780"/>
      <c r="G350" s="781"/>
      <c r="H350" s="781"/>
      <c r="I350" s="781"/>
      <c r="J350" s="781"/>
      <c r="K350" s="781"/>
      <c r="L350" s="781"/>
      <c r="M350" s="781"/>
      <c r="N350" s="781"/>
      <c r="O350" s="781"/>
      <c r="P350" s="781"/>
      <c r="Q350" s="781"/>
      <c r="R350" s="781"/>
      <c r="S350" s="781"/>
      <c r="T350" s="781"/>
      <c r="U350" s="781"/>
      <c r="V350" s="781"/>
      <c r="W350" s="781"/>
      <c r="X350" s="781"/>
      <c r="Y350" s="781"/>
    </row>
    <row r="351" spans="1:25" ht="15.75" customHeight="1">
      <c r="A351" s="779"/>
      <c r="B351" s="779"/>
      <c r="C351" s="779"/>
      <c r="D351" s="779"/>
      <c r="E351" s="780"/>
      <c r="F351" s="780"/>
      <c r="G351" s="781"/>
      <c r="H351" s="781"/>
      <c r="I351" s="781"/>
      <c r="J351" s="781"/>
      <c r="K351" s="781"/>
      <c r="L351" s="781"/>
      <c r="M351" s="781"/>
      <c r="N351" s="781"/>
      <c r="O351" s="781"/>
      <c r="P351" s="781"/>
      <c r="Q351" s="781"/>
      <c r="R351" s="781"/>
      <c r="S351" s="781"/>
      <c r="T351" s="781"/>
      <c r="U351" s="781"/>
      <c r="V351" s="781"/>
      <c r="W351" s="781"/>
      <c r="X351" s="781"/>
      <c r="Y351" s="781"/>
    </row>
    <row r="352" spans="1:25" ht="15.75" customHeight="1">
      <c r="A352" s="779"/>
      <c r="B352" s="779"/>
      <c r="C352" s="779"/>
      <c r="D352" s="779"/>
      <c r="E352" s="780"/>
      <c r="F352" s="780"/>
      <c r="G352" s="781"/>
      <c r="H352" s="781"/>
      <c r="I352" s="781"/>
      <c r="J352" s="781"/>
      <c r="K352" s="781"/>
      <c r="L352" s="781"/>
      <c r="M352" s="781"/>
      <c r="N352" s="781"/>
      <c r="O352" s="781"/>
      <c r="P352" s="781"/>
      <c r="Q352" s="781"/>
      <c r="R352" s="781"/>
      <c r="S352" s="781"/>
      <c r="T352" s="781"/>
      <c r="U352" s="781"/>
      <c r="V352" s="781"/>
      <c r="W352" s="781"/>
      <c r="X352" s="781"/>
      <c r="Y352" s="781"/>
    </row>
    <row r="353" spans="1:25" ht="15.75" customHeight="1">
      <c r="A353" s="779"/>
      <c r="B353" s="779"/>
      <c r="C353" s="779"/>
      <c r="D353" s="779"/>
      <c r="E353" s="780"/>
      <c r="F353" s="780"/>
      <c r="G353" s="781"/>
      <c r="H353" s="781"/>
      <c r="I353" s="781"/>
      <c r="J353" s="781"/>
      <c r="K353" s="781"/>
      <c r="L353" s="781"/>
      <c r="M353" s="781"/>
      <c r="N353" s="781"/>
      <c r="O353" s="781"/>
      <c r="P353" s="781"/>
      <c r="Q353" s="781"/>
      <c r="R353" s="781"/>
      <c r="S353" s="781"/>
      <c r="T353" s="781"/>
      <c r="U353" s="781"/>
      <c r="V353" s="781"/>
      <c r="W353" s="781"/>
      <c r="X353" s="781"/>
      <c r="Y353" s="781"/>
    </row>
    <row r="354" spans="1:25" ht="15.75" customHeight="1">
      <c r="A354" s="779"/>
      <c r="B354" s="779"/>
      <c r="C354" s="779"/>
      <c r="D354" s="779"/>
      <c r="E354" s="780"/>
      <c r="F354" s="780"/>
      <c r="G354" s="781"/>
      <c r="H354" s="781"/>
      <c r="I354" s="781"/>
      <c r="J354" s="781"/>
      <c r="K354" s="781"/>
      <c r="L354" s="781"/>
      <c r="M354" s="781"/>
      <c r="N354" s="781"/>
      <c r="O354" s="781"/>
      <c r="P354" s="781"/>
      <c r="Q354" s="781"/>
      <c r="R354" s="781"/>
      <c r="S354" s="781"/>
      <c r="T354" s="781"/>
      <c r="U354" s="781"/>
      <c r="V354" s="781"/>
      <c r="W354" s="781"/>
      <c r="X354" s="781"/>
      <c r="Y354" s="781"/>
    </row>
    <row r="355" spans="1:25" ht="15.75" customHeight="1">
      <c r="A355" s="779"/>
      <c r="B355" s="779"/>
      <c r="C355" s="779"/>
      <c r="D355" s="779"/>
      <c r="E355" s="780"/>
      <c r="F355" s="780"/>
      <c r="G355" s="781"/>
      <c r="H355" s="781"/>
      <c r="I355" s="781"/>
      <c r="J355" s="781"/>
      <c r="K355" s="781"/>
      <c r="L355" s="781"/>
      <c r="M355" s="781"/>
      <c r="N355" s="781"/>
      <c r="O355" s="781"/>
      <c r="P355" s="781"/>
      <c r="Q355" s="781"/>
      <c r="R355" s="781"/>
      <c r="S355" s="781"/>
      <c r="T355" s="781"/>
      <c r="U355" s="781"/>
      <c r="V355" s="781"/>
      <c r="W355" s="781"/>
      <c r="X355" s="781"/>
      <c r="Y355" s="781"/>
    </row>
    <row r="356" spans="1:25" ht="15.75" customHeight="1">
      <c r="A356" s="779"/>
      <c r="B356" s="779"/>
      <c r="C356" s="779"/>
      <c r="D356" s="779"/>
      <c r="E356" s="780"/>
      <c r="F356" s="780"/>
      <c r="G356" s="781"/>
      <c r="H356" s="781"/>
      <c r="I356" s="781"/>
      <c r="J356" s="781"/>
      <c r="K356" s="781"/>
      <c r="L356" s="781"/>
      <c r="M356" s="781"/>
      <c r="N356" s="781"/>
      <c r="O356" s="781"/>
      <c r="P356" s="781"/>
      <c r="Q356" s="781"/>
      <c r="R356" s="781"/>
      <c r="S356" s="781"/>
      <c r="T356" s="781"/>
      <c r="U356" s="781"/>
      <c r="V356" s="781"/>
      <c r="W356" s="781"/>
      <c r="X356" s="781"/>
      <c r="Y356" s="781"/>
    </row>
    <row r="357" spans="1:25" ht="15.75" customHeight="1">
      <c r="A357" s="779"/>
      <c r="B357" s="779"/>
      <c r="C357" s="779"/>
      <c r="D357" s="779"/>
      <c r="E357" s="780"/>
      <c r="F357" s="780"/>
      <c r="G357" s="781"/>
      <c r="H357" s="781"/>
      <c r="I357" s="781"/>
      <c r="J357" s="781"/>
      <c r="K357" s="781"/>
      <c r="L357" s="781"/>
      <c r="M357" s="781"/>
      <c r="N357" s="781"/>
      <c r="O357" s="781"/>
      <c r="P357" s="781"/>
      <c r="Q357" s="781"/>
      <c r="R357" s="781"/>
      <c r="S357" s="781"/>
      <c r="T357" s="781"/>
      <c r="U357" s="781"/>
      <c r="V357" s="781"/>
      <c r="W357" s="781"/>
      <c r="X357" s="781"/>
      <c r="Y357" s="781"/>
    </row>
    <row r="358" spans="1:25" ht="15.75" customHeight="1">
      <c r="A358" s="779"/>
      <c r="B358" s="779"/>
      <c r="C358" s="779"/>
      <c r="D358" s="779"/>
      <c r="E358" s="780"/>
      <c r="F358" s="780"/>
      <c r="G358" s="781"/>
      <c r="H358" s="781"/>
      <c r="I358" s="781"/>
      <c r="J358" s="781"/>
      <c r="K358" s="781"/>
      <c r="L358" s="781"/>
      <c r="M358" s="781"/>
      <c r="N358" s="781"/>
      <c r="O358" s="781"/>
      <c r="P358" s="781"/>
      <c r="Q358" s="781"/>
      <c r="R358" s="781"/>
      <c r="S358" s="781"/>
      <c r="T358" s="781"/>
      <c r="U358" s="781"/>
      <c r="V358" s="781"/>
      <c r="W358" s="781"/>
      <c r="X358" s="781"/>
      <c r="Y358" s="781"/>
    </row>
    <row r="359" spans="1:25" ht="15.75" customHeight="1">
      <c r="A359" s="779"/>
      <c r="B359" s="779"/>
      <c r="C359" s="779"/>
      <c r="D359" s="779"/>
      <c r="E359" s="780"/>
      <c r="F359" s="780"/>
      <c r="G359" s="781"/>
      <c r="H359" s="781"/>
      <c r="I359" s="781"/>
      <c r="J359" s="781"/>
      <c r="K359" s="781"/>
      <c r="L359" s="781"/>
      <c r="M359" s="781"/>
      <c r="N359" s="781"/>
      <c r="O359" s="781"/>
      <c r="P359" s="781"/>
      <c r="Q359" s="781"/>
      <c r="R359" s="781"/>
      <c r="S359" s="781"/>
      <c r="T359" s="781"/>
      <c r="U359" s="781"/>
      <c r="V359" s="781"/>
      <c r="W359" s="781"/>
      <c r="X359" s="781"/>
      <c r="Y359" s="781"/>
    </row>
    <row r="360" spans="1:25" ht="15.75" customHeight="1">
      <c r="A360" s="779"/>
      <c r="B360" s="779"/>
      <c r="C360" s="779"/>
      <c r="D360" s="779"/>
      <c r="E360" s="780"/>
      <c r="F360" s="780"/>
      <c r="G360" s="781"/>
      <c r="H360" s="781"/>
      <c r="I360" s="781"/>
      <c r="J360" s="781"/>
      <c r="K360" s="781"/>
      <c r="L360" s="781"/>
      <c r="M360" s="781"/>
      <c r="N360" s="781"/>
      <c r="O360" s="781"/>
      <c r="P360" s="781"/>
      <c r="Q360" s="781"/>
      <c r="R360" s="781"/>
      <c r="S360" s="781"/>
      <c r="T360" s="781"/>
      <c r="U360" s="781"/>
      <c r="V360" s="781"/>
      <c r="W360" s="781"/>
      <c r="X360" s="781"/>
      <c r="Y360" s="781"/>
    </row>
    <row r="361" spans="1:25" ht="15.75" customHeight="1">
      <c r="A361" s="779"/>
      <c r="B361" s="779"/>
      <c r="C361" s="779"/>
      <c r="D361" s="779"/>
      <c r="E361" s="780"/>
      <c r="F361" s="780"/>
      <c r="G361" s="781"/>
      <c r="H361" s="781"/>
      <c r="I361" s="781"/>
      <c r="J361" s="781"/>
      <c r="K361" s="781"/>
      <c r="L361" s="781"/>
      <c r="M361" s="781"/>
      <c r="N361" s="781"/>
      <c r="O361" s="781"/>
      <c r="P361" s="781"/>
      <c r="Q361" s="781"/>
      <c r="R361" s="781"/>
      <c r="S361" s="781"/>
      <c r="T361" s="781"/>
      <c r="U361" s="781"/>
      <c r="V361" s="781"/>
      <c r="W361" s="781"/>
      <c r="X361" s="781"/>
      <c r="Y361" s="781"/>
    </row>
    <row r="362" spans="1:25" ht="15.75" customHeight="1">
      <c r="A362" s="779"/>
      <c r="B362" s="779"/>
      <c r="C362" s="779"/>
      <c r="D362" s="779"/>
      <c r="E362" s="780"/>
      <c r="F362" s="780"/>
      <c r="G362" s="781"/>
      <c r="H362" s="781"/>
      <c r="I362" s="781"/>
      <c r="J362" s="781"/>
      <c r="K362" s="781"/>
      <c r="L362" s="781"/>
      <c r="M362" s="781"/>
      <c r="N362" s="781"/>
      <c r="O362" s="781"/>
      <c r="P362" s="781"/>
      <c r="Q362" s="781"/>
      <c r="R362" s="781"/>
      <c r="S362" s="781"/>
      <c r="T362" s="781"/>
      <c r="U362" s="781"/>
      <c r="V362" s="781"/>
      <c r="W362" s="781"/>
      <c r="X362" s="781"/>
      <c r="Y362" s="781"/>
    </row>
    <row r="363" spans="1:25" ht="15.75" customHeight="1">
      <c r="A363" s="779"/>
      <c r="B363" s="779"/>
      <c r="C363" s="779"/>
      <c r="D363" s="779"/>
      <c r="E363" s="780"/>
      <c r="F363" s="780"/>
      <c r="G363" s="781"/>
      <c r="H363" s="781"/>
      <c r="I363" s="781"/>
      <c r="J363" s="781"/>
      <c r="K363" s="781"/>
      <c r="L363" s="781"/>
      <c r="M363" s="781"/>
      <c r="N363" s="781"/>
      <c r="O363" s="781"/>
      <c r="P363" s="781"/>
      <c r="Q363" s="781"/>
      <c r="R363" s="781"/>
      <c r="S363" s="781"/>
      <c r="T363" s="781"/>
      <c r="U363" s="781"/>
      <c r="V363" s="781"/>
      <c r="W363" s="781"/>
      <c r="X363" s="781"/>
      <c r="Y363" s="781"/>
    </row>
    <row r="364" spans="1:25" ht="15.75" customHeight="1">
      <c r="A364" s="779"/>
      <c r="B364" s="779"/>
      <c r="C364" s="779"/>
      <c r="D364" s="779"/>
      <c r="E364" s="780"/>
      <c r="F364" s="780"/>
      <c r="G364" s="781"/>
      <c r="H364" s="781"/>
      <c r="I364" s="781"/>
      <c r="J364" s="781"/>
      <c r="K364" s="781"/>
      <c r="L364" s="781"/>
      <c r="M364" s="781"/>
      <c r="N364" s="781"/>
      <c r="O364" s="781"/>
      <c r="P364" s="781"/>
      <c r="Q364" s="781"/>
      <c r="R364" s="781"/>
      <c r="S364" s="781"/>
      <c r="T364" s="781"/>
      <c r="U364" s="781"/>
      <c r="V364" s="781"/>
      <c r="W364" s="781"/>
      <c r="X364" s="781"/>
      <c r="Y364" s="781"/>
    </row>
    <row r="365" spans="1:25" ht="15.75" customHeight="1">
      <c r="A365" s="779"/>
      <c r="B365" s="779"/>
      <c r="C365" s="779"/>
      <c r="D365" s="779"/>
      <c r="E365" s="780"/>
      <c r="F365" s="780"/>
      <c r="G365" s="781"/>
      <c r="H365" s="781"/>
      <c r="I365" s="781"/>
      <c r="J365" s="781"/>
      <c r="K365" s="781"/>
      <c r="L365" s="781"/>
      <c r="M365" s="781"/>
      <c r="N365" s="781"/>
      <c r="O365" s="781"/>
      <c r="P365" s="781"/>
      <c r="Q365" s="781"/>
      <c r="R365" s="781"/>
      <c r="S365" s="781"/>
      <c r="T365" s="781"/>
      <c r="U365" s="781"/>
      <c r="V365" s="781"/>
      <c r="W365" s="781"/>
      <c r="X365" s="781"/>
      <c r="Y365" s="781"/>
    </row>
    <row r="366" spans="1:25" ht="15.75" customHeight="1">
      <c r="A366" s="779"/>
      <c r="B366" s="779"/>
      <c r="C366" s="779"/>
      <c r="D366" s="779"/>
      <c r="E366" s="780"/>
      <c r="F366" s="780"/>
      <c r="G366" s="781"/>
      <c r="H366" s="781"/>
      <c r="I366" s="781"/>
      <c r="J366" s="781"/>
      <c r="K366" s="781"/>
      <c r="L366" s="781"/>
      <c r="M366" s="781"/>
      <c r="N366" s="781"/>
      <c r="O366" s="781"/>
      <c r="P366" s="781"/>
      <c r="Q366" s="781"/>
      <c r="R366" s="781"/>
      <c r="S366" s="781"/>
      <c r="T366" s="781"/>
      <c r="U366" s="781"/>
      <c r="V366" s="781"/>
      <c r="W366" s="781"/>
      <c r="X366" s="781"/>
      <c r="Y366" s="781"/>
    </row>
    <row r="367" spans="1:25" ht="15.75" customHeight="1">
      <c r="A367" s="779"/>
      <c r="B367" s="779"/>
      <c r="C367" s="779"/>
      <c r="D367" s="779"/>
      <c r="E367" s="780"/>
      <c r="F367" s="780"/>
      <c r="G367" s="781"/>
      <c r="H367" s="781"/>
      <c r="I367" s="781"/>
      <c r="J367" s="781"/>
      <c r="K367" s="781"/>
      <c r="L367" s="781"/>
      <c r="M367" s="781"/>
      <c r="N367" s="781"/>
      <c r="O367" s="781"/>
      <c r="P367" s="781"/>
      <c r="Q367" s="781"/>
      <c r="R367" s="781"/>
      <c r="S367" s="781"/>
      <c r="T367" s="781"/>
      <c r="U367" s="781"/>
      <c r="V367" s="781"/>
      <c r="W367" s="781"/>
      <c r="X367" s="781"/>
      <c r="Y367" s="781"/>
    </row>
    <row r="368" spans="1:25" ht="15.75" customHeight="1">
      <c r="A368" s="779"/>
      <c r="B368" s="779"/>
      <c r="C368" s="779"/>
      <c r="D368" s="779"/>
      <c r="E368" s="780"/>
      <c r="F368" s="780"/>
      <c r="G368" s="781"/>
      <c r="H368" s="781"/>
      <c r="I368" s="781"/>
      <c r="J368" s="781"/>
      <c r="K368" s="781"/>
      <c r="L368" s="781"/>
      <c r="M368" s="781"/>
      <c r="N368" s="781"/>
      <c r="O368" s="781"/>
      <c r="P368" s="781"/>
      <c r="Q368" s="781"/>
      <c r="R368" s="781"/>
      <c r="S368" s="781"/>
      <c r="T368" s="781"/>
      <c r="U368" s="781"/>
      <c r="V368" s="781"/>
      <c r="W368" s="781"/>
      <c r="X368" s="781"/>
      <c r="Y368" s="781"/>
    </row>
    <row r="369" spans="1:25" ht="15.75" customHeight="1">
      <c r="A369" s="779"/>
      <c r="B369" s="779"/>
      <c r="C369" s="779"/>
      <c r="D369" s="779"/>
      <c r="E369" s="780"/>
      <c r="F369" s="780"/>
      <c r="G369" s="781"/>
      <c r="H369" s="781"/>
      <c r="I369" s="781"/>
      <c r="J369" s="781"/>
      <c r="K369" s="781"/>
      <c r="L369" s="781"/>
      <c r="M369" s="781"/>
      <c r="N369" s="781"/>
      <c r="O369" s="781"/>
      <c r="P369" s="781"/>
      <c r="Q369" s="781"/>
      <c r="R369" s="781"/>
      <c r="S369" s="781"/>
      <c r="T369" s="781"/>
      <c r="U369" s="781"/>
      <c r="V369" s="781"/>
      <c r="W369" s="781"/>
      <c r="X369" s="781"/>
      <c r="Y369" s="781"/>
    </row>
    <row r="370" spans="1:25" ht="15.75" customHeight="1">
      <c r="A370" s="779"/>
      <c r="B370" s="779"/>
      <c r="C370" s="779"/>
      <c r="D370" s="779"/>
      <c r="E370" s="780"/>
      <c r="F370" s="780"/>
      <c r="G370" s="781"/>
      <c r="H370" s="781"/>
      <c r="I370" s="781"/>
      <c r="J370" s="781"/>
      <c r="K370" s="781"/>
      <c r="L370" s="781"/>
      <c r="M370" s="781"/>
      <c r="N370" s="781"/>
      <c r="O370" s="781"/>
      <c r="P370" s="781"/>
      <c r="Q370" s="781"/>
      <c r="R370" s="781"/>
      <c r="S370" s="781"/>
      <c r="T370" s="781"/>
      <c r="U370" s="781"/>
      <c r="V370" s="781"/>
      <c r="W370" s="781"/>
      <c r="X370" s="781"/>
      <c r="Y370" s="781"/>
    </row>
    <row r="371" spans="1:25" ht="15.75" customHeight="1">
      <c r="A371" s="779"/>
      <c r="B371" s="779"/>
      <c r="C371" s="779"/>
      <c r="D371" s="779"/>
      <c r="E371" s="780"/>
      <c r="F371" s="780"/>
      <c r="G371" s="781"/>
      <c r="H371" s="781"/>
      <c r="I371" s="781"/>
      <c r="J371" s="781"/>
      <c r="K371" s="781"/>
      <c r="L371" s="781"/>
      <c r="M371" s="781"/>
      <c r="N371" s="781"/>
      <c r="O371" s="781"/>
      <c r="P371" s="781"/>
      <c r="Q371" s="781"/>
      <c r="R371" s="781"/>
      <c r="S371" s="781"/>
      <c r="T371" s="781"/>
      <c r="U371" s="781"/>
      <c r="V371" s="781"/>
      <c r="W371" s="781"/>
      <c r="X371" s="781"/>
      <c r="Y371" s="781"/>
    </row>
    <row r="372" spans="1:25" ht="15.75" customHeight="1">
      <c r="A372" s="779"/>
      <c r="B372" s="779"/>
      <c r="C372" s="779"/>
      <c r="D372" s="779"/>
      <c r="E372" s="780"/>
      <c r="F372" s="780"/>
      <c r="G372" s="781"/>
      <c r="H372" s="781"/>
      <c r="I372" s="781"/>
      <c r="J372" s="781"/>
      <c r="K372" s="781"/>
      <c r="L372" s="781"/>
      <c r="M372" s="781"/>
      <c r="N372" s="781"/>
      <c r="O372" s="781"/>
      <c r="P372" s="781"/>
      <c r="Q372" s="781"/>
      <c r="R372" s="781"/>
      <c r="S372" s="781"/>
      <c r="T372" s="781"/>
      <c r="U372" s="781"/>
      <c r="V372" s="781"/>
      <c r="W372" s="781"/>
      <c r="X372" s="781"/>
      <c r="Y372" s="781"/>
    </row>
    <row r="373" spans="1:25" ht="15.75" customHeight="1">
      <c r="A373" s="779"/>
      <c r="B373" s="779"/>
      <c r="C373" s="779"/>
      <c r="D373" s="779"/>
      <c r="E373" s="780"/>
      <c r="F373" s="780"/>
      <c r="G373" s="781"/>
      <c r="H373" s="781"/>
      <c r="I373" s="781"/>
      <c r="J373" s="781"/>
      <c r="K373" s="781"/>
      <c r="L373" s="781"/>
      <c r="M373" s="781"/>
      <c r="N373" s="781"/>
      <c r="O373" s="781"/>
      <c r="P373" s="781"/>
      <c r="Q373" s="781"/>
      <c r="R373" s="781"/>
      <c r="S373" s="781"/>
      <c r="T373" s="781"/>
      <c r="U373" s="781"/>
      <c r="V373" s="781"/>
      <c r="W373" s="781"/>
      <c r="X373" s="781"/>
      <c r="Y373" s="781"/>
    </row>
    <row r="374" spans="1:25" ht="15.75" customHeight="1">
      <c r="A374" s="779"/>
      <c r="B374" s="779"/>
      <c r="C374" s="779"/>
      <c r="D374" s="779"/>
      <c r="E374" s="780"/>
      <c r="F374" s="780"/>
      <c r="G374" s="781"/>
      <c r="H374" s="781"/>
      <c r="I374" s="781"/>
      <c r="J374" s="781"/>
      <c r="K374" s="781"/>
      <c r="L374" s="781"/>
      <c r="M374" s="781"/>
      <c r="N374" s="781"/>
      <c r="O374" s="781"/>
      <c r="P374" s="781"/>
      <c r="Q374" s="781"/>
      <c r="R374" s="781"/>
      <c r="S374" s="781"/>
      <c r="T374" s="781"/>
      <c r="U374" s="781"/>
      <c r="V374" s="781"/>
      <c r="W374" s="781"/>
      <c r="X374" s="781"/>
      <c r="Y374" s="781"/>
    </row>
    <row r="375" spans="1:25" ht="15.75" customHeight="1">
      <c r="A375" s="779"/>
      <c r="B375" s="779"/>
      <c r="C375" s="779"/>
      <c r="D375" s="779"/>
      <c r="E375" s="780"/>
      <c r="F375" s="780"/>
      <c r="G375" s="781"/>
      <c r="H375" s="781"/>
      <c r="I375" s="781"/>
      <c r="J375" s="781"/>
      <c r="K375" s="781"/>
      <c r="L375" s="781"/>
      <c r="M375" s="781"/>
      <c r="N375" s="781"/>
      <c r="O375" s="781"/>
      <c r="P375" s="781"/>
      <c r="Q375" s="781"/>
      <c r="R375" s="781"/>
      <c r="S375" s="781"/>
      <c r="T375" s="781"/>
      <c r="U375" s="781"/>
      <c r="V375" s="781"/>
      <c r="W375" s="781"/>
      <c r="X375" s="781"/>
      <c r="Y375" s="781"/>
    </row>
    <row r="376" spans="1:25" ht="15.75" customHeight="1">
      <c r="A376" s="779"/>
      <c r="B376" s="779"/>
      <c r="C376" s="779"/>
      <c r="D376" s="779"/>
      <c r="E376" s="780"/>
      <c r="F376" s="780"/>
      <c r="G376" s="781"/>
      <c r="H376" s="781"/>
      <c r="I376" s="781"/>
      <c r="J376" s="781"/>
      <c r="K376" s="781"/>
      <c r="L376" s="781"/>
      <c r="M376" s="781"/>
      <c r="N376" s="781"/>
      <c r="O376" s="781"/>
      <c r="P376" s="781"/>
      <c r="Q376" s="781"/>
      <c r="R376" s="781"/>
      <c r="S376" s="781"/>
      <c r="T376" s="781"/>
      <c r="U376" s="781"/>
      <c r="V376" s="781"/>
      <c r="W376" s="781"/>
      <c r="X376" s="781"/>
      <c r="Y376" s="781"/>
    </row>
    <row r="377" spans="1:25" ht="15.75" customHeight="1">
      <c r="A377" s="779"/>
      <c r="B377" s="779"/>
      <c r="C377" s="779"/>
      <c r="D377" s="779"/>
      <c r="E377" s="780"/>
      <c r="F377" s="780"/>
      <c r="G377" s="781"/>
      <c r="H377" s="781"/>
      <c r="I377" s="781"/>
      <c r="J377" s="781"/>
      <c r="K377" s="781"/>
      <c r="L377" s="781"/>
      <c r="M377" s="781"/>
      <c r="N377" s="781"/>
      <c r="O377" s="781"/>
      <c r="P377" s="781"/>
      <c r="Q377" s="781"/>
      <c r="R377" s="781"/>
      <c r="S377" s="781"/>
      <c r="T377" s="781"/>
      <c r="U377" s="781"/>
      <c r="V377" s="781"/>
      <c r="W377" s="781"/>
      <c r="X377" s="781"/>
      <c r="Y377" s="781"/>
    </row>
    <row r="378" spans="1:25" ht="15.75" customHeight="1">
      <c r="A378" s="779"/>
      <c r="B378" s="779"/>
      <c r="C378" s="779"/>
      <c r="D378" s="779"/>
      <c r="E378" s="780"/>
      <c r="F378" s="780"/>
      <c r="G378" s="781"/>
      <c r="H378" s="781"/>
      <c r="I378" s="781"/>
      <c r="J378" s="781"/>
      <c r="K378" s="781"/>
      <c r="L378" s="781"/>
      <c r="M378" s="781"/>
      <c r="N378" s="781"/>
      <c r="O378" s="781"/>
      <c r="P378" s="781"/>
      <c r="Q378" s="781"/>
      <c r="R378" s="781"/>
      <c r="S378" s="781"/>
      <c r="T378" s="781"/>
      <c r="U378" s="781"/>
      <c r="V378" s="781"/>
      <c r="W378" s="781"/>
      <c r="X378" s="781"/>
      <c r="Y378" s="781"/>
    </row>
    <row r="379" spans="1:25" ht="15.75" customHeight="1">
      <c r="A379" s="779"/>
      <c r="B379" s="779"/>
      <c r="C379" s="779"/>
      <c r="D379" s="779"/>
      <c r="E379" s="780"/>
      <c r="F379" s="780"/>
      <c r="G379" s="781"/>
      <c r="H379" s="781"/>
      <c r="I379" s="781"/>
      <c r="J379" s="781"/>
      <c r="K379" s="781"/>
      <c r="L379" s="781"/>
      <c r="M379" s="781"/>
      <c r="N379" s="781"/>
      <c r="O379" s="781"/>
      <c r="P379" s="781"/>
      <c r="Q379" s="781"/>
      <c r="R379" s="781"/>
      <c r="S379" s="781"/>
      <c r="T379" s="781"/>
      <c r="U379" s="781"/>
      <c r="V379" s="781"/>
      <c r="W379" s="781"/>
      <c r="X379" s="781"/>
      <c r="Y379" s="781"/>
    </row>
    <row r="380" spans="1:25" ht="15.75" customHeight="1">
      <c r="A380" s="779"/>
      <c r="B380" s="779"/>
      <c r="C380" s="779"/>
      <c r="D380" s="779"/>
      <c r="E380" s="780"/>
      <c r="F380" s="780"/>
      <c r="G380" s="781"/>
      <c r="H380" s="781"/>
      <c r="I380" s="781"/>
      <c r="J380" s="781"/>
      <c r="K380" s="781"/>
      <c r="L380" s="781"/>
      <c r="M380" s="781"/>
      <c r="N380" s="781"/>
      <c r="O380" s="781"/>
      <c r="P380" s="781"/>
      <c r="Q380" s="781"/>
      <c r="R380" s="781"/>
      <c r="S380" s="781"/>
      <c r="T380" s="781"/>
      <c r="U380" s="781"/>
      <c r="V380" s="781"/>
      <c r="W380" s="781"/>
      <c r="X380" s="781"/>
      <c r="Y380" s="781"/>
    </row>
    <row r="381" spans="1:25" ht="15.75" customHeight="1">
      <c r="A381" s="779"/>
      <c r="B381" s="779"/>
      <c r="C381" s="779"/>
      <c r="D381" s="779"/>
      <c r="E381" s="780"/>
      <c r="F381" s="780"/>
      <c r="G381" s="781"/>
      <c r="H381" s="781"/>
      <c r="I381" s="781"/>
      <c r="J381" s="781"/>
      <c r="K381" s="781"/>
      <c r="L381" s="781"/>
      <c r="M381" s="781"/>
      <c r="N381" s="781"/>
      <c r="O381" s="781"/>
      <c r="P381" s="781"/>
      <c r="Q381" s="781"/>
      <c r="R381" s="781"/>
      <c r="S381" s="781"/>
      <c r="T381" s="781"/>
      <c r="U381" s="781"/>
      <c r="V381" s="781"/>
      <c r="W381" s="781"/>
      <c r="X381" s="781"/>
      <c r="Y381" s="781"/>
    </row>
    <row r="382" spans="1:25" ht="15.75" customHeight="1">
      <c r="A382" s="779"/>
      <c r="B382" s="779"/>
      <c r="C382" s="779"/>
      <c r="D382" s="779"/>
      <c r="E382" s="780"/>
      <c r="F382" s="780"/>
      <c r="G382" s="781"/>
      <c r="H382" s="781"/>
      <c r="I382" s="781"/>
      <c r="J382" s="781"/>
      <c r="K382" s="781"/>
      <c r="L382" s="781"/>
      <c r="M382" s="781"/>
      <c r="N382" s="781"/>
      <c r="O382" s="781"/>
      <c r="P382" s="781"/>
      <c r="Q382" s="781"/>
      <c r="R382" s="781"/>
      <c r="S382" s="781"/>
      <c r="T382" s="781"/>
      <c r="U382" s="781"/>
      <c r="V382" s="781"/>
      <c r="W382" s="781"/>
      <c r="X382" s="781"/>
      <c r="Y382" s="781"/>
    </row>
    <row r="383" spans="1:25" ht="15.75" customHeight="1">
      <c r="A383" s="779"/>
      <c r="B383" s="779"/>
      <c r="C383" s="779"/>
      <c r="D383" s="779"/>
      <c r="E383" s="780"/>
      <c r="F383" s="780"/>
      <c r="G383" s="781"/>
      <c r="H383" s="781"/>
      <c r="I383" s="781"/>
      <c r="J383" s="781"/>
      <c r="K383" s="781"/>
      <c r="L383" s="781"/>
      <c r="M383" s="781"/>
      <c r="N383" s="781"/>
      <c r="O383" s="781"/>
      <c r="P383" s="781"/>
      <c r="Q383" s="781"/>
      <c r="R383" s="781"/>
      <c r="S383" s="781"/>
      <c r="T383" s="781"/>
      <c r="U383" s="781"/>
      <c r="V383" s="781"/>
      <c r="W383" s="781"/>
      <c r="X383" s="781"/>
      <c r="Y383" s="781"/>
    </row>
    <row r="384" spans="1:25" ht="15.75" customHeight="1">
      <c r="A384" s="779"/>
      <c r="B384" s="779"/>
      <c r="C384" s="779"/>
      <c r="D384" s="779"/>
      <c r="E384" s="780"/>
      <c r="F384" s="780"/>
      <c r="G384" s="781"/>
      <c r="H384" s="781"/>
      <c r="I384" s="781"/>
      <c r="J384" s="781"/>
      <c r="K384" s="781"/>
      <c r="L384" s="781"/>
      <c r="M384" s="781"/>
      <c r="N384" s="781"/>
      <c r="O384" s="781"/>
      <c r="P384" s="781"/>
      <c r="Q384" s="781"/>
      <c r="R384" s="781"/>
      <c r="S384" s="781"/>
      <c r="T384" s="781"/>
      <c r="U384" s="781"/>
      <c r="V384" s="781"/>
      <c r="W384" s="781"/>
      <c r="X384" s="781"/>
      <c r="Y384" s="781"/>
    </row>
    <row r="385" spans="1:25" ht="15.75" customHeight="1">
      <c r="A385" s="779"/>
      <c r="B385" s="779"/>
      <c r="C385" s="779"/>
      <c r="D385" s="779"/>
      <c r="E385" s="780"/>
      <c r="F385" s="780"/>
      <c r="G385" s="781"/>
      <c r="H385" s="781"/>
      <c r="I385" s="781"/>
      <c r="J385" s="781"/>
      <c r="K385" s="781"/>
      <c r="L385" s="781"/>
      <c r="M385" s="781"/>
      <c r="N385" s="781"/>
      <c r="O385" s="781"/>
      <c r="P385" s="781"/>
      <c r="Q385" s="781"/>
      <c r="R385" s="781"/>
      <c r="S385" s="781"/>
      <c r="T385" s="781"/>
      <c r="U385" s="781"/>
      <c r="V385" s="781"/>
      <c r="W385" s="781"/>
      <c r="X385" s="781"/>
      <c r="Y385" s="781"/>
    </row>
    <row r="386" spans="1:25" ht="15.75" customHeight="1">
      <c r="A386" s="779"/>
      <c r="B386" s="779"/>
      <c r="C386" s="779"/>
      <c r="D386" s="779"/>
      <c r="E386" s="780"/>
      <c r="F386" s="780"/>
      <c r="G386" s="781"/>
      <c r="H386" s="781"/>
      <c r="I386" s="781"/>
      <c r="J386" s="781"/>
      <c r="K386" s="781"/>
      <c r="L386" s="781"/>
      <c r="M386" s="781"/>
      <c r="N386" s="781"/>
      <c r="O386" s="781"/>
      <c r="P386" s="781"/>
      <c r="Q386" s="781"/>
      <c r="R386" s="781"/>
      <c r="S386" s="781"/>
      <c r="T386" s="781"/>
      <c r="U386" s="781"/>
      <c r="V386" s="781"/>
      <c r="W386" s="781"/>
      <c r="X386" s="781"/>
      <c r="Y386" s="781"/>
    </row>
    <row r="387" spans="1:25" ht="15.75" customHeight="1">
      <c r="A387" s="779"/>
      <c r="B387" s="779"/>
      <c r="C387" s="779"/>
      <c r="D387" s="779"/>
      <c r="E387" s="780"/>
      <c r="F387" s="780"/>
      <c r="G387" s="781"/>
      <c r="H387" s="781"/>
      <c r="I387" s="781"/>
      <c r="J387" s="781"/>
      <c r="K387" s="781"/>
      <c r="L387" s="781"/>
      <c r="M387" s="781"/>
      <c r="N387" s="781"/>
      <c r="O387" s="781"/>
      <c r="P387" s="781"/>
      <c r="Q387" s="781"/>
      <c r="R387" s="781"/>
      <c r="S387" s="781"/>
      <c r="T387" s="781"/>
      <c r="U387" s="781"/>
      <c r="V387" s="781"/>
      <c r="W387" s="781"/>
      <c r="X387" s="781"/>
      <c r="Y387" s="781"/>
    </row>
    <row r="388" spans="1:25" ht="15.75" customHeight="1">
      <c r="A388" s="779"/>
      <c r="B388" s="779"/>
      <c r="C388" s="779"/>
      <c r="D388" s="779"/>
      <c r="E388" s="780"/>
      <c r="F388" s="780"/>
      <c r="G388" s="781"/>
      <c r="H388" s="781"/>
      <c r="I388" s="781"/>
      <c r="J388" s="781"/>
      <c r="K388" s="781"/>
      <c r="L388" s="781"/>
      <c r="M388" s="781"/>
      <c r="N388" s="781"/>
      <c r="O388" s="781"/>
      <c r="P388" s="781"/>
      <c r="Q388" s="781"/>
      <c r="R388" s="781"/>
      <c r="S388" s="781"/>
      <c r="T388" s="781"/>
      <c r="U388" s="781"/>
      <c r="V388" s="781"/>
      <c r="W388" s="781"/>
      <c r="X388" s="781"/>
      <c r="Y388" s="781"/>
    </row>
    <row r="389" spans="1:25" ht="15.75" customHeight="1">
      <c r="A389" s="779"/>
      <c r="B389" s="779"/>
      <c r="C389" s="779"/>
      <c r="D389" s="779"/>
      <c r="E389" s="780"/>
      <c r="F389" s="780"/>
      <c r="G389" s="781"/>
      <c r="H389" s="781"/>
      <c r="I389" s="781"/>
      <c r="J389" s="781"/>
      <c r="K389" s="781"/>
      <c r="L389" s="781"/>
      <c r="M389" s="781"/>
      <c r="N389" s="781"/>
      <c r="O389" s="781"/>
      <c r="P389" s="781"/>
      <c r="Q389" s="781"/>
      <c r="R389" s="781"/>
      <c r="S389" s="781"/>
      <c r="T389" s="781"/>
      <c r="U389" s="781"/>
      <c r="V389" s="781"/>
      <c r="W389" s="781"/>
      <c r="X389" s="781"/>
      <c r="Y389" s="781"/>
    </row>
    <row r="390" spans="1:25" ht="15.75" customHeight="1">
      <c r="A390" s="779"/>
      <c r="B390" s="779"/>
      <c r="C390" s="779"/>
      <c r="D390" s="779"/>
      <c r="E390" s="780"/>
      <c r="F390" s="780"/>
      <c r="G390" s="781"/>
      <c r="H390" s="781"/>
      <c r="I390" s="781"/>
      <c r="J390" s="781"/>
      <c r="K390" s="781"/>
      <c r="L390" s="781"/>
      <c r="M390" s="781"/>
      <c r="N390" s="781"/>
      <c r="O390" s="781"/>
      <c r="P390" s="781"/>
      <c r="Q390" s="781"/>
      <c r="R390" s="781"/>
      <c r="S390" s="781"/>
      <c r="T390" s="781"/>
      <c r="U390" s="781"/>
      <c r="V390" s="781"/>
      <c r="W390" s="781"/>
      <c r="X390" s="781"/>
      <c r="Y390" s="781"/>
    </row>
    <row r="391" spans="1:25" ht="15.75" customHeight="1">
      <c r="A391" s="779"/>
      <c r="B391" s="779"/>
      <c r="C391" s="779"/>
      <c r="D391" s="779"/>
      <c r="E391" s="780"/>
      <c r="F391" s="780"/>
      <c r="G391" s="781"/>
      <c r="H391" s="781"/>
      <c r="I391" s="781"/>
      <c r="J391" s="781"/>
      <c r="K391" s="781"/>
      <c r="L391" s="781"/>
      <c r="M391" s="781"/>
      <c r="N391" s="781"/>
      <c r="O391" s="781"/>
      <c r="P391" s="781"/>
      <c r="Q391" s="781"/>
      <c r="R391" s="781"/>
      <c r="S391" s="781"/>
      <c r="T391" s="781"/>
      <c r="U391" s="781"/>
      <c r="V391" s="781"/>
      <c r="W391" s="781"/>
      <c r="X391" s="781"/>
      <c r="Y391" s="781"/>
    </row>
    <row r="392" spans="1:25" ht="15.75" customHeight="1">
      <c r="A392" s="779"/>
      <c r="B392" s="779"/>
      <c r="C392" s="779"/>
      <c r="D392" s="779"/>
      <c r="E392" s="780"/>
      <c r="F392" s="780"/>
      <c r="G392" s="781"/>
      <c r="H392" s="781"/>
      <c r="I392" s="781"/>
      <c r="J392" s="781"/>
      <c r="K392" s="781"/>
      <c r="L392" s="781"/>
      <c r="M392" s="781"/>
      <c r="N392" s="781"/>
      <c r="O392" s="781"/>
      <c r="P392" s="781"/>
      <c r="Q392" s="781"/>
      <c r="R392" s="781"/>
      <c r="S392" s="781"/>
      <c r="T392" s="781"/>
      <c r="U392" s="781"/>
      <c r="V392" s="781"/>
      <c r="W392" s="781"/>
      <c r="X392" s="781"/>
      <c r="Y392" s="781"/>
    </row>
    <row r="393" spans="1:25" ht="15.75" customHeight="1">
      <c r="A393" s="779"/>
      <c r="B393" s="779"/>
      <c r="C393" s="779"/>
      <c r="D393" s="779"/>
      <c r="E393" s="780"/>
      <c r="F393" s="780"/>
      <c r="G393" s="781"/>
      <c r="H393" s="781"/>
      <c r="I393" s="781"/>
      <c r="J393" s="781"/>
      <c r="K393" s="781"/>
      <c r="L393" s="781"/>
      <c r="M393" s="781"/>
      <c r="N393" s="781"/>
      <c r="O393" s="781"/>
      <c r="P393" s="781"/>
      <c r="Q393" s="781"/>
      <c r="R393" s="781"/>
      <c r="S393" s="781"/>
      <c r="T393" s="781"/>
      <c r="U393" s="781"/>
      <c r="V393" s="781"/>
      <c r="W393" s="781"/>
      <c r="X393" s="781"/>
      <c r="Y393" s="781"/>
    </row>
    <row r="394" spans="1:25" ht="15.75" customHeight="1">
      <c r="A394" s="779"/>
      <c r="B394" s="779"/>
      <c r="C394" s="779"/>
      <c r="D394" s="779"/>
      <c r="E394" s="780"/>
      <c r="F394" s="780"/>
      <c r="G394" s="781"/>
      <c r="H394" s="781"/>
      <c r="I394" s="781"/>
      <c r="J394" s="781"/>
      <c r="K394" s="781"/>
      <c r="L394" s="781"/>
      <c r="M394" s="781"/>
      <c r="N394" s="781"/>
      <c r="O394" s="781"/>
      <c r="P394" s="781"/>
      <c r="Q394" s="781"/>
      <c r="R394" s="781"/>
      <c r="S394" s="781"/>
      <c r="T394" s="781"/>
      <c r="U394" s="781"/>
      <c r="V394" s="781"/>
      <c r="W394" s="781"/>
      <c r="X394" s="781"/>
      <c r="Y394" s="781"/>
    </row>
    <row r="395" spans="1:25" ht="15.75" customHeight="1">
      <c r="A395" s="779"/>
      <c r="B395" s="779"/>
      <c r="C395" s="779"/>
      <c r="D395" s="779"/>
      <c r="E395" s="780"/>
      <c r="F395" s="780"/>
      <c r="G395" s="781"/>
      <c r="H395" s="781"/>
      <c r="I395" s="781"/>
      <c r="J395" s="781"/>
      <c r="K395" s="781"/>
      <c r="L395" s="781"/>
      <c r="M395" s="781"/>
      <c r="N395" s="781"/>
      <c r="O395" s="781"/>
      <c r="P395" s="781"/>
      <c r="Q395" s="781"/>
      <c r="R395" s="781"/>
      <c r="S395" s="781"/>
      <c r="T395" s="781"/>
      <c r="U395" s="781"/>
      <c r="V395" s="781"/>
      <c r="W395" s="781"/>
      <c r="X395" s="781"/>
      <c r="Y395" s="781"/>
    </row>
    <row r="396" spans="1:25" ht="15.75" customHeight="1">
      <c r="A396" s="779"/>
      <c r="B396" s="779"/>
      <c r="C396" s="779"/>
      <c r="D396" s="779"/>
      <c r="E396" s="780"/>
      <c r="F396" s="780"/>
      <c r="G396" s="781"/>
      <c r="H396" s="781"/>
      <c r="I396" s="781"/>
      <c r="J396" s="781"/>
      <c r="K396" s="781"/>
      <c r="L396" s="781"/>
      <c r="M396" s="781"/>
      <c r="N396" s="781"/>
      <c r="O396" s="781"/>
      <c r="P396" s="781"/>
      <c r="Q396" s="781"/>
      <c r="R396" s="781"/>
      <c r="S396" s="781"/>
      <c r="T396" s="781"/>
      <c r="U396" s="781"/>
      <c r="V396" s="781"/>
      <c r="W396" s="781"/>
      <c r="X396" s="781"/>
      <c r="Y396" s="781"/>
    </row>
    <row r="397" spans="1:25" ht="15.75" customHeight="1">
      <c r="A397" s="779"/>
      <c r="B397" s="779"/>
      <c r="C397" s="779"/>
      <c r="D397" s="779"/>
      <c r="E397" s="780"/>
      <c r="F397" s="780"/>
      <c r="G397" s="781"/>
      <c r="H397" s="781"/>
      <c r="I397" s="781"/>
      <c r="J397" s="781"/>
      <c r="K397" s="781"/>
      <c r="L397" s="781"/>
      <c r="M397" s="781"/>
      <c r="N397" s="781"/>
      <c r="O397" s="781"/>
      <c r="P397" s="781"/>
      <c r="Q397" s="781"/>
      <c r="R397" s="781"/>
      <c r="S397" s="781"/>
      <c r="T397" s="781"/>
      <c r="U397" s="781"/>
      <c r="V397" s="781"/>
      <c r="W397" s="781"/>
      <c r="X397" s="781"/>
      <c r="Y397" s="781"/>
    </row>
    <row r="398" spans="1:25" ht="15.75" customHeight="1">
      <c r="A398" s="779"/>
      <c r="B398" s="779"/>
      <c r="C398" s="779"/>
      <c r="D398" s="779"/>
      <c r="E398" s="780"/>
      <c r="F398" s="780"/>
      <c r="G398" s="781"/>
      <c r="H398" s="781"/>
      <c r="I398" s="781"/>
      <c r="J398" s="781"/>
      <c r="K398" s="781"/>
      <c r="L398" s="781"/>
      <c r="M398" s="781"/>
      <c r="N398" s="781"/>
      <c r="O398" s="781"/>
      <c r="P398" s="781"/>
      <c r="Q398" s="781"/>
      <c r="R398" s="781"/>
      <c r="S398" s="781"/>
      <c r="T398" s="781"/>
      <c r="U398" s="781"/>
      <c r="V398" s="781"/>
      <c r="W398" s="781"/>
      <c r="X398" s="781"/>
      <c r="Y398" s="781"/>
    </row>
    <row r="399" spans="1:25" ht="15.75" customHeight="1">
      <c r="A399" s="779"/>
      <c r="B399" s="779"/>
      <c r="C399" s="779"/>
      <c r="D399" s="779"/>
      <c r="E399" s="780"/>
      <c r="F399" s="780"/>
      <c r="G399" s="781"/>
      <c r="H399" s="781"/>
      <c r="I399" s="781"/>
      <c r="J399" s="781"/>
      <c r="K399" s="781"/>
      <c r="L399" s="781"/>
      <c r="M399" s="781"/>
      <c r="N399" s="781"/>
      <c r="O399" s="781"/>
      <c r="P399" s="781"/>
      <c r="Q399" s="781"/>
      <c r="R399" s="781"/>
      <c r="S399" s="781"/>
      <c r="T399" s="781"/>
      <c r="U399" s="781"/>
      <c r="V399" s="781"/>
      <c r="W399" s="781"/>
      <c r="X399" s="781"/>
      <c r="Y399" s="781"/>
    </row>
    <row r="400" spans="1:25" ht="15.75" customHeight="1">
      <c r="A400" s="779"/>
      <c r="B400" s="779"/>
      <c r="C400" s="779"/>
      <c r="D400" s="779"/>
      <c r="E400" s="780"/>
      <c r="F400" s="780"/>
      <c r="G400" s="781"/>
      <c r="H400" s="781"/>
      <c r="I400" s="781"/>
      <c r="J400" s="781"/>
      <c r="K400" s="781"/>
      <c r="L400" s="781"/>
      <c r="M400" s="781"/>
      <c r="N400" s="781"/>
      <c r="O400" s="781"/>
      <c r="P400" s="781"/>
      <c r="Q400" s="781"/>
      <c r="R400" s="781"/>
      <c r="S400" s="781"/>
      <c r="T400" s="781"/>
      <c r="U400" s="781"/>
      <c r="V400" s="781"/>
      <c r="W400" s="781"/>
      <c r="X400" s="781"/>
      <c r="Y400" s="781"/>
    </row>
    <row r="401" spans="1:25" ht="15.75" customHeight="1">
      <c r="A401" s="779"/>
      <c r="B401" s="779"/>
      <c r="C401" s="779"/>
      <c r="D401" s="779"/>
      <c r="E401" s="780"/>
      <c r="F401" s="780"/>
      <c r="G401" s="781"/>
      <c r="H401" s="781"/>
      <c r="I401" s="781"/>
      <c r="J401" s="781"/>
      <c r="K401" s="781"/>
      <c r="L401" s="781"/>
      <c r="M401" s="781"/>
      <c r="N401" s="781"/>
      <c r="O401" s="781"/>
      <c r="P401" s="781"/>
      <c r="Q401" s="781"/>
      <c r="R401" s="781"/>
      <c r="S401" s="781"/>
      <c r="T401" s="781"/>
      <c r="U401" s="781"/>
      <c r="V401" s="781"/>
      <c r="W401" s="781"/>
      <c r="X401" s="781"/>
      <c r="Y401" s="781"/>
    </row>
    <row r="402" spans="1:25" ht="15.75" customHeight="1">
      <c r="A402" s="779"/>
      <c r="B402" s="779"/>
      <c r="C402" s="779"/>
      <c r="D402" s="779"/>
      <c r="E402" s="780"/>
      <c r="F402" s="780"/>
      <c r="G402" s="781"/>
      <c r="H402" s="781"/>
      <c r="I402" s="781"/>
      <c r="J402" s="781"/>
      <c r="K402" s="781"/>
      <c r="L402" s="781"/>
      <c r="M402" s="781"/>
      <c r="N402" s="781"/>
      <c r="O402" s="781"/>
      <c r="P402" s="781"/>
      <c r="Q402" s="781"/>
      <c r="R402" s="781"/>
      <c r="S402" s="781"/>
      <c r="T402" s="781"/>
      <c r="U402" s="781"/>
      <c r="V402" s="781"/>
      <c r="W402" s="781"/>
      <c r="X402" s="781"/>
      <c r="Y402" s="781"/>
    </row>
    <row r="403" spans="1:25" ht="15.75" customHeight="1">
      <c r="A403" s="779"/>
      <c r="B403" s="779"/>
      <c r="C403" s="779"/>
      <c r="D403" s="779"/>
      <c r="E403" s="780"/>
      <c r="F403" s="780"/>
      <c r="G403" s="781"/>
      <c r="H403" s="781"/>
      <c r="I403" s="781"/>
      <c r="J403" s="781"/>
      <c r="K403" s="781"/>
      <c r="L403" s="781"/>
      <c r="M403" s="781"/>
      <c r="N403" s="781"/>
      <c r="O403" s="781"/>
      <c r="P403" s="781"/>
      <c r="Q403" s="781"/>
      <c r="R403" s="781"/>
      <c r="S403" s="781"/>
      <c r="T403" s="781"/>
      <c r="U403" s="781"/>
      <c r="V403" s="781"/>
      <c r="W403" s="781"/>
      <c r="X403" s="781"/>
      <c r="Y403" s="781"/>
    </row>
    <row r="404" spans="1:25" ht="15.75" customHeight="1">
      <c r="A404" s="779"/>
      <c r="B404" s="779"/>
      <c r="C404" s="779"/>
      <c r="D404" s="779"/>
      <c r="E404" s="780"/>
      <c r="F404" s="780"/>
      <c r="G404" s="781"/>
      <c r="H404" s="781"/>
      <c r="I404" s="781"/>
      <c r="J404" s="781"/>
      <c r="K404" s="781"/>
      <c r="L404" s="781"/>
      <c r="M404" s="781"/>
      <c r="N404" s="781"/>
      <c r="O404" s="781"/>
      <c r="P404" s="781"/>
      <c r="Q404" s="781"/>
      <c r="R404" s="781"/>
      <c r="S404" s="781"/>
      <c r="T404" s="781"/>
      <c r="U404" s="781"/>
      <c r="V404" s="781"/>
      <c r="W404" s="781"/>
      <c r="X404" s="781"/>
      <c r="Y404" s="781"/>
    </row>
    <row r="405" spans="1:25" ht="15.75" customHeight="1">
      <c r="A405" s="779"/>
      <c r="B405" s="779"/>
      <c r="C405" s="779"/>
      <c r="D405" s="779"/>
      <c r="E405" s="780"/>
      <c r="F405" s="780"/>
      <c r="G405" s="781"/>
      <c r="H405" s="781"/>
      <c r="I405" s="781"/>
      <c r="J405" s="781"/>
      <c r="K405" s="781"/>
      <c r="L405" s="781"/>
      <c r="M405" s="781"/>
      <c r="N405" s="781"/>
      <c r="O405" s="781"/>
      <c r="P405" s="781"/>
      <c r="Q405" s="781"/>
      <c r="R405" s="781"/>
      <c r="S405" s="781"/>
      <c r="T405" s="781"/>
      <c r="U405" s="781"/>
      <c r="V405" s="781"/>
      <c r="W405" s="781"/>
      <c r="X405" s="781"/>
      <c r="Y405" s="781"/>
    </row>
    <row r="406" spans="1:25" ht="15.75" customHeight="1">
      <c r="A406" s="779"/>
      <c r="B406" s="779"/>
      <c r="C406" s="779"/>
      <c r="D406" s="779"/>
      <c r="E406" s="780"/>
      <c r="F406" s="780"/>
      <c r="G406" s="781"/>
      <c r="H406" s="781"/>
      <c r="I406" s="781"/>
      <c r="J406" s="781"/>
      <c r="K406" s="781"/>
      <c r="L406" s="781"/>
      <c r="M406" s="781"/>
      <c r="N406" s="781"/>
      <c r="O406" s="781"/>
      <c r="P406" s="781"/>
      <c r="Q406" s="781"/>
      <c r="R406" s="781"/>
      <c r="S406" s="781"/>
      <c r="T406" s="781"/>
      <c r="U406" s="781"/>
      <c r="V406" s="781"/>
      <c r="W406" s="781"/>
      <c r="X406" s="781"/>
      <c r="Y406" s="781"/>
    </row>
    <row r="407" spans="1:25" ht="15.75" customHeight="1">
      <c r="A407" s="779"/>
      <c r="B407" s="779"/>
      <c r="C407" s="779"/>
      <c r="D407" s="779"/>
      <c r="E407" s="780"/>
      <c r="F407" s="780"/>
      <c r="G407" s="781"/>
      <c r="H407" s="781"/>
      <c r="I407" s="781"/>
      <c r="J407" s="781"/>
      <c r="K407" s="781"/>
      <c r="L407" s="781"/>
      <c r="M407" s="781"/>
      <c r="N407" s="781"/>
      <c r="O407" s="781"/>
      <c r="P407" s="781"/>
      <c r="Q407" s="781"/>
      <c r="R407" s="781"/>
      <c r="S407" s="781"/>
      <c r="T407" s="781"/>
      <c r="U407" s="781"/>
      <c r="V407" s="781"/>
      <c r="W407" s="781"/>
      <c r="X407" s="781"/>
      <c r="Y407" s="781"/>
    </row>
    <row r="408" spans="1:25" ht="15.75" customHeight="1">
      <c r="A408" s="779"/>
      <c r="B408" s="779"/>
      <c r="C408" s="779"/>
      <c r="D408" s="779"/>
      <c r="E408" s="780"/>
      <c r="F408" s="780"/>
      <c r="G408" s="781"/>
      <c r="H408" s="781"/>
      <c r="I408" s="781"/>
      <c r="J408" s="781"/>
      <c r="K408" s="781"/>
      <c r="L408" s="781"/>
      <c r="M408" s="781"/>
      <c r="N408" s="781"/>
      <c r="O408" s="781"/>
      <c r="P408" s="781"/>
      <c r="Q408" s="781"/>
      <c r="R408" s="781"/>
      <c r="S408" s="781"/>
      <c r="T408" s="781"/>
      <c r="U408" s="781"/>
      <c r="V408" s="781"/>
      <c r="W408" s="781"/>
      <c r="X408" s="781"/>
      <c r="Y408" s="781"/>
    </row>
    <row r="409" spans="1:25" ht="15.75" customHeight="1">
      <c r="A409" s="779"/>
      <c r="B409" s="779"/>
      <c r="C409" s="779"/>
      <c r="D409" s="779"/>
      <c r="E409" s="780"/>
      <c r="F409" s="780"/>
      <c r="G409" s="781"/>
      <c r="H409" s="781"/>
      <c r="I409" s="781"/>
      <c r="J409" s="781"/>
      <c r="K409" s="781"/>
      <c r="L409" s="781"/>
      <c r="M409" s="781"/>
      <c r="N409" s="781"/>
      <c r="O409" s="781"/>
      <c r="P409" s="781"/>
      <c r="Q409" s="781"/>
      <c r="R409" s="781"/>
      <c r="S409" s="781"/>
      <c r="T409" s="781"/>
      <c r="U409" s="781"/>
      <c r="V409" s="781"/>
      <c r="W409" s="781"/>
      <c r="X409" s="781"/>
      <c r="Y409" s="781"/>
    </row>
    <row r="410" spans="1:25" ht="15.75" customHeight="1">
      <c r="A410" s="779"/>
      <c r="B410" s="779"/>
      <c r="C410" s="779"/>
      <c r="D410" s="779"/>
      <c r="E410" s="780"/>
      <c r="F410" s="780"/>
      <c r="G410" s="781"/>
      <c r="H410" s="781"/>
      <c r="I410" s="781"/>
      <c r="J410" s="781"/>
      <c r="K410" s="781"/>
      <c r="L410" s="781"/>
      <c r="M410" s="781"/>
      <c r="N410" s="781"/>
      <c r="O410" s="781"/>
      <c r="P410" s="781"/>
      <c r="Q410" s="781"/>
      <c r="R410" s="781"/>
      <c r="S410" s="781"/>
      <c r="T410" s="781"/>
      <c r="U410" s="781"/>
      <c r="V410" s="781"/>
      <c r="W410" s="781"/>
      <c r="X410" s="781"/>
      <c r="Y410" s="781"/>
    </row>
    <row r="411" spans="1:25" ht="15.75" customHeight="1">
      <c r="A411" s="779"/>
      <c r="B411" s="779"/>
      <c r="C411" s="779"/>
      <c r="D411" s="779"/>
      <c r="E411" s="780"/>
      <c r="F411" s="780"/>
      <c r="G411" s="781"/>
      <c r="H411" s="781"/>
      <c r="I411" s="781"/>
      <c r="J411" s="781"/>
      <c r="K411" s="781"/>
      <c r="L411" s="781"/>
      <c r="M411" s="781"/>
      <c r="N411" s="781"/>
      <c r="O411" s="781"/>
      <c r="P411" s="781"/>
      <c r="Q411" s="781"/>
      <c r="R411" s="781"/>
      <c r="S411" s="781"/>
      <c r="T411" s="781"/>
      <c r="U411" s="781"/>
      <c r="V411" s="781"/>
      <c r="W411" s="781"/>
      <c r="X411" s="781"/>
      <c r="Y411" s="781"/>
    </row>
    <row r="412" spans="1:25" ht="15.75" customHeight="1">
      <c r="A412" s="779"/>
      <c r="B412" s="779"/>
      <c r="C412" s="779"/>
      <c r="D412" s="779"/>
      <c r="E412" s="780"/>
      <c r="F412" s="780"/>
      <c r="G412" s="781"/>
      <c r="H412" s="781"/>
      <c r="I412" s="781"/>
      <c r="J412" s="781"/>
      <c r="K412" s="781"/>
      <c r="L412" s="781"/>
      <c r="M412" s="781"/>
      <c r="N412" s="781"/>
      <c r="O412" s="781"/>
      <c r="P412" s="781"/>
      <c r="Q412" s="781"/>
      <c r="R412" s="781"/>
      <c r="S412" s="781"/>
      <c r="T412" s="781"/>
      <c r="U412" s="781"/>
      <c r="V412" s="781"/>
      <c r="W412" s="781"/>
      <c r="X412" s="781"/>
      <c r="Y412" s="781"/>
    </row>
    <row r="413" spans="1:25" ht="15.75" customHeight="1">
      <c r="A413" s="779"/>
      <c r="B413" s="779"/>
      <c r="C413" s="779"/>
      <c r="D413" s="779"/>
      <c r="E413" s="780"/>
      <c r="F413" s="780"/>
      <c r="G413" s="781"/>
      <c r="H413" s="781"/>
      <c r="I413" s="781"/>
      <c r="J413" s="781"/>
      <c r="K413" s="781"/>
      <c r="L413" s="781"/>
      <c r="M413" s="781"/>
      <c r="N413" s="781"/>
      <c r="O413" s="781"/>
      <c r="P413" s="781"/>
      <c r="Q413" s="781"/>
      <c r="R413" s="781"/>
      <c r="S413" s="781"/>
      <c r="T413" s="781"/>
      <c r="U413" s="781"/>
      <c r="V413" s="781"/>
      <c r="W413" s="781"/>
      <c r="X413" s="781"/>
      <c r="Y413" s="781"/>
    </row>
    <row r="414" spans="1:25" ht="15.75" customHeight="1">
      <c r="A414" s="779"/>
      <c r="B414" s="779"/>
      <c r="C414" s="779"/>
      <c r="D414" s="779"/>
      <c r="E414" s="780"/>
      <c r="F414" s="780"/>
      <c r="G414" s="781"/>
      <c r="H414" s="781"/>
      <c r="I414" s="781"/>
      <c r="J414" s="781"/>
      <c r="K414" s="781"/>
      <c r="L414" s="781"/>
      <c r="M414" s="781"/>
      <c r="N414" s="781"/>
      <c r="O414" s="781"/>
      <c r="P414" s="781"/>
      <c r="Q414" s="781"/>
      <c r="R414" s="781"/>
      <c r="S414" s="781"/>
      <c r="T414" s="781"/>
      <c r="U414" s="781"/>
      <c r="V414" s="781"/>
      <c r="W414" s="781"/>
      <c r="X414" s="781"/>
      <c r="Y414" s="781"/>
    </row>
    <row r="415" spans="1:25" ht="15.75" customHeight="1">
      <c r="A415" s="779"/>
      <c r="B415" s="779"/>
      <c r="C415" s="779"/>
      <c r="D415" s="779"/>
      <c r="E415" s="780"/>
      <c r="F415" s="780"/>
      <c r="G415" s="781"/>
      <c r="H415" s="781"/>
      <c r="I415" s="781"/>
      <c r="J415" s="781"/>
      <c r="K415" s="781"/>
      <c r="L415" s="781"/>
      <c r="M415" s="781"/>
      <c r="N415" s="781"/>
      <c r="O415" s="781"/>
      <c r="P415" s="781"/>
      <c r="Q415" s="781"/>
      <c r="R415" s="781"/>
      <c r="S415" s="781"/>
      <c r="T415" s="781"/>
      <c r="U415" s="781"/>
      <c r="V415" s="781"/>
      <c r="W415" s="781"/>
      <c r="X415" s="781"/>
      <c r="Y415" s="781"/>
    </row>
    <row r="416" spans="1:25" ht="15.75" customHeight="1">
      <c r="A416" s="779"/>
      <c r="B416" s="779"/>
      <c r="C416" s="779"/>
      <c r="D416" s="779"/>
      <c r="E416" s="780"/>
      <c r="F416" s="780"/>
      <c r="G416" s="781"/>
      <c r="H416" s="781"/>
      <c r="I416" s="781"/>
      <c r="J416" s="781"/>
      <c r="K416" s="781"/>
      <c r="L416" s="781"/>
      <c r="M416" s="781"/>
      <c r="N416" s="781"/>
      <c r="O416" s="781"/>
      <c r="P416" s="781"/>
      <c r="Q416" s="781"/>
      <c r="R416" s="781"/>
      <c r="S416" s="781"/>
      <c r="T416" s="781"/>
      <c r="U416" s="781"/>
      <c r="V416" s="781"/>
      <c r="W416" s="781"/>
      <c r="X416" s="781"/>
      <c r="Y416" s="781"/>
    </row>
    <row r="417" spans="1:25" ht="15.75" customHeight="1">
      <c r="A417" s="779"/>
      <c r="B417" s="779"/>
      <c r="C417" s="779"/>
      <c r="D417" s="779"/>
      <c r="E417" s="780"/>
      <c r="F417" s="780"/>
      <c r="G417" s="781"/>
      <c r="H417" s="781"/>
      <c r="I417" s="781"/>
      <c r="J417" s="781"/>
      <c r="K417" s="781"/>
      <c r="L417" s="781"/>
      <c r="M417" s="781"/>
      <c r="N417" s="781"/>
      <c r="O417" s="781"/>
      <c r="P417" s="781"/>
      <c r="Q417" s="781"/>
      <c r="R417" s="781"/>
      <c r="S417" s="781"/>
      <c r="T417" s="781"/>
      <c r="U417" s="781"/>
      <c r="V417" s="781"/>
      <c r="W417" s="781"/>
      <c r="X417" s="781"/>
      <c r="Y417" s="781"/>
    </row>
    <row r="418" spans="1:25" ht="15.75" customHeight="1">
      <c r="A418" s="779"/>
      <c r="B418" s="779"/>
      <c r="C418" s="779"/>
      <c r="D418" s="779"/>
      <c r="E418" s="780"/>
      <c r="F418" s="780"/>
      <c r="G418" s="781"/>
      <c r="H418" s="781"/>
      <c r="I418" s="781"/>
      <c r="J418" s="781"/>
      <c r="K418" s="781"/>
      <c r="L418" s="781"/>
      <c r="M418" s="781"/>
      <c r="N418" s="781"/>
      <c r="O418" s="781"/>
      <c r="P418" s="781"/>
      <c r="Q418" s="781"/>
      <c r="R418" s="781"/>
      <c r="S418" s="781"/>
      <c r="T418" s="781"/>
      <c r="U418" s="781"/>
      <c r="V418" s="781"/>
      <c r="W418" s="781"/>
      <c r="X418" s="781"/>
      <c r="Y418" s="781"/>
    </row>
    <row r="419" spans="1:25" ht="15.75" customHeight="1">
      <c r="A419" s="779"/>
      <c r="B419" s="779"/>
      <c r="C419" s="779"/>
      <c r="D419" s="779"/>
      <c r="E419" s="780"/>
      <c r="F419" s="780"/>
      <c r="G419" s="781"/>
      <c r="H419" s="781"/>
      <c r="I419" s="781"/>
      <c r="J419" s="781"/>
      <c r="K419" s="781"/>
      <c r="L419" s="781"/>
      <c r="M419" s="781"/>
      <c r="N419" s="781"/>
      <c r="O419" s="781"/>
      <c r="P419" s="781"/>
      <c r="Q419" s="781"/>
      <c r="R419" s="781"/>
      <c r="S419" s="781"/>
      <c r="T419" s="781"/>
      <c r="U419" s="781"/>
      <c r="V419" s="781"/>
      <c r="W419" s="781"/>
      <c r="X419" s="781"/>
      <c r="Y419" s="781"/>
    </row>
    <row r="420" spans="1:25" ht="15.75" customHeight="1">
      <c r="A420" s="779"/>
      <c r="B420" s="779"/>
      <c r="C420" s="779"/>
      <c r="D420" s="779"/>
      <c r="E420" s="780"/>
      <c r="F420" s="780"/>
      <c r="G420" s="781"/>
      <c r="H420" s="781"/>
      <c r="I420" s="781"/>
      <c r="J420" s="781"/>
      <c r="K420" s="781"/>
      <c r="L420" s="781"/>
      <c r="M420" s="781"/>
      <c r="N420" s="781"/>
      <c r="O420" s="781"/>
      <c r="P420" s="781"/>
      <c r="Q420" s="781"/>
      <c r="R420" s="781"/>
      <c r="S420" s="781"/>
      <c r="T420" s="781"/>
      <c r="U420" s="781"/>
      <c r="V420" s="781"/>
      <c r="W420" s="781"/>
      <c r="X420" s="781"/>
      <c r="Y420" s="781"/>
    </row>
    <row r="421" spans="1:25" ht="15.75" customHeight="1">
      <c r="A421" s="779"/>
      <c r="B421" s="779"/>
      <c r="C421" s="779"/>
      <c r="D421" s="779"/>
      <c r="E421" s="780"/>
      <c r="F421" s="780"/>
      <c r="G421" s="781"/>
      <c r="H421" s="781"/>
      <c r="I421" s="781"/>
      <c r="J421" s="781"/>
      <c r="K421" s="781"/>
      <c r="L421" s="781"/>
      <c r="M421" s="781"/>
      <c r="N421" s="781"/>
      <c r="O421" s="781"/>
      <c r="P421" s="781"/>
      <c r="Q421" s="781"/>
      <c r="R421" s="781"/>
      <c r="S421" s="781"/>
      <c r="T421" s="781"/>
      <c r="U421" s="781"/>
      <c r="V421" s="781"/>
      <c r="W421" s="781"/>
      <c r="X421" s="781"/>
      <c r="Y421" s="781"/>
    </row>
    <row r="422" spans="1:25" ht="15.75" customHeight="1">
      <c r="A422" s="779"/>
      <c r="B422" s="779"/>
      <c r="C422" s="779"/>
      <c r="D422" s="779"/>
      <c r="E422" s="780"/>
      <c r="F422" s="780"/>
      <c r="G422" s="781"/>
      <c r="H422" s="781"/>
      <c r="I422" s="781"/>
      <c r="J422" s="781"/>
      <c r="K422" s="781"/>
      <c r="L422" s="781"/>
      <c r="M422" s="781"/>
      <c r="N422" s="781"/>
      <c r="O422" s="781"/>
      <c r="P422" s="781"/>
      <c r="Q422" s="781"/>
      <c r="R422" s="781"/>
      <c r="S422" s="781"/>
      <c r="T422" s="781"/>
      <c r="U422" s="781"/>
      <c r="V422" s="781"/>
      <c r="W422" s="781"/>
      <c r="X422" s="781"/>
      <c r="Y422" s="781"/>
    </row>
    <row r="423" spans="1:25" ht="15.75" customHeight="1">
      <c r="A423" s="779"/>
      <c r="B423" s="779"/>
      <c r="C423" s="779"/>
      <c r="D423" s="779"/>
      <c r="E423" s="780"/>
      <c r="F423" s="780"/>
      <c r="G423" s="781"/>
      <c r="H423" s="781"/>
      <c r="I423" s="781"/>
      <c r="J423" s="781"/>
      <c r="K423" s="781"/>
      <c r="L423" s="781"/>
      <c r="M423" s="781"/>
      <c r="N423" s="781"/>
      <c r="O423" s="781"/>
      <c r="P423" s="781"/>
      <c r="Q423" s="781"/>
      <c r="R423" s="781"/>
      <c r="S423" s="781"/>
      <c r="T423" s="781"/>
      <c r="U423" s="781"/>
      <c r="V423" s="781"/>
      <c r="W423" s="781"/>
      <c r="X423" s="781"/>
      <c r="Y423" s="781"/>
    </row>
    <row r="424" spans="1:25" ht="15.75" customHeight="1">
      <c r="A424" s="779"/>
      <c r="B424" s="779"/>
      <c r="C424" s="779"/>
      <c r="D424" s="779"/>
      <c r="E424" s="780"/>
      <c r="F424" s="780"/>
      <c r="G424" s="781"/>
      <c r="H424" s="781"/>
      <c r="I424" s="781"/>
      <c r="J424" s="781"/>
      <c r="K424" s="781"/>
      <c r="L424" s="781"/>
      <c r="M424" s="781"/>
      <c r="N424" s="781"/>
      <c r="O424" s="781"/>
      <c r="P424" s="781"/>
      <c r="Q424" s="781"/>
      <c r="R424" s="781"/>
      <c r="S424" s="781"/>
      <c r="T424" s="781"/>
      <c r="U424" s="781"/>
      <c r="V424" s="781"/>
      <c r="W424" s="781"/>
      <c r="X424" s="781"/>
      <c r="Y424" s="781"/>
    </row>
    <row r="425" spans="1:25" ht="15.75" customHeight="1">
      <c r="A425" s="779"/>
      <c r="B425" s="779"/>
      <c r="C425" s="779"/>
      <c r="D425" s="779"/>
      <c r="E425" s="780"/>
      <c r="F425" s="780"/>
      <c r="G425" s="781"/>
      <c r="H425" s="781"/>
      <c r="I425" s="781"/>
      <c r="J425" s="781"/>
      <c r="K425" s="781"/>
      <c r="L425" s="781"/>
      <c r="M425" s="781"/>
      <c r="N425" s="781"/>
      <c r="O425" s="781"/>
      <c r="P425" s="781"/>
      <c r="Q425" s="781"/>
      <c r="R425" s="781"/>
      <c r="S425" s="781"/>
      <c r="T425" s="781"/>
      <c r="U425" s="781"/>
      <c r="V425" s="781"/>
      <c r="W425" s="781"/>
      <c r="X425" s="781"/>
      <c r="Y425" s="781"/>
    </row>
    <row r="426" spans="1:25" ht="15.75" customHeight="1">
      <c r="A426" s="779"/>
      <c r="B426" s="779"/>
      <c r="C426" s="779"/>
      <c r="D426" s="779"/>
      <c r="E426" s="780"/>
      <c r="F426" s="780"/>
      <c r="G426" s="781"/>
      <c r="H426" s="781"/>
      <c r="I426" s="781"/>
      <c r="J426" s="781"/>
      <c r="K426" s="781"/>
      <c r="L426" s="781"/>
      <c r="M426" s="781"/>
      <c r="N426" s="781"/>
      <c r="O426" s="781"/>
      <c r="P426" s="781"/>
      <c r="Q426" s="781"/>
      <c r="R426" s="781"/>
      <c r="S426" s="781"/>
      <c r="T426" s="781"/>
      <c r="U426" s="781"/>
      <c r="V426" s="781"/>
      <c r="W426" s="781"/>
      <c r="X426" s="781"/>
      <c r="Y426" s="781"/>
    </row>
    <row r="427" spans="1:25" ht="15.75" customHeight="1">
      <c r="A427" s="779"/>
      <c r="B427" s="779"/>
      <c r="C427" s="779"/>
      <c r="D427" s="779"/>
      <c r="E427" s="780"/>
      <c r="F427" s="780"/>
      <c r="G427" s="781"/>
      <c r="H427" s="781"/>
      <c r="I427" s="781"/>
      <c r="J427" s="781"/>
      <c r="K427" s="781"/>
      <c r="L427" s="781"/>
      <c r="M427" s="781"/>
      <c r="N427" s="781"/>
      <c r="O427" s="781"/>
      <c r="P427" s="781"/>
      <c r="Q427" s="781"/>
      <c r="R427" s="781"/>
      <c r="S427" s="781"/>
      <c r="T427" s="781"/>
      <c r="U427" s="781"/>
      <c r="V427" s="781"/>
      <c r="W427" s="781"/>
      <c r="X427" s="781"/>
      <c r="Y427" s="781"/>
    </row>
    <row r="428" spans="1:25" ht="15.75" customHeight="1">
      <c r="A428" s="779"/>
      <c r="B428" s="779"/>
      <c r="C428" s="779"/>
      <c r="D428" s="779"/>
      <c r="E428" s="780"/>
      <c r="F428" s="780"/>
      <c r="G428" s="781"/>
      <c r="H428" s="781"/>
      <c r="I428" s="781"/>
      <c r="J428" s="781"/>
      <c r="K428" s="781"/>
      <c r="L428" s="781"/>
      <c r="M428" s="781"/>
      <c r="N428" s="781"/>
      <c r="O428" s="781"/>
      <c r="P428" s="781"/>
      <c r="Q428" s="781"/>
      <c r="R428" s="781"/>
      <c r="S428" s="781"/>
      <c r="T428" s="781"/>
      <c r="U428" s="781"/>
      <c r="V428" s="781"/>
      <c r="W428" s="781"/>
      <c r="X428" s="781"/>
      <c r="Y428" s="781"/>
    </row>
    <row r="429" spans="1:25" ht="15.75" customHeight="1">
      <c r="A429" s="779"/>
      <c r="B429" s="779"/>
      <c r="C429" s="779"/>
      <c r="D429" s="779"/>
      <c r="E429" s="780"/>
      <c r="F429" s="780"/>
      <c r="G429" s="781"/>
      <c r="H429" s="781"/>
      <c r="I429" s="781"/>
      <c r="J429" s="781"/>
      <c r="K429" s="781"/>
      <c r="L429" s="781"/>
      <c r="M429" s="781"/>
      <c r="N429" s="781"/>
      <c r="O429" s="781"/>
      <c r="P429" s="781"/>
      <c r="Q429" s="781"/>
      <c r="R429" s="781"/>
      <c r="S429" s="781"/>
      <c r="T429" s="781"/>
      <c r="U429" s="781"/>
      <c r="V429" s="781"/>
      <c r="W429" s="781"/>
      <c r="X429" s="781"/>
      <c r="Y429" s="781"/>
    </row>
    <row r="430" spans="1:25" ht="15.75" customHeight="1">
      <c r="A430" s="779"/>
      <c r="B430" s="779"/>
      <c r="C430" s="779"/>
      <c r="D430" s="779"/>
      <c r="E430" s="780"/>
      <c r="F430" s="780"/>
      <c r="G430" s="781"/>
      <c r="H430" s="781"/>
      <c r="I430" s="781"/>
      <c r="J430" s="781"/>
      <c r="K430" s="781"/>
      <c r="L430" s="781"/>
      <c r="M430" s="781"/>
      <c r="N430" s="781"/>
      <c r="O430" s="781"/>
      <c r="P430" s="781"/>
      <c r="Q430" s="781"/>
      <c r="R430" s="781"/>
      <c r="S430" s="781"/>
      <c r="T430" s="781"/>
      <c r="U430" s="781"/>
      <c r="V430" s="781"/>
      <c r="W430" s="781"/>
      <c r="X430" s="781"/>
      <c r="Y430" s="781"/>
    </row>
    <row r="431" spans="1:25" ht="15.75" customHeight="1">
      <c r="A431" s="779"/>
      <c r="B431" s="779"/>
      <c r="C431" s="779"/>
      <c r="D431" s="779"/>
      <c r="E431" s="780"/>
      <c r="F431" s="780"/>
      <c r="G431" s="781"/>
      <c r="H431" s="781"/>
      <c r="I431" s="781"/>
      <c r="J431" s="781"/>
      <c r="K431" s="781"/>
      <c r="L431" s="781"/>
      <c r="M431" s="781"/>
      <c r="N431" s="781"/>
      <c r="O431" s="781"/>
      <c r="P431" s="781"/>
      <c r="Q431" s="781"/>
      <c r="R431" s="781"/>
      <c r="S431" s="781"/>
      <c r="T431" s="781"/>
      <c r="U431" s="781"/>
      <c r="V431" s="781"/>
      <c r="W431" s="781"/>
      <c r="X431" s="781"/>
      <c r="Y431" s="781"/>
    </row>
    <row r="432" spans="1:25" ht="15.75" customHeight="1">
      <c r="A432" s="779"/>
      <c r="B432" s="779"/>
      <c r="C432" s="779"/>
      <c r="D432" s="779"/>
      <c r="E432" s="780"/>
      <c r="F432" s="780"/>
      <c r="G432" s="781"/>
      <c r="H432" s="781"/>
      <c r="I432" s="781"/>
      <c r="J432" s="781"/>
      <c r="K432" s="781"/>
      <c r="L432" s="781"/>
      <c r="M432" s="781"/>
      <c r="N432" s="781"/>
      <c r="O432" s="781"/>
      <c r="P432" s="781"/>
      <c r="Q432" s="781"/>
      <c r="R432" s="781"/>
      <c r="S432" s="781"/>
      <c r="T432" s="781"/>
      <c r="U432" s="781"/>
      <c r="V432" s="781"/>
      <c r="W432" s="781"/>
      <c r="X432" s="781"/>
      <c r="Y432" s="781"/>
    </row>
    <row r="433" spans="1:25" ht="15.75" customHeight="1">
      <c r="A433" s="779"/>
      <c r="B433" s="779"/>
      <c r="C433" s="779"/>
      <c r="D433" s="779"/>
      <c r="E433" s="780"/>
      <c r="F433" s="780"/>
      <c r="G433" s="781"/>
      <c r="H433" s="781"/>
      <c r="I433" s="781"/>
      <c r="J433" s="781"/>
      <c r="K433" s="781"/>
      <c r="L433" s="781"/>
      <c r="M433" s="781"/>
      <c r="N433" s="781"/>
      <c r="O433" s="781"/>
      <c r="P433" s="781"/>
      <c r="Q433" s="781"/>
      <c r="R433" s="781"/>
      <c r="S433" s="781"/>
      <c r="T433" s="781"/>
      <c r="U433" s="781"/>
      <c r="V433" s="781"/>
      <c r="W433" s="781"/>
      <c r="X433" s="781"/>
      <c r="Y433" s="781"/>
    </row>
    <row r="434" spans="1:25" ht="15.75" customHeight="1">
      <c r="A434" s="779"/>
      <c r="B434" s="779"/>
      <c r="C434" s="779"/>
      <c r="D434" s="779"/>
      <c r="E434" s="780"/>
      <c r="F434" s="780"/>
      <c r="G434" s="781"/>
      <c r="H434" s="781"/>
      <c r="I434" s="781"/>
      <c r="J434" s="781"/>
      <c r="K434" s="781"/>
      <c r="L434" s="781"/>
      <c r="M434" s="781"/>
      <c r="N434" s="781"/>
      <c r="O434" s="781"/>
      <c r="P434" s="781"/>
      <c r="Q434" s="781"/>
      <c r="R434" s="781"/>
      <c r="S434" s="781"/>
      <c r="T434" s="781"/>
      <c r="U434" s="781"/>
      <c r="V434" s="781"/>
      <c r="W434" s="781"/>
      <c r="X434" s="781"/>
      <c r="Y434" s="781"/>
    </row>
    <row r="435" spans="1:25" ht="15.75" customHeight="1">
      <c r="A435" s="779"/>
      <c r="B435" s="779"/>
      <c r="C435" s="779"/>
      <c r="D435" s="779"/>
      <c r="E435" s="780"/>
      <c r="F435" s="780"/>
      <c r="G435" s="781"/>
      <c r="H435" s="781"/>
      <c r="I435" s="781"/>
      <c r="J435" s="781"/>
      <c r="K435" s="781"/>
      <c r="L435" s="781"/>
      <c r="M435" s="781"/>
      <c r="N435" s="781"/>
      <c r="O435" s="781"/>
      <c r="P435" s="781"/>
      <c r="Q435" s="781"/>
      <c r="R435" s="781"/>
      <c r="S435" s="781"/>
      <c r="T435" s="781"/>
      <c r="U435" s="781"/>
      <c r="V435" s="781"/>
      <c r="W435" s="781"/>
      <c r="X435" s="781"/>
      <c r="Y435" s="781"/>
    </row>
    <row r="436" spans="1:25" ht="15.75" customHeight="1">
      <c r="A436" s="779"/>
      <c r="B436" s="779"/>
      <c r="C436" s="779"/>
      <c r="D436" s="779"/>
      <c r="E436" s="780"/>
      <c r="F436" s="780"/>
      <c r="G436" s="781"/>
      <c r="H436" s="781"/>
      <c r="I436" s="781"/>
      <c r="J436" s="781"/>
      <c r="K436" s="781"/>
      <c r="L436" s="781"/>
      <c r="M436" s="781"/>
      <c r="N436" s="781"/>
      <c r="O436" s="781"/>
      <c r="P436" s="781"/>
      <c r="Q436" s="781"/>
      <c r="R436" s="781"/>
      <c r="S436" s="781"/>
      <c r="T436" s="781"/>
      <c r="U436" s="781"/>
      <c r="V436" s="781"/>
      <c r="W436" s="781"/>
      <c r="X436" s="781"/>
      <c r="Y436" s="781"/>
    </row>
    <row r="437" spans="1:25" ht="15.75" customHeight="1">
      <c r="A437" s="779"/>
      <c r="B437" s="779"/>
      <c r="C437" s="779"/>
      <c r="D437" s="779"/>
      <c r="E437" s="780"/>
      <c r="F437" s="780"/>
      <c r="G437" s="781"/>
      <c r="H437" s="781"/>
      <c r="I437" s="781"/>
      <c r="J437" s="781"/>
      <c r="K437" s="781"/>
      <c r="L437" s="781"/>
      <c r="M437" s="781"/>
      <c r="N437" s="781"/>
      <c r="O437" s="781"/>
      <c r="P437" s="781"/>
      <c r="Q437" s="781"/>
      <c r="R437" s="781"/>
      <c r="S437" s="781"/>
      <c r="T437" s="781"/>
      <c r="U437" s="781"/>
      <c r="V437" s="781"/>
      <c r="W437" s="781"/>
      <c r="X437" s="781"/>
      <c r="Y437" s="781"/>
    </row>
    <row r="438" spans="1:25" ht="15.75" customHeight="1">
      <c r="A438" s="779"/>
      <c r="B438" s="779"/>
      <c r="C438" s="779"/>
      <c r="D438" s="779"/>
      <c r="E438" s="780"/>
      <c r="F438" s="780"/>
      <c r="G438" s="781"/>
      <c r="H438" s="781"/>
      <c r="I438" s="781"/>
      <c r="J438" s="781"/>
      <c r="K438" s="781"/>
      <c r="L438" s="781"/>
      <c r="M438" s="781"/>
      <c r="N438" s="781"/>
      <c r="O438" s="781"/>
      <c r="P438" s="781"/>
      <c r="Q438" s="781"/>
      <c r="R438" s="781"/>
      <c r="S438" s="781"/>
      <c r="T438" s="781"/>
      <c r="U438" s="781"/>
      <c r="V438" s="781"/>
      <c r="W438" s="781"/>
      <c r="X438" s="781"/>
      <c r="Y438" s="781"/>
    </row>
    <row r="439" spans="1:25" ht="15.75" customHeight="1">
      <c r="A439" s="779"/>
      <c r="B439" s="779"/>
      <c r="C439" s="779"/>
      <c r="D439" s="779"/>
      <c r="E439" s="780"/>
      <c r="F439" s="780"/>
      <c r="G439" s="781"/>
      <c r="H439" s="781"/>
      <c r="I439" s="781"/>
      <c r="J439" s="781"/>
      <c r="K439" s="781"/>
      <c r="L439" s="781"/>
      <c r="M439" s="781"/>
      <c r="N439" s="781"/>
      <c r="O439" s="781"/>
      <c r="P439" s="781"/>
      <c r="Q439" s="781"/>
      <c r="R439" s="781"/>
      <c r="S439" s="781"/>
      <c r="T439" s="781"/>
      <c r="U439" s="781"/>
      <c r="V439" s="781"/>
      <c r="W439" s="781"/>
      <c r="X439" s="781"/>
      <c r="Y439" s="781"/>
    </row>
    <row r="440" spans="1:25" ht="15.75" customHeight="1">
      <c r="A440" s="779"/>
      <c r="B440" s="779"/>
      <c r="C440" s="779"/>
      <c r="D440" s="779"/>
      <c r="E440" s="780"/>
      <c r="F440" s="780"/>
      <c r="G440" s="781"/>
      <c r="H440" s="781"/>
      <c r="I440" s="781"/>
      <c r="J440" s="781"/>
      <c r="K440" s="781"/>
      <c r="L440" s="781"/>
      <c r="M440" s="781"/>
      <c r="N440" s="781"/>
      <c r="O440" s="781"/>
      <c r="P440" s="781"/>
      <c r="Q440" s="781"/>
      <c r="R440" s="781"/>
      <c r="S440" s="781"/>
      <c r="T440" s="781"/>
      <c r="U440" s="781"/>
      <c r="V440" s="781"/>
      <c r="W440" s="781"/>
      <c r="X440" s="781"/>
      <c r="Y440" s="781"/>
    </row>
    <row r="441" spans="1:25" ht="15.75" customHeight="1">
      <c r="A441" s="779"/>
      <c r="B441" s="779"/>
      <c r="C441" s="779"/>
      <c r="D441" s="779"/>
      <c r="E441" s="780"/>
      <c r="F441" s="780"/>
      <c r="G441" s="781"/>
      <c r="H441" s="781"/>
      <c r="I441" s="781"/>
      <c r="J441" s="781"/>
      <c r="K441" s="781"/>
      <c r="L441" s="781"/>
      <c r="M441" s="781"/>
      <c r="N441" s="781"/>
      <c r="O441" s="781"/>
      <c r="P441" s="781"/>
      <c r="Q441" s="781"/>
      <c r="R441" s="781"/>
      <c r="S441" s="781"/>
      <c r="T441" s="781"/>
      <c r="U441" s="781"/>
      <c r="V441" s="781"/>
      <c r="W441" s="781"/>
      <c r="X441" s="781"/>
      <c r="Y441" s="781"/>
    </row>
    <row r="442" spans="1:25" ht="15.75" customHeight="1">
      <c r="A442" s="779"/>
      <c r="B442" s="779"/>
      <c r="C442" s="779"/>
      <c r="D442" s="779"/>
      <c r="E442" s="780"/>
      <c r="F442" s="780"/>
      <c r="G442" s="781"/>
      <c r="H442" s="781"/>
      <c r="I442" s="781"/>
      <c r="J442" s="781"/>
      <c r="K442" s="781"/>
      <c r="L442" s="781"/>
      <c r="M442" s="781"/>
      <c r="N442" s="781"/>
      <c r="O442" s="781"/>
      <c r="P442" s="781"/>
      <c r="Q442" s="781"/>
      <c r="R442" s="781"/>
      <c r="S442" s="781"/>
      <c r="T442" s="781"/>
      <c r="U442" s="781"/>
      <c r="V442" s="781"/>
      <c r="W442" s="781"/>
      <c r="X442" s="781"/>
      <c r="Y442" s="781"/>
    </row>
    <row r="443" spans="1:25" ht="15.75" customHeight="1">
      <c r="A443" s="779"/>
      <c r="B443" s="779"/>
      <c r="C443" s="779"/>
      <c r="D443" s="779"/>
      <c r="E443" s="780"/>
      <c r="F443" s="780"/>
      <c r="G443" s="781"/>
      <c r="H443" s="781"/>
      <c r="I443" s="781"/>
      <c r="J443" s="781"/>
      <c r="K443" s="781"/>
      <c r="L443" s="781"/>
      <c r="M443" s="781"/>
      <c r="N443" s="781"/>
      <c r="O443" s="781"/>
      <c r="P443" s="781"/>
      <c r="Q443" s="781"/>
      <c r="R443" s="781"/>
      <c r="S443" s="781"/>
      <c r="T443" s="781"/>
      <c r="U443" s="781"/>
      <c r="V443" s="781"/>
      <c r="W443" s="781"/>
      <c r="X443" s="781"/>
      <c r="Y443" s="781"/>
    </row>
    <row r="444" spans="1:25" ht="15.75" customHeight="1">
      <c r="A444" s="779"/>
      <c r="B444" s="779"/>
      <c r="C444" s="779"/>
      <c r="D444" s="779"/>
      <c r="E444" s="780"/>
      <c r="F444" s="780"/>
      <c r="G444" s="781"/>
      <c r="H444" s="781"/>
      <c r="I444" s="781"/>
      <c r="J444" s="781"/>
      <c r="K444" s="781"/>
      <c r="L444" s="781"/>
      <c r="M444" s="781"/>
      <c r="N444" s="781"/>
      <c r="O444" s="781"/>
      <c r="P444" s="781"/>
      <c r="Q444" s="781"/>
      <c r="R444" s="781"/>
      <c r="S444" s="781"/>
      <c r="T444" s="781"/>
      <c r="U444" s="781"/>
      <c r="V444" s="781"/>
      <c r="W444" s="781"/>
      <c r="X444" s="781"/>
      <c r="Y444" s="781"/>
    </row>
    <row r="445" spans="1:25" ht="15.75" customHeight="1">
      <c r="A445" s="779"/>
      <c r="B445" s="779"/>
      <c r="C445" s="779"/>
      <c r="D445" s="779"/>
      <c r="E445" s="780"/>
      <c r="F445" s="780"/>
      <c r="G445" s="781"/>
      <c r="H445" s="781"/>
      <c r="I445" s="781"/>
      <c r="J445" s="781"/>
      <c r="K445" s="781"/>
      <c r="L445" s="781"/>
      <c r="M445" s="781"/>
      <c r="N445" s="781"/>
      <c r="O445" s="781"/>
      <c r="P445" s="781"/>
      <c r="Q445" s="781"/>
      <c r="R445" s="781"/>
      <c r="S445" s="781"/>
      <c r="T445" s="781"/>
      <c r="U445" s="781"/>
      <c r="V445" s="781"/>
      <c r="W445" s="781"/>
      <c r="X445" s="781"/>
      <c r="Y445" s="781"/>
    </row>
    <row r="446" spans="1:25" ht="15.75" customHeight="1">
      <c r="A446" s="779"/>
      <c r="B446" s="779"/>
      <c r="C446" s="779"/>
      <c r="D446" s="779"/>
      <c r="E446" s="780"/>
      <c r="F446" s="780"/>
      <c r="G446" s="781"/>
      <c r="H446" s="781"/>
      <c r="I446" s="781"/>
      <c r="J446" s="781"/>
      <c r="K446" s="781"/>
      <c r="L446" s="781"/>
      <c r="M446" s="781"/>
      <c r="N446" s="781"/>
      <c r="O446" s="781"/>
      <c r="P446" s="781"/>
      <c r="Q446" s="781"/>
      <c r="R446" s="781"/>
      <c r="S446" s="781"/>
      <c r="T446" s="781"/>
      <c r="U446" s="781"/>
      <c r="V446" s="781"/>
      <c r="W446" s="781"/>
      <c r="X446" s="781"/>
      <c r="Y446" s="781"/>
    </row>
    <row r="447" spans="1:25" ht="15.75" customHeight="1">
      <c r="A447" s="779"/>
      <c r="B447" s="779"/>
      <c r="C447" s="779"/>
      <c r="D447" s="779"/>
      <c r="E447" s="780"/>
      <c r="F447" s="780"/>
      <c r="G447" s="781"/>
      <c r="H447" s="781"/>
      <c r="I447" s="781"/>
      <c r="J447" s="781"/>
      <c r="K447" s="781"/>
      <c r="L447" s="781"/>
      <c r="M447" s="781"/>
      <c r="N447" s="781"/>
      <c r="O447" s="781"/>
      <c r="P447" s="781"/>
      <c r="Q447" s="781"/>
      <c r="R447" s="781"/>
      <c r="S447" s="781"/>
      <c r="T447" s="781"/>
      <c r="U447" s="781"/>
      <c r="V447" s="781"/>
      <c r="W447" s="781"/>
      <c r="X447" s="781"/>
      <c r="Y447" s="781"/>
    </row>
    <row r="448" spans="1:25" ht="15.75" customHeight="1">
      <c r="A448" s="779"/>
      <c r="B448" s="779"/>
      <c r="C448" s="779"/>
      <c r="D448" s="779"/>
      <c r="E448" s="780"/>
      <c r="F448" s="780"/>
      <c r="G448" s="781"/>
      <c r="H448" s="781"/>
      <c r="I448" s="781"/>
      <c r="J448" s="781"/>
      <c r="K448" s="781"/>
      <c r="L448" s="781"/>
      <c r="M448" s="781"/>
      <c r="N448" s="781"/>
      <c r="O448" s="781"/>
      <c r="P448" s="781"/>
      <c r="Q448" s="781"/>
      <c r="R448" s="781"/>
      <c r="S448" s="781"/>
      <c r="T448" s="781"/>
      <c r="U448" s="781"/>
      <c r="V448" s="781"/>
      <c r="W448" s="781"/>
      <c r="X448" s="781"/>
      <c r="Y448" s="781"/>
    </row>
    <row r="449" spans="1:25" ht="15.75" customHeight="1">
      <c r="A449" s="779"/>
      <c r="B449" s="779"/>
      <c r="C449" s="779"/>
      <c r="D449" s="779"/>
      <c r="E449" s="780"/>
      <c r="F449" s="780"/>
      <c r="G449" s="781"/>
      <c r="H449" s="781"/>
      <c r="I449" s="781"/>
      <c r="J449" s="781"/>
      <c r="K449" s="781"/>
      <c r="L449" s="781"/>
      <c r="M449" s="781"/>
      <c r="N449" s="781"/>
      <c r="O449" s="781"/>
      <c r="P449" s="781"/>
      <c r="Q449" s="781"/>
      <c r="R449" s="781"/>
      <c r="S449" s="781"/>
      <c r="T449" s="781"/>
      <c r="U449" s="781"/>
      <c r="V449" s="781"/>
      <c r="W449" s="781"/>
      <c r="X449" s="781"/>
      <c r="Y449" s="781"/>
    </row>
    <row r="450" spans="1:25" ht="15.75" customHeight="1">
      <c r="A450" s="779"/>
      <c r="B450" s="779"/>
      <c r="C450" s="779"/>
      <c r="D450" s="779"/>
      <c r="E450" s="780"/>
      <c r="F450" s="780"/>
      <c r="G450" s="781"/>
      <c r="H450" s="781"/>
      <c r="I450" s="781"/>
      <c r="J450" s="781"/>
      <c r="K450" s="781"/>
      <c r="L450" s="781"/>
      <c r="M450" s="781"/>
      <c r="N450" s="781"/>
      <c r="O450" s="781"/>
      <c r="P450" s="781"/>
      <c r="Q450" s="781"/>
      <c r="R450" s="781"/>
      <c r="S450" s="781"/>
      <c r="T450" s="781"/>
      <c r="U450" s="781"/>
      <c r="V450" s="781"/>
      <c r="W450" s="781"/>
      <c r="X450" s="781"/>
      <c r="Y450" s="781"/>
    </row>
    <row r="451" spans="1:25" ht="15.75" customHeight="1">
      <c r="A451" s="779"/>
      <c r="B451" s="779"/>
      <c r="C451" s="779"/>
      <c r="D451" s="779"/>
      <c r="E451" s="780"/>
      <c r="F451" s="780"/>
      <c r="G451" s="781"/>
      <c r="H451" s="781"/>
      <c r="I451" s="781"/>
      <c r="J451" s="781"/>
      <c r="K451" s="781"/>
      <c r="L451" s="781"/>
      <c r="M451" s="781"/>
      <c r="N451" s="781"/>
      <c r="O451" s="781"/>
      <c r="P451" s="781"/>
      <c r="Q451" s="781"/>
      <c r="R451" s="781"/>
      <c r="S451" s="781"/>
      <c r="T451" s="781"/>
      <c r="U451" s="781"/>
      <c r="V451" s="781"/>
      <c r="W451" s="781"/>
      <c r="X451" s="781"/>
      <c r="Y451" s="781"/>
    </row>
    <row r="452" spans="1:25" ht="15.75" customHeight="1">
      <c r="A452" s="779"/>
      <c r="B452" s="779"/>
      <c r="C452" s="779"/>
      <c r="D452" s="779"/>
      <c r="E452" s="780"/>
      <c r="F452" s="780"/>
      <c r="G452" s="781"/>
      <c r="H452" s="781"/>
      <c r="I452" s="781"/>
      <c r="J452" s="781"/>
      <c r="K452" s="781"/>
      <c r="L452" s="781"/>
      <c r="M452" s="781"/>
      <c r="N452" s="781"/>
      <c r="O452" s="781"/>
      <c r="P452" s="781"/>
      <c r="Q452" s="781"/>
      <c r="R452" s="781"/>
      <c r="S452" s="781"/>
      <c r="T452" s="781"/>
      <c r="U452" s="781"/>
      <c r="V452" s="781"/>
      <c r="W452" s="781"/>
      <c r="X452" s="781"/>
      <c r="Y452" s="781"/>
    </row>
    <row r="453" spans="1:25" ht="15.75" customHeight="1">
      <c r="A453" s="779"/>
      <c r="B453" s="779"/>
      <c r="C453" s="779"/>
      <c r="D453" s="779"/>
      <c r="E453" s="780"/>
      <c r="F453" s="780"/>
      <c r="G453" s="781"/>
      <c r="H453" s="781"/>
      <c r="I453" s="781"/>
      <c r="J453" s="781"/>
      <c r="K453" s="781"/>
      <c r="L453" s="781"/>
      <c r="M453" s="781"/>
      <c r="N453" s="781"/>
      <c r="O453" s="781"/>
      <c r="P453" s="781"/>
      <c r="Q453" s="781"/>
      <c r="R453" s="781"/>
      <c r="S453" s="781"/>
      <c r="T453" s="781"/>
      <c r="U453" s="781"/>
      <c r="V453" s="781"/>
      <c r="W453" s="781"/>
      <c r="X453" s="781"/>
      <c r="Y453" s="781"/>
    </row>
    <row r="454" spans="1:25" ht="15.75" customHeight="1">
      <c r="A454" s="779"/>
      <c r="B454" s="779"/>
      <c r="C454" s="779"/>
      <c r="D454" s="779"/>
      <c r="E454" s="780"/>
      <c r="F454" s="780"/>
      <c r="G454" s="781"/>
      <c r="H454" s="781"/>
      <c r="I454" s="781"/>
      <c r="J454" s="781"/>
      <c r="K454" s="781"/>
      <c r="L454" s="781"/>
      <c r="M454" s="781"/>
      <c r="N454" s="781"/>
      <c r="O454" s="781"/>
      <c r="P454" s="781"/>
      <c r="Q454" s="781"/>
      <c r="R454" s="781"/>
      <c r="S454" s="781"/>
      <c r="T454" s="781"/>
      <c r="U454" s="781"/>
      <c r="V454" s="781"/>
      <c r="W454" s="781"/>
      <c r="X454" s="781"/>
      <c r="Y454" s="781"/>
    </row>
    <row r="455" spans="1:25" ht="15.75" customHeight="1">
      <c r="A455" s="779"/>
      <c r="B455" s="779"/>
      <c r="C455" s="779"/>
      <c r="D455" s="779"/>
      <c r="E455" s="780"/>
      <c r="F455" s="780"/>
      <c r="G455" s="781"/>
      <c r="H455" s="781"/>
      <c r="I455" s="781"/>
      <c r="J455" s="781"/>
      <c r="K455" s="781"/>
      <c r="L455" s="781"/>
      <c r="M455" s="781"/>
      <c r="N455" s="781"/>
      <c r="O455" s="781"/>
      <c r="P455" s="781"/>
      <c r="Q455" s="781"/>
      <c r="R455" s="781"/>
      <c r="S455" s="781"/>
      <c r="T455" s="781"/>
      <c r="U455" s="781"/>
      <c r="V455" s="781"/>
      <c r="W455" s="781"/>
      <c r="X455" s="781"/>
      <c r="Y455" s="781"/>
    </row>
    <row r="456" spans="1:25" ht="15.75" customHeight="1">
      <c r="A456" s="779"/>
      <c r="B456" s="779"/>
      <c r="C456" s="779"/>
      <c r="D456" s="779"/>
      <c r="E456" s="780"/>
      <c r="F456" s="780"/>
      <c r="G456" s="781"/>
      <c r="H456" s="781"/>
      <c r="I456" s="781"/>
      <c r="J456" s="781"/>
      <c r="K456" s="781"/>
      <c r="L456" s="781"/>
      <c r="M456" s="781"/>
      <c r="N456" s="781"/>
      <c r="O456" s="781"/>
      <c r="P456" s="781"/>
      <c r="Q456" s="781"/>
      <c r="R456" s="781"/>
      <c r="S456" s="781"/>
      <c r="T456" s="781"/>
      <c r="U456" s="781"/>
      <c r="V456" s="781"/>
      <c r="W456" s="781"/>
      <c r="X456" s="781"/>
      <c r="Y456" s="781"/>
    </row>
    <row r="457" spans="1:25" ht="15.75" customHeight="1">
      <c r="A457" s="779"/>
      <c r="B457" s="779"/>
      <c r="C457" s="779"/>
      <c r="D457" s="779"/>
      <c r="E457" s="780"/>
      <c r="F457" s="780"/>
      <c r="G457" s="781"/>
      <c r="H457" s="781"/>
      <c r="I457" s="781"/>
      <c r="J457" s="781"/>
      <c r="K457" s="781"/>
      <c r="L457" s="781"/>
      <c r="M457" s="781"/>
      <c r="N457" s="781"/>
      <c r="O457" s="781"/>
      <c r="P457" s="781"/>
      <c r="Q457" s="781"/>
      <c r="R457" s="781"/>
      <c r="S457" s="781"/>
      <c r="T457" s="781"/>
      <c r="U457" s="781"/>
      <c r="V457" s="781"/>
      <c r="W457" s="781"/>
      <c r="X457" s="781"/>
      <c r="Y457" s="781"/>
    </row>
    <row r="458" spans="1:25" ht="15.75" customHeight="1">
      <c r="A458" s="779"/>
      <c r="B458" s="779"/>
      <c r="C458" s="779"/>
      <c r="D458" s="779"/>
      <c r="E458" s="780"/>
      <c r="F458" s="780"/>
      <c r="G458" s="781"/>
      <c r="H458" s="781"/>
      <c r="I458" s="781"/>
      <c r="J458" s="781"/>
      <c r="K458" s="781"/>
      <c r="L458" s="781"/>
      <c r="M458" s="781"/>
      <c r="N458" s="781"/>
      <c r="O458" s="781"/>
      <c r="P458" s="781"/>
      <c r="Q458" s="781"/>
      <c r="R458" s="781"/>
      <c r="S458" s="781"/>
      <c r="T458" s="781"/>
      <c r="U458" s="781"/>
      <c r="V458" s="781"/>
      <c r="W458" s="781"/>
      <c r="X458" s="781"/>
      <c r="Y458" s="781"/>
    </row>
    <row r="459" spans="1:25" ht="15.75" customHeight="1">
      <c r="A459" s="779"/>
      <c r="B459" s="779"/>
      <c r="C459" s="779"/>
      <c r="D459" s="779"/>
      <c r="E459" s="780"/>
      <c r="F459" s="780"/>
      <c r="G459" s="781"/>
      <c r="H459" s="781"/>
      <c r="I459" s="781"/>
      <c r="J459" s="781"/>
      <c r="K459" s="781"/>
      <c r="L459" s="781"/>
      <c r="M459" s="781"/>
      <c r="N459" s="781"/>
      <c r="O459" s="781"/>
      <c r="P459" s="781"/>
      <c r="Q459" s="781"/>
      <c r="R459" s="781"/>
      <c r="S459" s="781"/>
      <c r="T459" s="781"/>
      <c r="U459" s="781"/>
      <c r="V459" s="781"/>
      <c r="W459" s="781"/>
      <c r="X459" s="781"/>
      <c r="Y459" s="781"/>
    </row>
    <row r="460" spans="1:25" ht="15.75" customHeight="1">
      <c r="A460" s="779"/>
      <c r="B460" s="779"/>
      <c r="C460" s="779"/>
      <c r="D460" s="779"/>
      <c r="E460" s="780"/>
      <c r="F460" s="780"/>
      <c r="G460" s="781"/>
      <c r="H460" s="781"/>
      <c r="I460" s="781"/>
      <c r="J460" s="781"/>
      <c r="K460" s="781"/>
      <c r="L460" s="781"/>
      <c r="M460" s="781"/>
      <c r="N460" s="781"/>
      <c r="O460" s="781"/>
      <c r="P460" s="781"/>
      <c r="Q460" s="781"/>
      <c r="R460" s="781"/>
      <c r="S460" s="781"/>
      <c r="T460" s="781"/>
      <c r="U460" s="781"/>
      <c r="V460" s="781"/>
      <c r="W460" s="781"/>
      <c r="X460" s="781"/>
      <c r="Y460" s="781"/>
    </row>
    <row r="461" spans="1:25" ht="15.75" customHeight="1">
      <c r="A461" s="779"/>
      <c r="B461" s="779"/>
      <c r="C461" s="779"/>
      <c r="D461" s="779"/>
      <c r="E461" s="780"/>
      <c r="F461" s="780"/>
      <c r="G461" s="781"/>
      <c r="H461" s="781"/>
      <c r="I461" s="781"/>
      <c r="J461" s="781"/>
      <c r="K461" s="781"/>
      <c r="L461" s="781"/>
      <c r="M461" s="781"/>
      <c r="N461" s="781"/>
      <c r="O461" s="781"/>
      <c r="P461" s="781"/>
      <c r="Q461" s="781"/>
      <c r="R461" s="781"/>
      <c r="S461" s="781"/>
      <c r="T461" s="781"/>
      <c r="U461" s="781"/>
      <c r="V461" s="781"/>
      <c r="W461" s="781"/>
      <c r="X461" s="781"/>
      <c r="Y461" s="781"/>
    </row>
    <row r="462" spans="1:25" ht="15.75" customHeight="1">
      <c r="A462" s="779"/>
      <c r="B462" s="779"/>
      <c r="C462" s="779"/>
      <c r="D462" s="779"/>
      <c r="E462" s="780"/>
      <c r="F462" s="780"/>
      <c r="G462" s="781"/>
      <c r="H462" s="781"/>
      <c r="I462" s="781"/>
      <c r="J462" s="781"/>
      <c r="K462" s="781"/>
      <c r="L462" s="781"/>
      <c r="M462" s="781"/>
      <c r="N462" s="781"/>
      <c r="O462" s="781"/>
      <c r="P462" s="781"/>
      <c r="Q462" s="781"/>
      <c r="R462" s="781"/>
      <c r="S462" s="781"/>
      <c r="T462" s="781"/>
      <c r="U462" s="781"/>
      <c r="V462" s="781"/>
      <c r="W462" s="781"/>
      <c r="X462" s="781"/>
      <c r="Y462" s="781"/>
    </row>
    <row r="463" spans="1:25" ht="15.75" customHeight="1">
      <c r="A463" s="779"/>
      <c r="B463" s="779"/>
      <c r="C463" s="779"/>
      <c r="D463" s="779"/>
      <c r="E463" s="780"/>
      <c r="F463" s="780"/>
      <c r="G463" s="781"/>
      <c r="H463" s="781"/>
      <c r="I463" s="781"/>
      <c r="J463" s="781"/>
      <c r="K463" s="781"/>
      <c r="L463" s="781"/>
      <c r="M463" s="781"/>
      <c r="N463" s="781"/>
      <c r="O463" s="781"/>
      <c r="P463" s="781"/>
      <c r="Q463" s="781"/>
      <c r="R463" s="781"/>
      <c r="S463" s="781"/>
      <c r="T463" s="781"/>
      <c r="U463" s="781"/>
      <c r="V463" s="781"/>
      <c r="W463" s="781"/>
      <c r="X463" s="781"/>
      <c r="Y463" s="781"/>
    </row>
    <row r="464" spans="1:25" ht="15.75" customHeight="1">
      <c r="A464" s="779"/>
      <c r="B464" s="779"/>
      <c r="C464" s="779"/>
      <c r="D464" s="779"/>
      <c r="E464" s="780"/>
      <c r="F464" s="780"/>
      <c r="G464" s="781"/>
      <c r="H464" s="781"/>
      <c r="I464" s="781"/>
      <c r="J464" s="781"/>
      <c r="K464" s="781"/>
      <c r="L464" s="781"/>
      <c r="M464" s="781"/>
      <c r="N464" s="781"/>
      <c r="O464" s="781"/>
      <c r="P464" s="781"/>
      <c r="Q464" s="781"/>
      <c r="R464" s="781"/>
      <c r="S464" s="781"/>
      <c r="T464" s="781"/>
      <c r="U464" s="781"/>
      <c r="V464" s="781"/>
      <c r="W464" s="781"/>
      <c r="X464" s="781"/>
      <c r="Y464" s="781"/>
    </row>
    <row r="465" spans="1:25" ht="15.75" customHeight="1">
      <c r="A465" s="779"/>
      <c r="B465" s="779"/>
      <c r="C465" s="779"/>
      <c r="D465" s="779"/>
      <c r="E465" s="780"/>
      <c r="F465" s="780"/>
      <c r="G465" s="781"/>
      <c r="H465" s="781"/>
      <c r="I465" s="781"/>
      <c r="J465" s="781"/>
      <c r="K465" s="781"/>
      <c r="L465" s="781"/>
      <c r="M465" s="781"/>
      <c r="N465" s="781"/>
      <c r="O465" s="781"/>
      <c r="P465" s="781"/>
      <c r="Q465" s="781"/>
      <c r="R465" s="781"/>
      <c r="S465" s="781"/>
      <c r="T465" s="781"/>
      <c r="U465" s="781"/>
      <c r="V465" s="781"/>
      <c r="W465" s="781"/>
      <c r="X465" s="781"/>
      <c r="Y465" s="781"/>
    </row>
    <row r="466" spans="1:25" ht="15.75" customHeight="1">
      <c r="A466" s="779"/>
      <c r="B466" s="779"/>
      <c r="C466" s="779"/>
      <c r="D466" s="779"/>
      <c r="E466" s="780"/>
      <c r="F466" s="780"/>
      <c r="G466" s="781"/>
      <c r="H466" s="781"/>
      <c r="I466" s="781"/>
      <c r="J466" s="781"/>
      <c r="K466" s="781"/>
      <c r="L466" s="781"/>
      <c r="M466" s="781"/>
      <c r="N466" s="781"/>
      <c r="O466" s="781"/>
      <c r="P466" s="781"/>
      <c r="Q466" s="781"/>
      <c r="R466" s="781"/>
      <c r="S466" s="781"/>
      <c r="T466" s="781"/>
      <c r="U466" s="781"/>
      <c r="V466" s="781"/>
      <c r="W466" s="781"/>
      <c r="X466" s="781"/>
      <c r="Y466" s="781"/>
    </row>
    <row r="467" spans="1:25" ht="15.75" customHeight="1">
      <c r="A467" s="779"/>
      <c r="B467" s="779"/>
      <c r="C467" s="779"/>
      <c r="D467" s="779"/>
      <c r="E467" s="780"/>
      <c r="F467" s="780"/>
      <c r="G467" s="781"/>
      <c r="H467" s="781"/>
      <c r="I467" s="781"/>
      <c r="J467" s="781"/>
      <c r="K467" s="781"/>
      <c r="L467" s="781"/>
      <c r="M467" s="781"/>
      <c r="N467" s="781"/>
      <c r="O467" s="781"/>
      <c r="P467" s="781"/>
      <c r="Q467" s="781"/>
      <c r="R467" s="781"/>
      <c r="S467" s="781"/>
      <c r="T467" s="781"/>
      <c r="U467" s="781"/>
      <c r="V467" s="781"/>
      <c r="W467" s="781"/>
      <c r="X467" s="781"/>
      <c r="Y467" s="781"/>
    </row>
    <row r="468" spans="1:25" ht="15.75" customHeight="1">
      <c r="A468" s="779"/>
      <c r="B468" s="779"/>
      <c r="C468" s="779"/>
      <c r="D468" s="779"/>
      <c r="E468" s="780"/>
      <c r="F468" s="780"/>
      <c r="G468" s="781"/>
      <c r="H468" s="781"/>
      <c r="I468" s="781"/>
      <c r="J468" s="781"/>
      <c r="K468" s="781"/>
      <c r="L468" s="781"/>
      <c r="M468" s="781"/>
      <c r="N468" s="781"/>
      <c r="O468" s="781"/>
      <c r="P468" s="781"/>
      <c r="Q468" s="781"/>
      <c r="R468" s="781"/>
      <c r="S468" s="781"/>
      <c r="T468" s="781"/>
      <c r="U468" s="781"/>
      <c r="V468" s="781"/>
      <c r="W468" s="781"/>
      <c r="X468" s="781"/>
      <c r="Y468" s="781"/>
    </row>
    <row r="469" spans="1:25" ht="15.75" customHeight="1">
      <c r="A469" s="779"/>
      <c r="B469" s="779"/>
      <c r="C469" s="779"/>
      <c r="D469" s="779"/>
      <c r="E469" s="780"/>
      <c r="F469" s="780"/>
      <c r="G469" s="781"/>
      <c r="H469" s="781"/>
      <c r="I469" s="781"/>
      <c r="J469" s="781"/>
      <c r="K469" s="781"/>
      <c r="L469" s="781"/>
      <c r="M469" s="781"/>
      <c r="N469" s="781"/>
      <c r="O469" s="781"/>
      <c r="P469" s="781"/>
      <c r="Q469" s="781"/>
      <c r="R469" s="781"/>
      <c r="S469" s="781"/>
      <c r="T469" s="781"/>
      <c r="U469" s="781"/>
      <c r="V469" s="781"/>
      <c r="W469" s="781"/>
      <c r="X469" s="781"/>
      <c r="Y469" s="781"/>
    </row>
    <row r="470" spans="1:25" ht="15.75" customHeight="1">
      <c r="A470" s="779"/>
      <c r="B470" s="779"/>
      <c r="C470" s="779"/>
      <c r="D470" s="779"/>
      <c r="E470" s="780"/>
      <c r="F470" s="780"/>
      <c r="G470" s="781"/>
      <c r="H470" s="781"/>
      <c r="I470" s="781"/>
      <c r="J470" s="781"/>
      <c r="K470" s="781"/>
      <c r="L470" s="781"/>
      <c r="M470" s="781"/>
      <c r="N470" s="781"/>
      <c r="O470" s="781"/>
      <c r="P470" s="781"/>
      <c r="Q470" s="781"/>
      <c r="R470" s="781"/>
      <c r="S470" s="781"/>
      <c r="T470" s="781"/>
      <c r="U470" s="781"/>
      <c r="V470" s="781"/>
      <c r="W470" s="781"/>
      <c r="X470" s="781"/>
      <c r="Y470" s="781"/>
    </row>
    <row r="471" spans="1:25" ht="15.75" customHeight="1">
      <c r="A471" s="779"/>
      <c r="B471" s="779"/>
      <c r="C471" s="779"/>
      <c r="D471" s="779"/>
      <c r="E471" s="780"/>
      <c r="F471" s="780"/>
      <c r="G471" s="781"/>
      <c r="H471" s="781"/>
      <c r="I471" s="781"/>
      <c r="J471" s="781"/>
      <c r="K471" s="781"/>
      <c r="L471" s="781"/>
      <c r="M471" s="781"/>
      <c r="N471" s="781"/>
      <c r="O471" s="781"/>
      <c r="P471" s="781"/>
      <c r="Q471" s="781"/>
      <c r="R471" s="781"/>
      <c r="S471" s="781"/>
      <c r="T471" s="781"/>
      <c r="U471" s="781"/>
      <c r="V471" s="781"/>
      <c r="W471" s="781"/>
      <c r="X471" s="781"/>
      <c r="Y471" s="781"/>
    </row>
    <row r="472" spans="1:25" ht="15.75" customHeight="1">
      <c r="A472" s="779"/>
      <c r="B472" s="779"/>
      <c r="C472" s="779"/>
      <c r="D472" s="779"/>
      <c r="E472" s="780"/>
      <c r="F472" s="780"/>
      <c r="G472" s="781"/>
      <c r="H472" s="781"/>
      <c r="I472" s="781"/>
      <c r="J472" s="781"/>
      <c r="K472" s="781"/>
      <c r="L472" s="781"/>
      <c r="M472" s="781"/>
      <c r="N472" s="781"/>
      <c r="O472" s="781"/>
      <c r="P472" s="781"/>
      <c r="Q472" s="781"/>
      <c r="R472" s="781"/>
      <c r="S472" s="781"/>
      <c r="T472" s="781"/>
      <c r="U472" s="781"/>
      <c r="V472" s="781"/>
      <c r="W472" s="781"/>
      <c r="X472" s="781"/>
      <c r="Y472" s="781"/>
    </row>
    <row r="473" spans="1:25" ht="15.75" customHeight="1">
      <c r="A473" s="779"/>
      <c r="B473" s="779"/>
      <c r="C473" s="779"/>
      <c r="D473" s="779"/>
      <c r="E473" s="780"/>
      <c r="F473" s="780"/>
      <c r="G473" s="781"/>
      <c r="H473" s="781"/>
      <c r="I473" s="781"/>
      <c r="J473" s="781"/>
      <c r="K473" s="781"/>
      <c r="L473" s="781"/>
      <c r="M473" s="781"/>
      <c r="N473" s="781"/>
      <c r="O473" s="781"/>
      <c r="P473" s="781"/>
      <c r="Q473" s="781"/>
      <c r="R473" s="781"/>
      <c r="S473" s="781"/>
      <c r="T473" s="781"/>
      <c r="U473" s="781"/>
      <c r="V473" s="781"/>
      <c r="W473" s="781"/>
      <c r="X473" s="781"/>
      <c r="Y473" s="781"/>
    </row>
    <row r="474" spans="1:25" ht="15.75" customHeight="1">
      <c r="A474" s="779"/>
      <c r="B474" s="779"/>
      <c r="C474" s="779"/>
      <c r="D474" s="779"/>
      <c r="E474" s="780"/>
      <c r="F474" s="780"/>
      <c r="G474" s="781"/>
      <c r="H474" s="781"/>
      <c r="I474" s="781"/>
      <c r="J474" s="781"/>
      <c r="K474" s="781"/>
      <c r="L474" s="781"/>
      <c r="M474" s="781"/>
      <c r="N474" s="781"/>
      <c r="O474" s="781"/>
      <c r="P474" s="781"/>
      <c r="Q474" s="781"/>
      <c r="R474" s="781"/>
      <c r="S474" s="781"/>
      <c r="T474" s="781"/>
      <c r="U474" s="781"/>
      <c r="V474" s="781"/>
      <c r="W474" s="781"/>
      <c r="X474" s="781"/>
      <c r="Y474" s="781"/>
    </row>
    <row r="475" spans="1:25" ht="15.75" customHeight="1">
      <c r="A475" s="779"/>
      <c r="B475" s="779"/>
      <c r="C475" s="779"/>
      <c r="D475" s="779"/>
      <c r="E475" s="780"/>
      <c r="F475" s="780"/>
      <c r="G475" s="781"/>
      <c r="H475" s="781"/>
      <c r="I475" s="781"/>
      <c r="J475" s="781"/>
      <c r="K475" s="781"/>
      <c r="L475" s="781"/>
      <c r="M475" s="781"/>
      <c r="N475" s="781"/>
      <c r="O475" s="781"/>
      <c r="P475" s="781"/>
      <c r="Q475" s="781"/>
      <c r="R475" s="781"/>
      <c r="S475" s="781"/>
      <c r="T475" s="781"/>
      <c r="U475" s="781"/>
      <c r="V475" s="781"/>
      <c r="W475" s="781"/>
      <c r="X475" s="781"/>
      <c r="Y475" s="781"/>
    </row>
    <row r="476" spans="1:25" ht="15.75" customHeight="1">
      <c r="A476" s="779"/>
      <c r="B476" s="779"/>
      <c r="C476" s="779"/>
      <c r="D476" s="779"/>
      <c r="E476" s="780"/>
      <c r="F476" s="780"/>
      <c r="G476" s="781"/>
      <c r="H476" s="781"/>
      <c r="I476" s="781"/>
      <c r="J476" s="781"/>
      <c r="K476" s="781"/>
      <c r="L476" s="781"/>
      <c r="M476" s="781"/>
      <c r="N476" s="781"/>
      <c r="O476" s="781"/>
      <c r="P476" s="781"/>
      <c r="Q476" s="781"/>
      <c r="R476" s="781"/>
      <c r="S476" s="781"/>
      <c r="T476" s="781"/>
      <c r="U476" s="781"/>
      <c r="V476" s="781"/>
      <c r="W476" s="781"/>
      <c r="X476" s="781"/>
      <c r="Y476" s="781"/>
    </row>
    <row r="477" spans="1:25" ht="15.75" customHeight="1">
      <c r="A477" s="779"/>
      <c r="B477" s="779"/>
      <c r="C477" s="779"/>
      <c r="D477" s="779"/>
      <c r="E477" s="780"/>
      <c r="F477" s="780"/>
      <c r="G477" s="781"/>
      <c r="H477" s="781"/>
      <c r="I477" s="781"/>
      <c r="J477" s="781"/>
      <c r="K477" s="781"/>
      <c r="L477" s="781"/>
      <c r="M477" s="781"/>
      <c r="N477" s="781"/>
      <c r="O477" s="781"/>
      <c r="P477" s="781"/>
      <c r="Q477" s="781"/>
      <c r="R477" s="781"/>
      <c r="S477" s="781"/>
      <c r="T477" s="781"/>
      <c r="U477" s="781"/>
      <c r="V477" s="781"/>
      <c r="W477" s="781"/>
      <c r="X477" s="781"/>
      <c r="Y477" s="781"/>
    </row>
    <row r="478" spans="1:25" ht="15.75" customHeight="1">
      <c r="A478" s="779"/>
      <c r="B478" s="779"/>
      <c r="C478" s="779"/>
      <c r="D478" s="779"/>
      <c r="E478" s="780"/>
      <c r="F478" s="780"/>
      <c r="G478" s="781"/>
      <c r="H478" s="781"/>
      <c r="I478" s="781"/>
      <c r="J478" s="781"/>
      <c r="K478" s="781"/>
      <c r="L478" s="781"/>
      <c r="M478" s="781"/>
      <c r="N478" s="781"/>
      <c r="O478" s="781"/>
      <c r="P478" s="781"/>
      <c r="Q478" s="781"/>
      <c r="R478" s="781"/>
      <c r="S478" s="781"/>
      <c r="T478" s="781"/>
      <c r="U478" s="781"/>
      <c r="V478" s="781"/>
      <c r="W478" s="781"/>
      <c r="X478" s="781"/>
      <c r="Y478" s="781"/>
    </row>
    <row r="479" spans="1:25" ht="15.75" customHeight="1">
      <c r="A479" s="779"/>
      <c r="B479" s="779"/>
      <c r="C479" s="779"/>
      <c r="D479" s="779"/>
      <c r="E479" s="780"/>
      <c r="F479" s="780"/>
      <c r="G479" s="781"/>
      <c r="H479" s="781"/>
      <c r="I479" s="781"/>
      <c r="J479" s="781"/>
      <c r="K479" s="781"/>
      <c r="L479" s="781"/>
      <c r="M479" s="781"/>
      <c r="N479" s="781"/>
      <c r="O479" s="781"/>
      <c r="P479" s="781"/>
      <c r="Q479" s="781"/>
      <c r="R479" s="781"/>
      <c r="S479" s="781"/>
      <c r="T479" s="781"/>
      <c r="U479" s="781"/>
      <c r="V479" s="781"/>
      <c r="W479" s="781"/>
      <c r="X479" s="781"/>
      <c r="Y479" s="781"/>
    </row>
    <row r="480" spans="1:25" ht="15.75" customHeight="1">
      <c r="A480" s="779"/>
      <c r="B480" s="779"/>
      <c r="C480" s="779"/>
      <c r="D480" s="779"/>
      <c r="E480" s="780"/>
      <c r="F480" s="780"/>
      <c r="G480" s="781"/>
      <c r="H480" s="781"/>
      <c r="I480" s="781"/>
      <c r="J480" s="781"/>
      <c r="K480" s="781"/>
      <c r="L480" s="781"/>
      <c r="M480" s="781"/>
      <c r="N480" s="781"/>
      <c r="O480" s="781"/>
      <c r="P480" s="781"/>
      <c r="Q480" s="781"/>
      <c r="R480" s="781"/>
      <c r="S480" s="781"/>
      <c r="T480" s="781"/>
      <c r="U480" s="781"/>
      <c r="V480" s="781"/>
      <c r="W480" s="781"/>
      <c r="X480" s="781"/>
      <c r="Y480" s="781"/>
    </row>
    <row r="481" spans="1:25" ht="15.75" customHeight="1">
      <c r="A481" s="779"/>
      <c r="B481" s="779"/>
      <c r="C481" s="779"/>
      <c r="D481" s="779"/>
      <c r="E481" s="780"/>
      <c r="F481" s="780"/>
      <c r="G481" s="781"/>
      <c r="H481" s="781"/>
      <c r="I481" s="781"/>
      <c r="J481" s="781"/>
      <c r="K481" s="781"/>
      <c r="L481" s="781"/>
      <c r="M481" s="781"/>
      <c r="N481" s="781"/>
      <c r="O481" s="781"/>
      <c r="P481" s="781"/>
      <c r="Q481" s="781"/>
      <c r="R481" s="781"/>
      <c r="S481" s="781"/>
      <c r="T481" s="781"/>
      <c r="U481" s="781"/>
      <c r="V481" s="781"/>
      <c r="W481" s="781"/>
      <c r="X481" s="781"/>
      <c r="Y481" s="781"/>
    </row>
    <row r="482" spans="1:25" ht="15.75" customHeight="1">
      <c r="A482" s="779"/>
      <c r="B482" s="779"/>
      <c r="C482" s="779"/>
      <c r="D482" s="779"/>
      <c r="E482" s="780"/>
      <c r="F482" s="780"/>
      <c r="G482" s="781"/>
      <c r="H482" s="781"/>
      <c r="I482" s="781"/>
      <c r="J482" s="781"/>
      <c r="K482" s="781"/>
      <c r="L482" s="781"/>
      <c r="M482" s="781"/>
      <c r="N482" s="781"/>
      <c r="O482" s="781"/>
      <c r="P482" s="781"/>
      <c r="Q482" s="781"/>
      <c r="R482" s="781"/>
      <c r="S482" s="781"/>
      <c r="T482" s="781"/>
      <c r="U482" s="781"/>
      <c r="V482" s="781"/>
      <c r="W482" s="781"/>
      <c r="X482" s="781"/>
      <c r="Y482" s="781"/>
    </row>
    <row r="483" spans="1:25" ht="15.75" customHeight="1">
      <c r="A483" s="779"/>
      <c r="B483" s="779"/>
      <c r="C483" s="779"/>
      <c r="D483" s="779"/>
      <c r="E483" s="780"/>
      <c r="F483" s="780"/>
      <c r="G483" s="781"/>
      <c r="H483" s="781"/>
      <c r="I483" s="781"/>
      <c r="J483" s="781"/>
      <c r="K483" s="781"/>
      <c r="L483" s="781"/>
      <c r="M483" s="781"/>
      <c r="N483" s="781"/>
      <c r="O483" s="781"/>
      <c r="P483" s="781"/>
      <c r="Q483" s="781"/>
      <c r="R483" s="781"/>
      <c r="S483" s="781"/>
      <c r="T483" s="781"/>
      <c r="U483" s="781"/>
      <c r="V483" s="781"/>
      <c r="W483" s="781"/>
      <c r="X483" s="781"/>
      <c r="Y483" s="781"/>
    </row>
    <row r="484" spans="1:25" ht="15.75" customHeight="1">
      <c r="A484" s="779"/>
      <c r="B484" s="779"/>
      <c r="C484" s="779"/>
      <c r="D484" s="779"/>
      <c r="E484" s="780"/>
      <c r="F484" s="780"/>
      <c r="G484" s="781"/>
      <c r="H484" s="781"/>
      <c r="I484" s="781"/>
      <c r="J484" s="781"/>
      <c r="K484" s="781"/>
      <c r="L484" s="781"/>
      <c r="M484" s="781"/>
      <c r="N484" s="781"/>
      <c r="O484" s="781"/>
      <c r="P484" s="781"/>
      <c r="Q484" s="781"/>
      <c r="R484" s="781"/>
      <c r="S484" s="781"/>
      <c r="T484" s="781"/>
      <c r="U484" s="781"/>
      <c r="V484" s="781"/>
      <c r="W484" s="781"/>
      <c r="X484" s="781"/>
      <c r="Y484" s="781"/>
    </row>
    <row r="485" spans="1:25" ht="15.75" customHeight="1">
      <c r="A485" s="779"/>
      <c r="B485" s="779"/>
      <c r="C485" s="779"/>
      <c r="D485" s="779"/>
      <c r="E485" s="780"/>
      <c r="F485" s="780"/>
      <c r="G485" s="781"/>
      <c r="H485" s="781"/>
      <c r="I485" s="781"/>
      <c r="J485" s="781"/>
      <c r="K485" s="781"/>
      <c r="L485" s="781"/>
      <c r="M485" s="781"/>
      <c r="N485" s="781"/>
      <c r="O485" s="781"/>
      <c r="P485" s="781"/>
      <c r="Q485" s="781"/>
      <c r="R485" s="781"/>
      <c r="S485" s="781"/>
      <c r="T485" s="781"/>
      <c r="U485" s="781"/>
      <c r="V485" s="781"/>
      <c r="W485" s="781"/>
      <c r="X485" s="781"/>
      <c r="Y485" s="781"/>
    </row>
    <row r="486" spans="1:25" ht="15.75" customHeight="1">
      <c r="A486" s="779"/>
      <c r="B486" s="779"/>
      <c r="C486" s="779"/>
      <c r="D486" s="779"/>
      <c r="E486" s="780"/>
      <c r="F486" s="780"/>
      <c r="G486" s="781"/>
      <c r="H486" s="781"/>
      <c r="I486" s="781"/>
      <c r="J486" s="781"/>
      <c r="K486" s="781"/>
      <c r="L486" s="781"/>
      <c r="M486" s="781"/>
      <c r="N486" s="781"/>
      <c r="O486" s="781"/>
      <c r="P486" s="781"/>
      <c r="Q486" s="781"/>
      <c r="R486" s="781"/>
      <c r="S486" s="781"/>
      <c r="T486" s="781"/>
      <c r="U486" s="781"/>
      <c r="V486" s="781"/>
      <c r="W486" s="781"/>
      <c r="X486" s="781"/>
      <c r="Y486" s="781"/>
    </row>
    <row r="487" spans="1:25" ht="15.75" customHeight="1">
      <c r="A487" s="779"/>
      <c r="B487" s="779"/>
      <c r="C487" s="779"/>
      <c r="D487" s="779"/>
      <c r="E487" s="780"/>
      <c r="F487" s="780"/>
      <c r="G487" s="781"/>
      <c r="H487" s="781"/>
      <c r="I487" s="781"/>
      <c r="J487" s="781"/>
      <c r="K487" s="781"/>
      <c r="L487" s="781"/>
      <c r="M487" s="781"/>
      <c r="N487" s="781"/>
      <c r="O487" s="781"/>
      <c r="P487" s="781"/>
      <c r="Q487" s="781"/>
      <c r="R487" s="781"/>
      <c r="S487" s="781"/>
      <c r="T487" s="781"/>
      <c r="U487" s="781"/>
      <c r="V487" s="781"/>
      <c r="W487" s="781"/>
      <c r="X487" s="781"/>
      <c r="Y487" s="781"/>
    </row>
    <row r="488" spans="1:25" ht="15.75" customHeight="1">
      <c r="A488" s="779"/>
      <c r="B488" s="779"/>
      <c r="C488" s="779"/>
      <c r="D488" s="779"/>
      <c r="E488" s="780"/>
      <c r="F488" s="780"/>
      <c r="G488" s="781"/>
      <c r="H488" s="781"/>
      <c r="I488" s="781"/>
      <c r="J488" s="781"/>
      <c r="K488" s="781"/>
      <c r="L488" s="781"/>
      <c r="M488" s="781"/>
      <c r="N488" s="781"/>
      <c r="O488" s="781"/>
      <c r="P488" s="781"/>
      <c r="Q488" s="781"/>
      <c r="R488" s="781"/>
      <c r="S488" s="781"/>
      <c r="T488" s="781"/>
      <c r="U488" s="781"/>
      <c r="V488" s="781"/>
      <c r="W488" s="781"/>
      <c r="X488" s="781"/>
      <c r="Y488" s="781"/>
    </row>
    <row r="489" spans="1:25" ht="15.75" customHeight="1">
      <c r="A489" s="779"/>
      <c r="B489" s="779"/>
      <c r="C489" s="779"/>
      <c r="D489" s="779"/>
      <c r="E489" s="780"/>
      <c r="F489" s="780"/>
      <c r="G489" s="781"/>
      <c r="H489" s="781"/>
      <c r="I489" s="781"/>
      <c r="J489" s="781"/>
      <c r="K489" s="781"/>
      <c r="L489" s="781"/>
      <c r="M489" s="781"/>
      <c r="N489" s="781"/>
      <c r="O489" s="781"/>
      <c r="P489" s="781"/>
      <c r="Q489" s="781"/>
      <c r="R489" s="781"/>
      <c r="S489" s="781"/>
      <c r="T489" s="781"/>
      <c r="U489" s="781"/>
      <c r="V489" s="781"/>
      <c r="W489" s="781"/>
      <c r="X489" s="781"/>
      <c r="Y489" s="781"/>
    </row>
    <row r="490" spans="1:25" ht="15.75" customHeight="1">
      <c r="A490" s="779"/>
      <c r="B490" s="779"/>
      <c r="C490" s="779"/>
      <c r="D490" s="779"/>
      <c r="E490" s="780"/>
      <c r="F490" s="780"/>
      <c r="G490" s="781"/>
      <c r="H490" s="781"/>
      <c r="I490" s="781"/>
      <c r="J490" s="781"/>
      <c r="K490" s="781"/>
      <c r="L490" s="781"/>
      <c r="M490" s="781"/>
      <c r="N490" s="781"/>
      <c r="O490" s="781"/>
      <c r="P490" s="781"/>
      <c r="Q490" s="781"/>
      <c r="R490" s="781"/>
      <c r="S490" s="781"/>
      <c r="T490" s="781"/>
      <c r="U490" s="781"/>
      <c r="V490" s="781"/>
      <c r="W490" s="781"/>
      <c r="X490" s="781"/>
      <c r="Y490" s="781"/>
    </row>
    <row r="491" spans="1:25" ht="15.75" customHeight="1">
      <c r="A491" s="779"/>
      <c r="B491" s="779"/>
      <c r="C491" s="779"/>
      <c r="D491" s="779"/>
      <c r="E491" s="780"/>
      <c r="F491" s="780"/>
      <c r="G491" s="781"/>
      <c r="H491" s="781"/>
      <c r="I491" s="781"/>
      <c r="J491" s="781"/>
      <c r="K491" s="781"/>
      <c r="L491" s="781"/>
      <c r="M491" s="781"/>
      <c r="N491" s="781"/>
      <c r="O491" s="781"/>
      <c r="P491" s="781"/>
      <c r="Q491" s="781"/>
      <c r="R491" s="781"/>
      <c r="S491" s="781"/>
      <c r="T491" s="781"/>
      <c r="U491" s="781"/>
      <c r="V491" s="781"/>
      <c r="W491" s="781"/>
      <c r="X491" s="781"/>
      <c r="Y491" s="781"/>
    </row>
    <row r="492" spans="1:25" ht="15.75" customHeight="1">
      <c r="A492" s="779"/>
      <c r="B492" s="779"/>
      <c r="C492" s="779"/>
      <c r="D492" s="779"/>
      <c r="E492" s="780"/>
      <c r="F492" s="780"/>
      <c r="G492" s="781"/>
      <c r="H492" s="781"/>
      <c r="I492" s="781"/>
      <c r="J492" s="781"/>
      <c r="K492" s="781"/>
      <c r="L492" s="781"/>
      <c r="M492" s="781"/>
      <c r="N492" s="781"/>
      <c r="O492" s="781"/>
      <c r="P492" s="781"/>
      <c r="Q492" s="781"/>
      <c r="R492" s="781"/>
      <c r="S492" s="781"/>
      <c r="T492" s="781"/>
      <c r="U492" s="781"/>
      <c r="V492" s="781"/>
      <c r="W492" s="781"/>
      <c r="X492" s="781"/>
      <c r="Y492" s="781"/>
    </row>
    <row r="493" spans="1:25" ht="15.75" customHeight="1">
      <c r="A493" s="779"/>
      <c r="B493" s="779"/>
      <c r="C493" s="779"/>
      <c r="D493" s="779"/>
      <c r="E493" s="780"/>
      <c r="F493" s="780"/>
      <c r="G493" s="781"/>
      <c r="H493" s="781"/>
      <c r="I493" s="781"/>
      <c r="J493" s="781"/>
      <c r="K493" s="781"/>
      <c r="L493" s="781"/>
      <c r="M493" s="781"/>
      <c r="N493" s="781"/>
      <c r="O493" s="781"/>
      <c r="P493" s="781"/>
      <c r="Q493" s="781"/>
      <c r="R493" s="781"/>
      <c r="S493" s="781"/>
      <c r="T493" s="781"/>
      <c r="U493" s="781"/>
      <c r="V493" s="781"/>
      <c r="W493" s="781"/>
      <c r="X493" s="781"/>
      <c r="Y493" s="781"/>
    </row>
    <row r="494" spans="1:25" ht="15.75" customHeight="1">
      <c r="A494" s="779"/>
      <c r="B494" s="779"/>
      <c r="C494" s="779"/>
      <c r="D494" s="779"/>
      <c r="E494" s="780"/>
      <c r="F494" s="780"/>
      <c r="G494" s="781"/>
      <c r="H494" s="781"/>
      <c r="I494" s="781"/>
      <c r="J494" s="781"/>
      <c r="K494" s="781"/>
      <c r="L494" s="781"/>
      <c r="M494" s="781"/>
      <c r="N494" s="781"/>
      <c r="O494" s="781"/>
      <c r="P494" s="781"/>
      <c r="Q494" s="781"/>
      <c r="R494" s="781"/>
      <c r="S494" s="781"/>
      <c r="T494" s="781"/>
      <c r="U494" s="781"/>
      <c r="V494" s="781"/>
      <c r="W494" s="781"/>
      <c r="X494" s="781"/>
      <c r="Y494" s="781"/>
    </row>
    <row r="495" spans="1:25" ht="15.75" customHeight="1">
      <c r="A495" s="779"/>
      <c r="B495" s="779"/>
      <c r="C495" s="779"/>
      <c r="D495" s="779"/>
      <c r="E495" s="780"/>
      <c r="F495" s="780"/>
      <c r="G495" s="781"/>
      <c r="H495" s="781"/>
      <c r="I495" s="781"/>
      <c r="J495" s="781"/>
      <c r="K495" s="781"/>
      <c r="L495" s="781"/>
      <c r="M495" s="781"/>
      <c r="N495" s="781"/>
      <c r="O495" s="781"/>
      <c r="P495" s="781"/>
      <c r="Q495" s="781"/>
      <c r="R495" s="781"/>
      <c r="S495" s="781"/>
      <c r="T495" s="781"/>
      <c r="U495" s="781"/>
      <c r="V495" s="781"/>
      <c r="W495" s="781"/>
      <c r="X495" s="781"/>
      <c r="Y495" s="781"/>
    </row>
    <row r="496" spans="1:25" ht="15.75" customHeight="1">
      <c r="A496" s="779"/>
      <c r="B496" s="779"/>
      <c r="C496" s="779"/>
      <c r="D496" s="779"/>
      <c r="E496" s="780"/>
      <c r="F496" s="780"/>
      <c r="G496" s="781"/>
      <c r="H496" s="781"/>
      <c r="I496" s="781"/>
      <c r="J496" s="781"/>
      <c r="K496" s="781"/>
      <c r="L496" s="781"/>
      <c r="M496" s="781"/>
      <c r="N496" s="781"/>
      <c r="O496" s="781"/>
      <c r="P496" s="781"/>
      <c r="Q496" s="781"/>
      <c r="R496" s="781"/>
      <c r="S496" s="781"/>
      <c r="T496" s="781"/>
      <c r="U496" s="781"/>
      <c r="V496" s="781"/>
      <c r="W496" s="781"/>
      <c r="X496" s="781"/>
      <c r="Y496" s="781"/>
    </row>
    <row r="497" spans="1:25" ht="15.75" customHeight="1">
      <c r="A497" s="779"/>
      <c r="B497" s="779"/>
      <c r="C497" s="779"/>
      <c r="D497" s="779"/>
      <c r="E497" s="780"/>
      <c r="F497" s="780"/>
      <c r="G497" s="781"/>
      <c r="H497" s="781"/>
      <c r="I497" s="781"/>
      <c r="J497" s="781"/>
      <c r="K497" s="781"/>
      <c r="L497" s="781"/>
      <c r="M497" s="781"/>
      <c r="N497" s="781"/>
      <c r="O497" s="781"/>
      <c r="P497" s="781"/>
      <c r="Q497" s="781"/>
      <c r="R497" s="781"/>
      <c r="S497" s="781"/>
      <c r="T497" s="781"/>
      <c r="U497" s="781"/>
      <c r="V497" s="781"/>
      <c r="W497" s="781"/>
      <c r="X497" s="781"/>
      <c r="Y497" s="781"/>
    </row>
    <row r="498" spans="1:25" ht="15.75" customHeight="1">
      <c r="A498" s="779"/>
      <c r="B498" s="779"/>
      <c r="C498" s="779"/>
      <c r="D498" s="779"/>
      <c r="E498" s="780"/>
      <c r="F498" s="780"/>
      <c r="G498" s="781"/>
      <c r="H498" s="781"/>
      <c r="I498" s="781"/>
      <c r="J498" s="781"/>
      <c r="K498" s="781"/>
      <c r="L498" s="781"/>
      <c r="M498" s="781"/>
      <c r="N498" s="781"/>
      <c r="O498" s="781"/>
      <c r="P498" s="781"/>
      <c r="Q498" s="781"/>
      <c r="R498" s="781"/>
      <c r="S498" s="781"/>
      <c r="T498" s="781"/>
      <c r="U498" s="781"/>
      <c r="V498" s="781"/>
      <c r="W498" s="781"/>
      <c r="X498" s="781"/>
      <c r="Y498" s="781"/>
    </row>
    <row r="499" spans="1:25" ht="15.75" customHeight="1">
      <c r="A499" s="779"/>
      <c r="B499" s="779"/>
      <c r="C499" s="779"/>
      <c r="D499" s="779"/>
      <c r="E499" s="780"/>
      <c r="F499" s="780"/>
      <c r="G499" s="781"/>
      <c r="H499" s="781"/>
      <c r="I499" s="781"/>
      <c r="J499" s="781"/>
      <c r="K499" s="781"/>
      <c r="L499" s="781"/>
      <c r="M499" s="781"/>
      <c r="N499" s="781"/>
      <c r="O499" s="781"/>
      <c r="P499" s="781"/>
      <c r="Q499" s="781"/>
      <c r="R499" s="781"/>
      <c r="S499" s="781"/>
      <c r="T499" s="781"/>
      <c r="U499" s="781"/>
      <c r="V499" s="781"/>
      <c r="W499" s="781"/>
      <c r="X499" s="781"/>
      <c r="Y499" s="781"/>
    </row>
    <row r="500" spans="1:25" ht="15.75" customHeight="1">
      <c r="A500" s="779"/>
      <c r="B500" s="779"/>
      <c r="C500" s="779"/>
      <c r="D500" s="779"/>
      <c r="E500" s="780"/>
      <c r="F500" s="780"/>
      <c r="G500" s="781"/>
      <c r="H500" s="781"/>
      <c r="I500" s="781"/>
      <c r="J500" s="781"/>
      <c r="K500" s="781"/>
      <c r="L500" s="781"/>
      <c r="M500" s="781"/>
      <c r="N500" s="781"/>
      <c r="O500" s="781"/>
      <c r="P500" s="781"/>
      <c r="Q500" s="781"/>
      <c r="R500" s="781"/>
      <c r="S500" s="781"/>
      <c r="T500" s="781"/>
      <c r="U500" s="781"/>
      <c r="V500" s="781"/>
      <c r="W500" s="781"/>
      <c r="X500" s="781"/>
      <c r="Y500" s="781"/>
    </row>
    <row r="501" spans="1:25" ht="15.75" customHeight="1">
      <c r="A501" s="779"/>
      <c r="B501" s="779"/>
      <c r="C501" s="779"/>
      <c r="D501" s="779"/>
      <c r="E501" s="780"/>
      <c r="F501" s="780"/>
      <c r="G501" s="781"/>
      <c r="H501" s="781"/>
      <c r="I501" s="781"/>
      <c r="J501" s="781"/>
      <c r="K501" s="781"/>
      <c r="L501" s="781"/>
      <c r="M501" s="781"/>
      <c r="N501" s="781"/>
      <c r="O501" s="781"/>
      <c r="P501" s="781"/>
      <c r="Q501" s="781"/>
      <c r="R501" s="781"/>
      <c r="S501" s="781"/>
      <c r="T501" s="781"/>
      <c r="U501" s="781"/>
      <c r="V501" s="781"/>
      <c r="W501" s="781"/>
      <c r="X501" s="781"/>
      <c r="Y501" s="781"/>
    </row>
    <row r="502" spans="1:25" ht="15.75" customHeight="1">
      <c r="A502" s="779"/>
      <c r="B502" s="779"/>
      <c r="C502" s="779"/>
      <c r="D502" s="779"/>
      <c r="E502" s="780"/>
      <c r="F502" s="780"/>
      <c r="G502" s="781"/>
      <c r="H502" s="781"/>
      <c r="I502" s="781"/>
      <c r="J502" s="781"/>
      <c r="K502" s="781"/>
      <c r="L502" s="781"/>
      <c r="M502" s="781"/>
      <c r="N502" s="781"/>
      <c r="O502" s="781"/>
      <c r="P502" s="781"/>
      <c r="Q502" s="781"/>
      <c r="R502" s="781"/>
      <c r="S502" s="781"/>
      <c r="T502" s="781"/>
      <c r="U502" s="781"/>
      <c r="V502" s="781"/>
      <c r="W502" s="781"/>
      <c r="X502" s="781"/>
      <c r="Y502" s="781"/>
    </row>
    <row r="503" spans="1:25" ht="15.75" customHeight="1">
      <c r="A503" s="779"/>
      <c r="B503" s="779"/>
      <c r="C503" s="779"/>
      <c r="D503" s="779"/>
      <c r="E503" s="780"/>
      <c r="F503" s="780"/>
      <c r="G503" s="781"/>
      <c r="H503" s="781"/>
      <c r="I503" s="781"/>
      <c r="J503" s="781"/>
      <c r="K503" s="781"/>
      <c r="L503" s="781"/>
      <c r="M503" s="781"/>
      <c r="N503" s="781"/>
      <c r="O503" s="781"/>
      <c r="P503" s="781"/>
      <c r="Q503" s="781"/>
      <c r="R503" s="781"/>
      <c r="S503" s="781"/>
      <c r="T503" s="781"/>
      <c r="U503" s="781"/>
      <c r="V503" s="781"/>
      <c r="W503" s="781"/>
      <c r="X503" s="781"/>
      <c r="Y503" s="781"/>
    </row>
    <row r="504" spans="1:25" ht="15.75" customHeight="1">
      <c r="A504" s="779"/>
      <c r="B504" s="779"/>
      <c r="C504" s="779"/>
      <c r="D504" s="779"/>
      <c r="E504" s="780"/>
      <c r="F504" s="780"/>
      <c r="G504" s="781"/>
      <c r="H504" s="781"/>
      <c r="I504" s="781"/>
      <c r="J504" s="781"/>
      <c r="K504" s="781"/>
      <c r="L504" s="781"/>
      <c r="M504" s="781"/>
      <c r="N504" s="781"/>
      <c r="O504" s="781"/>
      <c r="P504" s="781"/>
      <c r="Q504" s="781"/>
      <c r="R504" s="781"/>
      <c r="S504" s="781"/>
      <c r="T504" s="781"/>
      <c r="U504" s="781"/>
      <c r="V504" s="781"/>
      <c r="W504" s="781"/>
      <c r="X504" s="781"/>
      <c r="Y504" s="781"/>
    </row>
    <row r="505" spans="1:25" ht="15.75" customHeight="1">
      <c r="A505" s="779"/>
      <c r="B505" s="779"/>
      <c r="C505" s="779"/>
      <c r="D505" s="779"/>
      <c r="E505" s="780"/>
      <c r="F505" s="780"/>
      <c r="G505" s="781"/>
      <c r="H505" s="781"/>
      <c r="I505" s="781"/>
      <c r="J505" s="781"/>
      <c r="K505" s="781"/>
      <c r="L505" s="781"/>
      <c r="M505" s="781"/>
      <c r="N505" s="781"/>
      <c r="O505" s="781"/>
      <c r="P505" s="781"/>
      <c r="Q505" s="781"/>
      <c r="R505" s="781"/>
      <c r="S505" s="781"/>
      <c r="T505" s="781"/>
      <c r="U505" s="781"/>
      <c r="V505" s="781"/>
      <c r="W505" s="781"/>
      <c r="X505" s="781"/>
      <c r="Y505" s="781"/>
    </row>
    <row r="506" spans="1:25" ht="15.75" customHeight="1">
      <c r="A506" s="779"/>
      <c r="B506" s="779"/>
      <c r="C506" s="779"/>
      <c r="D506" s="779"/>
      <c r="E506" s="780"/>
      <c r="F506" s="780"/>
      <c r="G506" s="781"/>
      <c r="H506" s="781"/>
      <c r="I506" s="781"/>
      <c r="J506" s="781"/>
      <c r="K506" s="781"/>
      <c r="L506" s="781"/>
      <c r="M506" s="781"/>
      <c r="N506" s="781"/>
      <c r="O506" s="781"/>
      <c r="P506" s="781"/>
      <c r="Q506" s="781"/>
      <c r="R506" s="781"/>
      <c r="S506" s="781"/>
      <c r="T506" s="781"/>
      <c r="U506" s="781"/>
      <c r="V506" s="781"/>
      <c r="W506" s="781"/>
      <c r="X506" s="781"/>
      <c r="Y506" s="781"/>
    </row>
    <row r="507" spans="1:25" ht="15.75" customHeight="1">
      <c r="A507" s="779"/>
      <c r="B507" s="779"/>
      <c r="C507" s="779"/>
      <c r="D507" s="779"/>
      <c r="E507" s="780"/>
      <c r="F507" s="780"/>
      <c r="G507" s="781"/>
      <c r="H507" s="781"/>
      <c r="I507" s="781"/>
      <c r="J507" s="781"/>
      <c r="K507" s="781"/>
      <c r="L507" s="781"/>
      <c r="M507" s="781"/>
      <c r="N507" s="781"/>
      <c r="O507" s="781"/>
      <c r="P507" s="781"/>
      <c r="Q507" s="781"/>
      <c r="R507" s="781"/>
      <c r="S507" s="781"/>
      <c r="T507" s="781"/>
      <c r="U507" s="781"/>
      <c r="V507" s="781"/>
      <c r="W507" s="781"/>
      <c r="X507" s="781"/>
      <c r="Y507" s="781"/>
    </row>
    <row r="508" spans="1:25" ht="15.75" customHeight="1">
      <c r="A508" s="779"/>
      <c r="B508" s="779"/>
      <c r="C508" s="779"/>
      <c r="D508" s="779"/>
      <c r="E508" s="780"/>
      <c r="F508" s="780"/>
      <c r="G508" s="781"/>
      <c r="H508" s="781"/>
      <c r="I508" s="781"/>
      <c r="J508" s="781"/>
      <c r="K508" s="781"/>
      <c r="L508" s="781"/>
      <c r="M508" s="781"/>
      <c r="N508" s="781"/>
      <c r="O508" s="781"/>
      <c r="P508" s="781"/>
      <c r="Q508" s="781"/>
      <c r="R508" s="781"/>
      <c r="S508" s="781"/>
      <c r="T508" s="781"/>
      <c r="U508" s="781"/>
      <c r="V508" s="781"/>
      <c r="W508" s="781"/>
      <c r="X508" s="781"/>
      <c r="Y508" s="781"/>
    </row>
    <row r="509" spans="1:25" ht="15.75" customHeight="1">
      <c r="A509" s="779"/>
      <c r="B509" s="779"/>
      <c r="C509" s="779"/>
      <c r="D509" s="779"/>
      <c r="E509" s="780"/>
      <c r="F509" s="780"/>
      <c r="G509" s="781"/>
      <c r="H509" s="781"/>
      <c r="I509" s="781"/>
      <c r="J509" s="781"/>
      <c r="K509" s="781"/>
      <c r="L509" s="781"/>
      <c r="M509" s="781"/>
      <c r="N509" s="781"/>
      <c r="O509" s="781"/>
      <c r="P509" s="781"/>
      <c r="Q509" s="781"/>
      <c r="R509" s="781"/>
      <c r="S509" s="781"/>
      <c r="T509" s="781"/>
      <c r="U509" s="781"/>
      <c r="V509" s="781"/>
      <c r="W509" s="781"/>
      <c r="X509" s="781"/>
      <c r="Y509" s="781"/>
    </row>
    <row r="510" spans="1:25" ht="15.75" customHeight="1">
      <c r="A510" s="779"/>
      <c r="B510" s="779"/>
      <c r="C510" s="779"/>
      <c r="D510" s="779"/>
      <c r="E510" s="780"/>
      <c r="F510" s="780"/>
      <c r="G510" s="781"/>
      <c r="H510" s="781"/>
      <c r="I510" s="781"/>
      <c r="J510" s="781"/>
      <c r="K510" s="781"/>
      <c r="L510" s="781"/>
      <c r="M510" s="781"/>
      <c r="N510" s="781"/>
      <c r="O510" s="781"/>
      <c r="P510" s="781"/>
      <c r="Q510" s="781"/>
      <c r="R510" s="781"/>
      <c r="S510" s="781"/>
      <c r="T510" s="781"/>
      <c r="U510" s="781"/>
      <c r="V510" s="781"/>
      <c r="W510" s="781"/>
      <c r="X510" s="781"/>
      <c r="Y510" s="781"/>
    </row>
    <row r="511" spans="1:25" ht="15.75" customHeight="1">
      <c r="A511" s="779"/>
      <c r="B511" s="779"/>
      <c r="C511" s="779"/>
      <c r="D511" s="779"/>
      <c r="E511" s="780"/>
      <c r="F511" s="780"/>
      <c r="G511" s="781"/>
      <c r="H511" s="781"/>
      <c r="I511" s="781"/>
      <c r="J511" s="781"/>
      <c r="K511" s="781"/>
      <c r="L511" s="781"/>
      <c r="M511" s="781"/>
      <c r="N511" s="781"/>
      <c r="O511" s="781"/>
      <c r="P511" s="781"/>
      <c r="Q511" s="781"/>
      <c r="R511" s="781"/>
      <c r="S511" s="781"/>
      <c r="T511" s="781"/>
      <c r="U511" s="781"/>
      <c r="V511" s="781"/>
      <c r="W511" s="781"/>
      <c r="X511" s="781"/>
      <c r="Y511" s="781"/>
    </row>
    <row r="512" spans="1:25" ht="15.75" customHeight="1">
      <c r="A512" s="779"/>
      <c r="B512" s="779"/>
      <c r="C512" s="779"/>
      <c r="D512" s="779"/>
      <c r="E512" s="780"/>
      <c r="F512" s="780"/>
      <c r="G512" s="781"/>
      <c r="H512" s="781"/>
      <c r="I512" s="781"/>
      <c r="J512" s="781"/>
      <c r="K512" s="781"/>
      <c r="L512" s="781"/>
      <c r="M512" s="781"/>
      <c r="N512" s="781"/>
      <c r="O512" s="781"/>
      <c r="P512" s="781"/>
      <c r="Q512" s="781"/>
      <c r="R512" s="781"/>
      <c r="S512" s="781"/>
      <c r="T512" s="781"/>
      <c r="U512" s="781"/>
      <c r="V512" s="781"/>
      <c r="W512" s="781"/>
      <c r="X512" s="781"/>
      <c r="Y512" s="781"/>
    </row>
    <row r="513" spans="1:25" ht="15.75" customHeight="1">
      <c r="A513" s="779"/>
      <c r="B513" s="779"/>
      <c r="C513" s="779"/>
      <c r="D513" s="779"/>
      <c r="E513" s="780"/>
      <c r="F513" s="780"/>
      <c r="G513" s="781"/>
      <c r="H513" s="781"/>
      <c r="I513" s="781"/>
      <c r="J513" s="781"/>
      <c r="K513" s="781"/>
      <c r="L513" s="781"/>
      <c r="M513" s="781"/>
      <c r="N513" s="781"/>
      <c r="O513" s="781"/>
      <c r="P513" s="781"/>
      <c r="Q513" s="781"/>
      <c r="R513" s="781"/>
      <c r="S513" s="781"/>
      <c r="T513" s="781"/>
      <c r="U513" s="781"/>
      <c r="V513" s="781"/>
      <c r="W513" s="781"/>
      <c r="X513" s="781"/>
      <c r="Y513" s="781"/>
    </row>
    <row r="514" spans="1:25" ht="15.75" customHeight="1">
      <c r="A514" s="779"/>
      <c r="B514" s="779"/>
      <c r="C514" s="779"/>
      <c r="D514" s="779"/>
      <c r="E514" s="780"/>
      <c r="F514" s="780"/>
      <c r="G514" s="781"/>
      <c r="H514" s="781"/>
      <c r="I514" s="781"/>
      <c r="J514" s="781"/>
      <c r="K514" s="781"/>
      <c r="L514" s="781"/>
      <c r="M514" s="781"/>
      <c r="N514" s="781"/>
      <c r="O514" s="781"/>
      <c r="P514" s="781"/>
      <c r="Q514" s="781"/>
      <c r="R514" s="781"/>
      <c r="S514" s="781"/>
      <c r="T514" s="781"/>
      <c r="U514" s="781"/>
      <c r="V514" s="781"/>
      <c r="W514" s="781"/>
      <c r="X514" s="781"/>
      <c r="Y514" s="781"/>
    </row>
    <row r="515" spans="1:25" ht="15.75" customHeight="1">
      <c r="A515" s="779"/>
      <c r="B515" s="779"/>
      <c r="C515" s="779"/>
      <c r="D515" s="779"/>
      <c r="E515" s="780"/>
      <c r="F515" s="780"/>
      <c r="G515" s="781"/>
      <c r="H515" s="781"/>
      <c r="I515" s="781"/>
      <c r="J515" s="781"/>
      <c r="K515" s="781"/>
      <c r="L515" s="781"/>
      <c r="M515" s="781"/>
      <c r="N515" s="781"/>
      <c r="O515" s="781"/>
      <c r="P515" s="781"/>
      <c r="Q515" s="781"/>
      <c r="R515" s="781"/>
      <c r="S515" s="781"/>
      <c r="T515" s="781"/>
      <c r="U515" s="781"/>
      <c r="V515" s="781"/>
      <c r="W515" s="781"/>
      <c r="X515" s="781"/>
      <c r="Y515" s="781"/>
    </row>
    <row r="516" spans="1:25" ht="15.75" customHeight="1">
      <c r="A516" s="779"/>
      <c r="B516" s="779"/>
      <c r="C516" s="779"/>
      <c r="D516" s="779"/>
      <c r="E516" s="780"/>
      <c r="F516" s="780"/>
      <c r="G516" s="781"/>
      <c r="H516" s="781"/>
      <c r="I516" s="781"/>
      <c r="J516" s="781"/>
      <c r="K516" s="781"/>
      <c r="L516" s="781"/>
      <c r="M516" s="781"/>
      <c r="N516" s="781"/>
      <c r="O516" s="781"/>
      <c r="P516" s="781"/>
      <c r="Q516" s="781"/>
      <c r="R516" s="781"/>
      <c r="S516" s="781"/>
      <c r="T516" s="781"/>
      <c r="U516" s="781"/>
      <c r="V516" s="781"/>
      <c r="W516" s="781"/>
      <c r="X516" s="781"/>
      <c r="Y516" s="781"/>
    </row>
    <row r="517" spans="1:25" ht="15.75" customHeight="1">
      <c r="A517" s="779"/>
      <c r="B517" s="779"/>
      <c r="C517" s="779"/>
      <c r="D517" s="779"/>
      <c r="E517" s="780"/>
      <c r="F517" s="780"/>
      <c r="G517" s="781"/>
      <c r="H517" s="781"/>
      <c r="I517" s="781"/>
      <c r="J517" s="781"/>
      <c r="K517" s="781"/>
      <c r="L517" s="781"/>
      <c r="M517" s="781"/>
      <c r="N517" s="781"/>
      <c r="O517" s="781"/>
      <c r="P517" s="781"/>
      <c r="Q517" s="781"/>
      <c r="R517" s="781"/>
      <c r="S517" s="781"/>
      <c r="T517" s="781"/>
      <c r="U517" s="781"/>
      <c r="V517" s="781"/>
      <c r="W517" s="781"/>
      <c r="X517" s="781"/>
      <c r="Y517" s="781"/>
    </row>
    <row r="518" spans="1:25" ht="15.75" customHeight="1">
      <c r="A518" s="779"/>
      <c r="B518" s="779"/>
      <c r="C518" s="779"/>
      <c r="D518" s="779"/>
      <c r="E518" s="780"/>
      <c r="F518" s="780"/>
      <c r="G518" s="781"/>
      <c r="H518" s="781"/>
      <c r="I518" s="781"/>
      <c r="J518" s="781"/>
      <c r="K518" s="781"/>
      <c r="L518" s="781"/>
      <c r="M518" s="781"/>
      <c r="N518" s="781"/>
      <c r="O518" s="781"/>
      <c r="P518" s="781"/>
      <c r="Q518" s="781"/>
      <c r="R518" s="781"/>
      <c r="S518" s="781"/>
      <c r="T518" s="781"/>
      <c r="U518" s="781"/>
      <c r="V518" s="781"/>
      <c r="W518" s="781"/>
      <c r="X518" s="781"/>
      <c r="Y518" s="781"/>
    </row>
    <row r="519" spans="1:25" ht="15.75" customHeight="1">
      <c r="A519" s="779"/>
      <c r="B519" s="779"/>
      <c r="C519" s="779"/>
      <c r="D519" s="779"/>
      <c r="E519" s="780"/>
      <c r="F519" s="780"/>
      <c r="G519" s="781"/>
      <c r="H519" s="781"/>
      <c r="I519" s="781"/>
      <c r="J519" s="781"/>
      <c r="K519" s="781"/>
      <c r="L519" s="781"/>
      <c r="M519" s="781"/>
      <c r="N519" s="781"/>
      <c r="O519" s="781"/>
      <c r="P519" s="781"/>
      <c r="Q519" s="781"/>
      <c r="R519" s="781"/>
      <c r="S519" s="781"/>
      <c r="T519" s="781"/>
      <c r="U519" s="781"/>
      <c r="V519" s="781"/>
      <c r="W519" s="781"/>
      <c r="X519" s="781"/>
      <c r="Y519" s="781"/>
    </row>
    <row r="520" spans="1:25" ht="15.75" customHeight="1">
      <c r="A520" s="779"/>
      <c r="B520" s="779"/>
      <c r="C520" s="779"/>
      <c r="D520" s="779"/>
      <c r="E520" s="780"/>
      <c r="F520" s="780"/>
      <c r="G520" s="781"/>
      <c r="H520" s="781"/>
      <c r="I520" s="781"/>
      <c r="J520" s="781"/>
      <c r="K520" s="781"/>
      <c r="L520" s="781"/>
      <c r="M520" s="781"/>
      <c r="N520" s="781"/>
      <c r="O520" s="781"/>
      <c r="P520" s="781"/>
      <c r="Q520" s="781"/>
      <c r="R520" s="781"/>
      <c r="S520" s="781"/>
      <c r="T520" s="781"/>
      <c r="U520" s="781"/>
      <c r="V520" s="781"/>
      <c r="W520" s="781"/>
      <c r="X520" s="781"/>
      <c r="Y520" s="781"/>
    </row>
    <row r="521" spans="1:25" ht="15.75" customHeight="1">
      <c r="A521" s="779"/>
      <c r="B521" s="779"/>
      <c r="C521" s="779"/>
      <c r="D521" s="779"/>
      <c r="E521" s="780"/>
      <c r="F521" s="780"/>
      <c r="G521" s="781"/>
      <c r="H521" s="781"/>
      <c r="I521" s="781"/>
      <c r="J521" s="781"/>
      <c r="K521" s="781"/>
      <c r="L521" s="781"/>
      <c r="M521" s="781"/>
      <c r="N521" s="781"/>
      <c r="O521" s="781"/>
      <c r="P521" s="781"/>
      <c r="Q521" s="781"/>
      <c r="R521" s="781"/>
      <c r="S521" s="781"/>
      <c r="T521" s="781"/>
      <c r="U521" s="781"/>
      <c r="V521" s="781"/>
      <c r="W521" s="781"/>
      <c r="X521" s="781"/>
      <c r="Y521" s="781"/>
    </row>
    <row r="522" spans="1:25" ht="15.75" customHeight="1">
      <c r="A522" s="779"/>
      <c r="B522" s="779"/>
      <c r="C522" s="779"/>
      <c r="D522" s="779"/>
      <c r="E522" s="780"/>
      <c r="F522" s="780"/>
      <c r="G522" s="781"/>
      <c r="H522" s="781"/>
      <c r="I522" s="781"/>
      <c r="J522" s="781"/>
      <c r="K522" s="781"/>
      <c r="L522" s="781"/>
      <c r="M522" s="781"/>
      <c r="N522" s="781"/>
      <c r="O522" s="781"/>
      <c r="P522" s="781"/>
      <c r="Q522" s="781"/>
      <c r="R522" s="781"/>
      <c r="S522" s="781"/>
      <c r="T522" s="781"/>
      <c r="U522" s="781"/>
      <c r="V522" s="781"/>
      <c r="W522" s="781"/>
      <c r="X522" s="781"/>
      <c r="Y522" s="781"/>
    </row>
    <row r="523" spans="1:25" ht="15.75" customHeight="1">
      <c r="A523" s="779"/>
      <c r="B523" s="779"/>
      <c r="C523" s="779"/>
      <c r="D523" s="779"/>
      <c r="E523" s="780"/>
      <c r="F523" s="780"/>
      <c r="G523" s="781"/>
      <c r="H523" s="781"/>
      <c r="I523" s="781"/>
      <c r="J523" s="781"/>
      <c r="K523" s="781"/>
      <c r="L523" s="781"/>
      <c r="M523" s="781"/>
      <c r="N523" s="781"/>
      <c r="O523" s="781"/>
      <c r="P523" s="781"/>
      <c r="Q523" s="781"/>
      <c r="R523" s="781"/>
      <c r="S523" s="781"/>
      <c r="T523" s="781"/>
      <c r="U523" s="781"/>
      <c r="V523" s="781"/>
      <c r="W523" s="781"/>
      <c r="X523" s="781"/>
      <c r="Y523" s="781"/>
    </row>
    <row r="524" spans="1:25" ht="15.75" customHeight="1">
      <c r="A524" s="779"/>
      <c r="B524" s="779"/>
      <c r="C524" s="779"/>
      <c r="D524" s="779"/>
      <c r="E524" s="780"/>
      <c r="F524" s="780"/>
      <c r="G524" s="781"/>
      <c r="H524" s="781"/>
      <c r="I524" s="781"/>
      <c r="J524" s="781"/>
      <c r="K524" s="781"/>
      <c r="L524" s="781"/>
      <c r="M524" s="781"/>
      <c r="N524" s="781"/>
      <c r="O524" s="781"/>
      <c r="P524" s="781"/>
      <c r="Q524" s="781"/>
      <c r="R524" s="781"/>
      <c r="S524" s="781"/>
      <c r="T524" s="781"/>
      <c r="U524" s="781"/>
      <c r="V524" s="781"/>
      <c r="W524" s="781"/>
      <c r="X524" s="781"/>
      <c r="Y524" s="781"/>
    </row>
    <row r="525" spans="1:25" ht="15.75" customHeight="1">
      <c r="A525" s="779"/>
      <c r="B525" s="779"/>
      <c r="C525" s="779"/>
      <c r="D525" s="779"/>
      <c r="E525" s="780"/>
      <c r="F525" s="780"/>
      <c r="G525" s="781"/>
      <c r="H525" s="781"/>
      <c r="I525" s="781"/>
      <c r="J525" s="781"/>
      <c r="K525" s="781"/>
      <c r="L525" s="781"/>
      <c r="M525" s="781"/>
      <c r="N525" s="781"/>
      <c r="O525" s="781"/>
      <c r="P525" s="781"/>
      <c r="Q525" s="781"/>
      <c r="R525" s="781"/>
      <c r="S525" s="781"/>
      <c r="T525" s="781"/>
      <c r="U525" s="781"/>
      <c r="V525" s="781"/>
      <c r="W525" s="781"/>
      <c r="X525" s="781"/>
      <c r="Y525" s="781"/>
    </row>
    <row r="526" spans="1:25" ht="15.75" customHeight="1">
      <c r="A526" s="779"/>
      <c r="B526" s="779"/>
      <c r="C526" s="779"/>
      <c r="D526" s="779"/>
      <c r="E526" s="780"/>
      <c r="F526" s="780"/>
      <c r="G526" s="781"/>
      <c r="H526" s="781"/>
      <c r="I526" s="781"/>
      <c r="J526" s="781"/>
      <c r="K526" s="781"/>
      <c r="L526" s="781"/>
      <c r="M526" s="781"/>
      <c r="N526" s="781"/>
      <c r="O526" s="781"/>
      <c r="P526" s="781"/>
      <c r="Q526" s="781"/>
      <c r="R526" s="781"/>
      <c r="S526" s="781"/>
      <c r="T526" s="781"/>
      <c r="U526" s="781"/>
      <c r="V526" s="781"/>
      <c r="W526" s="781"/>
      <c r="X526" s="781"/>
      <c r="Y526" s="781"/>
    </row>
    <row r="527" spans="1:25" ht="15.75" customHeight="1">
      <c r="A527" s="779"/>
      <c r="B527" s="779"/>
      <c r="C527" s="779"/>
      <c r="D527" s="779"/>
      <c r="E527" s="780"/>
      <c r="F527" s="780"/>
      <c r="G527" s="781"/>
      <c r="H527" s="781"/>
      <c r="I527" s="781"/>
      <c r="J527" s="781"/>
      <c r="K527" s="781"/>
      <c r="L527" s="781"/>
      <c r="M527" s="781"/>
      <c r="N527" s="781"/>
      <c r="O527" s="781"/>
      <c r="P527" s="781"/>
      <c r="Q527" s="781"/>
      <c r="R527" s="781"/>
      <c r="S527" s="781"/>
      <c r="T527" s="781"/>
      <c r="U527" s="781"/>
      <c r="V527" s="781"/>
      <c r="W527" s="781"/>
      <c r="X527" s="781"/>
      <c r="Y527" s="781"/>
    </row>
    <row r="528" spans="1:25" ht="15.75" customHeight="1">
      <c r="A528" s="779"/>
      <c r="B528" s="779"/>
      <c r="C528" s="779"/>
      <c r="D528" s="779"/>
      <c r="E528" s="780"/>
      <c r="F528" s="780"/>
      <c r="G528" s="781"/>
      <c r="H528" s="781"/>
      <c r="I528" s="781"/>
      <c r="J528" s="781"/>
      <c r="K528" s="781"/>
      <c r="L528" s="781"/>
      <c r="M528" s="781"/>
      <c r="N528" s="781"/>
      <c r="O528" s="781"/>
      <c r="P528" s="781"/>
      <c r="Q528" s="781"/>
      <c r="R528" s="781"/>
      <c r="S528" s="781"/>
      <c r="T528" s="781"/>
      <c r="U528" s="781"/>
      <c r="V528" s="781"/>
      <c r="W528" s="781"/>
      <c r="X528" s="781"/>
      <c r="Y528" s="781"/>
    </row>
    <row r="529" spans="1:25" ht="15.75" customHeight="1">
      <c r="A529" s="779"/>
      <c r="B529" s="779"/>
      <c r="C529" s="779"/>
      <c r="D529" s="779"/>
      <c r="E529" s="780"/>
      <c r="F529" s="780"/>
      <c r="G529" s="781"/>
      <c r="H529" s="781"/>
      <c r="I529" s="781"/>
      <c r="J529" s="781"/>
      <c r="K529" s="781"/>
      <c r="L529" s="781"/>
      <c r="M529" s="781"/>
      <c r="N529" s="781"/>
      <c r="O529" s="781"/>
      <c r="P529" s="781"/>
      <c r="Q529" s="781"/>
      <c r="R529" s="781"/>
      <c r="S529" s="781"/>
      <c r="T529" s="781"/>
      <c r="U529" s="781"/>
      <c r="V529" s="781"/>
      <c r="W529" s="781"/>
      <c r="X529" s="781"/>
      <c r="Y529" s="781"/>
    </row>
    <row r="530" spans="1:25" ht="15.75" customHeight="1">
      <c r="A530" s="779"/>
      <c r="B530" s="779"/>
      <c r="C530" s="779"/>
      <c r="D530" s="779"/>
      <c r="E530" s="780"/>
      <c r="F530" s="780"/>
      <c r="G530" s="781"/>
      <c r="H530" s="781"/>
      <c r="I530" s="781"/>
      <c r="J530" s="781"/>
      <c r="K530" s="781"/>
      <c r="L530" s="781"/>
      <c r="M530" s="781"/>
      <c r="N530" s="781"/>
      <c r="O530" s="781"/>
      <c r="P530" s="781"/>
      <c r="Q530" s="781"/>
      <c r="R530" s="781"/>
      <c r="S530" s="781"/>
      <c r="T530" s="781"/>
      <c r="U530" s="781"/>
      <c r="V530" s="781"/>
      <c r="W530" s="781"/>
      <c r="X530" s="781"/>
      <c r="Y530" s="781"/>
    </row>
    <row r="531" spans="1:25" ht="15.75" customHeight="1">
      <c r="A531" s="779"/>
      <c r="B531" s="779"/>
      <c r="C531" s="779"/>
      <c r="D531" s="779"/>
      <c r="E531" s="780"/>
      <c r="F531" s="780"/>
      <c r="G531" s="781"/>
      <c r="H531" s="781"/>
      <c r="I531" s="781"/>
      <c r="J531" s="781"/>
      <c r="K531" s="781"/>
      <c r="L531" s="781"/>
      <c r="M531" s="781"/>
      <c r="N531" s="781"/>
      <c r="O531" s="781"/>
      <c r="P531" s="781"/>
      <c r="Q531" s="781"/>
      <c r="R531" s="781"/>
      <c r="S531" s="781"/>
      <c r="T531" s="781"/>
      <c r="U531" s="781"/>
      <c r="V531" s="781"/>
      <c r="W531" s="781"/>
      <c r="X531" s="781"/>
      <c r="Y531" s="781"/>
    </row>
    <row r="532" spans="1:25" ht="15.75" customHeight="1">
      <c r="A532" s="779"/>
      <c r="B532" s="779"/>
      <c r="C532" s="779"/>
      <c r="D532" s="779"/>
      <c r="E532" s="780"/>
      <c r="F532" s="780"/>
      <c r="G532" s="781"/>
      <c r="H532" s="781"/>
      <c r="I532" s="781"/>
      <c r="J532" s="781"/>
      <c r="K532" s="781"/>
      <c r="L532" s="781"/>
      <c r="M532" s="781"/>
      <c r="N532" s="781"/>
      <c r="O532" s="781"/>
      <c r="P532" s="781"/>
      <c r="Q532" s="781"/>
      <c r="R532" s="781"/>
      <c r="S532" s="781"/>
      <c r="T532" s="781"/>
      <c r="U532" s="781"/>
      <c r="V532" s="781"/>
      <c r="W532" s="781"/>
      <c r="X532" s="781"/>
      <c r="Y532" s="781"/>
    </row>
    <row r="533" spans="1:25" ht="15.75" customHeight="1">
      <c r="A533" s="779"/>
      <c r="B533" s="779"/>
      <c r="C533" s="779"/>
      <c r="D533" s="779"/>
      <c r="E533" s="780"/>
      <c r="F533" s="780"/>
      <c r="G533" s="781"/>
      <c r="H533" s="781"/>
      <c r="I533" s="781"/>
      <c r="J533" s="781"/>
      <c r="K533" s="781"/>
      <c r="L533" s="781"/>
      <c r="M533" s="781"/>
      <c r="N533" s="781"/>
      <c r="O533" s="781"/>
      <c r="P533" s="781"/>
      <c r="Q533" s="781"/>
      <c r="R533" s="781"/>
      <c r="S533" s="781"/>
      <c r="T533" s="781"/>
      <c r="U533" s="781"/>
      <c r="V533" s="781"/>
      <c r="W533" s="781"/>
      <c r="X533" s="781"/>
      <c r="Y533" s="781"/>
    </row>
    <row r="534" spans="1:25" ht="15.75" customHeight="1">
      <c r="A534" s="779"/>
      <c r="B534" s="779"/>
      <c r="C534" s="779"/>
      <c r="D534" s="779"/>
      <c r="E534" s="780"/>
      <c r="F534" s="780"/>
      <c r="G534" s="781"/>
      <c r="H534" s="781"/>
      <c r="I534" s="781"/>
      <c r="J534" s="781"/>
      <c r="K534" s="781"/>
      <c r="L534" s="781"/>
      <c r="M534" s="781"/>
      <c r="N534" s="781"/>
      <c r="O534" s="781"/>
      <c r="P534" s="781"/>
      <c r="Q534" s="781"/>
      <c r="R534" s="781"/>
      <c r="S534" s="781"/>
      <c r="T534" s="781"/>
      <c r="U534" s="781"/>
      <c r="V534" s="781"/>
      <c r="W534" s="781"/>
      <c r="X534" s="781"/>
      <c r="Y534" s="781"/>
    </row>
    <row r="535" spans="1:25" ht="15.75" customHeight="1">
      <c r="A535" s="779"/>
      <c r="B535" s="779"/>
      <c r="C535" s="779"/>
      <c r="D535" s="779"/>
      <c r="E535" s="780"/>
      <c r="F535" s="780"/>
      <c r="G535" s="781"/>
      <c r="H535" s="781"/>
      <c r="I535" s="781"/>
      <c r="J535" s="781"/>
      <c r="K535" s="781"/>
      <c r="L535" s="781"/>
      <c r="M535" s="781"/>
      <c r="N535" s="781"/>
      <c r="O535" s="781"/>
      <c r="P535" s="781"/>
      <c r="Q535" s="781"/>
      <c r="R535" s="781"/>
      <c r="S535" s="781"/>
      <c r="T535" s="781"/>
      <c r="U535" s="781"/>
      <c r="V535" s="781"/>
      <c r="W535" s="781"/>
      <c r="X535" s="781"/>
      <c r="Y535" s="781"/>
    </row>
    <row r="536" spans="1:25" ht="15.75" customHeight="1">
      <c r="A536" s="779"/>
      <c r="B536" s="779"/>
      <c r="C536" s="779"/>
      <c r="D536" s="779"/>
      <c r="E536" s="780"/>
      <c r="F536" s="780"/>
      <c r="G536" s="781"/>
      <c r="H536" s="781"/>
      <c r="I536" s="781"/>
      <c r="J536" s="781"/>
      <c r="K536" s="781"/>
      <c r="L536" s="781"/>
      <c r="M536" s="781"/>
      <c r="N536" s="781"/>
      <c r="O536" s="781"/>
      <c r="P536" s="781"/>
      <c r="Q536" s="781"/>
      <c r="R536" s="781"/>
      <c r="S536" s="781"/>
      <c r="T536" s="781"/>
      <c r="U536" s="781"/>
      <c r="V536" s="781"/>
      <c r="W536" s="781"/>
      <c r="X536" s="781"/>
      <c r="Y536" s="781"/>
    </row>
    <row r="537" spans="1:25" ht="15.75" customHeight="1">
      <c r="A537" s="779"/>
      <c r="B537" s="779"/>
      <c r="C537" s="779"/>
      <c r="D537" s="779"/>
      <c r="E537" s="780"/>
      <c r="F537" s="780"/>
      <c r="G537" s="781"/>
      <c r="H537" s="781"/>
      <c r="I537" s="781"/>
      <c r="J537" s="781"/>
      <c r="K537" s="781"/>
      <c r="L537" s="781"/>
      <c r="M537" s="781"/>
      <c r="N537" s="781"/>
      <c r="O537" s="781"/>
      <c r="P537" s="781"/>
      <c r="Q537" s="781"/>
      <c r="R537" s="781"/>
      <c r="S537" s="781"/>
      <c r="T537" s="781"/>
      <c r="U537" s="781"/>
      <c r="V537" s="781"/>
      <c r="W537" s="781"/>
      <c r="X537" s="781"/>
      <c r="Y537" s="781"/>
    </row>
    <row r="538" spans="1:25" ht="15.75" customHeight="1">
      <c r="A538" s="779"/>
      <c r="B538" s="779"/>
      <c r="C538" s="779"/>
      <c r="D538" s="779"/>
      <c r="E538" s="780"/>
      <c r="F538" s="780"/>
      <c r="G538" s="781"/>
      <c r="H538" s="781"/>
      <c r="I538" s="781"/>
      <c r="J538" s="781"/>
      <c r="K538" s="781"/>
      <c r="L538" s="781"/>
      <c r="M538" s="781"/>
      <c r="N538" s="781"/>
      <c r="O538" s="781"/>
      <c r="P538" s="781"/>
      <c r="Q538" s="781"/>
      <c r="R538" s="781"/>
      <c r="S538" s="781"/>
      <c r="T538" s="781"/>
      <c r="U538" s="781"/>
      <c r="V538" s="781"/>
      <c r="W538" s="781"/>
      <c r="X538" s="781"/>
      <c r="Y538" s="781"/>
    </row>
    <row r="539" spans="1:25" ht="15.75" customHeight="1">
      <c r="A539" s="779"/>
      <c r="B539" s="779"/>
      <c r="C539" s="779"/>
      <c r="D539" s="779"/>
      <c r="E539" s="780"/>
      <c r="F539" s="780"/>
      <c r="G539" s="781"/>
      <c r="H539" s="781"/>
      <c r="I539" s="781"/>
      <c r="J539" s="781"/>
      <c r="K539" s="781"/>
      <c r="L539" s="781"/>
      <c r="M539" s="781"/>
      <c r="N539" s="781"/>
      <c r="O539" s="781"/>
      <c r="P539" s="781"/>
      <c r="Q539" s="781"/>
      <c r="R539" s="781"/>
      <c r="S539" s="781"/>
      <c r="T539" s="781"/>
      <c r="U539" s="781"/>
      <c r="V539" s="781"/>
      <c r="W539" s="781"/>
      <c r="X539" s="781"/>
      <c r="Y539" s="781"/>
    </row>
    <row r="540" spans="1:25" ht="15.75" customHeight="1">
      <c r="A540" s="779"/>
      <c r="B540" s="779"/>
      <c r="C540" s="779"/>
      <c r="D540" s="779"/>
      <c r="E540" s="780"/>
      <c r="F540" s="780"/>
      <c r="G540" s="781"/>
      <c r="H540" s="781"/>
      <c r="I540" s="781"/>
      <c r="J540" s="781"/>
      <c r="K540" s="781"/>
      <c r="L540" s="781"/>
      <c r="M540" s="781"/>
      <c r="N540" s="781"/>
      <c r="O540" s="781"/>
      <c r="P540" s="781"/>
      <c r="Q540" s="781"/>
      <c r="R540" s="781"/>
      <c r="S540" s="781"/>
      <c r="T540" s="781"/>
      <c r="U540" s="781"/>
      <c r="V540" s="781"/>
      <c r="W540" s="781"/>
      <c r="X540" s="781"/>
      <c r="Y540" s="781"/>
    </row>
    <row r="541" spans="1:25" ht="15.75" customHeight="1">
      <c r="A541" s="779"/>
      <c r="B541" s="779"/>
      <c r="C541" s="779"/>
      <c r="D541" s="779"/>
      <c r="E541" s="780"/>
      <c r="F541" s="780"/>
      <c r="G541" s="781"/>
      <c r="H541" s="781"/>
      <c r="I541" s="781"/>
      <c r="J541" s="781"/>
      <c r="K541" s="781"/>
      <c r="L541" s="781"/>
      <c r="M541" s="781"/>
      <c r="N541" s="781"/>
      <c r="O541" s="781"/>
      <c r="P541" s="781"/>
      <c r="Q541" s="781"/>
      <c r="R541" s="781"/>
      <c r="S541" s="781"/>
      <c r="T541" s="781"/>
      <c r="U541" s="781"/>
      <c r="V541" s="781"/>
      <c r="W541" s="781"/>
      <c r="X541" s="781"/>
      <c r="Y541" s="781"/>
    </row>
    <row r="542" spans="1:25" ht="15.75" customHeight="1">
      <c r="A542" s="779"/>
      <c r="B542" s="779"/>
      <c r="C542" s="779"/>
      <c r="D542" s="779"/>
      <c r="E542" s="780"/>
      <c r="F542" s="780"/>
      <c r="G542" s="781"/>
      <c r="H542" s="781"/>
      <c r="I542" s="781"/>
      <c r="J542" s="781"/>
      <c r="K542" s="781"/>
      <c r="L542" s="781"/>
      <c r="M542" s="781"/>
      <c r="N542" s="781"/>
      <c r="O542" s="781"/>
      <c r="P542" s="781"/>
      <c r="Q542" s="781"/>
      <c r="R542" s="781"/>
      <c r="S542" s="781"/>
      <c r="T542" s="781"/>
      <c r="U542" s="781"/>
      <c r="V542" s="781"/>
      <c r="W542" s="781"/>
      <c r="X542" s="781"/>
      <c r="Y542" s="781"/>
    </row>
    <row r="543" spans="1:25" ht="15.75" customHeight="1">
      <c r="A543" s="779"/>
      <c r="B543" s="779"/>
      <c r="C543" s="779"/>
      <c r="D543" s="779"/>
      <c r="E543" s="780"/>
      <c r="F543" s="780"/>
      <c r="G543" s="781"/>
      <c r="H543" s="781"/>
      <c r="I543" s="781"/>
      <c r="J543" s="781"/>
      <c r="K543" s="781"/>
      <c r="L543" s="781"/>
      <c r="M543" s="781"/>
      <c r="N543" s="781"/>
      <c r="O543" s="781"/>
      <c r="P543" s="781"/>
      <c r="Q543" s="781"/>
      <c r="R543" s="781"/>
      <c r="S543" s="781"/>
      <c r="T543" s="781"/>
      <c r="U543" s="781"/>
      <c r="V543" s="781"/>
      <c r="W543" s="781"/>
      <c r="X543" s="781"/>
      <c r="Y543" s="781"/>
    </row>
    <row r="544" spans="1:25" ht="15.75" customHeight="1">
      <c r="A544" s="779"/>
      <c r="B544" s="779"/>
      <c r="C544" s="779"/>
      <c r="D544" s="779"/>
      <c r="E544" s="780"/>
      <c r="F544" s="780"/>
      <c r="G544" s="781"/>
      <c r="H544" s="781"/>
      <c r="I544" s="781"/>
      <c r="J544" s="781"/>
      <c r="K544" s="781"/>
      <c r="L544" s="781"/>
      <c r="M544" s="781"/>
      <c r="N544" s="781"/>
      <c r="O544" s="781"/>
      <c r="P544" s="781"/>
      <c r="Q544" s="781"/>
      <c r="R544" s="781"/>
      <c r="S544" s="781"/>
      <c r="T544" s="781"/>
      <c r="U544" s="781"/>
      <c r="V544" s="781"/>
      <c r="W544" s="781"/>
      <c r="X544" s="781"/>
      <c r="Y544" s="781"/>
    </row>
    <row r="545" spans="1:25" ht="15.75" customHeight="1">
      <c r="A545" s="779"/>
      <c r="B545" s="779"/>
      <c r="C545" s="779"/>
      <c r="D545" s="779"/>
      <c r="E545" s="780"/>
      <c r="F545" s="780"/>
      <c r="G545" s="781"/>
      <c r="H545" s="781"/>
      <c r="I545" s="781"/>
      <c r="J545" s="781"/>
      <c r="K545" s="781"/>
      <c r="L545" s="781"/>
      <c r="M545" s="781"/>
      <c r="N545" s="781"/>
      <c r="O545" s="781"/>
      <c r="P545" s="781"/>
      <c r="Q545" s="781"/>
      <c r="R545" s="781"/>
      <c r="S545" s="781"/>
      <c r="T545" s="781"/>
      <c r="U545" s="781"/>
      <c r="V545" s="781"/>
      <c r="W545" s="781"/>
      <c r="X545" s="781"/>
      <c r="Y545" s="781"/>
    </row>
    <row r="546" spans="1:25" ht="15.75" customHeight="1">
      <c r="A546" s="779"/>
      <c r="B546" s="779"/>
      <c r="C546" s="779"/>
      <c r="D546" s="779"/>
      <c r="E546" s="780"/>
      <c r="F546" s="780"/>
      <c r="G546" s="781"/>
      <c r="H546" s="781"/>
      <c r="I546" s="781"/>
      <c r="J546" s="781"/>
      <c r="K546" s="781"/>
      <c r="L546" s="781"/>
      <c r="M546" s="781"/>
      <c r="N546" s="781"/>
      <c r="O546" s="781"/>
      <c r="P546" s="781"/>
      <c r="Q546" s="781"/>
      <c r="R546" s="781"/>
      <c r="S546" s="781"/>
      <c r="T546" s="781"/>
      <c r="U546" s="781"/>
      <c r="V546" s="781"/>
      <c r="W546" s="781"/>
      <c r="X546" s="781"/>
      <c r="Y546" s="781"/>
    </row>
    <row r="547" spans="1:25" ht="15.75" customHeight="1">
      <c r="A547" s="779"/>
      <c r="B547" s="779"/>
      <c r="C547" s="779"/>
      <c r="D547" s="779"/>
      <c r="E547" s="780"/>
      <c r="F547" s="780"/>
      <c r="G547" s="781"/>
      <c r="H547" s="781"/>
      <c r="I547" s="781"/>
      <c r="J547" s="781"/>
      <c r="K547" s="781"/>
      <c r="L547" s="781"/>
      <c r="M547" s="781"/>
      <c r="N547" s="781"/>
      <c r="O547" s="781"/>
      <c r="P547" s="781"/>
      <c r="Q547" s="781"/>
      <c r="R547" s="781"/>
      <c r="S547" s="781"/>
      <c r="T547" s="781"/>
      <c r="U547" s="781"/>
      <c r="V547" s="781"/>
      <c r="W547" s="781"/>
      <c r="X547" s="781"/>
      <c r="Y547" s="781"/>
    </row>
    <row r="548" spans="1:25" ht="15.75" customHeight="1">
      <c r="A548" s="779"/>
      <c r="B548" s="779"/>
      <c r="C548" s="779"/>
      <c r="D548" s="779"/>
      <c r="E548" s="780"/>
      <c r="F548" s="780"/>
      <c r="G548" s="781"/>
      <c r="H548" s="781"/>
      <c r="I548" s="781"/>
      <c r="J548" s="781"/>
      <c r="K548" s="781"/>
      <c r="L548" s="781"/>
      <c r="M548" s="781"/>
      <c r="N548" s="781"/>
      <c r="O548" s="781"/>
      <c r="P548" s="781"/>
      <c r="Q548" s="781"/>
      <c r="R548" s="781"/>
      <c r="S548" s="781"/>
      <c r="T548" s="781"/>
      <c r="U548" s="781"/>
      <c r="V548" s="781"/>
      <c r="W548" s="781"/>
      <c r="X548" s="781"/>
      <c r="Y548" s="781"/>
    </row>
    <row r="549" spans="1:25" ht="15.75" customHeight="1">
      <c r="A549" s="779"/>
      <c r="B549" s="779"/>
      <c r="C549" s="779"/>
      <c r="D549" s="779"/>
      <c r="E549" s="780"/>
      <c r="F549" s="780"/>
      <c r="G549" s="781"/>
      <c r="H549" s="781"/>
      <c r="I549" s="781"/>
      <c r="J549" s="781"/>
      <c r="K549" s="781"/>
      <c r="L549" s="781"/>
      <c r="M549" s="781"/>
      <c r="N549" s="781"/>
      <c r="O549" s="781"/>
      <c r="P549" s="781"/>
      <c r="Q549" s="781"/>
      <c r="R549" s="781"/>
      <c r="S549" s="781"/>
      <c r="T549" s="781"/>
      <c r="U549" s="781"/>
      <c r="V549" s="781"/>
      <c r="W549" s="781"/>
      <c r="X549" s="781"/>
      <c r="Y549" s="781"/>
    </row>
    <row r="550" spans="1:25" ht="15.75" customHeight="1">
      <c r="A550" s="779"/>
      <c r="B550" s="779"/>
      <c r="C550" s="779"/>
      <c r="D550" s="779"/>
      <c r="E550" s="780"/>
      <c r="F550" s="780"/>
      <c r="G550" s="781"/>
      <c r="H550" s="781"/>
      <c r="I550" s="781"/>
      <c r="J550" s="781"/>
      <c r="K550" s="781"/>
      <c r="L550" s="781"/>
      <c r="M550" s="781"/>
      <c r="N550" s="781"/>
      <c r="O550" s="781"/>
      <c r="P550" s="781"/>
      <c r="Q550" s="781"/>
      <c r="R550" s="781"/>
      <c r="S550" s="781"/>
      <c r="T550" s="781"/>
      <c r="U550" s="781"/>
      <c r="V550" s="781"/>
      <c r="W550" s="781"/>
      <c r="X550" s="781"/>
      <c r="Y550" s="781"/>
    </row>
    <row r="551" spans="1:25" ht="15.75" customHeight="1">
      <c r="A551" s="779"/>
      <c r="B551" s="779"/>
      <c r="C551" s="779"/>
      <c r="D551" s="779"/>
      <c r="E551" s="780"/>
      <c r="F551" s="780"/>
      <c r="G551" s="781"/>
      <c r="H551" s="781"/>
      <c r="I551" s="781"/>
      <c r="J551" s="781"/>
      <c r="K551" s="781"/>
      <c r="L551" s="781"/>
      <c r="M551" s="781"/>
      <c r="N551" s="781"/>
      <c r="O551" s="781"/>
      <c r="P551" s="781"/>
      <c r="Q551" s="781"/>
      <c r="R551" s="781"/>
      <c r="S551" s="781"/>
      <c r="T551" s="781"/>
      <c r="U551" s="781"/>
      <c r="V551" s="781"/>
      <c r="W551" s="781"/>
      <c r="X551" s="781"/>
      <c r="Y551" s="781"/>
    </row>
    <row r="552" spans="1:25" ht="15.75" customHeight="1">
      <c r="A552" s="779"/>
      <c r="B552" s="779"/>
      <c r="C552" s="779"/>
      <c r="D552" s="779"/>
      <c r="E552" s="780"/>
      <c r="F552" s="780"/>
      <c r="G552" s="781"/>
      <c r="H552" s="781"/>
      <c r="I552" s="781"/>
      <c r="J552" s="781"/>
      <c r="K552" s="781"/>
      <c r="L552" s="781"/>
      <c r="M552" s="781"/>
      <c r="N552" s="781"/>
      <c r="O552" s="781"/>
      <c r="P552" s="781"/>
      <c r="Q552" s="781"/>
      <c r="R552" s="781"/>
      <c r="S552" s="781"/>
      <c r="T552" s="781"/>
      <c r="U552" s="781"/>
      <c r="V552" s="781"/>
      <c r="W552" s="781"/>
      <c r="X552" s="781"/>
      <c r="Y552" s="781"/>
    </row>
    <row r="553" spans="1:25" ht="15.75" customHeight="1">
      <c r="A553" s="779"/>
      <c r="B553" s="779"/>
      <c r="C553" s="779"/>
      <c r="D553" s="779"/>
      <c r="E553" s="780"/>
      <c r="F553" s="780"/>
      <c r="G553" s="781"/>
      <c r="H553" s="781"/>
      <c r="I553" s="781"/>
      <c r="J553" s="781"/>
      <c r="K553" s="781"/>
      <c r="L553" s="781"/>
      <c r="M553" s="781"/>
      <c r="N553" s="781"/>
      <c r="O553" s="781"/>
      <c r="P553" s="781"/>
      <c r="Q553" s="781"/>
      <c r="R553" s="781"/>
      <c r="S553" s="781"/>
      <c r="T553" s="781"/>
      <c r="U553" s="781"/>
      <c r="V553" s="781"/>
      <c r="W553" s="781"/>
      <c r="X553" s="781"/>
      <c r="Y553" s="781"/>
    </row>
    <row r="554" spans="1:25" ht="15.75" customHeight="1">
      <c r="A554" s="779"/>
      <c r="B554" s="779"/>
      <c r="C554" s="779"/>
      <c r="D554" s="779"/>
      <c r="E554" s="780"/>
      <c r="F554" s="780"/>
      <c r="G554" s="781"/>
      <c r="H554" s="781"/>
      <c r="I554" s="781"/>
      <c r="J554" s="781"/>
      <c r="K554" s="781"/>
      <c r="L554" s="781"/>
      <c r="M554" s="781"/>
      <c r="N554" s="781"/>
      <c r="O554" s="781"/>
      <c r="P554" s="781"/>
      <c r="Q554" s="781"/>
      <c r="R554" s="781"/>
      <c r="S554" s="781"/>
      <c r="T554" s="781"/>
      <c r="U554" s="781"/>
      <c r="V554" s="781"/>
      <c r="W554" s="781"/>
      <c r="X554" s="781"/>
      <c r="Y554" s="781"/>
    </row>
    <row r="555" spans="1:25" ht="15.75" customHeight="1">
      <c r="A555" s="779"/>
      <c r="B555" s="779"/>
      <c r="C555" s="779"/>
      <c r="D555" s="779"/>
      <c r="E555" s="780"/>
      <c r="F555" s="780"/>
      <c r="G555" s="781"/>
      <c r="H555" s="781"/>
      <c r="I555" s="781"/>
      <c r="J555" s="781"/>
      <c r="K555" s="781"/>
      <c r="L555" s="781"/>
      <c r="M555" s="781"/>
      <c r="N555" s="781"/>
      <c r="O555" s="781"/>
      <c r="P555" s="781"/>
      <c r="Q555" s="781"/>
      <c r="R555" s="781"/>
      <c r="S555" s="781"/>
      <c r="T555" s="781"/>
      <c r="U555" s="781"/>
      <c r="V555" s="781"/>
      <c r="W555" s="781"/>
      <c r="X555" s="781"/>
      <c r="Y555" s="781"/>
    </row>
    <row r="556" spans="1:25" ht="15.75" customHeight="1">
      <c r="A556" s="779"/>
      <c r="B556" s="779"/>
      <c r="C556" s="779"/>
      <c r="D556" s="779"/>
      <c r="E556" s="780"/>
      <c r="F556" s="780"/>
      <c r="G556" s="781"/>
      <c r="H556" s="781"/>
      <c r="I556" s="781"/>
      <c r="J556" s="781"/>
      <c r="K556" s="781"/>
      <c r="L556" s="781"/>
      <c r="M556" s="781"/>
      <c r="N556" s="781"/>
      <c r="O556" s="781"/>
      <c r="P556" s="781"/>
      <c r="Q556" s="781"/>
      <c r="R556" s="781"/>
      <c r="S556" s="781"/>
      <c r="T556" s="781"/>
      <c r="U556" s="781"/>
      <c r="V556" s="781"/>
      <c r="W556" s="781"/>
      <c r="X556" s="781"/>
      <c r="Y556" s="781"/>
    </row>
    <row r="557" spans="1:25" ht="15.75" customHeight="1">
      <c r="A557" s="779"/>
      <c r="B557" s="779"/>
      <c r="C557" s="779"/>
      <c r="D557" s="779"/>
      <c r="E557" s="780"/>
      <c r="F557" s="780"/>
      <c r="G557" s="781"/>
      <c r="H557" s="781"/>
      <c r="I557" s="781"/>
      <c r="J557" s="781"/>
      <c r="K557" s="781"/>
      <c r="L557" s="781"/>
      <c r="M557" s="781"/>
      <c r="N557" s="781"/>
      <c r="O557" s="781"/>
      <c r="P557" s="781"/>
      <c r="Q557" s="781"/>
      <c r="R557" s="781"/>
      <c r="S557" s="781"/>
      <c r="T557" s="781"/>
      <c r="U557" s="781"/>
      <c r="V557" s="781"/>
      <c r="W557" s="781"/>
      <c r="X557" s="781"/>
      <c r="Y557" s="781"/>
    </row>
    <row r="558" spans="1:25" ht="15.75" customHeight="1">
      <c r="A558" s="779"/>
      <c r="B558" s="779"/>
      <c r="C558" s="779"/>
      <c r="D558" s="779"/>
      <c r="E558" s="780"/>
      <c r="F558" s="780"/>
      <c r="G558" s="781"/>
      <c r="H558" s="781"/>
      <c r="I558" s="781"/>
      <c r="J558" s="781"/>
      <c r="K558" s="781"/>
      <c r="L558" s="781"/>
      <c r="M558" s="781"/>
      <c r="N558" s="781"/>
      <c r="O558" s="781"/>
      <c r="P558" s="781"/>
      <c r="Q558" s="781"/>
      <c r="R558" s="781"/>
      <c r="S558" s="781"/>
      <c r="T558" s="781"/>
      <c r="U558" s="781"/>
      <c r="V558" s="781"/>
      <c r="W558" s="781"/>
      <c r="X558" s="781"/>
      <c r="Y558" s="781"/>
    </row>
    <row r="559" spans="1:25" ht="15.75" customHeight="1">
      <c r="A559" s="779"/>
      <c r="B559" s="779"/>
      <c r="C559" s="779"/>
      <c r="D559" s="779"/>
      <c r="E559" s="780"/>
      <c r="F559" s="780"/>
      <c r="G559" s="781"/>
      <c r="H559" s="781"/>
      <c r="I559" s="781"/>
      <c r="J559" s="781"/>
      <c r="K559" s="781"/>
      <c r="L559" s="781"/>
      <c r="M559" s="781"/>
      <c r="N559" s="781"/>
      <c r="O559" s="781"/>
      <c r="P559" s="781"/>
      <c r="Q559" s="781"/>
      <c r="R559" s="781"/>
      <c r="S559" s="781"/>
      <c r="T559" s="781"/>
      <c r="U559" s="781"/>
      <c r="V559" s="781"/>
      <c r="W559" s="781"/>
      <c r="X559" s="781"/>
      <c r="Y559" s="781"/>
    </row>
    <row r="560" spans="1:25" ht="15.75" customHeight="1">
      <c r="A560" s="779"/>
      <c r="B560" s="779"/>
      <c r="C560" s="779"/>
      <c r="D560" s="779"/>
      <c r="E560" s="780"/>
      <c r="F560" s="780"/>
      <c r="G560" s="781"/>
      <c r="H560" s="781"/>
      <c r="I560" s="781"/>
      <c r="J560" s="781"/>
      <c r="K560" s="781"/>
      <c r="L560" s="781"/>
      <c r="M560" s="781"/>
      <c r="N560" s="781"/>
      <c r="O560" s="781"/>
      <c r="P560" s="781"/>
      <c r="Q560" s="781"/>
      <c r="R560" s="781"/>
      <c r="S560" s="781"/>
      <c r="T560" s="781"/>
      <c r="U560" s="781"/>
      <c r="V560" s="781"/>
      <c r="W560" s="781"/>
      <c r="X560" s="781"/>
      <c r="Y560" s="781"/>
    </row>
    <row r="561" spans="1:25" ht="15.75" customHeight="1">
      <c r="A561" s="779"/>
      <c r="B561" s="779"/>
      <c r="C561" s="779"/>
      <c r="D561" s="779"/>
      <c r="E561" s="780"/>
      <c r="F561" s="780"/>
      <c r="G561" s="781"/>
      <c r="H561" s="781"/>
      <c r="I561" s="781"/>
      <c r="J561" s="781"/>
      <c r="K561" s="781"/>
      <c r="L561" s="781"/>
      <c r="M561" s="781"/>
      <c r="N561" s="781"/>
      <c r="O561" s="781"/>
      <c r="P561" s="781"/>
      <c r="Q561" s="781"/>
      <c r="R561" s="781"/>
      <c r="S561" s="781"/>
      <c r="T561" s="781"/>
      <c r="U561" s="781"/>
      <c r="V561" s="781"/>
      <c r="W561" s="781"/>
      <c r="X561" s="781"/>
      <c r="Y561" s="781"/>
    </row>
    <row r="562" spans="1:25" ht="15.75" customHeight="1">
      <c r="A562" s="779"/>
      <c r="B562" s="779"/>
      <c r="C562" s="779"/>
      <c r="D562" s="779"/>
      <c r="E562" s="780"/>
      <c r="F562" s="780"/>
      <c r="G562" s="781"/>
      <c r="H562" s="781"/>
      <c r="I562" s="781"/>
      <c r="J562" s="781"/>
      <c r="K562" s="781"/>
      <c r="L562" s="781"/>
      <c r="M562" s="781"/>
      <c r="N562" s="781"/>
      <c r="O562" s="781"/>
      <c r="P562" s="781"/>
      <c r="Q562" s="781"/>
      <c r="R562" s="781"/>
      <c r="S562" s="781"/>
      <c r="T562" s="781"/>
      <c r="U562" s="781"/>
      <c r="V562" s="781"/>
      <c r="W562" s="781"/>
      <c r="X562" s="781"/>
      <c r="Y562" s="781"/>
    </row>
    <row r="563" spans="1:25" ht="15.75" customHeight="1">
      <c r="A563" s="779"/>
      <c r="B563" s="779"/>
      <c r="C563" s="779"/>
      <c r="D563" s="779"/>
      <c r="E563" s="780"/>
      <c r="F563" s="780"/>
      <c r="G563" s="781"/>
      <c r="H563" s="781"/>
      <c r="I563" s="781"/>
      <c r="J563" s="781"/>
      <c r="K563" s="781"/>
      <c r="L563" s="781"/>
      <c r="M563" s="781"/>
      <c r="N563" s="781"/>
      <c r="O563" s="781"/>
      <c r="P563" s="781"/>
      <c r="Q563" s="781"/>
      <c r="R563" s="781"/>
      <c r="S563" s="781"/>
      <c r="T563" s="781"/>
      <c r="U563" s="781"/>
      <c r="V563" s="781"/>
      <c r="W563" s="781"/>
      <c r="X563" s="781"/>
      <c r="Y563" s="781"/>
    </row>
    <row r="564" spans="1:25" ht="15.75" customHeight="1">
      <c r="A564" s="779"/>
      <c r="B564" s="779"/>
      <c r="C564" s="779"/>
      <c r="D564" s="779"/>
      <c r="E564" s="780"/>
      <c r="F564" s="780"/>
      <c r="G564" s="781"/>
      <c r="H564" s="781"/>
      <c r="I564" s="781"/>
      <c r="J564" s="781"/>
      <c r="K564" s="781"/>
      <c r="L564" s="781"/>
      <c r="M564" s="781"/>
      <c r="N564" s="781"/>
      <c r="O564" s="781"/>
      <c r="P564" s="781"/>
      <c r="Q564" s="781"/>
      <c r="R564" s="781"/>
      <c r="S564" s="781"/>
      <c r="T564" s="781"/>
      <c r="U564" s="781"/>
      <c r="V564" s="781"/>
      <c r="W564" s="781"/>
      <c r="X564" s="781"/>
      <c r="Y564" s="781"/>
    </row>
    <row r="565" spans="1:25" ht="15.75" customHeight="1">
      <c r="A565" s="779"/>
      <c r="B565" s="779"/>
      <c r="C565" s="779"/>
      <c r="D565" s="779"/>
      <c r="E565" s="780"/>
      <c r="F565" s="780"/>
      <c r="G565" s="781"/>
      <c r="H565" s="781"/>
      <c r="I565" s="781"/>
      <c r="J565" s="781"/>
      <c r="K565" s="781"/>
      <c r="L565" s="781"/>
      <c r="M565" s="781"/>
      <c r="N565" s="781"/>
      <c r="O565" s="781"/>
      <c r="P565" s="781"/>
      <c r="Q565" s="781"/>
      <c r="R565" s="781"/>
      <c r="S565" s="781"/>
      <c r="T565" s="781"/>
      <c r="U565" s="781"/>
      <c r="V565" s="781"/>
      <c r="W565" s="781"/>
      <c r="X565" s="781"/>
      <c r="Y565" s="781"/>
    </row>
    <row r="566" spans="1:25" ht="15.75" customHeight="1">
      <c r="A566" s="779"/>
      <c r="B566" s="779"/>
      <c r="C566" s="779"/>
      <c r="D566" s="779"/>
      <c r="E566" s="780"/>
      <c r="F566" s="780"/>
      <c r="G566" s="781"/>
      <c r="H566" s="781"/>
      <c r="I566" s="781"/>
      <c r="J566" s="781"/>
      <c r="K566" s="781"/>
      <c r="L566" s="781"/>
      <c r="M566" s="781"/>
      <c r="N566" s="781"/>
      <c r="O566" s="781"/>
      <c r="P566" s="781"/>
      <c r="Q566" s="781"/>
      <c r="R566" s="781"/>
      <c r="S566" s="781"/>
      <c r="T566" s="781"/>
      <c r="U566" s="781"/>
      <c r="V566" s="781"/>
      <c r="W566" s="781"/>
      <c r="X566" s="781"/>
      <c r="Y566" s="781"/>
    </row>
    <row r="567" spans="1:25" ht="15.75" customHeight="1">
      <c r="A567" s="779"/>
      <c r="B567" s="779"/>
      <c r="C567" s="779"/>
      <c r="D567" s="779"/>
      <c r="E567" s="780"/>
      <c r="F567" s="780"/>
      <c r="G567" s="781"/>
      <c r="H567" s="781"/>
      <c r="I567" s="781"/>
      <c r="J567" s="781"/>
      <c r="K567" s="781"/>
      <c r="L567" s="781"/>
      <c r="M567" s="781"/>
      <c r="N567" s="781"/>
      <c r="O567" s="781"/>
      <c r="P567" s="781"/>
      <c r="Q567" s="781"/>
      <c r="R567" s="781"/>
      <c r="S567" s="781"/>
      <c r="T567" s="781"/>
      <c r="U567" s="781"/>
      <c r="V567" s="781"/>
      <c r="W567" s="781"/>
      <c r="X567" s="781"/>
      <c r="Y567" s="781"/>
    </row>
    <row r="568" spans="1:25" ht="15.75" customHeight="1">
      <c r="A568" s="779"/>
      <c r="B568" s="779"/>
      <c r="C568" s="779"/>
      <c r="D568" s="779"/>
      <c r="E568" s="780"/>
      <c r="F568" s="780"/>
      <c r="G568" s="781"/>
      <c r="H568" s="781"/>
      <c r="I568" s="781"/>
      <c r="J568" s="781"/>
      <c r="K568" s="781"/>
      <c r="L568" s="781"/>
      <c r="M568" s="781"/>
      <c r="N568" s="781"/>
      <c r="O568" s="781"/>
      <c r="P568" s="781"/>
      <c r="Q568" s="781"/>
      <c r="R568" s="781"/>
      <c r="S568" s="781"/>
      <c r="T568" s="781"/>
      <c r="U568" s="781"/>
      <c r="V568" s="781"/>
      <c r="W568" s="781"/>
      <c r="X568" s="781"/>
      <c r="Y568" s="781"/>
    </row>
    <row r="569" spans="1:25" ht="15.75" customHeight="1">
      <c r="A569" s="779"/>
      <c r="B569" s="779"/>
      <c r="C569" s="779"/>
      <c r="D569" s="779"/>
      <c r="E569" s="780"/>
      <c r="F569" s="780"/>
      <c r="G569" s="781"/>
      <c r="H569" s="781"/>
      <c r="I569" s="781"/>
      <c r="J569" s="781"/>
      <c r="K569" s="781"/>
      <c r="L569" s="781"/>
      <c r="M569" s="781"/>
      <c r="N569" s="781"/>
      <c r="O569" s="781"/>
      <c r="P569" s="781"/>
      <c r="Q569" s="781"/>
      <c r="R569" s="781"/>
      <c r="S569" s="781"/>
      <c r="T569" s="781"/>
      <c r="U569" s="781"/>
      <c r="V569" s="781"/>
      <c r="W569" s="781"/>
      <c r="X569" s="781"/>
      <c r="Y569" s="781"/>
    </row>
    <row r="570" spans="1:25" ht="15.75" customHeight="1">
      <c r="A570" s="779"/>
      <c r="B570" s="779"/>
      <c r="C570" s="779"/>
      <c r="D570" s="779"/>
      <c r="E570" s="780"/>
      <c r="F570" s="780"/>
      <c r="G570" s="781"/>
      <c r="H570" s="781"/>
      <c r="I570" s="781"/>
      <c r="J570" s="781"/>
      <c r="K570" s="781"/>
      <c r="L570" s="781"/>
      <c r="M570" s="781"/>
      <c r="N570" s="781"/>
      <c r="O570" s="781"/>
      <c r="P570" s="781"/>
      <c r="Q570" s="781"/>
      <c r="R570" s="781"/>
      <c r="S570" s="781"/>
      <c r="T570" s="781"/>
      <c r="U570" s="781"/>
      <c r="V570" s="781"/>
      <c r="W570" s="781"/>
      <c r="X570" s="781"/>
      <c r="Y570" s="781"/>
    </row>
    <row r="571" spans="1:25" ht="15.75" customHeight="1">
      <c r="A571" s="779"/>
      <c r="B571" s="779"/>
      <c r="C571" s="779"/>
      <c r="D571" s="779"/>
      <c r="E571" s="780"/>
      <c r="F571" s="780"/>
      <c r="G571" s="781"/>
      <c r="H571" s="781"/>
      <c r="I571" s="781"/>
      <c r="J571" s="781"/>
      <c r="K571" s="781"/>
      <c r="L571" s="781"/>
      <c r="M571" s="781"/>
      <c r="N571" s="781"/>
      <c r="O571" s="781"/>
      <c r="P571" s="781"/>
      <c r="Q571" s="781"/>
      <c r="R571" s="781"/>
      <c r="S571" s="781"/>
      <c r="T571" s="781"/>
      <c r="U571" s="781"/>
      <c r="V571" s="781"/>
      <c r="W571" s="781"/>
      <c r="X571" s="781"/>
      <c r="Y571" s="781"/>
    </row>
    <row r="572" spans="1:25" ht="15.75" customHeight="1">
      <c r="A572" s="779"/>
      <c r="B572" s="779"/>
      <c r="C572" s="779"/>
      <c r="D572" s="779"/>
      <c r="E572" s="780"/>
      <c r="F572" s="780"/>
      <c r="G572" s="781"/>
      <c r="H572" s="781"/>
      <c r="I572" s="781"/>
      <c r="J572" s="781"/>
      <c r="K572" s="781"/>
      <c r="L572" s="781"/>
      <c r="M572" s="781"/>
      <c r="N572" s="781"/>
      <c r="O572" s="781"/>
      <c r="P572" s="781"/>
      <c r="Q572" s="781"/>
      <c r="R572" s="781"/>
      <c r="S572" s="781"/>
      <c r="T572" s="781"/>
      <c r="U572" s="781"/>
      <c r="V572" s="781"/>
      <c r="W572" s="781"/>
      <c r="X572" s="781"/>
      <c r="Y572" s="781"/>
    </row>
    <row r="573" spans="1:25" ht="15.75" customHeight="1">
      <c r="A573" s="779"/>
      <c r="B573" s="779"/>
      <c r="C573" s="779"/>
      <c r="D573" s="779"/>
      <c r="E573" s="780"/>
      <c r="F573" s="780"/>
      <c r="G573" s="781"/>
      <c r="H573" s="781"/>
      <c r="I573" s="781"/>
      <c r="J573" s="781"/>
      <c r="K573" s="781"/>
      <c r="L573" s="781"/>
      <c r="M573" s="781"/>
      <c r="N573" s="781"/>
      <c r="O573" s="781"/>
      <c r="P573" s="781"/>
      <c r="Q573" s="781"/>
      <c r="R573" s="781"/>
      <c r="S573" s="781"/>
      <c r="T573" s="781"/>
      <c r="U573" s="781"/>
      <c r="V573" s="781"/>
      <c r="W573" s="781"/>
      <c r="X573" s="781"/>
      <c r="Y573" s="781"/>
    </row>
    <row r="574" spans="1:25" ht="15.75" customHeight="1">
      <c r="A574" s="779"/>
      <c r="B574" s="779"/>
      <c r="C574" s="779"/>
      <c r="D574" s="779"/>
      <c r="E574" s="780"/>
      <c r="F574" s="780"/>
      <c r="G574" s="781"/>
      <c r="H574" s="781"/>
      <c r="I574" s="781"/>
      <c r="J574" s="781"/>
      <c r="K574" s="781"/>
      <c r="L574" s="781"/>
      <c r="M574" s="781"/>
      <c r="N574" s="781"/>
      <c r="O574" s="781"/>
      <c r="P574" s="781"/>
      <c r="Q574" s="781"/>
      <c r="R574" s="781"/>
      <c r="S574" s="781"/>
      <c r="T574" s="781"/>
      <c r="U574" s="781"/>
      <c r="V574" s="781"/>
      <c r="W574" s="781"/>
      <c r="X574" s="781"/>
      <c r="Y574" s="781"/>
    </row>
    <row r="575" spans="1:25" ht="15.75" customHeight="1">
      <c r="A575" s="779"/>
      <c r="B575" s="779"/>
      <c r="C575" s="779"/>
      <c r="D575" s="779"/>
      <c r="E575" s="780"/>
      <c r="F575" s="780"/>
      <c r="G575" s="781"/>
      <c r="H575" s="781"/>
      <c r="I575" s="781"/>
      <c r="J575" s="781"/>
      <c r="K575" s="781"/>
      <c r="L575" s="781"/>
      <c r="M575" s="781"/>
      <c r="N575" s="781"/>
      <c r="O575" s="781"/>
      <c r="P575" s="781"/>
      <c r="Q575" s="781"/>
      <c r="R575" s="781"/>
      <c r="S575" s="781"/>
      <c r="T575" s="781"/>
      <c r="U575" s="781"/>
      <c r="V575" s="781"/>
      <c r="W575" s="781"/>
      <c r="X575" s="781"/>
      <c r="Y575" s="781"/>
    </row>
    <row r="576" spans="1:25" ht="15.75" customHeight="1">
      <c r="A576" s="779"/>
      <c r="B576" s="779"/>
      <c r="C576" s="779"/>
      <c r="D576" s="779"/>
      <c r="E576" s="780"/>
      <c r="F576" s="780"/>
      <c r="G576" s="781"/>
      <c r="H576" s="781"/>
      <c r="I576" s="781"/>
      <c r="J576" s="781"/>
      <c r="K576" s="781"/>
      <c r="L576" s="781"/>
      <c r="M576" s="781"/>
      <c r="N576" s="781"/>
      <c r="O576" s="781"/>
      <c r="P576" s="781"/>
      <c r="Q576" s="781"/>
      <c r="R576" s="781"/>
      <c r="S576" s="781"/>
      <c r="T576" s="781"/>
      <c r="U576" s="781"/>
      <c r="V576" s="781"/>
      <c r="W576" s="781"/>
      <c r="X576" s="781"/>
      <c r="Y576" s="781"/>
    </row>
    <row r="577" spans="1:25" ht="15.75" customHeight="1">
      <c r="A577" s="779"/>
      <c r="B577" s="779"/>
      <c r="C577" s="779"/>
      <c r="D577" s="779"/>
      <c r="E577" s="780"/>
      <c r="F577" s="780"/>
      <c r="G577" s="781"/>
      <c r="H577" s="781"/>
      <c r="I577" s="781"/>
      <c r="J577" s="781"/>
      <c r="K577" s="781"/>
      <c r="L577" s="781"/>
      <c r="M577" s="781"/>
      <c r="N577" s="781"/>
      <c r="O577" s="781"/>
      <c r="P577" s="781"/>
      <c r="Q577" s="781"/>
      <c r="R577" s="781"/>
      <c r="S577" s="781"/>
      <c r="T577" s="781"/>
      <c r="U577" s="781"/>
      <c r="V577" s="781"/>
      <c r="W577" s="781"/>
      <c r="X577" s="781"/>
      <c r="Y577" s="781"/>
    </row>
    <row r="578" spans="1:25" ht="15.75" customHeight="1">
      <c r="A578" s="779"/>
      <c r="B578" s="779"/>
      <c r="C578" s="779"/>
      <c r="D578" s="779"/>
      <c r="E578" s="780"/>
      <c r="F578" s="780"/>
      <c r="G578" s="781"/>
      <c r="H578" s="781"/>
      <c r="I578" s="781"/>
      <c r="J578" s="781"/>
      <c r="K578" s="781"/>
      <c r="L578" s="781"/>
      <c r="M578" s="781"/>
      <c r="N578" s="781"/>
      <c r="O578" s="781"/>
      <c r="P578" s="781"/>
      <c r="Q578" s="781"/>
      <c r="R578" s="781"/>
      <c r="S578" s="781"/>
      <c r="T578" s="781"/>
      <c r="U578" s="781"/>
      <c r="V578" s="781"/>
      <c r="W578" s="781"/>
      <c r="X578" s="781"/>
      <c r="Y578" s="781"/>
    </row>
    <row r="579" spans="1:25" ht="15.75" customHeight="1">
      <c r="A579" s="779"/>
      <c r="B579" s="779"/>
      <c r="C579" s="779"/>
      <c r="D579" s="779"/>
      <c r="E579" s="780"/>
      <c r="F579" s="780"/>
      <c r="G579" s="781"/>
      <c r="H579" s="781"/>
      <c r="I579" s="781"/>
      <c r="J579" s="781"/>
      <c r="K579" s="781"/>
      <c r="L579" s="781"/>
      <c r="M579" s="781"/>
      <c r="N579" s="781"/>
      <c r="O579" s="781"/>
      <c r="P579" s="781"/>
      <c r="Q579" s="781"/>
      <c r="R579" s="781"/>
      <c r="S579" s="781"/>
      <c r="T579" s="781"/>
      <c r="U579" s="781"/>
      <c r="V579" s="781"/>
      <c r="W579" s="781"/>
      <c r="X579" s="781"/>
      <c r="Y579" s="781"/>
    </row>
    <row r="580" spans="1:25" ht="15.75" customHeight="1">
      <c r="A580" s="779"/>
      <c r="B580" s="779"/>
      <c r="C580" s="779"/>
      <c r="D580" s="779"/>
      <c r="E580" s="780"/>
      <c r="F580" s="780"/>
      <c r="G580" s="781"/>
      <c r="H580" s="781"/>
      <c r="I580" s="781"/>
      <c r="J580" s="781"/>
      <c r="K580" s="781"/>
      <c r="L580" s="781"/>
      <c r="M580" s="781"/>
      <c r="N580" s="781"/>
      <c r="O580" s="781"/>
      <c r="P580" s="781"/>
      <c r="Q580" s="781"/>
      <c r="R580" s="781"/>
      <c r="S580" s="781"/>
      <c r="T580" s="781"/>
      <c r="U580" s="781"/>
      <c r="V580" s="781"/>
      <c r="W580" s="781"/>
      <c r="X580" s="781"/>
      <c r="Y580" s="781"/>
    </row>
    <row r="581" spans="1:25" ht="15.75" customHeight="1">
      <c r="A581" s="779"/>
      <c r="B581" s="779"/>
      <c r="C581" s="779"/>
      <c r="D581" s="779"/>
      <c r="E581" s="780"/>
      <c r="F581" s="780"/>
      <c r="G581" s="781"/>
      <c r="H581" s="781"/>
      <c r="I581" s="781"/>
      <c r="J581" s="781"/>
      <c r="K581" s="781"/>
      <c r="L581" s="781"/>
      <c r="M581" s="781"/>
      <c r="N581" s="781"/>
      <c r="O581" s="781"/>
      <c r="P581" s="781"/>
      <c r="Q581" s="781"/>
      <c r="R581" s="781"/>
      <c r="S581" s="781"/>
      <c r="T581" s="781"/>
      <c r="U581" s="781"/>
      <c r="V581" s="781"/>
      <c r="W581" s="781"/>
      <c r="X581" s="781"/>
      <c r="Y581" s="781"/>
    </row>
    <row r="582" spans="1:25" ht="15.75" customHeight="1">
      <c r="A582" s="779"/>
      <c r="B582" s="779"/>
      <c r="C582" s="779"/>
      <c r="D582" s="779"/>
      <c r="E582" s="780"/>
      <c r="F582" s="780"/>
      <c r="G582" s="781"/>
      <c r="H582" s="781"/>
      <c r="I582" s="781"/>
      <c r="J582" s="781"/>
      <c r="K582" s="781"/>
      <c r="L582" s="781"/>
      <c r="M582" s="781"/>
      <c r="N582" s="781"/>
      <c r="O582" s="781"/>
      <c r="P582" s="781"/>
      <c r="Q582" s="781"/>
      <c r="R582" s="781"/>
      <c r="S582" s="781"/>
      <c r="T582" s="781"/>
      <c r="U582" s="781"/>
      <c r="V582" s="781"/>
      <c r="W582" s="781"/>
      <c r="X582" s="781"/>
      <c r="Y582" s="781"/>
    </row>
    <row r="583" spans="1:25" ht="15.75" customHeight="1">
      <c r="A583" s="779"/>
      <c r="B583" s="779"/>
      <c r="C583" s="779"/>
      <c r="D583" s="779"/>
      <c r="E583" s="780"/>
      <c r="F583" s="780"/>
      <c r="G583" s="781"/>
      <c r="H583" s="781"/>
      <c r="I583" s="781"/>
      <c r="J583" s="781"/>
      <c r="K583" s="781"/>
      <c r="L583" s="781"/>
      <c r="M583" s="781"/>
      <c r="N583" s="781"/>
      <c r="O583" s="781"/>
      <c r="P583" s="781"/>
      <c r="Q583" s="781"/>
      <c r="R583" s="781"/>
      <c r="S583" s="781"/>
      <c r="T583" s="781"/>
      <c r="U583" s="781"/>
      <c r="V583" s="781"/>
      <c r="W583" s="781"/>
      <c r="X583" s="781"/>
      <c r="Y583" s="781"/>
    </row>
    <row r="584" spans="1:25" ht="15.75" customHeight="1">
      <c r="A584" s="779"/>
      <c r="B584" s="779"/>
      <c r="C584" s="779"/>
      <c r="D584" s="779"/>
      <c r="E584" s="780"/>
      <c r="F584" s="780"/>
      <c r="G584" s="781"/>
      <c r="H584" s="781"/>
      <c r="I584" s="781"/>
      <c r="J584" s="781"/>
      <c r="K584" s="781"/>
      <c r="L584" s="781"/>
      <c r="M584" s="781"/>
      <c r="N584" s="781"/>
      <c r="O584" s="781"/>
      <c r="P584" s="781"/>
      <c r="Q584" s="781"/>
      <c r="R584" s="781"/>
      <c r="S584" s="781"/>
      <c r="T584" s="781"/>
      <c r="U584" s="781"/>
      <c r="V584" s="781"/>
      <c r="W584" s="781"/>
      <c r="X584" s="781"/>
      <c r="Y584" s="781"/>
    </row>
    <row r="585" spans="1:25" ht="15.75" customHeight="1">
      <c r="A585" s="779"/>
      <c r="B585" s="779"/>
      <c r="C585" s="779"/>
      <c r="D585" s="779"/>
      <c r="E585" s="780"/>
      <c r="F585" s="780"/>
      <c r="G585" s="781"/>
      <c r="H585" s="781"/>
      <c r="I585" s="781"/>
      <c r="J585" s="781"/>
      <c r="K585" s="781"/>
      <c r="L585" s="781"/>
      <c r="M585" s="781"/>
      <c r="N585" s="781"/>
      <c r="O585" s="781"/>
      <c r="P585" s="781"/>
      <c r="Q585" s="781"/>
      <c r="R585" s="781"/>
      <c r="S585" s="781"/>
      <c r="T585" s="781"/>
      <c r="U585" s="781"/>
      <c r="V585" s="781"/>
      <c r="W585" s="781"/>
      <c r="X585" s="781"/>
      <c r="Y585" s="781"/>
    </row>
    <row r="586" spans="1:25" ht="15.75" customHeight="1">
      <c r="A586" s="779"/>
      <c r="B586" s="779"/>
      <c r="C586" s="779"/>
      <c r="D586" s="779"/>
      <c r="E586" s="780"/>
      <c r="F586" s="780"/>
      <c r="G586" s="781"/>
      <c r="H586" s="781"/>
      <c r="I586" s="781"/>
      <c r="J586" s="781"/>
      <c r="K586" s="781"/>
      <c r="L586" s="781"/>
      <c r="M586" s="781"/>
      <c r="N586" s="781"/>
      <c r="O586" s="781"/>
      <c r="P586" s="781"/>
      <c r="Q586" s="781"/>
      <c r="R586" s="781"/>
      <c r="S586" s="781"/>
      <c r="T586" s="781"/>
      <c r="U586" s="781"/>
      <c r="V586" s="781"/>
      <c r="W586" s="781"/>
      <c r="X586" s="781"/>
      <c r="Y586" s="781"/>
    </row>
    <row r="587" spans="1:25" ht="15.75" customHeight="1">
      <c r="A587" s="779"/>
      <c r="B587" s="779"/>
      <c r="C587" s="779"/>
      <c r="D587" s="779"/>
      <c r="E587" s="780"/>
      <c r="F587" s="780"/>
      <c r="G587" s="781"/>
      <c r="H587" s="781"/>
      <c r="I587" s="781"/>
      <c r="J587" s="781"/>
      <c r="K587" s="781"/>
      <c r="L587" s="781"/>
      <c r="M587" s="781"/>
      <c r="N587" s="781"/>
      <c r="O587" s="781"/>
      <c r="P587" s="781"/>
      <c r="Q587" s="781"/>
      <c r="R587" s="781"/>
      <c r="S587" s="781"/>
      <c r="T587" s="781"/>
      <c r="U587" s="781"/>
      <c r="V587" s="781"/>
      <c r="W587" s="781"/>
      <c r="X587" s="781"/>
      <c r="Y587" s="781"/>
    </row>
    <row r="588" spans="1:25" ht="15.75" customHeight="1">
      <c r="A588" s="779"/>
      <c r="B588" s="779"/>
      <c r="C588" s="779"/>
      <c r="D588" s="779"/>
      <c r="E588" s="780"/>
      <c r="F588" s="780"/>
      <c r="G588" s="781"/>
      <c r="H588" s="781"/>
      <c r="I588" s="781"/>
      <c r="J588" s="781"/>
      <c r="K588" s="781"/>
      <c r="L588" s="781"/>
      <c r="M588" s="781"/>
      <c r="N588" s="781"/>
      <c r="O588" s="781"/>
      <c r="P588" s="781"/>
      <c r="Q588" s="781"/>
      <c r="R588" s="781"/>
      <c r="S588" s="781"/>
      <c r="T588" s="781"/>
      <c r="U588" s="781"/>
      <c r="V588" s="781"/>
      <c r="W588" s="781"/>
      <c r="X588" s="781"/>
      <c r="Y588" s="781"/>
    </row>
    <row r="589" spans="1:25" ht="15.75" customHeight="1">
      <c r="A589" s="779"/>
      <c r="B589" s="779"/>
      <c r="C589" s="779"/>
      <c r="D589" s="779"/>
      <c r="E589" s="780"/>
      <c r="F589" s="780"/>
      <c r="G589" s="781"/>
      <c r="H589" s="781"/>
      <c r="I589" s="781"/>
      <c r="J589" s="781"/>
      <c r="K589" s="781"/>
      <c r="L589" s="781"/>
      <c r="M589" s="781"/>
      <c r="N589" s="781"/>
      <c r="O589" s="781"/>
      <c r="P589" s="781"/>
      <c r="Q589" s="781"/>
      <c r="R589" s="781"/>
      <c r="S589" s="781"/>
      <c r="T589" s="781"/>
      <c r="U589" s="781"/>
      <c r="V589" s="781"/>
      <c r="W589" s="781"/>
      <c r="X589" s="781"/>
      <c r="Y589" s="781"/>
    </row>
    <row r="590" spans="1:25" ht="15.75" customHeight="1">
      <c r="A590" s="779"/>
      <c r="B590" s="779"/>
      <c r="C590" s="779"/>
      <c r="D590" s="779"/>
      <c r="E590" s="780"/>
      <c r="F590" s="780"/>
      <c r="G590" s="781"/>
      <c r="H590" s="781"/>
      <c r="I590" s="781"/>
      <c r="J590" s="781"/>
      <c r="K590" s="781"/>
      <c r="L590" s="781"/>
      <c r="M590" s="781"/>
      <c r="N590" s="781"/>
      <c r="O590" s="781"/>
      <c r="P590" s="781"/>
      <c r="Q590" s="781"/>
      <c r="R590" s="781"/>
      <c r="S590" s="781"/>
      <c r="T590" s="781"/>
      <c r="U590" s="781"/>
      <c r="V590" s="781"/>
      <c r="W590" s="781"/>
      <c r="X590" s="781"/>
      <c r="Y590" s="781"/>
    </row>
    <row r="591" spans="1:25" ht="15.75" customHeight="1">
      <c r="A591" s="779"/>
      <c r="B591" s="779"/>
      <c r="C591" s="779"/>
      <c r="D591" s="779"/>
      <c r="E591" s="780"/>
      <c r="F591" s="780"/>
      <c r="G591" s="781"/>
      <c r="H591" s="781"/>
      <c r="I591" s="781"/>
      <c r="J591" s="781"/>
      <c r="K591" s="781"/>
      <c r="L591" s="781"/>
      <c r="M591" s="781"/>
      <c r="N591" s="781"/>
      <c r="O591" s="781"/>
      <c r="P591" s="781"/>
      <c r="Q591" s="781"/>
      <c r="R591" s="781"/>
      <c r="S591" s="781"/>
      <c r="T591" s="781"/>
      <c r="U591" s="781"/>
      <c r="V591" s="781"/>
      <c r="W591" s="781"/>
      <c r="X591" s="781"/>
      <c r="Y591" s="781"/>
    </row>
    <row r="592" spans="1:25" ht="15.75" customHeight="1">
      <c r="A592" s="779"/>
      <c r="B592" s="779"/>
      <c r="C592" s="779"/>
      <c r="D592" s="779"/>
      <c r="E592" s="780"/>
      <c r="F592" s="780"/>
      <c r="G592" s="781"/>
      <c r="H592" s="781"/>
      <c r="I592" s="781"/>
      <c r="J592" s="781"/>
      <c r="K592" s="781"/>
      <c r="L592" s="781"/>
      <c r="M592" s="781"/>
      <c r="N592" s="781"/>
      <c r="O592" s="781"/>
      <c r="P592" s="781"/>
      <c r="Q592" s="781"/>
      <c r="R592" s="781"/>
      <c r="S592" s="781"/>
      <c r="T592" s="781"/>
      <c r="U592" s="781"/>
      <c r="V592" s="781"/>
      <c r="W592" s="781"/>
      <c r="X592" s="781"/>
      <c r="Y592" s="781"/>
    </row>
    <row r="593" spans="1:25" ht="15.75" customHeight="1">
      <c r="A593" s="779"/>
      <c r="B593" s="779"/>
      <c r="C593" s="779"/>
      <c r="D593" s="779"/>
      <c r="E593" s="780"/>
      <c r="F593" s="780"/>
      <c r="G593" s="781"/>
      <c r="H593" s="781"/>
      <c r="I593" s="781"/>
      <c r="J593" s="781"/>
      <c r="K593" s="781"/>
      <c r="L593" s="781"/>
      <c r="M593" s="781"/>
      <c r="N593" s="781"/>
      <c r="O593" s="781"/>
      <c r="P593" s="781"/>
      <c r="Q593" s="781"/>
      <c r="R593" s="781"/>
      <c r="S593" s="781"/>
      <c r="T593" s="781"/>
      <c r="U593" s="781"/>
      <c r="V593" s="781"/>
      <c r="W593" s="781"/>
      <c r="X593" s="781"/>
      <c r="Y593" s="781"/>
    </row>
    <row r="594" spans="1:25" ht="15.75" customHeight="1">
      <c r="A594" s="779"/>
      <c r="B594" s="779"/>
      <c r="C594" s="779"/>
      <c r="D594" s="779"/>
      <c r="E594" s="780"/>
      <c r="F594" s="780"/>
      <c r="G594" s="781"/>
      <c r="H594" s="781"/>
      <c r="I594" s="781"/>
      <c r="J594" s="781"/>
      <c r="K594" s="781"/>
      <c r="L594" s="781"/>
      <c r="M594" s="781"/>
      <c r="N594" s="781"/>
      <c r="O594" s="781"/>
      <c r="P594" s="781"/>
      <c r="Q594" s="781"/>
      <c r="R594" s="781"/>
      <c r="S594" s="781"/>
      <c r="T594" s="781"/>
      <c r="U594" s="781"/>
      <c r="V594" s="781"/>
      <c r="W594" s="781"/>
      <c r="X594" s="781"/>
      <c r="Y594" s="781"/>
    </row>
    <row r="595" spans="1:25" ht="15.75" customHeight="1">
      <c r="A595" s="779"/>
      <c r="B595" s="779"/>
      <c r="C595" s="779"/>
      <c r="D595" s="779"/>
      <c r="E595" s="780"/>
      <c r="F595" s="780"/>
      <c r="G595" s="781"/>
      <c r="H595" s="781"/>
      <c r="I595" s="781"/>
      <c r="J595" s="781"/>
      <c r="K595" s="781"/>
      <c r="L595" s="781"/>
      <c r="M595" s="781"/>
      <c r="N595" s="781"/>
      <c r="O595" s="781"/>
      <c r="P595" s="781"/>
      <c r="Q595" s="781"/>
      <c r="R595" s="781"/>
      <c r="S595" s="781"/>
      <c r="T595" s="781"/>
      <c r="U595" s="781"/>
      <c r="V595" s="781"/>
      <c r="W595" s="781"/>
      <c r="X595" s="781"/>
      <c r="Y595" s="781"/>
    </row>
    <row r="596" spans="1:25" ht="15.75" customHeight="1">
      <c r="A596" s="779"/>
      <c r="B596" s="779"/>
      <c r="C596" s="779"/>
      <c r="D596" s="779"/>
      <c r="E596" s="780"/>
      <c r="F596" s="780"/>
      <c r="G596" s="781"/>
      <c r="H596" s="781"/>
      <c r="I596" s="781"/>
      <c r="J596" s="781"/>
      <c r="K596" s="781"/>
      <c r="L596" s="781"/>
      <c r="M596" s="781"/>
      <c r="N596" s="781"/>
      <c r="O596" s="781"/>
      <c r="P596" s="781"/>
      <c r="Q596" s="781"/>
      <c r="R596" s="781"/>
      <c r="S596" s="781"/>
      <c r="T596" s="781"/>
      <c r="U596" s="781"/>
      <c r="V596" s="781"/>
      <c r="W596" s="781"/>
      <c r="X596" s="781"/>
      <c r="Y596" s="781"/>
    </row>
    <row r="597" spans="1:25" ht="15.75" customHeight="1">
      <c r="A597" s="779"/>
      <c r="B597" s="779"/>
      <c r="C597" s="779"/>
      <c r="D597" s="779"/>
      <c r="E597" s="780"/>
      <c r="F597" s="780"/>
      <c r="G597" s="781"/>
      <c r="H597" s="781"/>
      <c r="I597" s="781"/>
      <c r="J597" s="781"/>
      <c r="K597" s="781"/>
      <c r="L597" s="781"/>
      <c r="M597" s="781"/>
      <c r="N597" s="781"/>
      <c r="O597" s="781"/>
      <c r="P597" s="781"/>
      <c r="Q597" s="781"/>
      <c r="R597" s="781"/>
      <c r="S597" s="781"/>
      <c r="T597" s="781"/>
      <c r="U597" s="781"/>
      <c r="V597" s="781"/>
      <c r="W597" s="781"/>
      <c r="X597" s="781"/>
      <c r="Y597" s="781"/>
    </row>
    <row r="598" spans="1:25" ht="15.75" customHeight="1">
      <c r="A598" s="779"/>
      <c r="B598" s="779"/>
      <c r="C598" s="779"/>
      <c r="D598" s="779"/>
      <c r="E598" s="780"/>
      <c r="F598" s="780"/>
      <c r="G598" s="781"/>
      <c r="H598" s="781"/>
      <c r="I598" s="781"/>
      <c r="J598" s="781"/>
      <c r="K598" s="781"/>
      <c r="L598" s="781"/>
      <c r="M598" s="781"/>
      <c r="N598" s="781"/>
      <c r="O598" s="781"/>
      <c r="P598" s="781"/>
      <c r="Q598" s="781"/>
      <c r="R598" s="781"/>
      <c r="S598" s="781"/>
      <c r="T598" s="781"/>
      <c r="U598" s="781"/>
      <c r="V598" s="781"/>
      <c r="W598" s="781"/>
      <c r="X598" s="781"/>
      <c r="Y598" s="781"/>
    </row>
    <row r="599" spans="1:25" ht="15.75" customHeight="1">
      <c r="A599" s="779"/>
      <c r="B599" s="779"/>
      <c r="C599" s="779"/>
      <c r="D599" s="779"/>
      <c r="E599" s="780"/>
      <c r="F599" s="780"/>
      <c r="G599" s="781"/>
      <c r="H599" s="781"/>
      <c r="I599" s="781"/>
      <c r="J599" s="781"/>
      <c r="K599" s="781"/>
      <c r="L599" s="781"/>
      <c r="M599" s="781"/>
      <c r="N599" s="781"/>
      <c r="O599" s="781"/>
      <c r="P599" s="781"/>
      <c r="Q599" s="781"/>
      <c r="R599" s="781"/>
      <c r="S599" s="781"/>
      <c r="T599" s="781"/>
      <c r="U599" s="781"/>
      <c r="V599" s="781"/>
      <c r="W599" s="781"/>
      <c r="X599" s="781"/>
      <c r="Y599" s="781"/>
    </row>
    <row r="600" spans="1:25" ht="15.75" customHeight="1">
      <c r="A600" s="779"/>
      <c r="B600" s="779"/>
      <c r="C600" s="779"/>
      <c r="D600" s="779"/>
      <c r="E600" s="780"/>
      <c r="F600" s="780"/>
      <c r="G600" s="781"/>
      <c r="H600" s="781"/>
      <c r="I600" s="781"/>
      <c r="J600" s="781"/>
      <c r="K600" s="781"/>
      <c r="L600" s="781"/>
      <c r="M600" s="781"/>
      <c r="N600" s="781"/>
      <c r="O600" s="781"/>
      <c r="P600" s="781"/>
      <c r="Q600" s="781"/>
      <c r="R600" s="781"/>
      <c r="S600" s="781"/>
      <c r="T600" s="781"/>
      <c r="U600" s="781"/>
      <c r="V600" s="781"/>
      <c r="W600" s="781"/>
      <c r="X600" s="781"/>
      <c r="Y600" s="781"/>
    </row>
    <row r="601" spans="1:25" ht="15.75" customHeight="1">
      <c r="A601" s="779"/>
      <c r="B601" s="779"/>
      <c r="C601" s="779"/>
      <c r="D601" s="779"/>
      <c r="E601" s="780"/>
      <c r="F601" s="780"/>
      <c r="G601" s="781"/>
      <c r="H601" s="781"/>
      <c r="I601" s="781"/>
      <c r="J601" s="781"/>
      <c r="K601" s="781"/>
      <c r="L601" s="781"/>
      <c r="M601" s="781"/>
      <c r="N601" s="781"/>
      <c r="O601" s="781"/>
      <c r="P601" s="781"/>
      <c r="Q601" s="781"/>
      <c r="R601" s="781"/>
      <c r="S601" s="781"/>
      <c r="T601" s="781"/>
      <c r="U601" s="781"/>
      <c r="V601" s="781"/>
      <c r="W601" s="781"/>
      <c r="X601" s="781"/>
      <c r="Y601" s="781"/>
    </row>
    <row r="602" spans="1:25" ht="15.75" customHeight="1">
      <c r="A602" s="779"/>
      <c r="B602" s="779"/>
      <c r="C602" s="779"/>
      <c r="D602" s="779"/>
      <c r="E602" s="780"/>
      <c r="F602" s="780"/>
      <c r="G602" s="781"/>
      <c r="H602" s="781"/>
      <c r="I602" s="781"/>
      <c r="J602" s="781"/>
      <c r="K602" s="781"/>
      <c r="L602" s="781"/>
      <c r="M602" s="781"/>
      <c r="N602" s="781"/>
      <c r="O602" s="781"/>
      <c r="P602" s="781"/>
      <c r="Q602" s="781"/>
      <c r="R602" s="781"/>
      <c r="S602" s="781"/>
      <c r="T602" s="781"/>
      <c r="U602" s="781"/>
      <c r="V602" s="781"/>
      <c r="W602" s="781"/>
      <c r="X602" s="781"/>
      <c r="Y602" s="781"/>
    </row>
    <row r="603" spans="1:25" ht="15.75" customHeight="1">
      <c r="A603" s="779"/>
      <c r="B603" s="779"/>
      <c r="C603" s="779"/>
      <c r="D603" s="779"/>
      <c r="E603" s="780"/>
      <c r="F603" s="780"/>
      <c r="G603" s="781"/>
      <c r="H603" s="781"/>
      <c r="I603" s="781"/>
      <c r="J603" s="781"/>
      <c r="K603" s="781"/>
      <c r="L603" s="781"/>
      <c r="M603" s="781"/>
      <c r="N603" s="781"/>
      <c r="O603" s="781"/>
      <c r="P603" s="781"/>
      <c r="Q603" s="781"/>
      <c r="R603" s="781"/>
      <c r="S603" s="781"/>
      <c r="T603" s="781"/>
      <c r="U603" s="781"/>
      <c r="V603" s="781"/>
      <c r="W603" s="781"/>
      <c r="X603" s="781"/>
      <c r="Y603" s="781"/>
    </row>
    <row r="604" spans="1:25" ht="15.75" customHeight="1">
      <c r="A604" s="779"/>
      <c r="B604" s="779"/>
      <c r="C604" s="779"/>
      <c r="D604" s="779"/>
      <c r="E604" s="780"/>
      <c r="F604" s="780"/>
      <c r="G604" s="781"/>
      <c r="H604" s="781"/>
      <c r="I604" s="781"/>
      <c r="J604" s="781"/>
      <c r="K604" s="781"/>
      <c r="L604" s="781"/>
      <c r="M604" s="781"/>
      <c r="N604" s="781"/>
      <c r="O604" s="781"/>
      <c r="P604" s="781"/>
      <c r="Q604" s="781"/>
      <c r="R604" s="781"/>
      <c r="S604" s="781"/>
      <c r="T604" s="781"/>
      <c r="U604" s="781"/>
      <c r="V604" s="781"/>
      <c r="W604" s="781"/>
      <c r="X604" s="781"/>
      <c r="Y604" s="781"/>
    </row>
    <row r="605" spans="1:25" ht="15.75" customHeight="1">
      <c r="A605" s="779"/>
      <c r="B605" s="779"/>
      <c r="C605" s="779"/>
      <c r="D605" s="779"/>
      <c r="E605" s="780"/>
      <c r="F605" s="780"/>
      <c r="G605" s="781"/>
      <c r="H605" s="781"/>
      <c r="I605" s="781"/>
      <c r="J605" s="781"/>
      <c r="K605" s="781"/>
      <c r="L605" s="781"/>
      <c r="M605" s="781"/>
      <c r="N605" s="781"/>
      <c r="O605" s="781"/>
      <c r="P605" s="781"/>
      <c r="Q605" s="781"/>
      <c r="R605" s="781"/>
      <c r="S605" s="781"/>
      <c r="T605" s="781"/>
      <c r="U605" s="781"/>
      <c r="V605" s="781"/>
      <c r="W605" s="781"/>
      <c r="X605" s="781"/>
      <c r="Y605" s="781"/>
    </row>
    <row r="606" spans="1:25" ht="15.75" customHeight="1">
      <c r="A606" s="779"/>
      <c r="B606" s="779"/>
      <c r="C606" s="779"/>
      <c r="D606" s="779"/>
      <c r="E606" s="780"/>
      <c r="F606" s="780"/>
      <c r="G606" s="781"/>
      <c r="H606" s="781"/>
      <c r="I606" s="781"/>
      <c r="J606" s="781"/>
      <c r="K606" s="781"/>
      <c r="L606" s="781"/>
      <c r="M606" s="781"/>
      <c r="N606" s="781"/>
      <c r="O606" s="781"/>
      <c r="P606" s="781"/>
      <c r="Q606" s="781"/>
      <c r="R606" s="781"/>
      <c r="S606" s="781"/>
      <c r="T606" s="781"/>
      <c r="U606" s="781"/>
      <c r="V606" s="781"/>
      <c r="W606" s="781"/>
      <c r="X606" s="781"/>
      <c r="Y606" s="781"/>
    </row>
    <row r="607" spans="1:25" ht="15.75" customHeight="1">
      <c r="A607" s="779"/>
      <c r="B607" s="779"/>
      <c r="C607" s="779"/>
      <c r="D607" s="779"/>
      <c r="E607" s="780"/>
      <c r="F607" s="780"/>
      <c r="G607" s="781"/>
      <c r="H607" s="781"/>
      <c r="I607" s="781"/>
      <c r="J607" s="781"/>
      <c r="K607" s="781"/>
      <c r="L607" s="781"/>
      <c r="M607" s="781"/>
      <c r="N607" s="781"/>
      <c r="O607" s="781"/>
      <c r="P607" s="781"/>
      <c r="Q607" s="781"/>
      <c r="R607" s="781"/>
      <c r="S607" s="781"/>
      <c r="T607" s="781"/>
      <c r="U607" s="781"/>
      <c r="V607" s="781"/>
      <c r="W607" s="781"/>
      <c r="X607" s="781"/>
      <c r="Y607" s="781"/>
    </row>
    <row r="608" spans="1:25" ht="15.75" customHeight="1">
      <c r="A608" s="779"/>
      <c r="B608" s="779"/>
      <c r="C608" s="779"/>
      <c r="D608" s="779"/>
      <c r="E608" s="780"/>
      <c r="F608" s="780"/>
      <c r="G608" s="781"/>
      <c r="H608" s="781"/>
      <c r="I608" s="781"/>
      <c r="J608" s="781"/>
      <c r="K608" s="781"/>
      <c r="L608" s="781"/>
      <c r="M608" s="781"/>
      <c r="N608" s="781"/>
      <c r="O608" s="781"/>
      <c r="P608" s="781"/>
      <c r="Q608" s="781"/>
      <c r="R608" s="781"/>
      <c r="S608" s="781"/>
      <c r="T608" s="781"/>
      <c r="U608" s="781"/>
      <c r="V608" s="781"/>
      <c r="W608" s="781"/>
      <c r="X608" s="781"/>
      <c r="Y608" s="781"/>
    </row>
    <row r="609" spans="1:25" ht="15.75" customHeight="1">
      <c r="A609" s="779"/>
      <c r="B609" s="779"/>
      <c r="C609" s="779"/>
      <c r="D609" s="779"/>
      <c r="E609" s="780"/>
      <c r="F609" s="780"/>
      <c r="G609" s="781"/>
      <c r="H609" s="781"/>
      <c r="I609" s="781"/>
      <c r="J609" s="781"/>
      <c r="K609" s="781"/>
      <c r="L609" s="781"/>
      <c r="M609" s="781"/>
      <c r="N609" s="781"/>
      <c r="O609" s="781"/>
      <c r="P609" s="781"/>
      <c r="Q609" s="781"/>
      <c r="R609" s="781"/>
      <c r="S609" s="781"/>
      <c r="T609" s="781"/>
      <c r="U609" s="781"/>
      <c r="V609" s="781"/>
      <c r="W609" s="781"/>
      <c r="X609" s="781"/>
      <c r="Y609" s="781"/>
    </row>
    <row r="610" spans="1:25" ht="15.75" customHeight="1">
      <c r="A610" s="779"/>
      <c r="B610" s="779"/>
      <c r="C610" s="779"/>
      <c r="D610" s="779"/>
      <c r="E610" s="780"/>
      <c r="F610" s="780"/>
      <c r="G610" s="781"/>
      <c r="H610" s="781"/>
      <c r="I610" s="781"/>
      <c r="J610" s="781"/>
      <c r="K610" s="781"/>
      <c r="L610" s="781"/>
      <c r="M610" s="781"/>
      <c r="N610" s="781"/>
      <c r="O610" s="781"/>
      <c r="P610" s="781"/>
      <c r="Q610" s="781"/>
      <c r="R610" s="781"/>
      <c r="S610" s="781"/>
      <c r="T610" s="781"/>
      <c r="U610" s="781"/>
      <c r="V610" s="781"/>
      <c r="W610" s="781"/>
      <c r="X610" s="781"/>
      <c r="Y610" s="781"/>
    </row>
    <row r="611" spans="1:25" ht="15.75" customHeight="1">
      <c r="A611" s="779"/>
      <c r="B611" s="779"/>
      <c r="C611" s="779"/>
      <c r="D611" s="779"/>
      <c r="E611" s="780"/>
      <c r="F611" s="780"/>
      <c r="G611" s="781"/>
      <c r="H611" s="781"/>
      <c r="I611" s="781"/>
      <c r="J611" s="781"/>
      <c r="K611" s="781"/>
      <c r="L611" s="781"/>
      <c r="M611" s="781"/>
      <c r="N611" s="781"/>
      <c r="O611" s="781"/>
      <c r="P611" s="781"/>
      <c r="Q611" s="781"/>
      <c r="R611" s="781"/>
      <c r="S611" s="781"/>
      <c r="T611" s="781"/>
      <c r="U611" s="781"/>
      <c r="V611" s="781"/>
      <c r="W611" s="781"/>
      <c r="X611" s="781"/>
      <c r="Y611" s="781"/>
    </row>
    <row r="612" spans="1:25" ht="15.75" customHeight="1">
      <c r="A612" s="779"/>
      <c r="B612" s="779"/>
      <c r="C612" s="779"/>
      <c r="D612" s="779"/>
      <c r="E612" s="780"/>
      <c r="F612" s="780"/>
      <c r="G612" s="781"/>
      <c r="H612" s="781"/>
      <c r="I612" s="781"/>
      <c r="J612" s="781"/>
      <c r="K612" s="781"/>
      <c r="L612" s="781"/>
      <c r="M612" s="781"/>
      <c r="N612" s="781"/>
      <c r="O612" s="781"/>
      <c r="P612" s="781"/>
      <c r="Q612" s="781"/>
      <c r="R612" s="781"/>
      <c r="S612" s="781"/>
      <c r="T612" s="781"/>
      <c r="U612" s="781"/>
      <c r="V612" s="781"/>
      <c r="W612" s="781"/>
      <c r="X612" s="781"/>
      <c r="Y612" s="781"/>
    </row>
    <row r="613" spans="1:25" ht="15.75" customHeight="1">
      <c r="A613" s="779"/>
      <c r="B613" s="779"/>
      <c r="C613" s="779"/>
      <c r="D613" s="779"/>
      <c r="E613" s="780"/>
      <c r="F613" s="780"/>
      <c r="G613" s="781"/>
      <c r="H613" s="781"/>
      <c r="I613" s="781"/>
      <c r="J613" s="781"/>
      <c r="K613" s="781"/>
      <c r="L613" s="781"/>
      <c r="M613" s="781"/>
      <c r="N613" s="781"/>
      <c r="O613" s="781"/>
      <c r="P613" s="781"/>
      <c r="Q613" s="781"/>
      <c r="R613" s="781"/>
      <c r="S613" s="781"/>
      <c r="T613" s="781"/>
      <c r="U613" s="781"/>
      <c r="V613" s="781"/>
      <c r="W613" s="781"/>
      <c r="X613" s="781"/>
      <c r="Y613" s="781"/>
    </row>
    <row r="614" spans="1:25" ht="15.75" customHeight="1">
      <c r="A614" s="779"/>
      <c r="B614" s="779"/>
      <c r="C614" s="779"/>
      <c r="D614" s="779"/>
      <c r="E614" s="780"/>
      <c r="F614" s="780"/>
      <c r="G614" s="781"/>
      <c r="H614" s="781"/>
      <c r="I614" s="781"/>
      <c r="J614" s="781"/>
      <c r="K614" s="781"/>
      <c r="L614" s="781"/>
      <c r="M614" s="781"/>
      <c r="N614" s="781"/>
      <c r="O614" s="781"/>
      <c r="P614" s="781"/>
      <c r="Q614" s="781"/>
      <c r="R614" s="781"/>
      <c r="S614" s="781"/>
      <c r="T614" s="781"/>
      <c r="U614" s="781"/>
      <c r="V614" s="781"/>
      <c r="W614" s="781"/>
      <c r="X614" s="781"/>
      <c r="Y614" s="781"/>
    </row>
    <row r="615" spans="1:25" ht="15.75" customHeight="1">
      <c r="A615" s="779"/>
      <c r="B615" s="779"/>
      <c r="C615" s="779"/>
      <c r="D615" s="779"/>
      <c r="E615" s="780"/>
      <c r="F615" s="780"/>
      <c r="G615" s="781"/>
      <c r="H615" s="781"/>
      <c r="I615" s="781"/>
      <c r="J615" s="781"/>
      <c r="K615" s="781"/>
      <c r="L615" s="781"/>
      <c r="M615" s="781"/>
      <c r="N615" s="781"/>
      <c r="O615" s="781"/>
      <c r="P615" s="781"/>
      <c r="Q615" s="781"/>
      <c r="R615" s="781"/>
      <c r="S615" s="781"/>
      <c r="T615" s="781"/>
      <c r="U615" s="781"/>
      <c r="V615" s="781"/>
      <c r="W615" s="781"/>
      <c r="X615" s="781"/>
      <c r="Y615" s="781"/>
    </row>
    <row r="616" spans="1:25" ht="15.75" customHeight="1">
      <c r="A616" s="779"/>
      <c r="B616" s="779"/>
      <c r="C616" s="779"/>
      <c r="D616" s="779"/>
      <c r="E616" s="780"/>
      <c r="F616" s="780"/>
      <c r="G616" s="781"/>
      <c r="H616" s="781"/>
      <c r="I616" s="781"/>
      <c r="J616" s="781"/>
      <c r="K616" s="781"/>
      <c r="L616" s="781"/>
      <c r="M616" s="781"/>
      <c r="N616" s="781"/>
      <c r="O616" s="781"/>
      <c r="P616" s="781"/>
      <c r="Q616" s="781"/>
      <c r="R616" s="781"/>
      <c r="S616" s="781"/>
      <c r="T616" s="781"/>
      <c r="U616" s="781"/>
      <c r="V616" s="781"/>
      <c r="W616" s="781"/>
      <c r="X616" s="781"/>
      <c r="Y616" s="781"/>
    </row>
    <row r="617" spans="1:25" ht="15.75" customHeight="1">
      <c r="A617" s="779"/>
      <c r="B617" s="779"/>
      <c r="C617" s="779"/>
      <c r="D617" s="779"/>
      <c r="E617" s="780"/>
      <c r="F617" s="780"/>
      <c r="G617" s="781"/>
      <c r="H617" s="781"/>
      <c r="I617" s="781"/>
      <c r="J617" s="781"/>
      <c r="K617" s="781"/>
      <c r="L617" s="781"/>
      <c r="M617" s="781"/>
      <c r="N617" s="781"/>
      <c r="O617" s="781"/>
      <c r="P617" s="781"/>
      <c r="Q617" s="781"/>
      <c r="R617" s="781"/>
      <c r="S617" s="781"/>
      <c r="T617" s="781"/>
      <c r="U617" s="781"/>
      <c r="V617" s="781"/>
      <c r="W617" s="781"/>
      <c r="X617" s="781"/>
      <c r="Y617" s="781"/>
    </row>
    <row r="618" spans="1:25" ht="15.75" customHeight="1">
      <c r="A618" s="779"/>
      <c r="B618" s="779"/>
      <c r="C618" s="779"/>
      <c r="D618" s="779"/>
      <c r="E618" s="780"/>
      <c r="F618" s="780"/>
      <c r="G618" s="781"/>
      <c r="H618" s="781"/>
      <c r="I618" s="781"/>
      <c r="J618" s="781"/>
      <c r="K618" s="781"/>
      <c r="L618" s="781"/>
      <c r="M618" s="781"/>
      <c r="N618" s="781"/>
      <c r="O618" s="781"/>
      <c r="P618" s="781"/>
      <c r="Q618" s="781"/>
      <c r="R618" s="781"/>
      <c r="S618" s="781"/>
      <c r="T618" s="781"/>
      <c r="U618" s="781"/>
      <c r="V618" s="781"/>
      <c r="W618" s="781"/>
      <c r="X618" s="781"/>
      <c r="Y618" s="781"/>
    </row>
    <row r="619" spans="1:25" ht="15.75" customHeight="1">
      <c r="A619" s="779"/>
      <c r="B619" s="779"/>
      <c r="C619" s="779"/>
      <c r="D619" s="779"/>
      <c r="E619" s="780"/>
      <c r="F619" s="780"/>
      <c r="G619" s="781"/>
      <c r="H619" s="781"/>
      <c r="I619" s="781"/>
      <c r="J619" s="781"/>
      <c r="K619" s="781"/>
      <c r="L619" s="781"/>
      <c r="M619" s="781"/>
      <c r="N619" s="781"/>
      <c r="O619" s="781"/>
      <c r="P619" s="781"/>
      <c r="Q619" s="781"/>
      <c r="R619" s="781"/>
      <c r="S619" s="781"/>
      <c r="T619" s="781"/>
      <c r="U619" s="781"/>
      <c r="V619" s="781"/>
      <c r="W619" s="781"/>
      <c r="X619" s="781"/>
      <c r="Y619" s="781"/>
    </row>
    <row r="620" spans="1:25" ht="15.75" customHeight="1">
      <c r="A620" s="779"/>
      <c r="B620" s="779"/>
      <c r="C620" s="779"/>
      <c r="D620" s="779"/>
      <c r="E620" s="780"/>
      <c r="F620" s="780"/>
      <c r="G620" s="781"/>
      <c r="H620" s="781"/>
      <c r="I620" s="781"/>
      <c r="J620" s="781"/>
      <c r="K620" s="781"/>
      <c r="L620" s="781"/>
      <c r="M620" s="781"/>
      <c r="N620" s="781"/>
      <c r="O620" s="781"/>
      <c r="P620" s="781"/>
      <c r="Q620" s="781"/>
      <c r="R620" s="781"/>
      <c r="S620" s="781"/>
      <c r="T620" s="781"/>
      <c r="U620" s="781"/>
      <c r="V620" s="781"/>
      <c r="W620" s="781"/>
      <c r="X620" s="781"/>
      <c r="Y620" s="781"/>
    </row>
    <row r="621" spans="1:25" ht="15.75" customHeight="1">
      <c r="A621" s="779"/>
      <c r="B621" s="779"/>
      <c r="C621" s="779"/>
      <c r="D621" s="779"/>
      <c r="E621" s="780"/>
      <c r="F621" s="780"/>
      <c r="G621" s="781"/>
      <c r="H621" s="781"/>
      <c r="I621" s="781"/>
      <c r="J621" s="781"/>
      <c r="K621" s="781"/>
      <c r="L621" s="781"/>
      <c r="M621" s="781"/>
      <c r="N621" s="781"/>
      <c r="O621" s="781"/>
      <c r="P621" s="781"/>
      <c r="Q621" s="781"/>
      <c r="R621" s="781"/>
      <c r="S621" s="781"/>
      <c r="T621" s="781"/>
      <c r="U621" s="781"/>
      <c r="V621" s="781"/>
      <c r="W621" s="781"/>
      <c r="X621" s="781"/>
      <c r="Y621" s="781"/>
    </row>
    <row r="622" spans="1:25" ht="15.75" customHeight="1">
      <c r="A622" s="779"/>
      <c r="B622" s="779"/>
      <c r="C622" s="779"/>
      <c r="D622" s="779"/>
      <c r="E622" s="780"/>
      <c r="F622" s="780"/>
      <c r="G622" s="781"/>
      <c r="H622" s="781"/>
      <c r="I622" s="781"/>
      <c r="J622" s="781"/>
      <c r="K622" s="781"/>
      <c r="L622" s="781"/>
      <c r="M622" s="781"/>
      <c r="N622" s="781"/>
      <c r="O622" s="781"/>
      <c r="P622" s="781"/>
      <c r="Q622" s="781"/>
      <c r="R622" s="781"/>
      <c r="S622" s="781"/>
      <c r="T622" s="781"/>
      <c r="U622" s="781"/>
      <c r="V622" s="781"/>
      <c r="W622" s="781"/>
      <c r="X622" s="781"/>
      <c r="Y622" s="781"/>
    </row>
    <row r="623" spans="1:25" ht="15.75" customHeight="1">
      <c r="A623" s="779"/>
      <c r="B623" s="779"/>
      <c r="C623" s="779"/>
      <c r="D623" s="779"/>
      <c r="E623" s="780"/>
      <c r="F623" s="780"/>
      <c r="G623" s="781"/>
      <c r="H623" s="781"/>
      <c r="I623" s="781"/>
      <c r="J623" s="781"/>
      <c r="K623" s="781"/>
      <c r="L623" s="781"/>
      <c r="M623" s="781"/>
      <c r="N623" s="781"/>
      <c r="O623" s="781"/>
      <c r="P623" s="781"/>
      <c r="Q623" s="781"/>
      <c r="R623" s="781"/>
      <c r="S623" s="781"/>
      <c r="T623" s="781"/>
      <c r="U623" s="781"/>
      <c r="V623" s="781"/>
      <c r="W623" s="781"/>
      <c r="X623" s="781"/>
      <c r="Y623" s="781"/>
    </row>
    <row r="624" spans="1:25" ht="15.75" customHeight="1">
      <c r="A624" s="779"/>
      <c r="B624" s="779"/>
      <c r="C624" s="779"/>
      <c r="D624" s="779"/>
      <c r="E624" s="780"/>
      <c r="F624" s="780"/>
      <c r="G624" s="781"/>
      <c r="H624" s="781"/>
      <c r="I624" s="781"/>
      <c r="J624" s="781"/>
      <c r="K624" s="781"/>
      <c r="L624" s="781"/>
      <c r="M624" s="781"/>
      <c r="N624" s="781"/>
      <c r="O624" s="781"/>
      <c r="P624" s="781"/>
      <c r="Q624" s="781"/>
      <c r="R624" s="781"/>
      <c r="S624" s="781"/>
      <c r="T624" s="781"/>
      <c r="U624" s="781"/>
      <c r="V624" s="781"/>
      <c r="W624" s="781"/>
      <c r="X624" s="781"/>
      <c r="Y624" s="781"/>
    </row>
    <row r="625" spans="1:25" ht="15.75" customHeight="1">
      <c r="A625" s="779"/>
      <c r="B625" s="779"/>
      <c r="C625" s="779"/>
      <c r="D625" s="779"/>
      <c r="E625" s="780"/>
      <c r="F625" s="780"/>
      <c r="G625" s="781"/>
      <c r="H625" s="781"/>
      <c r="I625" s="781"/>
      <c r="J625" s="781"/>
      <c r="K625" s="781"/>
      <c r="L625" s="781"/>
      <c r="M625" s="781"/>
      <c r="N625" s="781"/>
      <c r="O625" s="781"/>
      <c r="P625" s="781"/>
      <c r="Q625" s="781"/>
      <c r="R625" s="781"/>
      <c r="S625" s="781"/>
      <c r="T625" s="781"/>
      <c r="U625" s="781"/>
      <c r="V625" s="781"/>
      <c r="W625" s="781"/>
      <c r="X625" s="781"/>
      <c r="Y625" s="781"/>
    </row>
    <row r="626" spans="1:25" ht="15.75" customHeight="1">
      <c r="A626" s="779"/>
      <c r="B626" s="779"/>
      <c r="C626" s="779"/>
      <c r="D626" s="779"/>
      <c r="E626" s="780"/>
      <c r="F626" s="780"/>
      <c r="G626" s="781"/>
      <c r="H626" s="781"/>
      <c r="I626" s="781"/>
      <c r="J626" s="781"/>
      <c r="K626" s="781"/>
      <c r="L626" s="781"/>
      <c r="M626" s="781"/>
      <c r="N626" s="781"/>
      <c r="O626" s="781"/>
      <c r="P626" s="781"/>
      <c r="Q626" s="781"/>
      <c r="R626" s="781"/>
      <c r="S626" s="781"/>
      <c r="T626" s="781"/>
      <c r="U626" s="781"/>
      <c r="V626" s="781"/>
      <c r="W626" s="781"/>
      <c r="X626" s="781"/>
      <c r="Y626" s="781"/>
    </row>
    <row r="627" spans="1:25" ht="15.75" customHeight="1">
      <c r="A627" s="779"/>
      <c r="B627" s="779"/>
      <c r="C627" s="779"/>
      <c r="D627" s="779"/>
      <c r="E627" s="780"/>
      <c r="F627" s="780"/>
      <c r="G627" s="781"/>
      <c r="H627" s="781"/>
      <c r="I627" s="781"/>
      <c r="J627" s="781"/>
      <c r="K627" s="781"/>
      <c r="L627" s="781"/>
      <c r="M627" s="781"/>
      <c r="N627" s="781"/>
      <c r="O627" s="781"/>
      <c r="P627" s="781"/>
      <c r="Q627" s="781"/>
      <c r="R627" s="781"/>
      <c r="S627" s="781"/>
      <c r="T627" s="781"/>
      <c r="U627" s="781"/>
      <c r="V627" s="781"/>
      <c r="W627" s="781"/>
      <c r="X627" s="781"/>
      <c r="Y627" s="781"/>
    </row>
    <row r="628" spans="1:25" ht="15.75" customHeight="1">
      <c r="A628" s="779"/>
      <c r="B628" s="779"/>
      <c r="C628" s="779"/>
      <c r="D628" s="779"/>
      <c r="E628" s="780"/>
      <c r="F628" s="780"/>
      <c r="G628" s="781"/>
      <c r="H628" s="781"/>
      <c r="I628" s="781"/>
      <c r="J628" s="781"/>
      <c r="K628" s="781"/>
      <c r="L628" s="781"/>
      <c r="M628" s="781"/>
      <c r="N628" s="781"/>
      <c r="O628" s="781"/>
      <c r="P628" s="781"/>
      <c r="Q628" s="781"/>
      <c r="R628" s="781"/>
      <c r="S628" s="781"/>
      <c r="T628" s="781"/>
      <c r="U628" s="781"/>
      <c r="V628" s="781"/>
      <c r="W628" s="781"/>
      <c r="X628" s="781"/>
      <c r="Y628" s="781"/>
    </row>
    <row r="629" spans="1:25" ht="15.75" customHeight="1">
      <c r="A629" s="779"/>
      <c r="B629" s="779"/>
      <c r="C629" s="779"/>
      <c r="D629" s="779"/>
      <c r="E629" s="780"/>
      <c r="F629" s="780"/>
      <c r="G629" s="781"/>
      <c r="H629" s="781"/>
      <c r="I629" s="781"/>
      <c r="J629" s="781"/>
      <c r="K629" s="781"/>
      <c r="L629" s="781"/>
      <c r="M629" s="781"/>
      <c r="N629" s="781"/>
      <c r="O629" s="781"/>
      <c r="P629" s="781"/>
      <c r="Q629" s="781"/>
      <c r="R629" s="781"/>
      <c r="S629" s="781"/>
      <c r="T629" s="781"/>
      <c r="U629" s="781"/>
      <c r="V629" s="781"/>
      <c r="W629" s="781"/>
      <c r="X629" s="781"/>
      <c r="Y629" s="781"/>
    </row>
    <row r="630" spans="1:25" ht="15.75" customHeight="1">
      <c r="A630" s="779"/>
      <c r="B630" s="779"/>
      <c r="C630" s="779"/>
      <c r="D630" s="779"/>
      <c r="E630" s="780"/>
      <c r="F630" s="780"/>
      <c r="G630" s="781"/>
      <c r="H630" s="781"/>
      <c r="I630" s="781"/>
      <c r="J630" s="781"/>
      <c r="K630" s="781"/>
      <c r="L630" s="781"/>
      <c r="M630" s="781"/>
      <c r="N630" s="781"/>
      <c r="O630" s="781"/>
      <c r="P630" s="781"/>
      <c r="Q630" s="781"/>
      <c r="R630" s="781"/>
      <c r="S630" s="781"/>
      <c r="T630" s="781"/>
      <c r="U630" s="781"/>
      <c r="V630" s="781"/>
      <c r="W630" s="781"/>
      <c r="X630" s="781"/>
      <c r="Y630" s="781"/>
    </row>
    <row r="631" spans="1:25" ht="15.75" customHeight="1">
      <c r="A631" s="779"/>
      <c r="B631" s="779"/>
      <c r="C631" s="779"/>
      <c r="D631" s="779"/>
      <c r="E631" s="780"/>
      <c r="F631" s="780"/>
      <c r="G631" s="781"/>
      <c r="H631" s="781"/>
      <c r="I631" s="781"/>
      <c r="J631" s="781"/>
      <c r="K631" s="781"/>
      <c r="L631" s="781"/>
      <c r="M631" s="781"/>
      <c r="N631" s="781"/>
      <c r="O631" s="781"/>
      <c r="P631" s="781"/>
      <c r="Q631" s="781"/>
      <c r="R631" s="781"/>
      <c r="S631" s="781"/>
      <c r="T631" s="781"/>
      <c r="U631" s="781"/>
      <c r="V631" s="781"/>
      <c r="W631" s="781"/>
      <c r="X631" s="781"/>
      <c r="Y631" s="781"/>
    </row>
    <row r="632" spans="1:25" ht="15.75" customHeight="1">
      <c r="A632" s="779"/>
      <c r="B632" s="779"/>
      <c r="C632" s="779"/>
      <c r="D632" s="779"/>
      <c r="E632" s="780"/>
      <c r="F632" s="780"/>
      <c r="G632" s="781"/>
      <c r="H632" s="781"/>
      <c r="I632" s="781"/>
      <c r="J632" s="781"/>
      <c r="K632" s="781"/>
      <c r="L632" s="781"/>
      <c r="M632" s="781"/>
      <c r="N632" s="781"/>
      <c r="O632" s="781"/>
      <c r="P632" s="781"/>
      <c r="Q632" s="781"/>
      <c r="R632" s="781"/>
      <c r="S632" s="781"/>
      <c r="T632" s="781"/>
      <c r="U632" s="781"/>
      <c r="V632" s="781"/>
      <c r="W632" s="781"/>
      <c r="X632" s="781"/>
      <c r="Y632" s="781"/>
    </row>
    <row r="633" spans="1:25" ht="15.75" customHeight="1">
      <c r="A633" s="779"/>
      <c r="B633" s="779"/>
      <c r="C633" s="779"/>
      <c r="D633" s="779"/>
      <c r="E633" s="780"/>
      <c r="F633" s="780"/>
      <c r="G633" s="781"/>
      <c r="H633" s="781"/>
      <c r="I633" s="781"/>
      <c r="J633" s="781"/>
      <c r="K633" s="781"/>
      <c r="L633" s="781"/>
      <c r="M633" s="781"/>
      <c r="N633" s="781"/>
      <c r="O633" s="781"/>
      <c r="P633" s="781"/>
      <c r="Q633" s="781"/>
      <c r="R633" s="781"/>
      <c r="S633" s="781"/>
      <c r="T633" s="781"/>
      <c r="U633" s="781"/>
      <c r="V633" s="781"/>
      <c r="W633" s="781"/>
      <c r="X633" s="781"/>
      <c r="Y633" s="781"/>
    </row>
    <row r="634" spans="1:25" ht="15.75" customHeight="1">
      <c r="A634" s="779"/>
      <c r="B634" s="779"/>
      <c r="C634" s="779"/>
      <c r="D634" s="779"/>
      <c r="E634" s="780"/>
      <c r="F634" s="780"/>
      <c r="G634" s="781"/>
      <c r="H634" s="781"/>
      <c r="I634" s="781"/>
      <c r="J634" s="781"/>
      <c r="K634" s="781"/>
      <c r="L634" s="781"/>
      <c r="M634" s="781"/>
      <c r="N634" s="781"/>
      <c r="O634" s="781"/>
      <c r="P634" s="781"/>
      <c r="Q634" s="781"/>
      <c r="R634" s="781"/>
      <c r="S634" s="781"/>
      <c r="T634" s="781"/>
      <c r="U634" s="781"/>
      <c r="V634" s="781"/>
      <c r="W634" s="781"/>
      <c r="X634" s="781"/>
      <c r="Y634" s="781"/>
    </row>
    <row r="635" spans="1:25" ht="15.75" customHeight="1">
      <c r="A635" s="779"/>
      <c r="B635" s="779"/>
      <c r="C635" s="779"/>
      <c r="D635" s="779"/>
      <c r="E635" s="780"/>
      <c r="F635" s="780"/>
      <c r="G635" s="781"/>
      <c r="H635" s="781"/>
      <c r="I635" s="781"/>
      <c r="J635" s="781"/>
      <c r="K635" s="781"/>
      <c r="L635" s="781"/>
      <c r="M635" s="781"/>
      <c r="N635" s="781"/>
      <c r="O635" s="781"/>
      <c r="P635" s="781"/>
      <c r="Q635" s="781"/>
      <c r="R635" s="781"/>
      <c r="S635" s="781"/>
      <c r="T635" s="781"/>
      <c r="U635" s="781"/>
      <c r="V635" s="781"/>
      <c r="W635" s="781"/>
      <c r="X635" s="781"/>
      <c r="Y635" s="781"/>
    </row>
    <row r="636" spans="1:25" ht="15.75" customHeight="1">
      <c r="A636" s="779"/>
      <c r="B636" s="779"/>
      <c r="C636" s="779"/>
      <c r="D636" s="779"/>
      <c r="E636" s="780"/>
      <c r="F636" s="780"/>
      <c r="G636" s="781"/>
      <c r="H636" s="781"/>
      <c r="I636" s="781"/>
      <c r="J636" s="781"/>
      <c r="K636" s="781"/>
      <c r="L636" s="781"/>
      <c r="M636" s="781"/>
      <c r="N636" s="781"/>
      <c r="O636" s="781"/>
      <c r="P636" s="781"/>
      <c r="Q636" s="781"/>
      <c r="R636" s="781"/>
      <c r="S636" s="781"/>
      <c r="T636" s="781"/>
      <c r="U636" s="781"/>
      <c r="V636" s="781"/>
      <c r="W636" s="781"/>
      <c r="X636" s="781"/>
      <c r="Y636" s="781"/>
    </row>
    <row r="637" spans="1:25" ht="15.75" customHeight="1">
      <c r="A637" s="779"/>
      <c r="B637" s="779"/>
      <c r="C637" s="779"/>
      <c r="D637" s="779"/>
      <c r="E637" s="780"/>
      <c r="F637" s="780"/>
      <c r="G637" s="781"/>
      <c r="H637" s="781"/>
      <c r="I637" s="781"/>
      <c r="J637" s="781"/>
      <c r="K637" s="781"/>
      <c r="L637" s="781"/>
      <c r="M637" s="781"/>
      <c r="N637" s="781"/>
      <c r="O637" s="781"/>
      <c r="P637" s="781"/>
      <c r="Q637" s="781"/>
      <c r="R637" s="781"/>
      <c r="S637" s="781"/>
      <c r="T637" s="781"/>
      <c r="U637" s="781"/>
      <c r="V637" s="781"/>
      <c r="W637" s="781"/>
      <c r="X637" s="781"/>
      <c r="Y637" s="781"/>
    </row>
    <row r="638" spans="1:25" ht="15.75" customHeight="1">
      <c r="A638" s="779"/>
      <c r="B638" s="779"/>
      <c r="C638" s="779"/>
      <c r="D638" s="779"/>
      <c r="E638" s="780"/>
      <c r="F638" s="780"/>
      <c r="G638" s="781"/>
      <c r="H638" s="781"/>
      <c r="I638" s="781"/>
      <c r="J638" s="781"/>
      <c r="K638" s="781"/>
      <c r="L638" s="781"/>
      <c r="M638" s="781"/>
      <c r="N638" s="781"/>
      <c r="O638" s="781"/>
      <c r="P638" s="781"/>
      <c r="Q638" s="781"/>
      <c r="R638" s="781"/>
      <c r="S638" s="781"/>
      <c r="T638" s="781"/>
      <c r="U638" s="781"/>
      <c r="V638" s="781"/>
      <c r="W638" s="781"/>
      <c r="X638" s="781"/>
      <c r="Y638" s="781"/>
    </row>
    <row r="639" spans="1:25" ht="15.75" customHeight="1">
      <c r="A639" s="779"/>
      <c r="B639" s="779"/>
      <c r="C639" s="779"/>
      <c r="D639" s="779"/>
      <c r="E639" s="780"/>
      <c r="F639" s="780"/>
      <c r="G639" s="781"/>
      <c r="H639" s="781"/>
      <c r="I639" s="781"/>
      <c r="J639" s="781"/>
      <c r="K639" s="781"/>
      <c r="L639" s="781"/>
      <c r="M639" s="781"/>
      <c r="N639" s="781"/>
      <c r="O639" s="781"/>
      <c r="P639" s="781"/>
      <c r="Q639" s="781"/>
      <c r="R639" s="781"/>
      <c r="S639" s="781"/>
      <c r="T639" s="781"/>
      <c r="U639" s="781"/>
      <c r="V639" s="781"/>
      <c r="W639" s="781"/>
      <c r="X639" s="781"/>
      <c r="Y639" s="781"/>
    </row>
    <row r="640" spans="1:25" ht="15.75" customHeight="1">
      <c r="A640" s="779"/>
      <c r="B640" s="779"/>
      <c r="C640" s="779"/>
      <c r="D640" s="779"/>
      <c r="E640" s="780"/>
      <c r="F640" s="780"/>
      <c r="G640" s="781"/>
      <c r="H640" s="781"/>
      <c r="I640" s="781"/>
      <c r="J640" s="781"/>
      <c r="K640" s="781"/>
      <c r="L640" s="781"/>
      <c r="M640" s="781"/>
      <c r="N640" s="781"/>
      <c r="O640" s="781"/>
      <c r="P640" s="781"/>
      <c r="Q640" s="781"/>
      <c r="R640" s="781"/>
      <c r="S640" s="781"/>
      <c r="T640" s="781"/>
      <c r="U640" s="781"/>
      <c r="V640" s="781"/>
      <c r="W640" s="781"/>
      <c r="X640" s="781"/>
      <c r="Y640" s="781"/>
    </row>
    <row r="641" spans="1:25" ht="15.75" customHeight="1">
      <c r="A641" s="779"/>
      <c r="B641" s="779"/>
      <c r="C641" s="779"/>
      <c r="D641" s="779"/>
      <c r="E641" s="780"/>
      <c r="F641" s="780"/>
      <c r="G641" s="781"/>
      <c r="H641" s="781"/>
      <c r="I641" s="781"/>
      <c r="J641" s="781"/>
      <c r="K641" s="781"/>
      <c r="L641" s="781"/>
      <c r="M641" s="781"/>
      <c r="N641" s="781"/>
      <c r="O641" s="781"/>
      <c r="P641" s="781"/>
      <c r="Q641" s="781"/>
      <c r="R641" s="781"/>
      <c r="S641" s="781"/>
      <c r="T641" s="781"/>
      <c r="U641" s="781"/>
      <c r="V641" s="781"/>
      <c r="W641" s="781"/>
      <c r="X641" s="781"/>
      <c r="Y641" s="781"/>
    </row>
    <row r="642" spans="1:25" ht="15.75" customHeight="1">
      <c r="A642" s="779"/>
      <c r="B642" s="779"/>
      <c r="C642" s="779"/>
      <c r="D642" s="779"/>
      <c r="E642" s="780"/>
      <c r="F642" s="780"/>
      <c r="G642" s="781"/>
      <c r="H642" s="781"/>
      <c r="I642" s="781"/>
      <c r="J642" s="781"/>
      <c r="K642" s="781"/>
      <c r="L642" s="781"/>
      <c r="M642" s="781"/>
      <c r="N642" s="781"/>
      <c r="O642" s="781"/>
      <c r="P642" s="781"/>
      <c r="Q642" s="781"/>
      <c r="R642" s="781"/>
      <c r="S642" s="781"/>
      <c r="T642" s="781"/>
      <c r="U642" s="781"/>
      <c r="V642" s="781"/>
      <c r="W642" s="781"/>
      <c r="X642" s="781"/>
      <c r="Y642" s="781"/>
    </row>
    <row r="643" spans="1:25" ht="15.75" customHeight="1">
      <c r="A643" s="779"/>
      <c r="B643" s="779"/>
      <c r="C643" s="779"/>
      <c r="D643" s="779"/>
      <c r="E643" s="780"/>
      <c r="F643" s="780"/>
      <c r="G643" s="781"/>
      <c r="H643" s="781"/>
      <c r="I643" s="781"/>
      <c r="J643" s="781"/>
      <c r="K643" s="781"/>
      <c r="L643" s="781"/>
      <c r="M643" s="781"/>
      <c r="N643" s="781"/>
      <c r="O643" s="781"/>
      <c r="P643" s="781"/>
      <c r="Q643" s="781"/>
      <c r="R643" s="781"/>
      <c r="S643" s="781"/>
      <c r="T643" s="781"/>
      <c r="U643" s="781"/>
      <c r="V643" s="781"/>
      <c r="W643" s="781"/>
      <c r="X643" s="781"/>
      <c r="Y643" s="781"/>
    </row>
    <row r="644" spans="1:25" ht="15.75" customHeight="1">
      <c r="A644" s="779"/>
      <c r="B644" s="779"/>
      <c r="C644" s="779"/>
      <c r="D644" s="779"/>
      <c r="E644" s="780"/>
      <c r="F644" s="780"/>
      <c r="G644" s="781"/>
      <c r="H644" s="781"/>
      <c r="I644" s="781"/>
      <c r="J644" s="781"/>
      <c r="K644" s="781"/>
      <c r="L644" s="781"/>
      <c r="M644" s="781"/>
      <c r="N644" s="781"/>
      <c r="O644" s="781"/>
      <c r="P644" s="781"/>
      <c r="Q644" s="781"/>
      <c r="R644" s="781"/>
      <c r="S644" s="781"/>
      <c r="T644" s="781"/>
      <c r="U644" s="781"/>
      <c r="V644" s="781"/>
      <c r="W644" s="781"/>
      <c r="X644" s="781"/>
      <c r="Y644" s="781"/>
    </row>
    <row r="645" spans="1:25" ht="15.75" customHeight="1">
      <c r="A645" s="779"/>
      <c r="B645" s="779"/>
      <c r="C645" s="779"/>
      <c r="D645" s="779"/>
      <c r="E645" s="780"/>
      <c r="F645" s="780"/>
      <c r="G645" s="781"/>
      <c r="H645" s="781"/>
      <c r="I645" s="781"/>
      <c r="J645" s="781"/>
      <c r="K645" s="781"/>
      <c r="L645" s="781"/>
      <c r="M645" s="781"/>
      <c r="N645" s="781"/>
      <c r="O645" s="781"/>
      <c r="P645" s="781"/>
      <c r="Q645" s="781"/>
      <c r="R645" s="781"/>
      <c r="S645" s="781"/>
      <c r="T645" s="781"/>
      <c r="U645" s="781"/>
      <c r="V645" s="781"/>
      <c r="W645" s="781"/>
      <c r="X645" s="781"/>
      <c r="Y645" s="781"/>
    </row>
    <row r="646" spans="1:25" ht="15.75" customHeight="1">
      <c r="A646" s="779"/>
      <c r="B646" s="779"/>
      <c r="C646" s="779"/>
      <c r="D646" s="779"/>
      <c r="E646" s="780"/>
      <c r="F646" s="780"/>
      <c r="G646" s="781"/>
      <c r="H646" s="781"/>
      <c r="I646" s="781"/>
      <c r="J646" s="781"/>
      <c r="K646" s="781"/>
      <c r="L646" s="781"/>
      <c r="M646" s="781"/>
      <c r="N646" s="781"/>
      <c r="O646" s="781"/>
      <c r="P646" s="781"/>
      <c r="Q646" s="781"/>
      <c r="R646" s="781"/>
      <c r="S646" s="781"/>
      <c r="T646" s="781"/>
      <c r="U646" s="781"/>
      <c r="V646" s="781"/>
      <c r="W646" s="781"/>
      <c r="X646" s="781"/>
      <c r="Y646" s="781"/>
    </row>
    <row r="647" spans="1:25" ht="15.75" customHeight="1">
      <c r="A647" s="779"/>
      <c r="B647" s="779"/>
      <c r="C647" s="779"/>
      <c r="D647" s="779"/>
      <c r="E647" s="780"/>
      <c r="F647" s="780"/>
      <c r="G647" s="781"/>
      <c r="H647" s="781"/>
      <c r="I647" s="781"/>
      <c r="J647" s="781"/>
      <c r="K647" s="781"/>
      <c r="L647" s="781"/>
      <c r="M647" s="781"/>
      <c r="N647" s="781"/>
      <c r="O647" s="781"/>
      <c r="P647" s="781"/>
      <c r="Q647" s="781"/>
      <c r="R647" s="781"/>
      <c r="S647" s="781"/>
      <c r="T647" s="781"/>
      <c r="U647" s="781"/>
      <c r="V647" s="781"/>
      <c r="W647" s="781"/>
      <c r="X647" s="781"/>
      <c r="Y647" s="781"/>
    </row>
    <row r="648" spans="1:25" ht="15.75" customHeight="1">
      <c r="A648" s="779"/>
      <c r="B648" s="779"/>
      <c r="C648" s="779"/>
      <c r="D648" s="779"/>
      <c r="E648" s="780"/>
      <c r="F648" s="780"/>
      <c r="G648" s="781"/>
      <c r="H648" s="781"/>
      <c r="I648" s="781"/>
      <c r="J648" s="781"/>
      <c r="K648" s="781"/>
      <c r="L648" s="781"/>
      <c r="M648" s="781"/>
      <c r="N648" s="781"/>
      <c r="O648" s="781"/>
      <c r="P648" s="781"/>
      <c r="Q648" s="781"/>
      <c r="R648" s="781"/>
      <c r="S648" s="781"/>
      <c r="T648" s="781"/>
      <c r="U648" s="781"/>
      <c r="V648" s="781"/>
      <c r="W648" s="781"/>
      <c r="X648" s="781"/>
      <c r="Y648" s="781"/>
    </row>
    <row r="649" spans="1:25" ht="15.75" customHeight="1">
      <c r="A649" s="779"/>
      <c r="B649" s="779"/>
      <c r="C649" s="779"/>
      <c r="D649" s="779"/>
      <c r="E649" s="780"/>
      <c r="F649" s="780"/>
      <c r="G649" s="781"/>
      <c r="H649" s="781"/>
      <c r="I649" s="781"/>
      <c r="J649" s="781"/>
      <c r="K649" s="781"/>
      <c r="L649" s="781"/>
      <c r="M649" s="781"/>
      <c r="N649" s="781"/>
      <c r="O649" s="781"/>
      <c r="P649" s="781"/>
      <c r="Q649" s="781"/>
      <c r="R649" s="781"/>
      <c r="S649" s="781"/>
      <c r="T649" s="781"/>
      <c r="U649" s="781"/>
      <c r="V649" s="781"/>
      <c r="W649" s="781"/>
      <c r="X649" s="781"/>
      <c r="Y649" s="781"/>
    </row>
    <row r="650" spans="1:25" ht="15.75" customHeight="1">
      <c r="A650" s="779"/>
      <c r="B650" s="779"/>
      <c r="C650" s="779"/>
      <c r="D650" s="779"/>
      <c r="E650" s="780"/>
      <c r="F650" s="780"/>
      <c r="G650" s="781"/>
      <c r="H650" s="781"/>
      <c r="I650" s="781"/>
      <c r="J650" s="781"/>
      <c r="K650" s="781"/>
      <c r="L650" s="781"/>
      <c r="M650" s="781"/>
      <c r="N650" s="781"/>
      <c r="O650" s="781"/>
      <c r="P650" s="781"/>
      <c r="Q650" s="781"/>
      <c r="R650" s="781"/>
      <c r="S650" s="781"/>
      <c r="T650" s="781"/>
      <c r="U650" s="781"/>
      <c r="V650" s="781"/>
      <c r="W650" s="781"/>
      <c r="X650" s="781"/>
      <c r="Y650" s="781"/>
    </row>
    <row r="651" spans="1:25" ht="15.75" customHeight="1">
      <c r="A651" s="779"/>
      <c r="B651" s="779"/>
      <c r="C651" s="779"/>
      <c r="D651" s="779"/>
      <c r="E651" s="780"/>
      <c r="F651" s="780"/>
      <c r="G651" s="781"/>
      <c r="H651" s="781"/>
      <c r="I651" s="781"/>
      <c r="J651" s="781"/>
      <c r="K651" s="781"/>
      <c r="L651" s="781"/>
      <c r="M651" s="781"/>
      <c r="N651" s="781"/>
      <c r="O651" s="781"/>
      <c r="P651" s="781"/>
      <c r="Q651" s="781"/>
      <c r="R651" s="781"/>
      <c r="S651" s="781"/>
      <c r="T651" s="781"/>
      <c r="U651" s="781"/>
      <c r="V651" s="781"/>
      <c r="W651" s="781"/>
      <c r="X651" s="781"/>
      <c r="Y651" s="781"/>
    </row>
    <row r="652" spans="1:25" ht="15.75" customHeight="1">
      <c r="A652" s="779"/>
      <c r="B652" s="779"/>
      <c r="C652" s="779"/>
      <c r="D652" s="779"/>
      <c r="E652" s="780"/>
      <c r="F652" s="780"/>
      <c r="G652" s="781"/>
      <c r="H652" s="781"/>
      <c r="I652" s="781"/>
      <c r="J652" s="781"/>
      <c r="K652" s="781"/>
      <c r="L652" s="781"/>
      <c r="M652" s="781"/>
      <c r="N652" s="781"/>
      <c r="O652" s="781"/>
      <c r="P652" s="781"/>
      <c r="Q652" s="781"/>
      <c r="R652" s="781"/>
      <c r="S652" s="781"/>
      <c r="T652" s="781"/>
      <c r="U652" s="781"/>
      <c r="V652" s="781"/>
      <c r="W652" s="781"/>
      <c r="X652" s="781"/>
      <c r="Y652" s="781"/>
    </row>
    <row r="653" spans="1:25" ht="15.75" customHeight="1">
      <c r="A653" s="779"/>
      <c r="B653" s="779"/>
      <c r="C653" s="779"/>
      <c r="D653" s="779"/>
      <c r="E653" s="780"/>
      <c r="F653" s="780"/>
      <c r="G653" s="781"/>
      <c r="H653" s="781"/>
      <c r="I653" s="781"/>
      <c r="J653" s="781"/>
      <c r="K653" s="781"/>
      <c r="L653" s="781"/>
      <c r="M653" s="781"/>
      <c r="N653" s="781"/>
      <c r="O653" s="781"/>
      <c r="P653" s="781"/>
      <c r="Q653" s="781"/>
      <c r="R653" s="781"/>
      <c r="S653" s="781"/>
      <c r="T653" s="781"/>
      <c r="U653" s="781"/>
      <c r="V653" s="781"/>
      <c r="W653" s="781"/>
      <c r="X653" s="781"/>
      <c r="Y653" s="781"/>
    </row>
    <row r="654" spans="1:25" ht="15.75" customHeight="1">
      <c r="A654" s="779"/>
      <c r="B654" s="779"/>
      <c r="C654" s="779"/>
      <c r="D654" s="779"/>
      <c r="E654" s="780"/>
      <c r="F654" s="780"/>
      <c r="G654" s="781"/>
      <c r="H654" s="781"/>
      <c r="I654" s="781"/>
      <c r="J654" s="781"/>
      <c r="K654" s="781"/>
      <c r="L654" s="781"/>
      <c r="M654" s="781"/>
      <c r="N654" s="781"/>
      <c r="O654" s="781"/>
      <c r="P654" s="781"/>
      <c r="Q654" s="781"/>
      <c r="R654" s="781"/>
      <c r="S654" s="781"/>
      <c r="T654" s="781"/>
      <c r="U654" s="781"/>
      <c r="V654" s="781"/>
      <c r="W654" s="781"/>
      <c r="X654" s="781"/>
      <c r="Y654" s="781"/>
    </row>
    <row r="655" spans="1:25" ht="15.75" customHeight="1">
      <c r="A655" s="779"/>
      <c r="B655" s="779"/>
      <c r="C655" s="779"/>
      <c r="D655" s="779"/>
      <c r="E655" s="780"/>
      <c r="F655" s="780"/>
      <c r="G655" s="781"/>
      <c r="H655" s="781"/>
      <c r="I655" s="781"/>
      <c r="J655" s="781"/>
      <c r="K655" s="781"/>
      <c r="L655" s="781"/>
      <c r="M655" s="781"/>
      <c r="N655" s="781"/>
      <c r="O655" s="781"/>
      <c r="P655" s="781"/>
      <c r="Q655" s="781"/>
      <c r="R655" s="781"/>
      <c r="S655" s="781"/>
      <c r="T655" s="781"/>
      <c r="U655" s="781"/>
      <c r="V655" s="781"/>
      <c r="W655" s="781"/>
      <c r="X655" s="781"/>
      <c r="Y655" s="781"/>
    </row>
    <row r="656" spans="1:25" ht="15.75" customHeight="1">
      <c r="A656" s="779"/>
      <c r="B656" s="779"/>
      <c r="C656" s="779"/>
      <c r="D656" s="779"/>
      <c r="E656" s="780"/>
      <c r="F656" s="780"/>
      <c r="G656" s="781"/>
      <c r="H656" s="781"/>
      <c r="I656" s="781"/>
      <c r="J656" s="781"/>
      <c r="K656" s="781"/>
      <c r="L656" s="781"/>
      <c r="M656" s="781"/>
      <c r="N656" s="781"/>
      <c r="O656" s="781"/>
      <c r="P656" s="781"/>
      <c r="Q656" s="781"/>
      <c r="R656" s="781"/>
      <c r="S656" s="781"/>
      <c r="T656" s="781"/>
      <c r="U656" s="781"/>
      <c r="V656" s="781"/>
      <c r="W656" s="781"/>
      <c r="X656" s="781"/>
      <c r="Y656" s="781"/>
    </row>
    <row r="657" spans="1:25" ht="15.75" customHeight="1">
      <c r="A657" s="779"/>
      <c r="B657" s="779"/>
      <c r="C657" s="779"/>
      <c r="D657" s="779"/>
      <c r="E657" s="780"/>
      <c r="F657" s="780"/>
      <c r="G657" s="781"/>
      <c r="H657" s="781"/>
      <c r="I657" s="781"/>
      <c r="J657" s="781"/>
      <c r="K657" s="781"/>
      <c r="L657" s="781"/>
      <c r="M657" s="781"/>
      <c r="N657" s="781"/>
      <c r="O657" s="781"/>
      <c r="P657" s="781"/>
      <c r="Q657" s="781"/>
      <c r="R657" s="781"/>
      <c r="S657" s="781"/>
      <c r="T657" s="781"/>
      <c r="U657" s="781"/>
      <c r="V657" s="781"/>
      <c r="W657" s="781"/>
      <c r="X657" s="781"/>
      <c r="Y657" s="781"/>
    </row>
    <row r="658" spans="1:25" ht="15.75" customHeight="1">
      <c r="A658" s="779"/>
      <c r="B658" s="779"/>
      <c r="C658" s="779"/>
      <c r="D658" s="779"/>
      <c r="E658" s="780"/>
      <c r="F658" s="780"/>
      <c r="G658" s="781"/>
      <c r="H658" s="781"/>
      <c r="I658" s="781"/>
      <c r="J658" s="781"/>
      <c r="K658" s="781"/>
      <c r="L658" s="781"/>
      <c r="M658" s="781"/>
      <c r="N658" s="781"/>
      <c r="O658" s="781"/>
      <c r="P658" s="781"/>
      <c r="Q658" s="781"/>
      <c r="R658" s="781"/>
      <c r="S658" s="781"/>
      <c r="T658" s="781"/>
      <c r="U658" s="781"/>
      <c r="V658" s="781"/>
      <c r="W658" s="781"/>
      <c r="X658" s="781"/>
      <c r="Y658" s="781"/>
    </row>
    <row r="659" spans="1:25" ht="15.75" customHeight="1">
      <c r="A659" s="779"/>
      <c r="B659" s="779"/>
      <c r="C659" s="779"/>
      <c r="D659" s="779"/>
      <c r="E659" s="780"/>
      <c r="F659" s="780"/>
      <c r="G659" s="781"/>
      <c r="H659" s="781"/>
      <c r="I659" s="781"/>
      <c r="J659" s="781"/>
      <c r="K659" s="781"/>
      <c r="L659" s="781"/>
      <c r="M659" s="781"/>
      <c r="N659" s="781"/>
      <c r="O659" s="781"/>
      <c r="P659" s="781"/>
      <c r="Q659" s="781"/>
      <c r="R659" s="781"/>
      <c r="S659" s="781"/>
      <c r="T659" s="781"/>
      <c r="U659" s="781"/>
      <c r="V659" s="781"/>
      <c r="W659" s="781"/>
      <c r="X659" s="781"/>
      <c r="Y659" s="781"/>
    </row>
    <row r="660" spans="1:25" ht="15.75" customHeight="1">
      <c r="A660" s="779"/>
      <c r="B660" s="779"/>
      <c r="C660" s="779"/>
      <c r="D660" s="779"/>
      <c r="E660" s="780"/>
      <c r="F660" s="780"/>
      <c r="G660" s="781"/>
      <c r="H660" s="781"/>
      <c r="I660" s="781"/>
      <c r="J660" s="781"/>
      <c r="K660" s="781"/>
      <c r="L660" s="781"/>
      <c r="M660" s="781"/>
      <c r="N660" s="781"/>
      <c r="O660" s="781"/>
      <c r="P660" s="781"/>
      <c r="Q660" s="781"/>
      <c r="R660" s="781"/>
      <c r="S660" s="781"/>
      <c r="T660" s="781"/>
      <c r="U660" s="781"/>
      <c r="V660" s="781"/>
      <c r="W660" s="781"/>
      <c r="X660" s="781"/>
      <c r="Y660" s="781"/>
    </row>
    <row r="661" spans="1:25" ht="15.75" customHeight="1">
      <c r="A661" s="779"/>
      <c r="B661" s="779"/>
      <c r="C661" s="779"/>
      <c r="D661" s="779"/>
      <c r="E661" s="780"/>
      <c r="F661" s="780"/>
      <c r="G661" s="781"/>
      <c r="H661" s="781"/>
      <c r="I661" s="781"/>
      <c r="J661" s="781"/>
      <c r="K661" s="781"/>
      <c r="L661" s="781"/>
      <c r="M661" s="781"/>
      <c r="N661" s="781"/>
      <c r="O661" s="781"/>
      <c r="P661" s="781"/>
      <c r="Q661" s="781"/>
      <c r="R661" s="781"/>
      <c r="S661" s="781"/>
      <c r="T661" s="781"/>
      <c r="U661" s="781"/>
      <c r="V661" s="781"/>
      <c r="W661" s="781"/>
      <c r="X661" s="781"/>
      <c r="Y661" s="781"/>
    </row>
    <row r="662" spans="1:25" ht="15.75" customHeight="1">
      <c r="A662" s="779"/>
      <c r="B662" s="779"/>
      <c r="C662" s="779"/>
      <c r="D662" s="779"/>
      <c r="E662" s="780"/>
      <c r="F662" s="780"/>
      <c r="G662" s="781"/>
      <c r="H662" s="781"/>
      <c r="I662" s="781"/>
      <c r="J662" s="781"/>
      <c r="K662" s="781"/>
      <c r="L662" s="781"/>
      <c r="M662" s="781"/>
      <c r="N662" s="781"/>
      <c r="O662" s="781"/>
      <c r="P662" s="781"/>
      <c r="Q662" s="781"/>
      <c r="R662" s="781"/>
      <c r="S662" s="781"/>
      <c r="T662" s="781"/>
      <c r="U662" s="781"/>
      <c r="V662" s="781"/>
      <c r="W662" s="781"/>
      <c r="X662" s="781"/>
      <c r="Y662" s="781"/>
    </row>
    <row r="663" spans="1:25" ht="15.75" customHeight="1">
      <c r="A663" s="779"/>
      <c r="B663" s="779"/>
      <c r="C663" s="779"/>
      <c r="D663" s="779"/>
      <c r="E663" s="780"/>
      <c r="F663" s="780"/>
      <c r="G663" s="781"/>
      <c r="H663" s="781"/>
      <c r="I663" s="781"/>
      <c r="J663" s="781"/>
      <c r="K663" s="781"/>
      <c r="L663" s="781"/>
      <c r="M663" s="781"/>
      <c r="N663" s="781"/>
      <c r="O663" s="781"/>
      <c r="P663" s="781"/>
      <c r="Q663" s="781"/>
      <c r="R663" s="781"/>
      <c r="S663" s="781"/>
      <c r="T663" s="781"/>
      <c r="U663" s="781"/>
      <c r="V663" s="781"/>
      <c r="W663" s="781"/>
      <c r="X663" s="781"/>
      <c r="Y663" s="781"/>
    </row>
    <row r="664" spans="1:25" ht="15.75" customHeight="1">
      <c r="A664" s="779"/>
      <c r="B664" s="779"/>
      <c r="C664" s="779"/>
      <c r="D664" s="779"/>
      <c r="E664" s="780"/>
      <c r="F664" s="780"/>
      <c r="G664" s="781"/>
      <c r="H664" s="781"/>
      <c r="I664" s="781"/>
      <c r="J664" s="781"/>
      <c r="K664" s="781"/>
      <c r="L664" s="781"/>
      <c r="M664" s="781"/>
      <c r="N664" s="781"/>
      <c r="O664" s="781"/>
      <c r="P664" s="781"/>
      <c r="Q664" s="781"/>
      <c r="R664" s="781"/>
      <c r="S664" s="781"/>
      <c r="T664" s="781"/>
      <c r="U664" s="781"/>
      <c r="V664" s="781"/>
      <c r="W664" s="781"/>
      <c r="X664" s="781"/>
      <c r="Y664" s="781"/>
    </row>
    <row r="665" spans="1:25" ht="15.75" customHeight="1">
      <c r="A665" s="779"/>
      <c r="B665" s="779"/>
      <c r="C665" s="779"/>
      <c r="D665" s="779"/>
      <c r="E665" s="780"/>
      <c r="F665" s="780"/>
      <c r="G665" s="781"/>
      <c r="H665" s="781"/>
      <c r="I665" s="781"/>
      <c r="J665" s="781"/>
      <c r="K665" s="781"/>
      <c r="L665" s="781"/>
      <c r="M665" s="781"/>
      <c r="N665" s="781"/>
      <c r="O665" s="781"/>
      <c r="P665" s="781"/>
      <c r="Q665" s="781"/>
      <c r="R665" s="781"/>
      <c r="S665" s="781"/>
      <c r="T665" s="781"/>
      <c r="U665" s="781"/>
      <c r="V665" s="781"/>
      <c r="W665" s="781"/>
      <c r="X665" s="781"/>
      <c r="Y665" s="781"/>
    </row>
    <row r="666" spans="1:25" ht="15.75" customHeight="1">
      <c r="A666" s="779"/>
      <c r="B666" s="779"/>
      <c r="C666" s="779"/>
      <c r="D666" s="779"/>
      <c r="E666" s="780"/>
      <c r="F666" s="780"/>
      <c r="G666" s="781"/>
      <c r="H666" s="781"/>
      <c r="I666" s="781"/>
      <c r="J666" s="781"/>
      <c r="K666" s="781"/>
      <c r="L666" s="781"/>
      <c r="M666" s="781"/>
      <c r="N666" s="781"/>
      <c r="O666" s="781"/>
      <c r="P666" s="781"/>
      <c r="Q666" s="781"/>
      <c r="R666" s="781"/>
      <c r="S666" s="781"/>
      <c r="T666" s="781"/>
      <c r="U666" s="781"/>
      <c r="V666" s="781"/>
      <c r="W666" s="781"/>
      <c r="X666" s="781"/>
      <c r="Y666" s="781"/>
    </row>
    <row r="667" spans="1:25" ht="15.75" customHeight="1">
      <c r="A667" s="779"/>
      <c r="B667" s="779"/>
      <c r="C667" s="779"/>
      <c r="D667" s="779"/>
      <c r="E667" s="780"/>
      <c r="F667" s="780"/>
      <c r="G667" s="781"/>
      <c r="H667" s="781"/>
      <c r="I667" s="781"/>
      <c r="J667" s="781"/>
      <c r="K667" s="781"/>
      <c r="L667" s="781"/>
      <c r="M667" s="781"/>
      <c r="N667" s="781"/>
      <c r="O667" s="781"/>
      <c r="P667" s="781"/>
      <c r="Q667" s="781"/>
      <c r="R667" s="781"/>
      <c r="S667" s="781"/>
      <c r="T667" s="781"/>
      <c r="U667" s="781"/>
      <c r="V667" s="781"/>
      <c r="W667" s="781"/>
      <c r="X667" s="781"/>
      <c r="Y667" s="781"/>
    </row>
    <row r="668" spans="1:25" ht="15.75" customHeight="1">
      <c r="A668" s="779"/>
      <c r="B668" s="779"/>
      <c r="C668" s="779"/>
      <c r="D668" s="779"/>
      <c r="E668" s="780"/>
      <c r="F668" s="780"/>
      <c r="G668" s="781"/>
      <c r="H668" s="781"/>
      <c r="I668" s="781"/>
      <c r="J668" s="781"/>
      <c r="K668" s="781"/>
      <c r="L668" s="781"/>
      <c r="M668" s="781"/>
      <c r="N668" s="781"/>
      <c r="O668" s="781"/>
      <c r="P668" s="781"/>
      <c r="Q668" s="781"/>
      <c r="R668" s="781"/>
      <c r="S668" s="781"/>
      <c r="T668" s="781"/>
      <c r="U668" s="781"/>
      <c r="V668" s="781"/>
      <c r="W668" s="781"/>
      <c r="X668" s="781"/>
      <c r="Y668" s="781"/>
    </row>
    <row r="669" spans="1:25" ht="15.75" customHeight="1">
      <c r="A669" s="779"/>
      <c r="B669" s="779"/>
      <c r="C669" s="779"/>
      <c r="D669" s="779"/>
      <c r="E669" s="780"/>
      <c r="F669" s="780"/>
      <c r="G669" s="781"/>
      <c r="H669" s="781"/>
      <c r="I669" s="781"/>
      <c r="J669" s="781"/>
      <c r="K669" s="781"/>
      <c r="L669" s="781"/>
      <c r="M669" s="781"/>
      <c r="N669" s="781"/>
      <c r="O669" s="781"/>
      <c r="P669" s="781"/>
      <c r="Q669" s="781"/>
      <c r="R669" s="781"/>
      <c r="S669" s="781"/>
      <c r="T669" s="781"/>
      <c r="U669" s="781"/>
      <c r="V669" s="781"/>
      <c r="W669" s="781"/>
      <c r="X669" s="781"/>
      <c r="Y669" s="781"/>
    </row>
    <row r="670" spans="1:25" ht="15.75" customHeight="1">
      <c r="A670" s="779"/>
      <c r="B670" s="779"/>
      <c r="C670" s="779"/>
      <c r="D670" s="779"/>
      <c r="E670" s="780"/>
      <c r="F670" s="780"/>
      <c r="G670" s="781"/>
      <c r="H670" s="781"/>
      <c r="I670" s="781"/>
      <c r="J670" s="781"/>
      <c r="K670" s="781"/>
      <c r="L670" s="781"/>
      <c r="M670" s="781"/>
      <c r="N670" s="781"/>
      <c r="O670" s="781"/>
      <c r="P670" s="781"/>
      <c r="Q670" s="781"/>
      <c r="R670" s="781"/>
      <c r="S670" s="781"/>
      <c r="T670" s="781"/>
      <c r="U670" s="781"/>
      <c r="V670" s="781"/>
      <c r="W670" s="781"/>
      <c r="X670" s="781"/>
      <c r="Y670" s="781"/>
    </row>
    <row r="671" spans="1:25" ht="15.75" customHeight="1">
      <c r="A671" s="779"/>
      <c r="B671" s="779"/>
      <c r="C671" s="779"/>
      <c r="D671" s="779"/>
      <c r="E671" s="780"/>
      <c r="F671" s="780"/>
      <c r="G671" s="781"/>
      <c r="H671" s="781"/>
      <c r="I671" s="781"/>
      <c r="J671" s="781"/>
      <c r="K671" s="781"/>
      <c r="L671" s="781"/>
      <c r="M671" s="781"/>
      <c r="N671" s="781"/>
      <c r="O671" s="781"/>
      <c r="P671" s="781"/>
      <c r="Q671" s="781"/>
      <c r="R671" s="781"/>
      <c r="S671" s="781"/>
      <c r="T671" s="781"/>
      <c r="U671" s="781"/>
      <c r="V671" s="781"/>
      <c r="W671" s="781"/>
      <c r="X671" s="781"/>
      <c r="Y671" s="781"/>
    </row>
    <row r="672" spans="1:25" ht="15.75" customHeight="1">
      <c r="A672" s="779"/>
      <c r="B672" s="779"/>
      <c r="C672" s="779"/>
      <c r="D672" s="779"/>
      <c r="E672" s="780"/>
      <c r="F672" s="780"/>
      <c r="G672" s="781"/>
      <c r="H672" s="781"/>
      <c r="I672" s="781"/>
      <c r="J672" s="781"/>
      <c r="K672" s="781"/>
      <c r="L672" s="781"/>
      <c r="M672" s="781"/>
      <c r="N672" s="781"/>
      <c r="O672" s="781"/>
      <c r="P672" s="781"/>
      <c r="Q672" s="781"/>
      <c r="R672" s="781"/>
      <c r="S672" s="781"/>
      <c r="T672" s="781"/>
      <c r="U672" s="781"/>
      <c r="V672" s="781"/>
      <c r="W672" s="781"/>
      <c r="X672" s="781"/>
      <c r="Y672" s="781"/>
    </row>
    <row r="673" spans="1:25" ht="15.75" customHeight="1">
      <c r="A673" s="779"/>
      <c r="B673" s="779"/>
      <c r="C673" s="779"/>
      <c r="D673" s="779"/>
      <c r="E673" s="780"/>
      <c r="F673" s="780"/>
      <c r="G673" s="781"/>
      <c r="H673" s="781"/>
      <c r="I673" s="781"/>
      <c r="J673" s="781"/>
      <c r="K673" s="781"/>
      <c r="L673" s="781"/>
      <c r="M673" s="781"/>
      <c r="N673" s="781"/>
      <c r="O673" s="781"/>
      <c r="P673" s="781"/>
      <c r="Q673" s="781"/>
      <c r="R673" s="781"/>
      <c r="S673" s="781"/>
      <c r="T673" s="781"/>
      <c r="U673" s="781"/>
      <c r="V673" s="781"/>
      <c r="W673" s="781"/>
      <c r="X673" s="781"/>
      <c r="Y673" s="781"/>
    </row>
    <row r="674" spans="1:25" ht="15.75" customHeight="1">
      <c r="A674" s="779"/>
      <c r="B674" s="779"/>
      <c r="C674" s="779"/>
      <c r="D674" s="779"/>
      <c r="E674" s="780"/>
      <c r="F674" s="780"/>
      <c r="G674" s="781"/>
      <c r="H674" s="781"/>
      <c r="I674" s="781"/>
      <c r="J674" s="781"/>
      <c r="K674" s="781"/>
      <c r="L674" s="781"/>
      <c r="M674" s="781"/>
      <c r="N674" s="781"/>
      <c r="O674" s="781"/>
      <c r="P674" s="781"/>
      <c r="Q674" s="781"/>
      <c r="R674" s="781"/>
      <c r="S674" s="781"/>
      <c r="T674" s="781"/>
      <c r="U674" s="781"/>
      <c r="V674" s="781"/>
      <c r="W674" s="781"/>
      <c r="X674" s="781"/>
      <c r="Y674" s="781"/>
    </row>
    <row r="675" spans="1:25" ht="15.75" customHeight="1">
      <c r="A675" s="779"/>
      <c r="B675" s="779"/>
      <c r="C675" s="779"/>
      <c r="D675" s="779"/>
      <c r="E675" s="780"/>
      <c r="F675" s="780"/>
      <c r="G675" s="781"/>
      <c r="H675" s="781"/>
      <c r="I675" s="781"/>
      <c r="J675" s="781"/>
      <c r="K675" s="781"/>
      <c r="L675" s="781"/>
      <c r="M675" s="781"/>
      <c r="N675" s="781"/>
      <c r="O675" s="781"/>
      <c r="P675" s="781"/>
      <c r="Q675" s="781"/>
      <c r="R675" s="781"/>
      <c r="S675" s="781"/>
      <c r="T675" s="781"/>
      <c r="U675" s="781"/>
      <c r="V675" s="781"/>
      <c r="W675" s="781"/>
      <c r="X675" s="781"/>
      <c r="Y675" s="781"/>
    </row>
    <row r="676" spans="1:25" ht="15.75" customHeight="1">
      <c r="A676" s="779"/>
      <c r="B676" s="779"/>
      <c r="C676" s="779"/>
      <c r="D676" s="779"/>
      <c r="E676" s="780"/>
      <c r="F676" s="780"/>
      <c r="G676" s="781"/>
      <c r="H676" s="781"/>
      <c r="I676" s="781"/>
      <c r="J676" s="781"/>
      <c r="K676" s="781"/>
      <c r="L676" s="781"/>
      <c r="M676" s="781"/>
      <c r="N676" s="781"/>
      <c r="O676" s="781"/>
      <c r="P676" s="781"/>
      <c r="Q676" s="781"/>
      <c r="R676" s="781"/>
      <c r="S676" s="781"/>
      <c r="T676" s="781"/>
      <c r="U676" s="781"/>
      <c r="V676" s="781"/>
      <c r="W676" s="781"/>
      <c r="X676" s="781"/>
      <c r="Y676" s="781"/>
    </row>
    <row r="677" spans="1:25" ht="15.75" customHeight="1">
      <c r="A677" s="779"/>
      <c r="B677" s="779"/>
      <c r="C677" s="779"/>
      <c r="D677" s="779"/>
      <c r="E677" s="780"/>
      <c r="F677" s="780"/>
      <c r="G677" s="781"/>
      <c r="H677" s="781"/>
      <c r="I677" s="781"/>
      <c r="J677" s="781"/>
      <c r="K677" s="781"/>
      <c r="L677" s="781"/>
      <c r="M677" s="781"/>
      <c r="N677" s="781"/>
      <c r="O677" s="781"/>
      <c r="P677" s="781"/>
      <c r="Q677" s="781"/>
      <c r="R677" s="781"/>
      <c r="S677" s="781"/>
      <c r="T677" s="781"/>
      <c r="U677" s="781"/>
      <c r="V677" s="781"/>
      <c r="W677" s="781"/>
      <c r="X677" s="781"/>
      <c r="Y677" s="781"/>
    </row>
    <row r="678" spans="1:25" ht="15.75" customHeight="1">
      <c r="A678" s="779"/>
      <c r="B678" s="779"/>
      <c r="C678" s="779"/>
      <c r="D678" s="779"/>
      <c r="E678" s="780"/>
      <c r="F678" s="780"/>
      <c r="G678" s="781"/>
      <c r="H678" s="781"/>
      <c r="I678" s="781"/>
      <c r="J678" s="781"/>
      <c r="K678" s="781"/>
      <c r="L678" s="781"/>
      <c r="M678" s="781"/>
      <c r="N678" s="781"/>
      <c r="O678" s="781"/>
      <c r="P678" s="781"/>
      <c r="Q678" s="781"/>
      <c r="R678" s="781"/>
      <c r="S678" s="781"/>
      <c r="T678" s="781"/>
      <c r="U678" s="781"/>
      <c r="V678" s="781"/>
      <c r="W678" s="781"/>
      <c r="X678" s="781"/>
      <c r="Y678" s="781"/>
    </row>
    <row r="679" spans="1:25" ht="15.75" customHeight="1">
      <c r="A679" s="779"/>
      <c r="B679" s="779"/>
      <c r="C679" s="779"/>
      <c r="D679" s="779"/>
      <c r="E679" s="780"/>
      <c r="F679" s="780"/>
      <c r="G679" s="781"/>
      <c r="H679" s="781"/>
      <c r="I679" s="781"/>
      <c r="J679" s="781"/>
      <c r="K679" s="781"/>
      <c r="L679" s="781"/>
      <c r="M679" s="781"/>
      <c r="N679" s="781"/>
      <c r="O679" s="781"/>
      <c r="P679" s="781"/>
      <c r="Q679" s="781"/>
      <c r="R679" s="781"/>
      <c r="S679" s="781"/>
      <c r="T679" s="781"/>
      <c r="U679" s="781"/>
      <c r="V679" s="781"/>
      <c r="W679" s="781"/>
      <c r="X679" s="781"/>
      <c r="Y679" s="781"/>
    </row>
    <row r="680" spans="1:25" ht="15.75" customHeight="1">
      <c r="A680" s="779"/>
      <c r="B680" s="779"/>
      <c r="C680" s="779"/>
      <c r="D680" s="779"/>
      <c r="E680" s="780"/>
      <c r="F680" s="780"/>
      <c r="G680" s="781"/>
      <c r="H680" s="781"/>
      <c r="I680" s="781"/>
      <c r="J680" s="781"/>
      <c r="K680" s="781"/>
      <c r="L680" s="781"/>
      <c r="M680" s="781"/>
      <c r="N680" s="781"/>
      <c r="O680" s="781"/>
      <c r="P680" s="781"/>
      <c r="Q680" s="781"/>
      <c r="R680" s="781"/>
      <c r="S680" s="781"/>
      <c r="T680" s="781"/>
      <c r="U680" s="781"/>
      <c r="V680" s="781"/>
      <c r="W680" s="781"/>
      <c r="X680" s="781"/>
      <c r="Y680" s="781"/>
    </row>
    <row r="681" spans="1:25" ht="15.75" customHeight="1">
      <c r="A681" s="779"/>
      <c r="B681" s="779"/>
      <c r="C681" s="779"/>
      <c r="D681" s="779"/>
      <c r="E681" s="780"/>
      <c r="F681" s="780"/>
      <c r="G681" s="781"/>
      <c r="H681" s="781"/>
      <c r="I681" s="781"/>
      <c r="J681" s="781"/>
      <c r="K681" s="781"/>
      <c r="L681" s="781"/>
      <c r="M681" s="781"/>
      <c r="N681" s="781"/>
      <c r="O681" s="781"/>
      <c r="P681" s="781"/>
      <c r="Q681" s="781"/>
      <c r="R681" s="781"/>
      <c r="S681" s="781"/>
      <c r="T681" s="781"/>
      <c r="U681" s="781"/>
      <c r="V681" s="781"/>
      <c r="W681" s="781"/>
      <c r="X681" s="781"/>
      <c r="Y681" s="781"/>
    </row>
    <row r="682" spans="1:25" ht="15.75" customHeight="1">
      <c r="A682" s="779"/>
      <c r="B682" s="779"/>
      <c r="C682" s="779"/>
      <c r="D682" s="779"/>
      <c r="E682" s="780"/>
      <c r="F682" s="780"/>
      <c r="G682" s="781"/>
      <c r="H682" s="781"/>
      <c r="I682" s="781"/>
      <c r="J682" s="781"/>
      <c r="K682" s="781"/>
      <c r="L682" s="781"/>
      <c r="M682" s="781"/>
      <c r="N682" s="781"/>
      <c r="O682" s="781"/>
      <c r="P682" s="781"/>
      <c r="Q682" s="781"/>
      <c r="R682" s="781"/>
      <c r="S682" s="781"/>
      <c r="T682" s="781"/>
      <c r="U682" s="781"/>
      <c r="V682" s="781"/>
      <c r="W682" s="781"/>
      <c r="X682" s="781"/>
      <c r="Y682" s="781"/>
    </row>
    <row r="683" spans="1:25" ht="15.75" customHeight="1">
      <c r="A683" s="779"/>
      <c r="B683" s="779"/>
      <c r="C683" s="779"/>
      <c r="D683" s="779"/>
      <c r="E683" s="780"/>
      <c r="F683" s="780"/>
      <c r="G683" s="781"/>
      <c r="H683" s="781"/>
      <c r="I683" s="781"/>
      <c r="J683" s="781"/>
      <c r="K683" s="781"/>
      <c r="L683" s="781"/>
      <c r="M683" s="781"/>
      <c r="N683" s="781"/>
      <c r="O683" s="781"/>
      <c r="P683" s="781"/>
      <c r="Q683" s="781"/>
      <c r="R683" s="781"/>
      <c r="S683" s="781"/>
      <c r="T683" s="781"/>
      <c r="U683" s="781"/>
      <c r="V683" s="781"/>
      <c r="W683" s="781"/>
      <c r="X683" s="781"/>
      <c r="Y683" s="781"/>
    </row>
    <row r="684" spans="1:25" ht="15.75" customHeight="1">
      <c r="A684" s="779"/>
      <c r="B684" s="779"/>
      <c r="C684" s="779"/>
      <c r="D684" s="779"/>
      <c r="E684" s="780"/>
      <c r="F684" s="780"/>
      <c r="G684" s="781"/>
      <c r="H684" s="781"/>
      <c r="I684" s="781"/>
      <c r="J684" s="781"/>
      <c r="K684" s="781"/>
      <c r="L684" s="781"/>
      <c r="M684" s="781"/>
      <c r="N684" s="781"/>
      <c r="O684" s="781"/>
      <c r="P684" s="781"/>
      <c r="Q684" s="781"/>
      <c r="R684" s="781"/>
      <c r="S684" s="781"/>
      <c r="T684" s="781"/>
      <c r="U684" s="781"/>
      <c r="V684" s="781"/>
      <c r="W684" s="781"/>
      <c r="X684" s="781"/>
      <c r="Y684" s="781"/>
    </row>
    <row r="685" spans="1:25" ht="15.75" customHeight="1">
      <c r="A685" s="779"/>
      <c r="B685" s="779"/>
      <c r="C685" s="779"/>
      <c r="D685" s="779"/>
      <c r="E685" s="780"/>
      <c r="F685" s="780"/>
      <c r="G685" s="781"/>
      <c r="H685" s="781"/>
      <c r="I685" s="781"/>
      <c r="J685" s="781"/>
      <c r="K685" s="781"/>
      <c r="L685" s="781"/>
      <c r="M685" s="781"/>
      <c r="N685" s="781"/>
      <c r="O685" s="781"/>
      <c r="P685" s="781"/>
      <c r="Q685" s="781"/>
      <c r="R685" s="781"/>
      <c r="S685" s="781"/>
      <c r="T685" s="781"/>
      <c r="U685" s="781"/>
      <c r="V685" s="781"/>
      <c r="W685" s="781"/>
      <c r="X685" s="781"/>
      <c r="Y685" s="781"/>
    </row>
    <row r="686" spans="1:25" ht="15.75" customHeight="1">
      <c r="A686" s="779"/>
      <c r="B686" s="779"/>
      <c r="C686" s="779"/>
      <c r="D686" s="779"/>
      <c r="E686" s="780"/>
      <c r="F686" s="780"/>
      <c r="G686" s="781"/>
      <c r="H686" s="781"/>
      <c r="I686" s="781"/>
      <c r="J686" s="781"/>
      <c r="K686" s="781"/>
      <c r="L686" s="781"/>
      <c r="M686" s="781"/>
      <c r="N686" s="781"/>
      <c r="O686" s="781"/>
      <c r="P686" s="781"/>
      <c r="Q686" s="781"/>
      <c r="R686" s="781"/>
      <c r="S686" s="781"/>
      <c r="T686" s="781"/>
      <c r="U686" s="781"/>
      <c r="V686" s="781"/>
      <c r="W686" s="781"/>
      <c r="X686" s="781"/>
      <c r="Y686" s="781"/>
    </row>
    <row r="687" spans="1:25" ht="15.75" customHeight="1">
      <c r="A687" s="779"/>
      <c r="B687" s="779"/>
      <c r="C687" s="779"/>
      <c r="D687" s="779"/>
      <c r="E687" s="780"/>
      <c r="F687" s="780"/>
      <c r="G687" s="781"/>
      <c r="H687" s="781"/>
      <c r="I687" s="781"/>
      <c r="J687" s="781"/>
      <c r="K687" s="781"/>
      <c r="L687" s="781"/>
      <c r="M687" s="781"/>
      <c r="N687" s="781"/>
      <c r="O687" s="781"/>
      <c r="P687" s="781"/>
      <c r="Q687" s="781"/>
      <c r="R687" s="781"/>
      <c r="S687" s="781"/>
      <c r="T687" s="781"/>
      <c r="U687" s="781"/>
      <c r="V687" s="781"/>
      <c r="W687" s="781"/>
      <c r="X687" s="781"/>
      <c r="Y687" s="781"/>
    </row>
    <row r="688" spans="1:25" ht="15.75" customHeight="1">
      <c r="A688" s="779"/>
      <c r="B688" s="779"/>
      <c r="C688" s="779"/>
      <c r="D688" s="779"/>
      <c r="E688" s="780"/>
      <c r="F688" s="780"/>
      <c r="G688" s="781"/>
      <c r="H688" s="781"/>
      <c r="I688" s="781"/>
      <c r="J688" s="781"/>
      <c r="K688" s="781"/>
      <c r="L688" s="781"/>
      <c r="M688" s="781"/>
      <c r="N688" s="781"/>
      <c r="O688" s="781"/>
      <c r="P688" s="781"/>
      <c r="Q688" s="781"/>
      <c r="R688" s="781"/>
      <c r="S688" s="781"/>
      <c r="T688" s="781"/>
      <c r="U688" s="781"/>
      <c r="V688" s="781"/>
      <c r="W688" s="781"/>
      <c r="X688" s="781"/>
      <c r="Y688" s="781"/>
    </row>
    <row r="689" spans="1:25" ht="15.75" customHeight="1">
      <c r="A689" s="779"/>
      <c r="B689" s="779"/>
      <c r="C689" s="779"/>
      <c r="D689" s="779"/>
      <c r="E689" s="780"/>
      <c r="F689" s="780"/>
      <c r="G689" s="781"/>
      <c r="H689" s="781"/>
      <c r="I689" s="781"/>
      <c r="J689" s="781"/>
      <c r="K689" s="781"/>
      <c r="L689" s="781"/>
      <c r="M689" s="781"/>
      <c r="N689" s="781"/>
      <c r="O689" s="781"/>
      <c r="P689" s="781"/>
      <c r="Q689" s="781"/>
      <c r="R689" s="781"/>
      <c r="S689" s="781"/>
      <c r="T689" s="781"/>
      <c r="U689" s="781"/>
      <c r="V689" s="781"/>
      <c r="W689" s="781"/>
      <c r="X689" s="781"/>
      <c r="Y689" s="781"/>
    </row>
    <row r="690" spans="1:25" ht="15.75" customHeight="1">
      <c r="A690" s="779"/>
      <c r="B690" s="779"/>
      <c r="C690" s="779"/>
      <c r="D690" s="779"/>
      <c r="E690" s="780"/>
      <c r="F690" s="780"/>
      <c r="G690" s="781"/>
      <c r="H690" s="781"/>
      <c r="I690" s="781"/>
      <c r="J690" s="781"/>
      <c r="K690" s="781"/>
      <c r="L690" s="781"/>
      <c r="M690" s="781"/>
      <c r="N690" s="781"/>
      <c r="O690" s="781"/>
      <c r="P690" s="781"/>
      <c r="Q690" s="781"/>
      <c r="R690" s="781"/>
      <c r="S690" s="781"/>
      <c r="T690" s="781"/>
      <c r="U690" s="781"/>
      <c r="V690" s="781"/>
      <c r="W690" s="781"/>
      <c r="X690" s="781"/>
      <c r="Y690" s="781"/>
    </row>
    <row r="691" spans="1:25" ht="15.75" customHeight="1">
      <c r="A691" s="779"/>
      <c r="B691" s="779"/>
      <c r="C691" s="779"/>
      <c r="D691" s="779"/>
      <c r="E691" s="780"/>
      <c r="F691" s="780"/>
      <c r="G691" s="781"/>
      <c r="H691" s="781"/>
      <c r="I691" s="781"/>
      <c r="J691" s="781"/>
      <c r="K691" s="781"/>
      <c r="L691" s="781"/>
      <c r="M691" s="781"/>
      <c r="N691" s="781"/>
      <c r="O691" s="781"/>
      <c r="P691" s="781"/>
      <c r="Q691" s="781"/>
      <c r="R691" s="781"/>
      <c r="S691" s="781"/>
      <c r="T691" s="781"/>
      <c r="U691" s="781"/>
      <c r="V691" s="781"/>
      <c r="W691" s="781"/>
      <c r="X691" s="781"/>
      <c r="Y691" s="781"/>
    </row>
    <row r="692" spans="1:25" ht="15.75" customHeight="1">
      <c r="A692" s="779"/>
      <c r="B692" s="779"/>
      <c r="C692" s="779"/>
      <c r="D692" s="779"/>
      <c r="E692" s="780"/>
      <c r="F692" s="780"/>
      <c r="G692" s="781"/>
      <c r="H692" s="781"/>
      <c r="I692" s="781"/>
      <c r="J692" s="781"/>
      <c r="K692" s="781"/>
      <c r="L692" s="781"/>
      <c r="M692" s="781"/>
      <c r="N692" s="781"/>
      <c r="O692" s="781"/>
      <c r="P692" s="781"/>
      <c r="Q692" s="781"/>
      <c r="R692" s="781"/>
      <c r="S692" s="781"/>
      <c r="T692" s="781"/>
      <c r="U692" s="781"/>
      <c r="V692" s="781"/>
      <c r="W692" s="781"/>
      <c r="X692" s="781"/>
      <c r="Y692" s="781"/>
    </row>
    <row r="693" spans="1:25" ht="15.75" customHeight="1">
      <c r="A693" s="779"/>
      <c r="B693" s="779"/>
      <c r="C693" s="779"/>
      <c r="D693" s="779"/>
      <c r="E693" s="780"/>
      <c r="F693" s="780"/>
      <c r="G693" s="781"/>
      <c r="H693" s="781"/>
      <c r="I693" s="781"/>
      <c r="J693" s="781"/>
      <c r="K693" s="781"/>
      <c r="L693" s="781"/>
      <c r="M693" s="781"/>
      <c r="N693" s="781"/>
      <c r="O693" s="781"/>
      <c r="P693" s="781"/>
      <c r="Q693" s="781"/>
      <c r="R693" s="781"/>
      <c r="S693" s="781"/>
      <c r="T693" s="781"/>
      <c r="U693" s="781"/>
      <c r="V693" s="781"/>
      <c r="W693" s="781"/>
      <c r="X693" s="781"/>
      <c r="Y693" s="781"/>
    </row>
    <row r="694" spans="1:25" ht="15.75" customHeight="1">
      <c r="A694" s="779"/>
      <c r="B694" s="779"/>
      <c r="C694" s="779"/>
      <c r="D694" s="779"/>
      <c r="E694" s="780"/>
      <c r="F694" s="780"/>
      <c r="G694" s="781"/>
      <c r="H694" s="781"/>
      <c r="I694" s="781"/>
      <c r="J694" s="781"/>
      <c r="K694" s="781"/>
      <c r="L694" s="781"/>
      <c r="M694" s="781"/>
      <c r="N694" s="781"/>
      <c r="O694" s="781"/>
      <c r="P694" s="781"/>
      <c r="Q694" s="781"/>
      <c r="R694" s="781"/>
      <c r="S694" s="781"/>
      <c r="T694" s="781"/>
      <c r="U694" s="781"/>
      <c r="V694" s="781"/>
      <c r="W694" s="781"/>
      <c r="X694" s="781"/>
      <c r="Y694" s="781"/>
    </row>
    <row r="695" spans="1:25" ht="15.75" customHeight="1">
      <c r="A695" s="779"/>
      <c r="B695" s="779"/>
      <c r="C695" s="779"/>
      <c r="D695" s="779"/>
      <c r="E695" s="780"/>
      <c r="F695" s="780"/>
      <c r="G695" s="781"/>
      <c r="H695" s="781"/>
      <c r="I695" s="781"/>
      <c r="J695" s="781"/>
      <c r="K695" s="781"/>
      <c r="L695" s="781"/>
      <c r="M695" s="781"/>
      <c r="N695" s="781"/>
      <c r="O695" s="781"/>
      <c r="P695" s="781"/>
      <c r="Q695" s="781"/>
      <c r="R695" s="781"/>
      <c r="S695" s="781"/>
      <c r="T695" s="781"/>
      <c r="U695" s="781"/>
      <c r="V695" s="781"/>
      <c r="W695" s="781"/>
      <c r="X695" s="781"/>
      <c r="Y695" s="781"/>
    </row>
    <row r="696" spans="1:25" ht="15.75" customHeight="1">
      <c r="A696" s="779"/>
      <c r="B696" s="779"/>
      <c r="C696" s="779"/>
      <c r="D696" s="779"/>
      <c r="E696" s="780"/>
      <c r="F696" s="780"/>
      <c r="G696" s="781"/>
      <c r="H696" s="781"/>
      <c r="I696" s="781"/>
      <c r="J696" s="781"/>
      <c r="K696" s="781"/>
      <c r="L696" s="781"/>
      <c r="M696" s="781"/>
      <c r="N696" s="781"/>
      <c r="O696" s="781"/>
      <c r="P696" s="781"/>
      <c r="Q696" s="781"/>
      <c r="R696" s="781"/>
      <c r="S696" s="781"/>
      <c r="T696" s="781"/>
      <c r="U696" s="781"/>
      <c r="V696" s="781"/>
      <c r="W696" s="781"/>
      <c r="X696" s="781"/>
      <c r="Y696" s="781"/>
    </row>
    <row r="697" spans="1:25" ht="15.75" customHeight="1">
      <c r="A697" s="779"/>
      <c r="B697" s="779"/>
      <c r="C697" s="779"/>
      <c r="D697" s="779"/>
      <c r="E697" s="780"/>
      <c r="F697" s="780"/>
      <c r="G697" s="781"/>
      <c r="H697" s="781"/>
      <c r="I697" s="781"/>
      <c r="J697" s="781"/>
      <c r="K697" s="781"/>
      <c r="L697" s="781"/>
      <c r="M697" s="781"/>
      <c r="N697" s="781"/>
      <c r="O697" s="781"/>
      <c r="P697" s="781"/>
      <c r="Q697" s="781"/>
      <c r="R697" s="781"/>
      <c r="S697" s="781"/>
      <c r="T697" s="781"/>
      <c r="U697" s="781"/>
      <c r="V697" s="781"/>
      <c r="W697" s="781"/>
      <c r="X697" s="781"/>
      <c r="Y697" s="781"/>
    </row>
    <row r="698" spans="1:25" ht="15.75" customHeight="1">
      <c r="A698" s="779"/>
      <c r="B698" s="779"/>
      <c r="C698" s="779"/>
      <c r="D698" s="779"/>
      <c r="E698" s="780"/>
      <c r="F698" s="780"/>
      <c r="G698" s="781"/>
      <c r="H698" s="781"/>
      <c r="I698" s="781"/>
      <c r="J698" s="781"/>
      <c r="K698" s="781"/>
      <c r="L698" s="781"/>
      <c r="M698" s="781"/>
      <c r="N698" s="781"/>
      <c r="O698" s="781"/>
      <c r="P698" s="781"/>
      <c r="Q698" s="781"/>
      <c r="R698" s="781"/>
      <c r="S698" s="781"/>
      <c r="T698" s="781"/>
      <c r="U698" s="781"/>
      <c r="V698" s="781"/>
      <c r="W698" s="781"/>
      <c r="X698" s="781"/>
      <c r="Y698" s="781"/>
    </row>
    <row r="699" spans="1:25" ht="15.75" customHeight="1">
      <c r="A699" s="779"/>
      <c r="B699" s="779"/>
      <c r="C699" s="779"/>
      <c r="D699" s="779"/>
      <c r="E699" s="780"/>
      <c r="F699" s="780"/>
      <c r="G699" s="781"/>
      <c r="H699" s="781"/>
      <c r="I699" s="781"/>
      <c r="J699" s="781"/>
      <c r="K699" s="781"/>
      <c r="L699" s="781"/>
      <c r="M699" s="781"/>
      <c r="N699" s="781"/>
      <c r="O699" s="781"/>
      <c r="P699" s="781"/>
      <c r="Q699" s="781"/>
      <c r="R699" s="781"/>
      <c r="S699" s="781"/>
      <c r="T699" s="781"/>
      <c r="U699" s="781"/>
      <c r="V699" s="781"/>
      <c r="W699" s="781"/>
      <c r="X699" s="781"/>
      <c r="Y699" s="781"/>
    </row>
    <row r="700" spans="1:25" ht="15.75" customHeight="1">
      <c r="A700" s="779"/>
      <c r="B700" s="779"/>
      <c r="C700" s="779"/>
      <c r="D700" s="779"/>
      <c r="E700" s="780"/>
      <c r="F700" s="780"/>
      <c r="G700" s="781"/>
      <c r="H700" s="781"/>
      <c r="I700" s="781"/>
      <c r="J700" s="781"/>
      <c r="K700" s="781"/>
      <c r="L700" s="781"/>
      <c r="M700" s="781"/>
      <c r="N700" s="781"/>
      <c r="O700" s="781"/>
      <c r="P700" s="781"/>
      <c r="Q700" s="781"/>
      <c r="R700" s="781"/>
      <c r="S700" s="781"/>
      <c r="T700" s="781"/>
      <c r="U700" s="781"/>
      <c r="V700" s="781"/>
      <c r="W700" s="781"/>
      <c r="X700" s="781"/>
      <c r="Y700" s="781"/>
    </row>
    <row r="701" spans="1:25" ht="15.75" customHeight="1">
      <c r="A701" s="779"/>
      <c r="B701" s="779"/>
      <c r="C701" s="779"/>
      <c r="D701" s="779"/>
      <c r="E701" s="780"/>
      <c r="F701" s="780"/>
      <c r="G701" s="781"/>
      <c r="H701" s="781"/>
      <c r="I701" s="781"/>
      <c r="J701" s="781"/>
      <c r="K701" s="781"/>
      <c r="L701" s="781"/>
      <c r="M701" s="781"/>
      <c r="N701" s="781"/>
      <c r="O701" s="781"/>
      <c r="P701" s="781"/>
      <c r="Q701" s="781"/>
      <c r="R701" s="781"/>
      <c r="S701" s="781"/>
      <c r="T701" s="781"/>
      <c r="U701" s="781"/>
      <c r="V701" s="781"/>
      <c r="W701" s="781"/>
      <c r="X701" s="781"/>
      <c r="Y701" s="781"/>
    </row>
    <row r="702" spans="1:25" ht="15.75" customHeight="1">
      <c r="A702" s="779"/>
      <c r="B702" s="779"/>
      <c r="C702" s="779"/>
      <c r="D702" s="779"/>
      <c r="E702" s="780"/>
      <c r="F702" s="780"/>
      <c r="G702" s="781"/>
      <c r="H702" s="781"/>
      <c r="I702" s="781"/>
      <c r="J702" s="781"/>
      <c r="K702" s="781"/>
      <c r="L702" s="781"/>
      <c r="M702" s="781"/>
      <c r="N702" s="781"/>
      <c r="O702" s="781"/>
      <c r="P702" s="781"/>
      <c r="Q702" s="781"/>
      <c r="R702" s="781"/>
      <c r="S702" s="781"/>
      <c r="T702" s="781"/>
      <c r="U702" s="781"/>
      <c r="V702" s="781"/>
      <c r="W702" s="781"/>
      <c r="X702" s="781"/>
      <c r="Y702" s="781"/>
    </row>
    <row r="703" spans="1:25" ht="15.75" customHeight="1">
      <c r="A703" s="779"/>
      <c r="B703" s="779"/>
      <c r="C703" s="779"/>
      <c r="D703" s="779"/>
      <c r="E703" s="780"/>
      <c r="F703" s="780"/>
      <c r="G703" s="781"/>
      <c r="H703" s="781"/>
      <c r="I703" s="781"/>
      <c r="J703" s="781"/>
      <c r="K703" s="781"/>
      <c r="L703" s="781"/>
      <c r="M703" s="781"/>
      <c r="N703" s="781"/>
      <c r="O703" s="781"/>
      <c r="P703" s="781"/>
      <c r="Q703" s="781"/>
      <c r="R703" s="781"/>
      <c r="S703" s="781"/>
      <c r="T703" s="781"/>
      <c r="U703" s="781"/>
      <c r="V703" s="781"/>
      <c r="W703" s="781"/>
      <c r="X703" s="781"/>
      <c r="Y703" s="781"/>
    </row>
    <row r="704" spans="1:25" ht="15.75" customHeight="1">
      <c r="A704" s="779"/>
      <c r="B704" s="779"/>
      <c r="C704" s="779"/>
      <c r="D704" s="779"/>
      <c r="E704" s="780"/>
      <c r="F704" s="780"/>
      <c r="G704" s="781"/>
      <c r="H704" s="781"/>
      <c r="I704" s="781"/>
      <c r="J704" s="781"/>
      <c r="K704" s="781"/>
      <c r="L704" s="781"/>
      <c r="M704" s="781"/>
      <c r="N704" s="781"/>
      <c r="O704" s="781"/>
      <c r="P704" s="781"/>
      <c r="Q704" s="781"/>
      <c r="R704" s="781"/>
      <c r="S704" s="781"/>
      <c r="T704" s="781"/>
      <c r="U704" s="781"/>
      <c r="V704" s="781"/>
      <c r="W704" s="781"/>
      <c r="X704" s="781"/>
      <c r="Y704" s="781"/>
    </row>
    <row r="705" spans="1:25" ht="15.75" customHeight="1">
      <c r="A705" s="779"/>
      <c r="B705" s="779"/>
      <c r="C705" s="779"/>
      <c r="D705" s="779"/>
      <c r="E705" s="780"/>
      <c r="F705" s="780"/>
      <c r="G705" s="781"/>
      <c r="H705" s="781"/>
      <c r="I705" s="781"/>
      <c r="J705" s="781"/>
      <c r="K705" s="781"/>
      <c r="L705" s="781"/>
      <c r="M705" s="781"/>
      <c r="N705" s="781"/>
      <c r="O705" s="781"/>
      <c r="P705" s="781"/>
      <c r="Q705" s="781"/>
      <c r="R705" s="781"/>
      <c r="S705" s="781"/>
      <c r="T705" s="781"/>
      <c r="U705" s="781"/>
      <c r="V705" s="781"/>
      <c r="W705" s="781"/>
      <c r="X705" s="781"/>
      <c r="Y705" s="781"/>
    </row>
    <row r="706" spans="1:25" ht="15.75" customHeight="1">
      <c r="A706" s="779"/>
      <c r="B706" s="779"/>
      <c r="C706" s="779"/>
      <c r="D706" s="779"/>
      <c r="E706" s="780"/>
      <c r="F706" s="780"/>
      <c r="G706" s="781"/>
      <c r="H706" s="781"/>
      <c r="I706" s="781"/>
      <c r="J706" s="781"/>
      <c r="K706" s="781"/>
      <c r="L706" s="781"/>
      <c r="M706" s="781"/>
      <c r="N706" s="781"/>
      <c r="O706" s="781"/>
      <c r="P706" s="781"/>
      <c r="Q706" s="781"/>
      <c r="R706" s="781"/>
      <c r="S706" s="781"/>
      <c r="T706" s="781"/>
      <c r="U706" s="781"/>
      <c r="V706" s="781"/>
      <c r="W706" s="781"/>
      <c r="X706" s="781"/>
      <c r="Y706" s="781"/>
    </row>
    <row r="707" spans="1:25" ht="15.75" customHeight="1">
      <c r="A707" s="779"/>
      <c r="B707" s="779"/>
      <c r="C707" s="779"/>
      <c r="D707" s="779"/>
      <c r="E707" s="780"/>
      <c r="F707" s="780"/>
      <c r="G707" s="781"/>
      <c r="H707" s="781"/>
      <c r="I707" s="781"/>
      <c r="J707" s="781"/>
      <c r="K707" s="781"/>
      <c r="L707" s="781"/>
      <c r="M707" s="781"/>
      <c r="N707" s="781"/>
      <c r="O707" s="781"/>
      <c r="P707" s="781"/>
      <c r="Q707" s="781"/>
      <c r="R707" s="781"/>
      <c r="S707" s="781"/>
      <c r="T707" s="781"/>
      <c r="U707" s="781"/>
      <c r="V707" s="781"/>
      <c r="W707" s="781"/>
      <c r="X707" s="781"/>
      <c r="Y707" s="781"/>
    </row>
    <row r="708" spans="1:25" ht="15.75" customHeight="1">
      <c r="A708" s="779"/>
      <c r="B708" s="779"/>
      <c r="C708" s="779"/>
      <c r="D708" s="779"/>
      <c r="E708" s="780"/>
      <c r="F708" s="780"/>
      <c r="G708" s="781"/>
      <c r="H708" s="781"/>
      <c r="I708" s="781"/>
      <c r="J708" s="781"/>
      <c r="K708" s="781"/>
      <c r="L708" s="781"/>
      <c r="M708" s="781"/>
      <c r="N708" s="781"/>
      <c r="O708" s="781"/>
      <c r="P708" s="781"/>
      <c r="Q708" s="781"/>
      <c r="R708" s="781"/>
      <c r="S708" s="781"/>
      <c r="T708" s="781"/>
      <c r="U708" s="781"/>
      <c r="V708" s="781"/>
      <c r="W708" s="781"/>
      <c r="X708" s="781"/>
      <c r="Y708" s="781"/>
    </row>
    <row r="709" spans="1:25" ht="15.75" customHeight="1">
      <c r="A709" s="779"/>
      <c r="B709" s="779"/>
      <c r="C709" s="779"/>
      <c r="D709" s="779"/>
      <c r="E709" s="780"/>
      <c r="F709" s="780"/>
      <c r="G709" s="781"/>
      <c r="H709" s="781"/>
      <c r="I709" s="781"/>
      <c r="J709" s="781"/>
      <c r="K709" s="781"/>
      <c r="L709" s="781"/>
      <c r="M709" s="781"/>
      <c r="N709" s="781"/>
      <c r="O709" s="781"/>
      <c r="P709" s="781"/>
      <c r="Q709" s="781"/>
      <c r="R709" s="781"/>
      <c r="S709" s="781"/>
      <c r="T709" s="781"/>
      <c r="U709" s="781"/>
      <c r="V709" s="781"/>
      <c r="W709" s="781"/>
      <c r="X709" s="781"/>
      <c r="Y709" s="781"/>
    </row>
    <row r="710" spans="1:25" ht="15.75" customHeight="1">
      <c r="A710" s="779"/>
      <c r="B710" s="779"/>
      <c r="C710" s="779"/>
      <c r="D710" s="779"/>
      <c r="E710" s="780"/>
      <c r="F710" s="780"/>
      <c r="G710" s="781"/>
      <c r="H710" s="781"/>
      <c r="I710" s="781"/>
      <c r="J710" s="781"/>
      <c r="K710" s="781"/>
      <c r="L710" s="781"/>
      <c r="M710" s="781"/>
      <c r="N710" s="781"/>
      <c r="O710" s="781"/>
      <c r="P710" s="781"/>
      <c r="Q710" s="781"/>
      <c r="R710" s="781"/>
      <c r="S710" s="781"/>
      <c r="T710" s="781"/>
      <c r="U710" s="781"/>
      <c r="V710" s="781"/>
      <c r="W710" s="781"/>
      <c r="X710" s="781"/>
      <c r="Y710" s="781"/>
    </row>
    <row r="711" spans="1:25" ht="15.75" customHeight="1">
      <c r="A711" s="779"/>
      <c r="B711" s="779"/>
      <c r="C711" s="779"/>
      <c r="D711" s="779"/>
      <c r="E711" s="780"/>
      <c r="F711" s="780"/>
      <c r="G711" s="781"/>
      <c r="H711" s="781"/>
      <c r="I711" s="781"/>
      <c r="J711" s="781"/>
      <c r="K711" s="781"/>
      <c r="L711" s="781"/>
      <c r="M711" s="781"/>
      <c r="N711" s="781"/>
      <c r="O711" s="781"/>
      <c r="P711" s="781"/>
      <c r="Q711" s="781"/>
      <c r="R711" s="781"/>
      <c r="S711" s="781"/>
      <c r="T711" s="781"/>
      <c r="U711" s="781"/>
      <c r="V711" s="781"/>
      <c r="W711" s="781"/>
      <c r="X711" s="781"/>
      <c r="Y711" s="781"/>
    </row>
    <row r="712" spans="1:25" ht="15.75" customHeight="1">
      <c r="A712" s="779"/>
      <c r="B712" s="779"/>
      <c r="C712" s="779"/>
      <c r="D712" s="779"/>
      <c r="E712" s="780"/>
      <c r="F712" s="780"/>
      <c r="G712" s="781"/>
      <c r="H712" s="781"/>
      <c r="I712" s="781"/>
      <c r="J712" s="781"/>
      <c r="K712" s="781"/>
      <c r="L712" s="781"/>
      <c r="M712" s="781"/>
      <c r="N712" s="781"/>
      <c r="O712" s="781"/>
      <c r="P712" s="781"/>
      <c r="Q712" s="781"/>
      <c r="R712" s="781"/>
      <c r="S712" s="781"/>
      <c r="T712" s="781"/>
      <c r="U712" s="781"/>
      <c r="V712" s="781"/>
      <c r="W712" s="781"/>
      <c r="X712" s="781"/>
      <c r="Y712" s="781"/>
    </row>
    <row r="713" spans="1:25" ht="15.75" customHeight="1">
      <c r="A713" s="779"/>
      <c r="B713" s="779"/>
      <c r="C713" s="779"/>
      <c r="D713" s="779"/>
      <c r="E713" s="780"/>
      <c r="F713" s="780"/>
      <c r="G713" s="781"/>
      <c r="H713" s="781"/>
      <c r="I713" s="781"/>
      <c r="J713" s="781"/>
      <c r="K713" s="781"/>
      <c r="L713" s="781"/>
      <c r="M713" s="781"/>
      <c r="N713" s="781"/>
      <c r="O713" s="781"/>
      <c r="P713" s="781"/>
      <c r="Q713" s="781"/>
      <c r="R713" s="781"/>
      <c r="S713" s="781"/>
      <c r="T713" s="781"/>
      <c r="U713" s="781"/>
      <c r="V713" s="781"/>
      <c r="W713" s="781"/>
      <c r="X713" s="781"/>
      <c r="Y713" s="781"/>
    </row>
    <row r="714" spans="1:25" ht="15.75" customHeight="1">
      <c r="A714" s="779"/>
      <c r="B714" s="779"/>
      <c r="C714" s="779"/>
      <c r="D714" s="779"/>
      <c r="E714" s="780"/>
      <c r="F714" s="780"/>
      <c r="G714" s="781"/>
      <c r="H714" s="781"/>
      <c r="I714" s="781"/>
      <c r="J714" s="781"/>
      <c r="K714" s="781"/>
      <c r="L714" s="781"/>
      <c r="M714" s="781"/>
      <c r="N714" s="781"/>
      <c r="O714" s="781"/>
      <c r="P714" s="781"/>
      <c r="Q714" s="781"/>
      <c r="R714" s="781"/>
      <c r="S714" s="781"/>
      <c r="T714" s="781"/>
      <c r="U714" s="781"/>
      <c r="V714" s="781"/>
      <c r="W714" s="781"/>
      <c r="X714" s="781"/>
      <c r="Y714" s="781"/>
    </row>
    <row r="715" spans="1:25" ht="15.75" customHeight="1">
      <c r="A715" s="779"/>
      <c r="B715" s="779"/>
      <c r="C715" s="779"/>
      <c r="D715" s="779"/>
      <c r="E715" s="780"/>
      <c r="F715" s="780"/>
      <c r="G715" s="781"/>
      <c r="H715" s="781"/>
      <c r="I715" s="781"/>
      <c r="J715" s="781"/>
      <c r="K715" s="781"/>
      <c r="L715" s="781"/>
      <c r="M715" s="781"/>
      <c r="N715" s="781"/>
      <c r="O715" s="781"/>
      <c r="P715" s="781"/>
      <c r="Q715" s="781"/>
      <c r="R715" s="781"/>
      <c r="S715" s="781"/>
      <c r="T715" s="781"/>
      <c r="U715" s="781"/>
      <c r="V715" s="781"/>
      <c r="W715" s="781"/>
      <c r="X715" s="781"/>
      <c r="Y715" s="781"/>
    </row>
    <row r="716" spans="1:25" ht="15.75" customHeight="1">
      <c r="A716" s="779"/>
      <c r="B716" s="779"/>
      <c r="C716" s="779"/>
      <c r="D716" s="779"/>
      <c r="E716" s="780"/>
      <c r="F716" s="780"/>
      <c r="G716" s="781"/>
      <c r="H716" s="781"/>
      <c r="I716" s="781"/>
      <c r="J716" s="781"/>
      <c r="K716" s="781"/>
      <c r="L716" s="781"/>
      <c r="M716" s="781"/>
      <c r="N716" s="781"/>
      <c r="O716" s="781"/>
      <c r="P716" s="781"/>
      <c r="Q716" s="781"/>
      <c r="R716" s="781"/>
      <c r="S716" s="781"/>
      <c r="T716" s="781"/>
      <c r="U716" s="781"/>
      <c r="V716" s="781"/>
      <c r="W716" s="781"/>
      <c r="X716" s="781"/>
      <c r="Y716" s="781"/>
    </row>
    <row r="717" spans="1:25" ht="15.75" customHeight="1">
      <c r="A717" s="779"/>
      <c r="B717" s="779"/>
      <c r="C717" s="779"/>
      <c r="D717" s="779"/>
      <c r="E717" s="780"/>
      <c r="F717" s="780"/>
      <c r="G717" s="781"/>
      <c r="H717" s="781"/>
      <c r="I717" s="781"/>
      <c r="J717" s="781"/>
      <c r="K717" s="781"/>
      <c r="L717" s="781"/>
      <c r="M717" s="781"/>
      <c r="N717" s="781"/>
      <c r="O717" s="781"/>
      <c r="P717" s="781"/>
      <c r="Q717" s="781"/>
      <c r="R717" s="781"/>
      <c r="S717" s="781"/>
      <c r="T717" s="781"/>
      <c r="U717" s="781"/>
      <c r="V717" s="781"/>
      <c r="W717" s="781"/>
      <c r="X717" s="781"/>
      <c r="Y717" s="781"/>
    </row>
    <row r="718" spans="1:25" ht="15.75" customHeight="1">
      <c r="A718" s="779"/>
      <c r="B718" s="779"/>
      <c r="C718" s="779"/>
      <c r="D718" s="779"/>
      <c r="E718" s="780"/>
      <c r="F718" s="780"/>
      <c r="G718" s="781"/>
      <c r="H718" s="781"/>
      <c r="I718" s="781"/>
      <c r="J718" s="781"/>
      <c r="K718" s="781"/>
      <c r="L718" s="781"/>
      <c r="M718" s="781"/>
      <c r="N718" s="781"/>
      <c r="O718" s="781"/>
      <c r="P718" s="781"/>
      <c r="Q718" s="781"/>
      <c r="R718" s="781"/>
      <c r="S718" s="781"/>
      <c r="T718" s="781"/>
      <c r="U718" s="781"/>
      <c r="V718" s="781"/>
      <c r="W718" s="781"/>
      <c r="X718" s="781"/>
      <c r="Y718" s="781"/>
    </row>
    <row r="719" spans="1:25" ht="15.75" customHeight="1">
      <c r="A719" s="779"/>
      <c r="B719" s="779"/>
      <c r="C719" s="779"/>
      <c r="D719" s="779"/>
      <c r="E719" s="780"/>
      <c r="F719" s="780"/>
      <c r="G719" s="781"/>
      <c r="H719" s="781"/>
      <c r="I719" s="781"/>
      <c r="J719" s="781"/>
      <c r="K719" s="781"/>
      <c r="L719" s="781"/>
      <c r="M719" s="781"/>
      <c r="N719" s="781"/>
      <c r="O719" s="781"/>
      <c r="P719" s="781"/>
      <c r="Q719" s="781"/>
      <c r="R719" s="781"/>
      <c r="S719" s="781"/>
      <c r="T719" s="781"/>
      <c r="U719" s="781"/>
      <c r="V719" s="781"/>
      <c r="W719" s="781"/>
      <c r="X719" s="781"/>
      <c r="Y719" s="781"/>
    </row>
    <row r="720" spans="1:25" ht="15.75" customHeight="1">
      <c r="A720" s="779"/>
      <c r="B720" s="779"/>
      <c r="C720" s="779"/>
      <c r="D720" s="779"/>
      <c r="E720" s="780"/>
      <c r="F720" s="780"/>
      <c r="G720" s="781"/>
      <c r="H720" s="781"/>
      <c r="I720" s="781"/>
      <c r="J720" s="781"/>
      <c r="K720" s="781"/>
      <c r="L720" s="781"/>
      <c r="M720" s="781"/>
      <c r="N720" s="781"/>
      <c r="O720" s="781"/>
      <c r="P720" s="781"/>
      <c r="Q720" s="781"/>
      <c r="R720" s="781"/>
      <c r="S720" s="781"/>
      <c r="T720" s="781"/>
      <c r="U720" s="781"/>
      <c r="V720" s="781"/>
      <c r="W720" s="781"/>
      <c r="X720" s="781"/>
      <c r="Y720" s="781"/>
    </row>
    <row r="721" spans="1:25" ht="15.75" customHeight="1">
      <c r="A721" s="779"/>
      <c r="B721" s="779"/>
      <c r="C721" s="779"/>
      <c r="D721" s="779"/>
      <c r="E721" s="780"/>
      <c r="F721" s="780"/>
      <c r="G721" s="781"/>
      <c r="H721" s="781"/>
      <c r="I721" s="781"/>
      <c r="J721" s="781"/>
      <c r="K721" s="781"/>
      <c r="L721" s="781"/>
      <c r="M721" s="781"/>
      <c r="N721" s="781"/>
      <c r="O721" s="781"/>
      <c r="P721" s="781"/>
      <c r="Q721" s="781"/>
      <c r="R721" s="781"/>
      <c r="S721" s="781"/>
      <c r="T721" s="781"/>
      <c r="U721" s="781"/>
      <c r="V721" s="781"/>
      <c r="W721" s="781"/>
      <c r="X721" s="781"/>
      <c r="Y721" s="781"/>
    </row>
    <row r="722" spans="1:25" ht="15.75" customHeight="1">
      <c r="A722" s="779"/>
      <c r="B722" s="779"/>
      <c r="C722" s="779"/>
      <c r="D722" s="779"/>
      <c r="E722" s="780"/>
      <c r="F722" s="780"/>
      <c r="G722" s="781"/>
      <c r="H722" s="781"/>
      <c r="I722" s="781"/>
      <c r="J722" s="781"/>
      <c r="K722" s="781"/>
      <c r="L722" s="781"/>
      <c r="M722" s="781"/>
      <c r="N722" s="781"/>
      <c r="O722" s="781"/>
      <c r="P722" s="781"/>
      <c r="Q722" s="781"/>
      <c r="R722" s="781"/>
      <c r="S722" s="781"/>
      <c r="T722" s="781"/>
      <c r="U722" s="781"/>
      <c r="V722" s="781"/>
      <c r="W722" s="781"/>
      <c r="X722" s="781"/>
      <c r="Y722" s="781"/>
    </row>
    <row r="723" spans="1:25" ht="15.75" customHeight="1">
      <c r="A723" s="779"/>
      <c r="B723" s="779"/>
      <c r="C723" s="779"/>
      <c r="D723" s="779"/>
      <c r="E723" s="780"/>
      <c r="F723" s="780"/>
      <c r="G723" s="781"/>
      <c r="H723" s="781"/>
      <c r="I723" s="781"/>
      <c r="J723" s="781"/>
      <c r="K723" s="781"/>
      <c r="L723" s="781"/>
      <c r="M723" s="781"/>
      <c r="N723" s="781"/>
      <c r="O723" s="781"/>
      <c r="P723" s="781"/>
      <c r="Q723" s="781"/>
      <c r="R723" s="781"/>
      <c r="S723" s="781"/>
      <c r="T723" s="781"/>
      <c r="U723" s="781"/>
      <c r="V723" s="781"/>
      <c r="W723" s="781"/>
      <c r="X723" s="781"/>
      <c r="Y723" s="781"/>
    </row>
    <row r="724" spans="1:25" ht="15.75" customHeight="1">
      <c r="A724" s="779"/>
      <c r="B724" s="779"/>
      <c r="C724" s="779"/>
      <c r="D724" s="779"/>
      <c r="E724" s="780"/>
      <c r="F724" s="780"/>
      <c r="G724" s="781"/>
      <c r="H724" s="781"/>
      <c r="I724" s="781"/>
      <c r="J724" s="781"/>
      <c r="K724" s="781"/>
      <c r="L724" s="781"/>
      <c r="M724" s="781"/>
      <c r="N724" s="781"/>
      <c r="O724" s="781"/>
      <c r="P724" s="781"/>
      <c r="Q724" s="781"/>
      <c r="R724" s="781"/>
      <c r="S724" s="781"/>
      <c r="T724" s="781"/>
      <c r="U724" s="781"/>
      <c r="V724" s="781"/>
      <c r="W724" s="781"/>
      <c r="X724" s="781"/>
      <c r="Y724" s="781"/>
    </row>
    <row r="725" spans="1:25" ht="15.75" customHeight="1">
      <c r="A725" s="779"/>
      <c r="B725" s="779"/>
      <c r="C725" s="779"/>
      <c r="D725" s="779"/>
      <c r="E725" s="780"/>
      <c r="F725" s="780"/>
      <c r="G725" s="781"/>
      <c r="H725" s="781"/>
      <c r="I725" s="781"/>
      <c r="J725" s="781"/>
      <c r="K725" s="781"/>
      <c r="L725" s="781"/>
      <c r="M725" s="781"/>
      <c r="N725" s="781"/>
      <c r="O725" s="781"/>
      <c r="P725" s="781"/>
      <c r="Q725" s="781"/>
      <c r="R725" s="781"/>
      <c r="S725" s="781"/>
      <c r="T725" s="781"/>
      <c r="U725" s="781"/>
      <c r="V725" s="781"/>
      <c r="W725" s="781"/>
      <c r="X725" s="781"/>
      <c r="Y725" s="781"/>
    </row>
    <row r="726" spans="1:25" ht="15.75" customHeight="1">
      <c r="A726" s="779"/>
      <c r="B726" s="779"/>
      <c r="C726" s="779"/>
      <c r="D726" s="779"/>
      <c r="E726" s="780"/>
      <c r="F726" s="780"/>
      <c r="G726" s="781"/>
      <c r="H726" s="781"/>
      <c r="I726" s="781"/>
      <c r="J726" s="781"/>
      <c r="K726" s="781"/>
      <c r="L726" s="781"/>
      <c r="M726" s="781"/>
      <c r="N726" s="781"/>
      <c r="O726" s="781"/>
      <c r="P726" s="781"/>
      <c r="Q726" s="781"/>
      <c r="R726" s="781"/>
      <c r="S726" s="781"/>
      <c r="T726" s="781"/>
      <c r="U726" s="781"/>
      <c r="V726" s="781"/>
      <c r="W726" s="781"/>
      <c r="X726" s="781"/>
      <c r="Y726" s="781"/>
    </row>
    <row r="727" spans="1:25" ht="15.75" customHeight="1">
      <c r="A727" s="779"/>
      <c r="B727" s="779"/>
      <c r="C727" s="779"/>
      <c r="D727" s="779"/>
      <c r="E727" s="780"/>
      <c r="F727" s="780"/>
      <c r="G727" s="781"/>
      <c r="H727" s="781"/>
      <c r="I727" s="781"/>
      <c r="J727" s="781"/>
      <c r="K727" s="781"/>
      <c r="L727" s="781"/>
      <c r="M727" s="781"/>
      <c r="N727" s="781"/>
      <c r="O727" s="781"/>
      <c r="P727" s="781"/>
      <c r="Q727" s="781"/>
      <c r="R727" s="781"/>
      <c r="S727" s="781"/>
      <c r="T727" s="781"/>
      <c r="U727" s="781"/>
      <c r="V727" s="781"/>
      <c r="W727" s="781"/>
      <c r="X727" s="781"/>
      <c r="Y727" s="781"/>
    </row>
    <row r="728" spans="1:25" ht="15.75" customHeight="1">
      <c r="A728" s="779"/>
      <c r="B728" s="779"/>
      <c r="C728" s="779"/>
      <c r="D728" s="779"/>
      <c r="E728" s="780"/>
      <c r="F728" s="780"/>
      <c r="G728" s="781"/>
      <c r="H728" s="781"/>
      <c r="I728" s="781"/>
      <c r="J728" s="781"/>
      <c r="K728" s="781"/>
      <c r="L728" s="781"/>
      <c r="M728" s="781"/>
      <c r="N728" s="781"/>
      <c r="O728" s="781"/>
      <c r="P728" s="781"/>
      <c r="Q728" s="781"/>
      <c r="R728" s="781"/>
      <c r="S728" s="781"/>
      <c r="T728" s="781"/>
      <c r="U728" s="781"/>
      <c r="V728" s="781"/>
      <c r="W728" s="781"/>
      <c r="X728" s="781"/>
      <c r="Y728" s="781"/>
    </row>
    <row r="729" spans="1:25" ht="15.75" customHeight="1">
      <c r="A729" s="779"/>
      <c r="B729" s="779"/>
      <c r="C729" s="779"/>
      <c r="D729" s="779"/>
      <c r="E729" s="780"/>
      <c r="F729" s="780"/>
      <c r="G729" s="781"/>
      <c r="H729" s="781"/>
      <c r="I729" s="781"/>
      <c r="J729" s="781"/>
      <c r="K729" s="781"/>
      <c r="L729" s="781"/>
      <c r="M729" s="781"/>
      <c r="N729" s="781"/>
      <c r="O729" s="781"/>
      <c r="P729" s="781"/>
      <c r="Q729" s="781"/>
      <c r="R729" s="781"/>
      <c r="S729" s="781"/>
      <c r="T729" s="781"/>
      <c r="U729" s="781"/>
      <c r="V729" s="781"/>
      <c r="W729" s="781"/>
      <c r="X729" s="781"/>
      <c r="Y729" s="781"/>
    </row>
    <row r="730" spans="1:25" ht="15.75" customHeight="1">
      <c r="A730" s="779"/>
      <c r="B730" s="779"/>
      <c r="C730" s="779"/>
      <c r="D730" s="779"/>
      <c r="E730" s="780"/>
      <c r="F730" s="780"/>
      <c r="G730" s="781"/>
      <c r="H730" s="781"/>
      <c r="I730" s="781"/>
      <c r="J730" s="781"/>
      <c r="K730" s="781"/>
      <c r="L730" s="781"/>
      <c r="M730" s="781"/>
      <c r="N730" s="781"/>
      <c r="O730" s="781"/>
      <c r="P730" s="781"/>
      <c r="Q730" s="781"/>
      <c r="R730" s="781"/>
      <c r="S730" s="781"/>
      <c r="T730" s="781"/>
      <c r="U730" s="781"/>
      <c r="V730" s="781"/>
      <c r="W730" s="781"/>
      <c r="X730" s="781"/>
      <c r="Y730" s="781"/>
    </row>
    <row r="731" spans="1:25" ht="15.75" customHeight="1">
      <c r="A731" s="779"/>
      <c r="B731" s="779"/>
      <c r="C731" s="779"/>
      <c r="D731" s="779"/>
      <c r="E731" s="780"/>
      <c r="F731" s="780"/>
      <c r="G731" s="781"/>
      <c r="H731" s="781"/>
      <c r="I731" s="781"/>
      <c r="J731" s="781"/>
      <c r="K731" s="781"/>
      <c r="L731" s="781"/>
      <c r="M731" s="781"/>
      <c r="N731" s="781"/>
      <c r="O731" s="781"/>
      <c r="P731" s="781"/>
      <c r="Q731" s="781"/>
      <c r="R731" s="781"/>
      <c r="S731" s="781"/>
      <c r="T731" s="781"/>
      <c r="U731" s="781"/>
      <c r="V731" s="781"/>
      <c r="W731" s="781"/>
      <c r="X731" s="781"/>
      <c r="Y731" s="781"/>
    </row>
    <row r="732" spans="1:25" ht="15.75" customHeight="1">
      <c r="A732" s="779"/>
      <c r="B732" s="779"/>
      <c r="C732" s="779"/>
      <c r="D732" s="779"/>
      <c r="E732" s="780"/>
      <c r="F732" s="780"/>
      <c r="G732" s="781"/>
      <c r="H732" s="781"/>
      <c r="I732" s="781"/>
      <c r="J732" s="781"/>
      <c r="K732" s="781"/>
      <c r="L732" s="781"/>
      <c r="M732" s="781"/>
      <c r="N732" s="781"/>
      <c r="O732" s="781"/>
      <c r="P732" s="781"/>
      <c r="Q732" s="781"/>
      <c r="R732" s="781"/>
      <c r="S732" s="781"/>
      <c r="T732" s="781"/>
      <c r="U732" s="781"/>
      <c r="V732" s="781"/>
      <c r="W732" s="781"/>
      <c r="X732" s="781"/>
      <c r="Y732" s="781"/>
    </row>
    <row r="733" spans="1:25" ht="15.75" customHeight="1">
      <c r="A733" s="779"/>
      <c r="B733" s="779"/>
      <c r="C733" s="779"/>
      <c r="D733" s="779"/>
      <c r="E733" s="780"/>
      <c r="F733" s="780"/>
      <c r="G733" s="781"/>
      <c r="H733" s="781"/>
      <c r="I733" s="781"/>
      <c r="J733" s="781"/>
      <c r="K733" s="781"/>
      <c r="L733" s="781"/>
      <c r="M733" s="781"/>
      <c r="N733" s="781"/>
      <c r="O733" s="781"/>
      <c r="P733" s="781"/>
      <c r="Q733" s="781"/>
      <c r="R733" s="781"/>
      <c r="S733" s="781"/>
      <c r="T733" s="781"/>
      <c r="U733" s="781"/>
      <c r="V733" s="781"/>
      <c r="W733" s="781"/>
      <c r="X733" s="781"/>
      <c r="Y733" s="781"/>
    </row>
    <row r="734" spans="1:25" ht="15.75" customHeight="1">
      <c r="A734" s="779"/>
      <c r="B734" s="779"/>
      <c r="C734" s="779"/>
      <c r="D734" s="779"/>
      <c r="E734" s="780"/>
      <c r="F734" s="780"/>
      <c r="G734" s="781"/>
      <c r="H734" s="781"/>
      <c r="I734" s="781"/>
      <c r="J734" s="781"/>
      <c r="K734" s="781"/>
      <c r="L734" s="781"/>
      <c r="M734" s="781"/>
      <c r="N734" s="781"/>
      <c r="O734" s="781"/>
      <c r="P734" s="781"/>
      <c r="Q734" s="781"/>
      <c r="R734" s="781"/>
      <c r="S734" s="781"/>
      <c r="T734" s="781"/>
      <c r="U734" s="781"/>
      <c r="V734" s="781"/>
      <c r="W734" s="781"/>
      <c r="X734" s="781"/>
      <c r="Y734" s="781"/>
    </row>
    <row r="735" spans="1:25" ht="15.75" customHeight="1">
      <c r="A735" s="779"/>
      <c r="B735" s="779"/>
      <c r="C735" s="779"/>
      <c r="D735" s="779"/>
      <c r="E735" s="780"/>
      <c r="F735" s="780"/>
      <c r="G735" s="781"/>
      <c r="H735" s="781"/>
      <c r="I735" s="781"/>
      <c r="J735" s="781"/>
      <c r="K735" s="781"/>
      <c r="L735" s="781"/>
      <c r="M735" s="781"/>
      <c r="N735" s="781"/>
      <c r="O735" s="781"/>
      <c r="P735" s="781"/>
      <c r="Q735" s="781"/>
      <c r="R735" s="781"/>
      <c r="S735" s="781"/>
      <c r="T735" s="781"/>
      <c r="U735" s="781"/>
      <c r="V735" s="781"/>
      <c r="W735" s="781"/>
      <c r="X735" s="781"/>
      <c r="Y735" s="781"/>
    </row>
    <row r="736" spans="1:25" ht="15.75" customHeight="1">
      <c r="A736" s="779"/>
      <c r="B736" s="779"/>
      <c r="C736" s="779"/>
      <c r="D736" s="779"/>
      <c r="E736" s="780"/>
      <c r="F736" s="780"/>
      <c r="G736" s="781"/>
      <c r="H736" s="781"/>
      <c r="I736" s="781"/>
      <c r="J736" s="781"/>
      <c r="K736" s="781"/>
      <c r="L736" s="781"/>
      <c r="M736" s="781"/>
      <c r="N736" s="781"/>
      <c r="O736" s="781"/>
      <c r="P736" s="781"/>
      <c r="Q736" s="781"/>
      <c r="R736" s="781"/>
      <c r="S736" s="781"/>
      <c r="T736" s="781"/>
      <c r="U736" s="781"/>
      <c r="V736" s="781"/>
      <c r="W736" s="781"/>
      <c r="X736" s="781"/>
      <c r="Y736" s="781"/>
    </row>
    <row r="737" spans="1:25" ht="15.75" customHeight="1">
      <c r="A737" s="779"/>
      <c r="B737" s="779"/>
      <c r="C737" s="779"/>
      <c r="D737" s="779"/>
      <c r="E737" s="780"/>
      <c r="F737" s="780"/>
      <c r="G737" s="781"/>
      <c r="H737" s="781"/>
      <c r="I737" s="781"/>
      <c r="J737" s="781"/>
      <c r="K737" s="781"/>
      <c r="L737" s="781"/>
      <c r="M737" s="781"/>
      <c r="N737" s="781"/>
      <c r="O737" s="781"/>
      <c r="P737" s="781"/>
      <c r="Q737" s="781"/>
      <c r="R737" s="781"/>
      <c r="S737" s="781"/>
      <c r="T737" s="781"/>
      <c r="U737" s="781"/>
      <c r="V737" s="781"/>
      <c r="W737" s="781"/>
      <c r="X737" s="781"/>
      <c r="Y737" s="781"/>
    </row>
    <row r="738" spans="1:25" ht="15.75" customHeight="1">
      <c r="A738" s="779"/>
      <c r="B738" s="779"/>
      <c r="C738" s="779"/>
      <c r="D738" s="779"/>
      <c r="E738" s="780"/>
      <c r="F738" s="780"/>
      <c r="G738" s="781"/>
      <c r="H738" s="781"/>
      <c r="I738" s="781"/>
      <c r="J738" s="781"/>
      <c r="K738" s="781"/>
      <c r="L738" s="781"/>
      <c r="M738" s="781"/>
      <c r="N738" s="781"/>
      <c r="O738" s="781"/>
      <c r="P738" s="781"/>
      <c r="Q738" s="781"/>
      <c r="R738" s="781"/>
      <c r="S738" s="781"/>
      <c r="T738" s="781"/>
      <c r="U738" s="781"/>
      <c r="V738" s="781"/>
      <c r="W738" s="781"/>
      <c r="X738" s="781"/>
      <c r="Y738" s="781"/>
    </row>
    <row r="739" spans="1:25" ht="15.75" customHeight="1">
      <c r="A739" s="779"/>
      <c r="B739" s="779"/>
      <c r="C739" s="779"/>
      <c r="D739" s="779"/>
      <c r="E739" s="780"/>
      <c r="F739" s="780"/>
      <c r="G739" s="781"/>
      <c r="H739" s="781"/>
      <c r="I739" s="781"/>
      <c r="J739" s="781"/>
      <c r="K739" s="781"/>
      <c r="L739" s="781"/>
      <c r="M739" s="781"/>
      <c r="N739" s="781"/>
      <c r="O739" s="781"/>
      <c r="P739" s="781"/>
      <c r="Q739" s="781"/>
      <c r="R739" s="781"/>
      <c r="S739" s="781"/>
      <c r="T739" s="781"/>
      <c r="U739" s="781"/>
      <c r="V739" s="781"/>
      <c r="W739" s="781"/>
      <c r="X739" s="781"/>
      <c r="Y739" s="781"/>
    </row>
    <row r="740" spans="1:25" ht="15.75" customHeight="1">
      <c r="A740" s="779"/>
      <c r="B740" s="779"/>
      <c r="C740" s="779"/>
      <c r="D740" s="779"/>
      <c r="E740" s="780"/>
      <c r="F740" s="780"/>
      <c r="G740" s="781"/>
      <c r="H740" s="781"/>
      <c r="I740" s="781"/>
      <c r="J740" s="781"/>
      <c r="K740" s="781"/>
      <c r="L740" s="781"/>
      <c r="M740" s="781"/>
      <c r="N740" s="781"/>
      <c r="O740" s="781"/>
      <c r="P740" s="781"/>
      <c r="Q740" s="781"/>
      <c r="R740" s="781"/>
      <c r="S740" s="781"/>
      <c r="T740" s="781"/>
      <c r="U740" s="781"/>
      <c r="V740" s="781"/>
      <c r="W740" s="781"/>
      <c r="X740" s="781"/>
      <c r="Y740" s="781"/>
    </row>
    <row r="741" spans="1:25" ht="15.75" customHeight="1">
      <c r="A741" s="779"/>
      <c r="B741" s="779"/>
      <c r="C741" s="779"/>
      <c r="D741" s="779"/>
      <c r="E741" s="780"/>
      <c r="F741" s="780"/>
      <c r="G741" s="781"/>
      <c r="H741" s="781"/>
      <c r="I741" s="781"/>
      <c r="J741" s="781"/>
      <c r="K741" s="781"/>
      <c r="L741" s="781"/>
      <c r="M741" s="781"/>
      <c r="N741" s="781"/>
      <c r="O741" s="781"/>
      <c r="P741" s="781"/>
      <c r="Q741" s="781"/>
      <c r="R741" s="781"/>
      <c r="S741" s="781"/>
      <c r="T741" s="781"/>
      <c r="U741" s="781"/>
      <c r="V741" s="781"/>
      <c r="W741" s="781"/>
      <c r="X741" s="781"/>
      <c r="Y741" s="781"/>
    </row>
    <row r="742" spans="1:25" ht="15.75" customHeight="1">
      <c r="A742" s="779"/>
      <c r="B742" s="779"/>
      <c r="C742" s="779"/>
      <c r="D742" s="779"/>
      <c r="E742" s="780"/>
      <c r="F742" s="780"/>
      <c r="G742" s="781"/>
      <c r="H742" s="781"/>
      <c r="I742" s="781"/>
      <c r="J742" s="781"/>
      <c r="K742" s="781"/>
      <c r="L742" s="781"/>
      <c r="M742" s="781"/>
      <c r="N742" s="781"/>
      <c r="O742" s="781"/>
      <c r="P742" s="781"/>
      <c r="Q742" s="781"/>
      <c r="R742" s="781"/>
      <c r="S742" s="781"/>
      <c r="T742" s="781"/>
      <c r="U742" s="781"/>
      <c r="V742" s="781"/>
      <c r="W742" s="781"/>
      <c r="X742" s="781"/>
      <c r="Y742" s="781"/>
    </row>
    <row r="743" spans="1:25" ht="15.75" customHeight="1">
      <c r="A743" s="779"/>
      <c r="B743" s="779"/>
      <c r="C743" s="779"/>
      <c r="D743" s="779"/>
      <c r="E743" s="780"/>
      <c r="F743" s="780"/>
      <c r="G743" s="781"/>
      <c r="H743" s="781"/>
      <c r="I743" s="781"/>
      <c r="J743" s="781"/>
      <c r="K743" s="781"/>
      <c r="L743" s="781"/>
      <c r="M743" s="781"/>
      <c r="N743" s="781"/>
      <c r="O743" s="781"/>
      <c r="P743" s="781"/>
      <c r="Q743" s="781"/>
      <c r="R743" s="781"/>
      <c r="S743" s="781"/>
      <c r="T743" s="781"/>
      <c r="U743" s="781"/>
      <c r="V743" s="781"/>
      <c r="W743" s="781"/>
      <c r="X743" s="781"/>
      <c r="Y743" s="781"/>
    </row>
    <row r="744" spans="1:25" ht="15.75" customHeight="1">
      <c r="A744" s="779"/>
      <c r="B744" s="779"/>
      <c r="C744" s="779"/>
      <c r="D744" s="779"/>
      <c r="E744" s="780"/>
      <c r="F744" s="780"/>
      <c r="G744" s="781"/>
      <c r="H744" s="781"/>
      <c r="I744" s="781"/>
      <c r="J744" s="781"/>
      <c r="K744" s="781"/>
      <c r="L744" s="781"/>
      <c r="M744" s="781"/>
      <c r="N744" s="781"/>
      <c r="O744" s="781"/>
      <c r="P744" s="781"/>
      <c r="Q744" s="781"/>
      <c r="R744" s="781"/>
      <c r="S744" s="781"/>
      <c r="T744" s="781"/>
      <c r="U744" s="781"/>
      <c r="V744" s="781"/>
      <c r="W744" s="781"/>
      <c r="X744" s="781"/>
      <c r="Y744" s="781"/>
    </row>
    <row r="745" spans="1:25" ht="15.75" customHeight="1">
      <c r="A745" s="779"/>
      <c r="B745" s="779"/>
      <c r="C745" s="779"/>
      <c r="D745" s="779"/>
      <c r="E745" s="780"/>
      <c r="F745" s="780"/>
      <c r="G745" s="781"/>
      <c r="H745" s="781"/>
      <c r="I745" s="781"/>
      <c r="J745" s="781"/>
      <c r="K745" s="781"/>
      <c r="L745" s="781"/>
      <c r="M745" s="781"/>
      <c r="N745" s="781"/>
      <c r="O745" s="781"/>
      <c r="P745" s="781"/>
      <c r="Q745" s="781"/>
      <c r="R745" s="781"/>
      <c r="S745" s="781"/>
      <c r="T745" s="781"/>
      <c r="U745" s="781"/>
      <c r="V745" s="781"/>
      <c r="W745" s="781"/>
      <c r="X745" s="781"/>
      <c r="Y745" s="781"/>
    </row>
    <row r="746" spans="1:25" ht="15.75" customHeight="1">
      <c r="A746" s="779"/>
      <c r="B746" s="779"/>
      <c r="C746" s="779"/>
      <c r="D746" s="779"/>
      <c r="E746" s="780"/>
      <c r="F746" s="780"/>
      <c r="G746" s="781"/>
      <c r="H746" s="781"/>
      <c r="I746" s="781"/>
      <c r="J746" s="781"/>
      <c r="K746" s="781"/>
      <c r="L746" s="781"/>
      <c r="M746" s="781"/>
      <c r="N746" s="781"/>
      <c r="O746" s="781"/>
      <c r="P746" s="781"/>
      <c r="Q746" s="781"/>
      <c r="R746" s="781"/>
      <c r="S746" s="781"/>
      <c r="T746" s="781"/>
      <c r="U746" s="781"/>
      <c r="V746" s="781"/>
      <c r="W746" s="781"/>
      <c r="X746" s="781"/>
      <c r="Y746" s="781"/>
    </row>
    <row r="747" spans="1:25" ht="15.75" customHeight="1">
      <c r="A747" s="779"/>
      <c r="B747" s="779"/>
      <c r="C747" s="779"/>
      <c r="D747" s="779"/>
      <c r="E747" s="780"/>
      <c r="F747" s="780"/>
      <c r="G747" s="781"/>
      <c r="H747" s="781"/>
      <c r="I747" s="781"/>
      <c r="J747" s="781"/>
      <c r="K747" s="781"/>
      <c r="L747" s="781"/>
      <c r="M747" s="781"/>
      <c r="N747" s="781"/>
      <c r="O747" s="781"/>
      <c r="P747" s="781"/>
      <c r="Q747" s="781"/>
      <c r="R747" s="781"/>
      <c r="S747" s="781"/>
      <c r="T747" s="781"/>
      <c r="U747" s="781"/>
      <c r="V747" s="781"/>
      <c r="W747" s="781"/>
      <c r="X747" s="781"/>
      <c r="Y747" s="781"/>
    </row>
    <row r="748" spans="1:25" ht="15.75" customHeight="1">
      <c r="A748" s="779"/>
      <c r="B748" s="779"/>
      <c r="C748" s="779"/>
      <c r="D748" s="779"/>
      <c r="E748" s="780"/>
      <c r="F748" s="780"/>
      <c r="G748" s="781"/>
      <c r="H748" s="781"/>
      <c r="I748" s="781"/>
      <c r="J748" s="781"/>
      <c r="K748" s="781"/>
      <c r="L748" s="781"/>
      <c r="M748" s="781"/>
      <c r="N748" s="781"/>
      <c r="O748" s="781"/>
      <c r="P748" s="781"/>
      <c r="Q748" s="781"/>
      <c r="R748" s="781"/>
      <c r="S748" s="781"/>
      <c r="T748" s="781"/>
      <c r="U748" s="781"/>
      <c r="V748" s="781"/>
      <c r="W748" s="781"/>
      <c r="X748" s="781"/>
      <c r="Y748" s="781"/>
    </row>
    <row r="749" spans="1:25" ht="15.75" customHeight="1">
      <c r="A749" s="779"/>
      <c r="B749" s="779"/>
      <c r="C749" s="779"/>
      <c r="D749" s="779"/>
      <c r="E749" s="780"/>
      <c r="F749" s="780"/>
      <c r="G749" s="781"/>
      <c r="H749" s="781"/>
      <c r="I749" s="781"/>
      <c r="J749" s="781"/>
      <c r="K749" s="781"/>
      <c r="L749" s="781"/>
      <c r="M749" s="781"/>
      <c r="N749" s="781"/>
      <c r="O749" s="781"/>
      <c r="P749" s="781"/>
      <c r="Q749" s="781"/>
      <c r="R749" s="781"/>
      <c r="S749" s="781"/>
      <c r="T749" s="781"/>
      <c r="U749" s="781"/>
      <c r="V749" s="781"/>
      <c r="W749" s="781"/>
      <c r="X749" s="781"/>
      <c r="Y749" s="781"/>
    </row>
    <row r="750" spans="1:25" ht="15.75" customHeight="1">
      <c r="A750" s="779"/>
      <c r="B750" s="779"/>
      <c r="C750" s="779"/>
      <c r="D750" s="779"/>
      <c r="E750" s="780"/>
      <c r="F750" s="780"/>
      <c r="G750" s="781"/>
      <c r="H750" s="781"/>
      <c r="I750" s="781"/>
      <c r="J750" s="781"/>
      <c r="K750" s="781"/>
      <c r="L750" s="781"/>
      <c r="M750" s="781"/>
      <c r="N750" s="781"/>
      <c r="O750" s="781"/>
      <c r="P750" s="781"/>
      <c r="Q750" s="781"/>
      <c r="R750" s="781"/>
      <c r="S750" s="781"/>
      <c r="T750" s="781"/>
      <c r="U750" s="781"/>
      <c r="V750" s="781"/>
      <c r="W750" s="781"/>
      <c r="X750" s="781"/>
      <c r="Y750" s="781"/>
    </row>
    <row r="751" spans="1:25" ht="15.75" customHeight="1">
      <c r="A751" s="779"/>
      <c r="B751" s="779"/>
      <c r="C751" s="779"/>
      <c r="D751" s="779"/>
      <c r="E751" s="780"/>
      <c r="F751" s="780"/>
      <c r="G751" s="781"/>
      <c r="H751" s="781"/>
      <c r="I751" s="781"/>
      <c r="J751" s="781"/>
      <c r="K751" s="781"/>
      <c r="L751" s="781"/>
      <c r="M751" s="781"/>
      <c r="N751" s="781"/>
      <c r="O751" s="781"/>
      <c r="P751" s="781"/>
      <c r="Q751" s="781"/>
      <c r="R751" s="781"/>
      <c r="S751" s="781"/>
      <c r="T751" s="781"/>
      <c r="U751" s="781"/>
      <c r="V751" s="781"/>
      <c r="W751" s="781"/>
      <c r="X751" s="781"/>
      <c r="Y751" s="781"/>
    </row>
    <row r="752" spans="1:25" ht="15.75" customHeight="1">
      <c r="A752" s="779"/>
      <c r="B752" s="779"/>
      <c r="C752" s="779"/>
      <c r="D752" s="779"/>
      <c r="E752" s="780"/>
      <c r="F752" s="780"/>
      <c r="G752" s="781"/>
      <c r="H752" s="781"/>
      <c r="I752" s="781"/>
      <c r="J752" s="781"/>
      <c r="K752" s="781"/>
      <c r="L752" s="781"/>
      <c r="M752" s="781"/>
      <c r="N752" s="781"/>
      <c r="O752" s="781"/>
      <c r="P752" s="781"/>
      <c r="Q752" s="781"/>
      <c r="R752" s="781"/>
      <c r="S752" s="781"/>
      <c r="T752" s="781"/>
      <c r="U752" s="781"/>
      <c r="V752" s="781"/>
      <c r="W752" s="781"/>
      <c r="X752" s="781"/>
      <c r="Y752" s="781"/>
    </row>
    <row r="753" spans="1:25" ht="15.75" customHeight="1">
      <c r="A753" s="779"/>
      <c r="B753" s="779"/>
      <c r="C753" s="779"/>
      <c r="D753" s="779"/>
      <c r="E753" s="780"/>
      <c r="F753" s="780"/>
      <c r="G753" s="781"/>
      <c r="H753" s="781"/>
      <c r="I753" s="781"/>
      <c r="J753" s="781"/>
      <c r="K753" s="781"/>
      <c r="L753" s="781"/>
      <c r="M753" s="781"/>
      <c r="N753" s="781"/>
      <c r="O753" s="781"/>
      <c r="P753" s="781"/>
      <c r="Q753" s="781"/>
      <c r="R753" s="781"/>
      <c r="S753" s="781"/>
      <c r="T753" s="781"/>
      <c r="U753" s="781"/>
      <c r="V753" s="781"/>
      <c r="W753" s="781"/>
      <c r="X753" s="781"/>
      <c r="Y753" s="781"/>
    </row>
    <row r="754" spans="1:25" ht="15.75" customHeight="1">
      <c r="A754" s="779"/>
      <c r="B754" s="779"/>
      <c r="C754" s="779"/>
      <c r="D754" s="779"/>
      <c r="E754" s="780"/>
      <c r="F754" s="780"/>
      <c r="G754" s="781"/>
      <c r="H754" s="781"/>
      <c r="I754" s="781"/>
      <c r="J754" s="781"/>
      <c r="K754" s="781"/>
      <c r="L754" s="781"/>
      <c r="M754" s="781"/>
      <c r="N754" s="781"/>
      <c r="O754" s="781"/>
      <c r="P754" s="781"/>
      <c r="Q754" s="781"/>
      <c r="R754" s="781"/>
      <c r="S754" s="781"/>
      <c r="T754" s="781"/>
      <c r="U754" s="781"/>
      <c r="V754" s="781"/>
      <c r="W754" s="781"/>
      <c r="X754" s="781"/>
      <c r="Y754" s="781"/>
    </row>
    <row r="755" spans="1:25" ht="15.75" customHeight="1">
      <c r="A755" s="779"/>
      <c r="B755" s="779"/>
      <c r="C755" s="779"/>
      <c r="D755" s="779"/>
      <c r="E755" s="780"/>
      <c r="F755" s="780"/>
      <c r="G755" s="781"/>
      <c r="H755" s="781"/>
      <c r="I755" s="781"/>
      <c r="J755" s="781"/>
      <c r="K755" s="781"/>
      <c r="L755" s="781"/>
      <c r="M755" s="781"/>
      <c r="N755" s="781"/>
      <c r="O755" s="781"/>
      <c r="P755" s="781"/>
      <c r="Q755" s="781"/>
      <c r="R755" s="781"/>
      <c r="S755" s="781"/>
      <c r="T755" s="781"/>
      <c r="U755" s="781"/>
      <c r="V755" s="781"/>
      <c r="W755" s="781"/>
      <c r="X755" s="781"/>
      <c r="Y755" s="781"/>
    </row>
    <row r="756" spans="1:25" ht="15.75" customHeight="1">
      <c r="A756" s="779"/>
      <c r="B756" s="779"/>
      <c r="C756" s="779"/>
      <c r="D756" s="779"/>
      <c r="E756" s="780"/>
      <c r="F756" s="780"/>
      <c r="G756" s="781"/>
      <c r="H756" s="781"/>
      <c r="I756" s="781"/>
      <c r="J756" s="781"/>
      <c r="K756" s="781"/>
      <c r="L756" s="781"/>
      <c r="M756" s="781"/>
      <c r="N756" s="781"/>
      <c r="O756" s="781"/>
      <c r="P756" s="781"/>
      <c r="Q756" s="781"/>
      <c r="R756" s="781"/>
      <c r="S756" s="781"/>
      <c r="T756" s="781"/>
      <c r="U756" s="781"/>
      <c r="V756" s="781"/>
      <c r="W756" s="781"/>
      <c r="X756" s="781"/>
      <c r="Y756" s="781"/>
    </row>
    <row r="757" spans="1:25" ht="15.75" customHeight="1">
      <c r="A757" s="779"/>
      <c r="B757" s="779"/>
      <c r="C757" s="779"/>
      <c r="D757" s="779"/>
      <c r="E757" s="780"/>
      <c r="F757" s="780"/>
      <c r="G757" s="781"/>
      <c r="H757" s="781"/>
      <c r="I757" s="781"/>
      <c r="J757" s="781"/>
      <c r="K757" s="781"/>
      <c r="L757" s="781"/>
      <c r="M757" s="781"/>
      <c r="N757" s="781"/>
      <c r="O757" s="781"/>
      <c r="P757" s="781"/>
      <c r="Q757" s="781"/>
      <c r="R757" s="781"/>
      <c r="S757" s="781"/>
      <c r="T757" s="781"/>
      <c r="U757" s="781"/>
      <c r="V757" s="781"/>
      <c r="W757" s="781"/>
      <c r="X757" s="781"/>
      <c r="Y757" s="781"/>
    </row>
    <row r="758" spans="1:25" ht="15.75" customHeight="1">
      <c r="A758" s="779"/>
      <c r="B758" s="779"/>
      <c r="C758" s="779"/>
      <c r="D758" s="779"/>
      <c r="E758" s="780"/>
      <c r="F758" s="780"/>
      <c r="G758" s="781"/>
      <c r="H758" s="781"/>
      <c r="I758" s="781"/>
      <c r="J758" s="781"/>
      <c r="K758" s="781"/>
      <c r="L758" s="781"/>
      <c r="M758" s="781"/>
      <c r="N758" s="781"/>
      <c r="O758" s="781"/>
      <c r="P758" s="781"/>
      <c r="Q758" s="781"/>
      <c r="R758" s="781"/>
      <c r="S758" s="781"/>
      <c r="T758" s="781"/>
      <c r="U758" s="781"/>
      <c r="V758" s="781"/>
      <c r="W758" s="781"/>
      <c r="X758" s="781"/>
      <c r="Y758" s="781"/>
    </row>
    <row r="759" spans="1:25" ht="15.75" customHeight="1">
      <c r="A759" s="779"/>
      <c r="B759" s="779"/>
      <c r="C759" s="779"/>
      <c r="D759" s="779"/>
      <c r="E759" s="780"/>
      <c r="F759" s="780"/>
      <c r="G759" s="781"/>
      <c r="H759" s="781"/>
      <c r="I759" s="781"/>
      <c r="J759" s="781"/>
      <c r="K759" s="781"/>
      <c r="L759" s="781"/>
      <c r="M759" s="781"/>
      <c r="N759" s="781"/>
      <c r="O759" s="781"/>
      <c r="P759" s="781"/>
      <c r="Q759" s="781"/>
      <c r="R759" s="781"/>
      <c r="S759" s="781"/>
      <c r="T759" s="781"/>
      <c r="U759" s="781"/>
      <c r="V759" s="781"/>
      <c r="W759" s="781"/>
      <c r="X759" s="781"/>
      <c r="Y759" s="781"/>
    </row>
    <row r="760" spans="1:25" ht="15.75" customHeight="1">
      <c r="A760" s="779"/>
      <c r="B760" s="779"/>
      <c r="C760" s="779"/>
      <c r="D760" s="779"/>
      <c r="E760" s="780"/>
      <c r="F760" s="780"/>
      <c r="G760" s="781"/>
      <c r="H760" s="781"/>
      <c r="I760" s="781"/>
      <c r="J760" s="781"/>
      <c r="K760" s="781"/>
      <c r="L760" s="781"/>
      <c r="M760" s="781"/>
      <c r="N760" s="781"/>
      <c r="O760" s="781"/>
      <c r="P760" s="781"/>
      <c r="Q760" s="781"/>
      <c r="R760" s="781"/>
      <c r="S760" s="781"/>
      <c r="T760" s="781"/>
      <c r="U760" s="781"/>
      <c r="V760" s="781"/>
      <c r="W760" s="781"/>
      <c r="X760" s="781"/>
      <c r="Y760" s="781"/>
    </row>
    <row r="761" spans="1:25" ht="15.75" customHeight="1">
      <c r="A761" s="779"/>
      <c r="B761" s="779"/>
      <c r="C761" s="779"/>
      <c r="D761" s="779"/>
      <c r="E761" s="780"/>
      <c r="F761" s="780"/>
      <c r="G761" s="781"/>
      <c r="H761" s="781"/>
      <c r="I761" s="781"/>
      <c r="J761" s="781"/>
      <c r="K761" s="781"/>
      <c r="L761" s="781"/>
      <c r="M761" s="781"/>
      <c r="N761" s="781"/>
      <c r="O761" s="781"/>
      <c r="P761" s="781"/>
      <c r="Q761" s="781"/>
      <c r="R761" s="781"/>
      <c r="S761" s="781"/>
      <c r="T761" s="781"/>
      <c r="U761" s="781"/>
      <c r="V761" s="781"/>
      <c r="W761" s="781"/>
      <c r="X761" s="781"/>
      <c r="Y761" s="781"/>
    </row>
    <row r="762" spans="1:25" ht="15.75" customHeight="1">
      <c r="A762" s="779"/>
      <c r="B762" s="779"/>
      <c r="C762" s="779"/>
      <c r="D762" s="779"/>
      <c r="E762" s="780"/>
      <c r="F762" s="780"/>
      <c r="G762" s="781"/>
      <c r="H762" s="781"/>
      <c r="I762" s="781"/>
      <c r="J762" s="781"/>
      <c r="K762" s="781"/>
      <c r="L762" s="781"/>
      <c r="M762" s="781"/>
      <c r="N762" s="781"/>
      <c r="O762" s="781"/>
      <c r="P762" s="781"/>
      <c r="Q762" s="781"/>
      <c r="R762" s="781"/>
      <c r="S762" s="781"/>
      <c r="T762" s="781"/>
      <c r="U762" s="781"/>
      <c r="V762" s="781"/>
      <c r="W762" s="781"/>
      <c r="X762" s="781"/>
      <c r="Y762" s="781"/>
    </row>
    <row r="763" spans="1:25" ht="15.75" customHeight="1">
      <c r="A763" s="779"/>
      <c r="B763" s="779"/>
      <c r="C763" s="779"/>
      <c r="D763" s="779"/>
      <c r="E763" s="780"/>
      <c r="F763" s="780"/>
      <c r="G763" s="781"/>
      <c r="H763" s="781"/>
      <c r="I763" s="781"/>
      <c r="J763" s="781"/>
      <c r="K763" s="781"/>
      <c r="L763" s="781"/>
      <c r="M763" s="781"/>
      <c r="N763" s="781"/>
      <c r="O763" s="781"/>
      <c r="P763" s="781"/>
      <c r="Q763" s="781"/>
      <c r="R763" s="781"/>
      <c r="S763" s="781"/>
      <c r="T763" s="781"/>
      <c r="U763" s="781"/>
      <c r="V763" s="781"/>
      <c r="W763" s="781"/>
      <c r="X763" s="781"/>
      <c r="Y763" s="781"/>
    </row>
    <row r="764" spans="1:25" ht="15.75" customHeight="1">
      <c r="A764" s="779"/>
      <c r="B764" s="779"/>
      <c r="C764" s="779"/>
      <c r="D764" s="779"/>
      <c r="E764" s="780"/>
      <c r="F764" s="780"/>
      <c r="G764" s="781"/>
      <c r="H764" s="781"/>
      <c r="I764" s="781"/>
      <c r="J764" s="781"/>
      <c r="K764" s="781"/>
      <c r="L764" s="781"/>
      <c r="M764" s="781"/>
      <c r="N764" s="781"/>
      <c r="O764" s="781"/>
      <c r="P764" s="781"/>
      <c r="Q764" s="781"/>
      <c r="R764" s="781"/>
      <c r="S764" s="781"/>
      <c r="T764" s="781"/>
      <c r="U764" s="781"/>
      <c r="V764" s="781"/>
      <c r="W764" s="781"/>
      <c r="X764" s="781"/>
      <c r="Y764" s="781"/>
    </row>
    <row r="765" spans="1:25" ht="15.75" customHeight="1">
      <c r="A765" s="779"/>
      <c r="B765" s="779"/>
      <c r="C765" s="779"/>
      <c r="D765" s="779"/>
      <c r="E765" s="780"/>
      <c r="F765" s="780"/>
      <c r="G765" s="781"/>
      <c r="H765" s="781"/>
      <c r="I765" s="781"/>
      <c r="J765" s="781"/>
      <c r="K765" s="781"/>
      <c r="L765" s="781"/>
      <c r="M765" s="781"/>
      <c r="N765" s="781"/>
      <c r="O765" s="781"/>
      <c r="P765" s="781"/>
      <c r="Q765" s="781"/>
      <c r="R765" s="781"/>
      <c r="S765" s="781"/>
      <c r="T765" s="781"/>
      <c r="U765" s="781"/>
      <c r="V765" s="781"/>
      <c r="W765" s="781"/>
      <c r="X765" s="781"/>
      <c r="Y765" s="781"/>
    </row>
    <row r="766" spans="1:25" ht="15.75" customHeight="1">
      <c r="A766" s="779"/>
      <c r="B766" s="779"/>
      <c r="C766" s="779"/>
      <c r="D766" s="779"/>
      <c r="E766" s="780"/>
      <c r="F766" s="780"/>
      <c r="G766" s="781"/>
      <c r="H766" s="781"/>
      <c r="I766" s="781"/>
      <c r="J766" s="781"/>
      <c r="K766" s="781"/>
      <c r="L766" s="781"/>
      <c r="M766" s="781"/>
      <c r="N766" s="781"/>
      <c r="O766" s="781"/>
      <c r="P766" s="781"/>
      <c r="Q766" s="781"/>
      <c r="R766" s="781"/>
      <c r="S766" s="781"/>
      <c r="T766" s="781"/>
      <c r="U766" s="781"/>
      <c r="V766" s="781"/>
      <c r="W766" s="781"/>
      <c r="X766" s="781"/>
      <c r="Y766" s="781"/>
    </row>
    <row r="767" spans="1:25" ht="15.75" customHeight="1">
      <c r="A767" s="779"/>
      <c r="B767" s="779"/>
      <c r="C767" s="779"/>
      <c r="D767" s="779"/>
      <c r="E767" s="780"/>
      <c r="F767" s="780"/>
      <c r="G767" s="781"/>
      <c r="H767" s="781"/>
      <c r="I767" s="781"/>
      <c r="J767" s="781"/>
      <c r="K767" s="781"/>
      <c r="L767" s="781"/>
      <c r="M767" s="781"/>
      <c r="N767" s="781"/>
      <c r="O767" s="781"/>
      <c r="P767" s="781"/>
      <c r="Q767" s="781"/>
      <c r="R767" s="781"/>
      <c r="S767" s="781"/>
      <c r="T767" s="781"/>
      <c r="U767" s="781"/>
      <c r="V767" s="781"/>
      <c r="W767" s="781"/>
      <c r="X767" s="781"/>
      <c r="Y767" s="781"/>
    </row>
    <row r="768" spans="1:25" ht="15.75" customHeight="1">
      <c r="A768" s="779"/>
      <c r="B768" s="779"/>
      <c r="C768" s="779"/>
      <c r="D768" s="779"/>
      <c r="E768" s="780"/>
      <c r="F768" s="780"/>
      <c r="G768" s="781"/>
      <c r="H768" s="781"/>
      <c r="I768" s="781"/>
      <c r="J768" s="781"/>
      <c r="K768" s="781"/>
      <c r="L768" s="781"/>
      <c r="M768" s="781"/>
      <c r="N768" s="781"/>
      <c r="O768" s="781"/>
      <c r="P768" s="781"/>
      <c r="Q768" s="781"/>
      <c r="R768" s="781"/>
      <c r="S768" s="781"/>
      <c r="T768" s="781"/>
      <c r="U768" s="781"/>
      <c r="V768" s="781"/>
      <c r="W768" s="781"/>
      <c r="X768" s="781"/>
      <c r="Y768" s="781"/>
    </row>
    <row r="769" spans="1:25" ht="15.75" customHeight="1">
      <c r="A769" s="779"/>
      <c r="B769" s="779"/>
      <c r="C769" s="779"/>
      <c r="D769" s="779"/>
      <c r="E769" s="780"/>
      <c r="F769" s="780"/>
      <c r="G769" s="781"/>
      <c r="H769" s="781"/>
      <c r="I769" s="781"/>
      <c r="J769" s="781"/>
      <c r="K769" s="781"/>
      <c r="L769" s="781"/>
      <c r="M769" s="781"/>
      <c r="N769" s="781"/>
      <c r="O769" s="781"/>
      <c r="P769" s="781"/>
      <c r="Q769" s="781"/>
      <c r="R769" s="781"/>
      <c r="S769" s="781"/>
      <c r="T769" s="781"/>
      <c r="U769" s="781"/>
      <c r="V769" s="781"/>
      <c r="W769" s="781"/>
      <c r="X769" s="781"/>
      <c r="Y769" s="781"/>
    </row>
    <row r="770" spans="1:25" ht="15.75" customHeight="1">
      <c r="A770" s="779"/>
      <c r="B770" s="779"/>
      <c r="C770" s="779"/>
      <c r="D770" s="779"/>
      <c r="E770" s="780"/>
      <c r="F770" s="780"/>
      <c r="G770" s="781"/>
      <c r="H770" s="781"/>
      <c r="I770" s="781"/>
      <c r="J770" s="781"/>
      <c r="K770" s="781"/>
      <c r="L770" s="781"/>
      <c r="M770" s="781"/>
      <c r="N770" s="781"/>
      <c r="O770" s="781"/>
      <c r="P770" s="781"/>
      <c r="Q770" s="781"/>
      <c r="R770" s="781"/>
      <c r="S770" s="781"/>
      <c r="T770" s="781"/>
      <c r="U770" s="781"/>
      <c r="V770" s="781"/>
      <c r="W770" s="781"/>
      <c r="X770" s="781"/>
      <c r="Y770" s="781"/>
    </row>
    <row r="771" spans="1:25" ht="15.75" customHeight="1">
      <c r="A771" s="779"/>
      <c r="B771" s="779"/>
      <c r="C771" s="779"/>
      <c r="D771" s="779"/>
      <c r="E771" s="780"/>
      <c r="F771" s="780"/>
      <c r="G771" s="781"/>
      <c r="H771" s="781"/>
      <c r="I771" s="781"/>
      <c r="J771" s="781"/>
      <c r="K771" s="781"/>
      <c r="L771" s="781"/>
      <c r="M771" s="781"/>
      <c r="N771" s="781"/>
      <c r="O771" s="781"/>
      <c r="P771" s="781"/>
      <c r="Q771" s="781"/>
      <c r="R771" s="781"/>
      <c r="S771" s="781"/>
      <c r="T771" s="781"/>
      <c r="U771" s="781"/>
      <c r="V771" s="781"/>
      <c r="W771" s="781"/>
      <c r="X771" s="781"/>
      <c r="Y771" s="781"/>
    </row>
    <row r="772" spans="1:25" ht="15.75" customHeight="1">
      <c r="A772" s="779"/>
      <c r="B772" s="779"/>
      <c r="C772" s="779"/>
      <c r="D772" s="779"/>
      <c r="E772" s="780"/>
      <c r="F772" s="780"/>
      <c r="G772" s="781"/>
      <c r="H772" s="781"/>
      <c r="I772" s="781"/>
      <c r="J772" s="781"/>
      <c r="K772" s="781"/>
      <c r="L772" s="781"/>
      <c r="M772" s="781"/>
      <c r="N772" s="781"/>
      <c r="O772" s="781"/>
      <c r="P772" s="781"/>
      <c r="Q772" s="781"/>
      <c r="R772" s="781"/>
      <c r="S772" s="781"/>
      <c r="T772" s="781"/>
      <c r="U772" s="781"/>
      <c r="V772" s="781"/>
      <c r="W772" s="781"/>
      <c r="X772" s="781"/>
      <c r="Y772" s="781"/>
    </row>
    <row r="773" spans="1:25" ht="15.75" customHeight="1">
      <c r="A773" s="779"/>
      <c r="B773" s="779"/>
      <c r="C773" s="779"/>
      <c r="D773" s="779"/>
      <c r="E773" s="780"/>
      <c r="F773" s="780"/>
      <c r="G773" s="781"/>
      <c r="H773" s="781"/>
      <c r="I773" s="781"/>
      <c r="J773" s="781"/>
      <c r="K773" s="781"/>
      <c r="L773" s="781"/>
      <c r="M773" s="781"/>
      <c r="N773" s="781"/>
      <c r="O773" s="781"/>
      <c r="P773" s="781"/>
      <c r="Q773" s="781"/>
      <c r="R773" s="781"/>
      <c r="S773" s="781"/>
      <c r="T773" s="781"/>
      <c r="U773" s="781"/>
      <c r="V773" s="781"/>
      <c r="W773" s="781"/>
      <c r="X773" s="781"/>
      <c r="Y773" s="781"/>
    </row>
    <row r="774" spans="1:25" ht="15.75" customHeight="1">
      <c r="A774" s="779"/>
      <c r="B774" s="779"/>
      <c r="C774" s="779"/>
      <c r="D774" s="779"/>
      <c r="E774" s="780"/>
      <c r="F774" s="780"/>
      <c r="G774" s="781"/>
      <c r="H774" s="781"/>
      <c r="I774" s="781"/>
      <c r="J774" s="781"/>
      <c r="K774" s="781"/>
      <c r="L774" s="781"/>
      <c r="M774" s="781"/>
      <c r="N774" s="781"/>
      <c r="O774" s="781"/>
      <c r="P774" s="781"/>
      <c r="Q774" s="781"/>
      <c r="R774" s="781"/>
      <c r="S774" s="781"/>
      <c r="T774" s="781"/>
      <c r="U774" s="781"/>
      <c r="V774" s="781"/>
      <c r="W774" s="781"/>
      <c r="X774" s="781"/>
      <c r="Y774" s="781"/>
    </row>
    <row r="775" spans="1:25" ht="15.75" customHeight="1">
      <c r="A775" s="779"/>
      <c r="B775" s="779"/>
      <c r="C775" s="779"/>
      <c r="D775" s="779"/>
      <c r="E775" s="780"/>
      <c r="F775" s="780"/>
      <c r="G775" s="781"/>
      <c r="H775" s="781"/>
      <c r="I775" s="781"/>
      <c r="J775" s="781"/>
      <c r="K775" s="781"/>
      <c r="L775" s="781"/>
      <c r="M775" s="781"/>
      <c r="N775" s="781"/>
      <c r="O775" s="781"/>
      <c r="P775" s="781"/>
      <c r="Q775" s="781"/>
      <c r="R775" s="781"/>
      <c r="S775" s="781"/>
      <c r="T775" s="781"/>
      <c r="U775" s="781"/>
      <c r="V775" s="781"/>
      <c r="W775" s="781"/>
      <c r="X775" s="781"/>
      <c r="Y775" s="781"/>
    </row>
    <row r="776" spans="1:25" ht="15.75" customHeight="1">
      <c r="A776" s="779"/>
      <c r="B776" s="779"/>
      <c r="C776" s="779"/>
      <c r="D776" s="779"/>
      <c r="E776" s="780"/>
      <c r="F776" s="780"/>
      <c r="G776" s="781"/>
      <c r="H776" s="781"/>
      <c r="I776" s="781"/>
      <c r="J776" s="781"/>
      <c r="K776" s="781"/>
      <c r="L776" s="781"/>
      <c r="M776" s="781"/>
      <c r="N776" s="781"/>
      <c r="O776" s="781"/>
      <c r="P776" s="781"/>
      <c r="Q776" s="781"/>
      <c r="R776" s="781"/>
      <c r="S776" s="781"/>
      <c r="T776" s="781"/>
      <c r="U776" s="781"/>
      <c r="V776" s="781"/>
      <c r="W776" s="781"/>
      <c r="X776" s="781"/>
      <c r="Y776" s="781"/>
    </row>
    <row r="777" spans="1:25" ht="15.75" customHeight="1">
      <c r="A777" s="779"/>
      <c r="B777" s="779"/>
      <c r="C777" s="779"/>
      <c r="D777" s="779"/>
      <c r="E777" s="780"/>
      <c r="F777" s="780"/>
      <c r="G777" s="781"/>
      <c r="H777" s="781"/>
      <c r="I777" s="781"/>
      <c r="J777" s="781"/>
      <c r="K777" s="781"/>
      <c r="L777" s="781"/>
      <c r="M777" s="781"/>
      <c r="N777" s="781"/>
      <c r="O777" s="781"/>
      <c r="P777" s="781"/>
      <c r="Q777" s="781"/>
      <c r="R777" s="781"/>
      <c r="S777" s="781"/>
      <c r="T777" s="781"/>
      <c r="U777" s="781"/>
      <c r="V777" s="781"/>
      <c r="W777" s="781"/>
      <c r="X777" s="781"/>
      <c r="Y777" s="781"/>
    </row>
    <row r="778" spans="1:25" ht="15.75" customHeight="1">
      <c r="A778" s="779"/>
      <c r="B778" s="779"/>
      <c r="C778" s="779"/>
      <c r="D778" s="779"/>
      <c r="E778" s="780"/>
      <c r="F778" s="780"/>
      <c r="G778" s="781"/>
      <c r="H778" s="781"/>
      <c r="I778" s="781"/>
      <c r="J778" s="781"/>
      <c r="K778" s="781"/>
      <c r="L778" s="781"/>
      <c r="M778" s="781"/>
      <c r="N778" s="781"/>
      <c r="O778" s="781"/>
      <c r="P778" s="781"/>
      <c r="Q778" s="781"/>
      <c r="R778" s="781"/>
      <c r="S778" s="781"/>
      <c r="T778" s="781"/>
      <c r="U778" s="781"/>
      <c r="V778" s="781"/>
      <c r="W778" s="781"/>
      <c r="X778" s="781"/>
      <c r="Y778" s="781"/>
    </row>
    <row r="779" spans="1:25" ht="15.75" customHeight="1">
      <c r="A779" s="779"/>
      <c r="B779" s="779"/>
      <c r="C779" s="779"/>
      <c r="D779" s="779"/>
      <c r="E779" s="780"/>
      <c r="F779" s="780"/>
      <c r="G779" s="781"/>
      <c r="H779" s="781"/>
      <c r="I779" s="781"/>
      <c r="J779" s="781"/>
      <c r="K779" s="781"/>
      <c r="L779" s="781"/>
      <c r="M779" s="781"/>
      <c r="N779" s="781"/>
      <c r="O779" s="781"/>
      <c r="P779" s="781"/>
      <c r="Q779" s="781"/>
      <c r="R779" s="781"/>
      <c r="S779" s="781"/>
      <c r="T779" s="781"/>
      <c r="U779" s="781"/>
      <c r="V779" s="781"/>
      <c r="W779" s="781"/>
      <c r="X779" s="781"/>
      <c r="Y779" s="781"/>
    </row>
    <row r="780" spans="1:25" ht="15.75" customHeight="1">
      <c r="A780" s="779"/>
      <c r="B780" s="779"/>
      <c r="C780" s="779"/>
      <c r="D780" s="779"/>
      <c r="E780" s="780"/>
      <c r="F780" s="780"/>
      <c r="G780" s="781"/>
      <c r="H780" s="781"/>
      <c r="I780" s="781"/>
      <c r="J780" s="781"/>
      <c r="K780" s="781"/>
      <c r="L780" s="781"/>
      <c r="M780" s="781"/>
      <c r="N780" s="781"/>
      <c r="O780" s="781"/>
      <c r="P780" s="781"/>
      <c r="Q780" s="781"/>
      <c r="R780" s="781"/>
      <c r="S780" s="781"/>
      <c r="T780" s="781"/>
      <c r="U780" s="781"/>
      <c r="V780" s="781"/>
      <c r="W780" s="781"/>
      <c r="X780" s="781"/>
      <c r="Y780" s="781"/>
    </row>
    <row r="781" spans="1:25" ht="15.75" customHeight="1">
      <c r="A781" s="779"/>
      <c r="B781" s="779"/>
      <c r="C781" s="779"/>
      <c r="D781" s="779"/>
      <c r="E781" s="780"/>
      <c r="F781" s="780"/>
      <c r="G781" s="781"/>
      <c r="H781" s="781"/>
      <c r="I781" s="781"/>
      <c r="J781" s="781"/>
      <c r="K781" s="781"/>
      <c r="L781" s="781"/>
      <c r="M781" s="781"/>
      <c r="N781" s="781"/>
      <c r="O781" s="781"/>
      <c r="P781" s="781"/>
      <c r="Q781" s="781"/>
      <c r="R781" s="781"/>
      <c r="S781" s="781"/>
      <c r="T781" s="781"/>
      <c r="U781" s="781"/>
      <c r="V781" s="781"/>
      <c r="W781" s="781"/>
      <c r="X781" s="781"/>
      <c r="Y781" s="781"/>
    </row>
    <row r="782" spans="1:25" ht="15.75" customHeight="1">
      <c r="A782" s="779"/>
      <c r="B782" s="779"/>
      <c r="C782" s="779"/>
      <c r="D782" s="779"/>
      <c r="E782" s="780"/>
      <c r="F782" s="780"/>
      <c r="G782" s="781"/>
      <c r="H782" s="781"/>
      <c r="I782" s="781"/>
      <c r="J782" s="781"/>
      <c r="K782" s="781"/>
      <c r="L782" s="781"/>
      <c r="M782" s="781"/>
      <c r="N782" s="781"/>
      <c r="O782" s="781"/>
      <c r="P782" s="781"/>
      <c r="Q782" s="781"/>
      <c r="R782" s="781"/>
      <c r="S782" s="781"/>
      <c r="T782" s="781"/>
      <c r="U782" s="781"/>
      <c r="V782" s="781"/>
      <c r="W782" s="781"/>
      <c r="X782" s="781"/>
      <c r="Y782" s="781"/>
    </row>
    <row r="783" spans="1:25" ht="15.75" customHeight="1">
      <c r="A783" s="779"/>
      <c r="B783" s="779"/>
      <c r="C783" s="779"/>
      <c r="D783" s="779"/>
      <c r="E783" s="780"/>
      <c r="F783" s="780"/>
      <c r="G783" s="781"/>
      <c r="H783" s="781"/>
      <c r="I783" s="781"/>
      <c r="J783" s="781"/>
      <c r="K783" s="781"/>
      <c r="L783" s="781"/>
      <c r="M783" s="781"/>
      <c r="N783" s="781"/>
      <c r="O783" s="781"/>
      <c r="P783" s="781"/>
      <c r="Q783" s="781"/>
      <c r="R783" s="781"/>
      <c r="S783" s="781"/>
      <c r="T783" s="781"/>
      <c r="U783" s="781"/>
      <c r="V783" s="781"/>
      <c r="W783" s="781"/>
      <c r="X783" s="781"/>
      <c r="Y783" s="781"/>
    </row>
    <row r="784" spans="1:25" ht="15.75" customHeight="1">
      <c r="A784" s="779"/>
      <c r="B784" s="779"/>
      <c r="C784" s="779"/>
      <c r="D784" s="779"/>
      <c r="E784" s="780"/>
      <c r="F784" s="780"/>
      <c r="G784" s="781"/>
      <c r="H784" s="781"/>
      <c r="I784" s="781"/>
      <c r="J784" s="781"/>
      <c r="K784" s="781"/>
      <c r="L784" s="781"/>
      <c r="M784" s="781"/>
      <c r="N784" s="781"/>
      <c r="O784" s="781"/>
      <c r="P784" s="781"/>
      <c r="Q784" s="781"/>
      <c r="R784" s="781"/>
      <c r="S784" s="781"/>
      <c r="T784" s="781"/>
      <c r="U784" s="781"/>
      <c r="V784" s="781"/>
      <c r="W784" s="781"/>
      <c r="X784" s="781"/>
      <c r="Y784" s="781"/>
    </row>
    <row r="785" spans="1:25" ht="15.75" customHeight="1">
      <c r="A785" s="779"/>
      <c r="B785" s="779"/>
      <c r="C785" s="779"/>
      <c r="D785" s="779"/>
      <c r="E785" s="780"/>
      <c r="F785" s="780"/>
      <c r="G785" s="781"/>
      <c r="H785" s="781"/>
      <c r="I785" s="781"/>
      <c r="J785" s="781"/>
      <c r="K785" s="781"/>
      <c r="L785" s="781"/>
      <c r="M785" s="781"/>
      <c r="N785" s="781"/>
      <c r="O785" s="781"/>
      <c r="P785" s="781"/>
      <c r="Q785" s="781"/>
      <c r="R785" s="781"/>
      <c r="S785" s="781"/>
      <c r="T785" s="781"/>
      <c r="U785" s="781"/>
      <c r="V785" s="781"/>
      <c r="W785" s="781"/>
      <c r="X785" s="781"/>
      <c r="Y785" s="781"/>
    </row>
    <row r="786" spans="1:25" ht="15.75" customHeight="1">
      <c r="A786" s="779"/>
      <c r="B786" s="779"/>
      <c r="C786" s="779"/>
      <c r="D786" s="779"/>
      <c r="E786" s="780"/>
      <c r="F786" s="780"/>
      <c r="G786" s="781"/>
      <c r="H786" s="781"/>
      <c r="I786" s="781"/>
      <c r="J786" s="781"/>
      <c r="K786" s="781"/>
      <c r="L786" s="781"/>
      <c r="M786" s="781"/>
      <c r="N786" s="781"/>
      <c r="O786" s="781"/>
      <c r="P786" s="781"/>
      <c r="Q786" s="781"/>
      <c r="R786" s="781"/>
      <c r="S786" s="781"/>
      <c r="T786" s="781"/>
      <c r="U786" s="781"/>
      <c r="V786" s="781"/>
      <c r="W786" s="781"/>
      <c r="X786" s="781"/>
      <c r="Y786" s="781"/>
    </row>
    <row r="787" spans="1:25" ht="15.75" customHeight="1">
      <c r="A787" s="779"/>
      <c r="B787" s="779"/>
      <c r="C787" s="779"/>
      <c r="D787" s="779"/>
      <c r="E787" s="780"/>
      <c r="F787" s="780"/>
      <c r="G787" s="781"/>
      <c r="H787" s="781"/>
      <c r="I787" s="781"/>
      <c r="J787" s="781"/>
      <c r="K787" s="781"/>
      <c r="L787" s="781"/>
      <c r="M787" s="781"/>
      <c r="N787" s="781"/>
      <c r="O787" s="781"/>
      <c r="P787" s="781"/>
      <c r="Q787" s="781"/>
      <c r="R787" s="781"/>
      <c r="S787" s="781"/>
      <c r="T787" s="781"/>
      <c r="U787" s="781"/>
      <c r="V787" s="781"/>
      <c r="W787" s="781"/>
      <c r="X787" s="781"/>
      <c r="Y787" s="781"/>
    </row>
    <row r="788" spans="1:25" ht="15.75" customHeight="1">
      <c r="A788" s="779"/>
      <c r="B788" s="779"/>
      <c r="C788" s="779"/>
      <c r="D788" s="779"/>
      <c r="E788" s="780"/>
      <c r="F788" s="780"/>
      <c r="G788" s="781"/>
      <c r="H788" s="781"/>
      <c r="I788" s="781"/>
      <c r="J788" s="781"/>
      <c r="K788" s="781"/>
      <c r="L788" s="781"/>
      <c r="M788" s="781"/>
      <c r="N788" s="781"/>
      <c r="O788" s="781"/>
      <c r="P788" s="781"/>
      <c r="Q788" s="781"/>
      <c r="R788" s="781"/>
      <c r="S788" s="781"/>
      <c r="T788" s="781"/>
      <c r="U788" s="781"/>
      <c r="V788" s="781"/>
      <c r="W788" s="781"/>
      <c r="X788" s="781"/>
      <c r="Y788" s="781"/>
    </row>
    <row r="789" spans="1:25" ht="15.75" customHeight="1">
      <c r="A789" s="779"/>
      <c r="B789" s="779"/>
      <c r="C789" s="779"/>
      <c r="D789" s="779"/>
      <c r="E789" s="780"/>
      <c r="F789" s="780"/>
      <c r="G789" s="781"/>
      <c r="H789" s="781"/>
      <c r="I789" s="781"/>
      <c r="J789" s="781"/>
      <c r="K789" s="781"/>
      <c r="L789" s="781"/>
      <c r="M789" s="781"/>
      <c r="N789" s="781"/>
      <c r="O789" s="781"/>
      <c r="P789" s="781"/>
      <c r="Q789" s="781"/>
      <c r="R789" s="781"/>
      <c r="S789" s="781"/>
      <c r="T789" s="781"/>
      <c r="U789" s="781"/>
      <c r="V789" s="781"/>
      <c r="W789" s="781"/>
      <c r="X789" s="781"/>
      <c r="Y789" s="781"/>
    </row>
    <row r="790" spans="1:25" ht="15.75" customHeight="1">
      <c r="A790" s="779"/>
      <c r="B790" s="779"/>
      <c r="C790" s="779"/>
      <c r="D790" s="779"/>
      <c r="E790" s="780"/>
      <c r="F790" s="780"/>
      <c r="G790" s="781"/>
      <c r="H790" s="781"/>
      <c r="I790" s="781"/>
      <c r="J790" s="781"/>
      <c r="K790" s="781"/>
      <c r="L790" s="781"/>
      <c r="M790" s="781"/>
      <c r="N790" s="781"/>
      <c r="O790" s="781"/>
      <c r="P790" s="781"/>
      <c r="Q790" s="781"/>
      <c r="R790" s="781"/>
      <c r="S790" s="781"/>
      <c r="T790" s="781"/>
      <c r="U790" s="781"/>
      <c r="V790" s="781"/>
      <c r="W790" s="781"/>
      <c r="X790" s="781"/>
      <c r="Y790" s="781"/>
    </row>
    <row r="791" spans="1:25" ht="15.75" customHeight="1">
      <c r="A791" s="779"/>
      <c r="B791" s="779"/>
      <c r="C791" s="779"/>
      <c r="D791" s="779"/>
      <c r="E791" s="780"/>
      <c r="F791" s="780"/>
      <c r="G791" s="781"/>
      <c r="H791" s="781"/>
      <c r="I791" s="781"/>
      <c r="J791" s="781"/>
      <c r="K791" s="781"/>
      <c r="L791" s="781"/>
      <c r="M791" s="781"/>
      <c r="N791" s="781"/>
      <c r="O791" s="781"/>
      <c r="P791" s="781"/>
      <c r="Q791" s="781"/>
      <c r="R791" s="781"/>
      <c r="S791" s="781"/>
      <c r="T791" s="781"/>
      <c r="U791" s="781"/>
      <c r="V791" s="781"/>
      <c r="W791" s="781"/>
      <c r="X791" s="781"/>
      <c r="Y791" s="781"/>
    </row>
    <row r="792" spans="1:25" ht="15.75" customHeight="1">
      <c r="A792" s="779"/>
      <c r="B792" s="779"/>
      <c r="C792" s="779"/>
      <c r="D792" s="779"/>
      <c r="E792" s="780"/>
      <c r="F792" s="780"/>
      <c r="G792" s="781"/>
      <c r="H792" s="781"/>
      <c r="I792" s="781"/>
      <c r="J792" s="781"/>
      <c r="K792" s="781"/>
      <c r="L792" s="781"/>
      <c r="M792" s="781"/>
      <c r="N792" s="781"/>
      <c r="O792" s="781"/>
      <c r="P792" s="781"/>
      <c r="Q792" s="781"/>
      <c r="R792" s="781"/>
      <c r="S792" s="781"/>
      <c r="T792" s="781"/>
      <c r="U792" s="781"/>
      <c r="V792" s="781"/>
      <c r="W792" s="781"/>
      <c r="X792" s="781"/>
      <c r="Y792" s="781"/>
    </row>
    <row r="793" spans="1:25" ht="15.75" customHeight="1">
      <c r="A793" s="779"/>
      <c r="B793" s="779"/>
      <c r="C793" s="779"/>
      <c r="D793" s="779"/>
      <c r="E793" s="780"/>
      <c r="F793" s="780"/>
      <c r="G793" s="781"/>
      <c r="H793" s="781"/>
      <c r="I793" s="781"/>
      <c r="J793" s="781"/>
      <c r="K793" s="781"/>
      <c r="L793" s="781"/>
      <c r="M793" s="781"/>
      <c r="N793" s="781"/>
      <c r="O793" s="781"/>
      <c r="P793" s="781"/>
      <c r="Q793" s="781"/>
      <c r="R793" s="781"/>
      <c r="S793" s="781"/>
      <c r="T793" s="781"/>
      <c r="U793" s="781"/>
      <c r="V793" s="781"/>
      <c r="W793" s="781"/>
      <c r="X793" s="781"/>
      <c r="Y793" s="781"/>
    </row>
    <row r="794" spans="1:25" ht="15.75" customHeight="1">
      <c r="A794" s="779"/>
      <c r="B794" s="779"/>
      <c r="C794" s="779"/>
      <c r="D794" s="779"/>
      <c r="E794" s="780"/>
      <c r="F794" s="780"/>
      <c r="G794" s="781"/>
      <c r="H794" s="781"/>
      <c r="I794" s="781"/>
      <c r="J794" s="781"/>
      <c r="K794" s="781"/>
      <c r="L794" s="781"/>
      <c r="M794" s="781"/>
      <c r="N794" s="781"/>
      <c r="O794" s="781"/>
      <c r="P794" s="781"/>
      <c r="Q794" s="781"/>
      <c r="R794" s="781"/>
      <c r="S794" s="781"/>
      <c r="T794" s="781"/>
      <c r="U794" s="781"/>
      <c r="V794" s="781"/>
      <c r="W794" s="781"/>
      <c r="X794" s="781"/>
      <c r="Y794" s="781"/>
    </row>
    <row r="795" spans="1:25" ht="15.75" customHeight="1">
      <c r="A795" s="779"/>
      <c r="B795" s="779"/>
      <c r="C795" s="779"/>
      <c r="D795" s="779"/>
      <c r="E795" s="780"/>
      <c r="F795" s="780"/>
      <c r="G795" s="781"/>
      <c r="H795" s="781"/>
      <c r="I795" s="781"/>
      <c r="J795" s="781"/>
      <c r="K795" s="781"/>
      <c r="L795" s="781"/>
      <c r="M795" s="781"/>
      <c r="N795" s="781"/>
      <c r="O795" s="781"/>
      <c r="P795" s="781"/>
      <c r="Q795" s="781"/>
      <c r="R795" s="781"/>
      <c r="S795" s="781"/>
      <c r="T795" s="781"/>
      <c r="U795" s="781"/>
      <c r="V795" s="781"/>
      <c r="W795" s="781"/>
      <c r="X795" s="781"/>
      <c r="Y795" s="781"/>
    </row>
    <row r="796" spans="1:25" ht="15.75" customHeight="1">
      <c r="A796" s="779"/>
      <c r="B796" s="779"/>
      <c r="C796" s="779"/>
      <c r="D796" s="779"/>
      <c r="E796" s="780"/>
      <c r="F796" s="780"/>
      <c r="G796" s="781"/>
      <c r="H796" s="781"/>
      <c r="I796" s="781"/>
      <c r="J796" s="781"/>
      <c r="K796" s="781"/>
      <c r="L796" s="781"/>
      <c r="M796" s="781"/>
      <c r="N796" s="781"/>
      <c r="O796" s="781"/>
      <c r="P796" s="781"/>
      <c r="Q796" s="781"/>
      <c r="R796" s="781"/>
      <c r="S796" s="781"/>
      <c r="T796" s="781"/>
      <c r="U796" s="781"/>
      <c r="V796" s="781"/>
      <c r="W796" s="781"/>
      <c r="X796" s="781"/>
      <c r="Y796" s="781"/>
    </row>
    <row r="797" spans="1:25" ht="15.75" customHeight="1">
      <c r="A797" s="779"/>
      <c r="B797" s="779"/>
      <c r="C797" s="779"/>
      <c r="D797" s="779"/>
      <c r="E797" s="780"/>
      <c r="F797" s="780"/>
      <c r="G797" s="781"/>
      <c r="H797" s="781"/>
      <c r="I797" s="781"/>
      <c r="J797" s="781"/>
      <c r="K797" s="781"/>
      <c r="L797" s="781"/>
      <c r="M797" s="781"/>
      <c r="N797" s="781"/>
      <c r="O797" s="781"/>
      <c r="P797" s="781"/>
      <c r="Q797" s="781"/>
      <c r="R797" s="781"/>
      <c r="S797" s="781"/>
      <c r="T797" s="781"/>
      <c r="U797" s="781"/>
      <c r="V797" s="781"/>
      <c r="W797" s="781"/>
      <c r="X797" s="781"/>
      <c r="Y797" s="781"/>
    </row>
    <row r="798" spans="1:25" ht="15.75" customHeight="1">
      <c r="A798" s="779"/>
      <c r="B798" s="779"/>
      <c r="C798" s="779"/>
      <c r="D798" s="779"/>
      <c r="E798" s="780"/>
      <c r="F798" s="780"/>
      <c r="G798" s="781"/>
      <c r="H798" s="781"/>
      <c r="I798" s="781"/>
      <c r="J798" s="781"/>
      <c r="K798" s="781"/>
      <c r="L798" s="781"/>
      <c r="M798" s="781"/>
      <c r="N798" s="781"/>
      <c r="O798" s="781"/>
      <c r="P798" s="781"/>
      <c r="Q798" s="781"/>
      <c r="R798" s="781"/>
      <c r="S798" s="781"/>
      <c r="T798" s="781"/>
      <c r="U798" s="781"/>
      <c r="V798" s="781"/>
      <c r="W798" s="781"/>
      <c r="X798" s="781"/>
      <c r="Y798" s="781"/>
    </row>
    <row r="799" spans="1:25" ht="15.75" customHeight="1">
      <c r="A799" s="779"/>
      <c r="B799" s="779"/>
      <c r="C799" s="779"/>
      <c r="D799" s="779"/>
      <c r="E799" s="780"/>
      <c r="F799" s="780"/>
      <c r="G799" s="781"/>
      <c r="H799" s="781"/>
      <c r="I799" s="781"/>
      <c r="J799" s="781"/>
      <c r="K799" s="781"/>
      <c r="L799" s="781"/>
      <c r="M799" s="781"/>
      <c r="N799" s="781"/>
      <c r="O799" s="781"/>
      <c r="P799" s="781"/>
      <c r="Q799" s="781"/>
      <c r="R799" s="781"/>
      <c r="S799" s="781"/>
      <c r="T799" s="781"/>
      <c r="U799" s="781"/>
      <c r="V799" s="781"/>
      <c r="W799" s="781"/>
      <c r="X799" s="781"/>
      <c r="Y799" s="781"/>
    </row>
    <row r="800" spans="1:25" ht="15.75" customHeight="1">
      <c r="A800" s="779"/>
      <c r="B800" s="779"/>
      <c r="C800" s="779"/>
      <c r="D800" s="779"/>
      <c r="E800" s="780"/>
      <c r="F800" s="780"/>
      <c r="G800" s="781"/>
      <c r="H800" s="781"/>
      <c r="I800" s="781"/>
      <c r="J800" s="781"/>
      <c r="K800" s="781"/>
      <c r="L800" s="781"/>
      <c r="M800" s="781"/>
      <c r="N800" s="781"/>
      <c r="O800" s="781"/>
      <c r="P800" s="781"/>
      <c r="Q800" s="781"/>
      <c r="R800" s="781"/>
      <c r="S800" s="781"/>
      <c r="T800" s="781"/>
      <c r="U800" s="781"/>
      <c r="V800" s="781"/>
      <c r="W800" s="781"/>
      <c r="X800" s="781"/>
      <c r="Y800" s="781"/>
    </row>
    <row r="801" spans="1:25" ht="15.75" customHeight="1">
      <c r="A801" s="779"/>
      <c r="B801" s="779"/>
      <c r="C801" s="779"/>
      <c r="D801" s="779"/>
      <c r="E801" s="780"/>
      <c r="F801" s="780"/>
      <c r="G801" s="781"/>
      <c r="H801" s="781"/>
      <c r="I801" s="781"/>
      <c r="J801" s="781"/>
      <c r="K801" s="781"/>
      <c r="L801" s="781"/>
      <c r="M801" s="781"/>
      <c r="N801" s="781"/>
      <c r="O801" s="781"/>
      <c r="P801" s="781"/>
      <c r="Q801" s="781"/>
      <c r="R801" s="781"/>
      <c r="S801" s="781"/>
      <c r="T801" s="781"/>
      <c r="U801" s="781"/>
      <c r="V801" s="781"/>
      <c r="W801" s="781"/>
      <c r="X801" s="781"/>
      <c r="Y801" s="781"/>
    </row>
    <row r="802" spans="1:25" ht="15.75" customHeight="1">
      <c r="A802" s="779"/>
      <c r="B802" s="779"/>
      <c r="C802" s="779"/>
      <c r="D802" s="779"/>
      <c r="E802" s="780"/>
      <c r="F802" s="780"/>
      <c r="G802" s="781"/>
      <c r="H802" s="781"/>
      <c r="I802" s="781"/>
      <c r="J802" s="781"/>
      <c r="K802" s="781"/>
      <c r="L802" s="781"/>
      <c r="M802" s="781"/>
      <c r="N802" s="781"/>
      <c r="O802" s="781"/>
      <c r="P802" s="781"/>
      <c r="Q802" s="781"/>
      <c r="R802" s="781"/>
      <c r="S802" s="781"/>
      <c r="T802" s="781"/>
      <c r="U802" s="781"/>
      <c r="V802" s="781"/>
      <c r="W802" s="781"/>
      <c r="X802" s="781"/>
      <c r="Y802" s="781"/>
    </row>
    <row r="803" spans="1:25" ht="15.75" customHeight="1">
      <c r="A803" s="779"/>
      <c r="B803" s="779"/>
      <c r="C803" s="779"/>
      <c r="D803" s="779"/>
      <c r="E803" s="780"/>
      <c r="F803" s="780"/>
      <c r="G803" s="781"/>
      <c r="H803" s="781"/>
      <c r="I803" s="781"/>
      <c r="J803" s="781"/>
      <c r="K803" s="781"/>
      <c r="L803" s="781"/>
      <c r="M803" s="781"/>
      <c r="N803" s="781"/>
      <c r="O803" s="781"/>
      <c r="P803" s="781"/>
      <c r="Q803" s="781"/>
      <c r="R803" s="781"/>
      <c r="S803" s="781"/>
      <c r="T803" s="781"/>
      <c r="U803" s="781"/>
      <c r="V803" s="781"/>
      <c r="W803" s="781"/>
      <c r="X803" s="781"/>
      <c r="Y803" s="781"/>
    </row>
    <row r="804" spans="1:25" ht="15.75" customHeight="1">
      <c r="A804" s="779"/>
      <c r="B804" s="779"/>
      <c r="C804" s="779"/>
      <c r="D804" s="779"/>
      <c r="E804" s="780"/>
      <c r="F804" s="780"/>
      <c r="G804" s="781"/>
      <c r="H804" s="781"/>
      <c r="I804" s="781"/>
      <c r="J804" s="781"/>
      <c r="K804" s="781"/>
      <c r="L804" s="781"/>
      <c r="M804" s="781"/>
      <c r="N804" s="781"/>
      <c r="O804" s="781"/>
      <c r="P804" s="781"/>
      <c r="Q804" s="781"/>
      <c r="R804" s="781"/>
      <c r="S804" s="781"/>
      <c r="T804" s="781"/>
      <c r="U804" s="781"/>
      <c r="V804" s="781"/>
      <c r="W804" s="781"/>
      <c r="X804" s="781"/>
      <c r="Y804" s="781"/>
    </row>
    <row r="805" spans="1:25" ht="15.75" customHeight="1">
      <c r="A805" s="779"/>
      <c r="B805" s="779"/>
      <c r="C805" s="779"/>
      <c r="D805" s="779"/>
      <c r="E805" s="780"/>
      <c r="F805" s="780"/>
      <c r="G805" s="781"/>
      <c r="H805" s="781"/>
      <c r="I805" s="781"/>
      <c r="J805" s="781"/>
      <c r="K805" s="781"/>
      <c r="L805" s="781"/>
      <c r="M805" s="781"/>
      <c r="N805" s="781"/>
      <c r="O805" s="781"/>
      <c r="P805" s="781"/>
      <c r="Q805" s="781"/>
      <c r="R805" s="781"/>
      <c r="S805" s="781"/>
      <c r="T805" s="781"/>
      <c r="U805" s="781"/>
      <c r="V805" s="781"/>
      <c r="W805" s="781"/>
      <c r="X805" s="781"/>
      <c r="Y805" s="781"/>
    </row>
    <row r="806" spans="1:25" ht="15.75" customHeight="1">
      <c r="A806" s="779"/>
      <c r="B806" s="779"/>
      <c r="C806" s="779"/>
      <c r="D806" s="779"/>
      <c r="E806" s="780"/>
      <c r="F806" s="780"/>
      <c r="G806" s="781"/>
      <c r="H806" s="781"/>
      <c r="I806" s="781"/>
      <c r="J806" s="781"/>
      <c r="K806" s="781"/>
      <c r="L806" s="781"/>
      <c r="M806" s="781"/>
      <c r="N806" s="781"/>
      <c r="O806" s="781"/>
      <c r="P806" s="781"/>
      <c r="Q806" s="781"/>
      <c r="R806" s="781"/>
      <c r="S806" s="781"/>
      <c r="T806" s="781"/>
      <c r="U806" s="781"/>
      <c r="V806" s="781"/>
      <c r="W806" s="781"/>
      <c r="X806" s="781"/>
      <c r="Y806" s="781"/>
    </row>
    <row r="807" spans="1:25" ht="15.75" customHeight="1">
      <c r="A807" s="779"/>
      <c r="B807" s="779"/>
      <c r="C807" s="779"/>
      <c r="D807" s="779"/>
      <c r="E807" s="780"/>
      <c r="F807" s="780"/>
      <c r="G807" s="781"/>
      <c r="H807" s="781"/>
      <c r="I807" s="781"/>
      <c r="J807" s="781"/>
      <c r="K807" s="781"/>
      <c r="L807" s="781"/>
      <c r="M807" s="781"/>
      <c r="N807" s="781"/>
      <c r="O807" s="781"/>
      <c r="P807" s="781"/>
      <c r="Q807" s="781"/>
      <c r="R807" s="781"/>
      <c r="S807" s="781"/>
      <c r="T807" s="781"/>
      <c r="U807" s="781"/>
      <c r="V807" s="781"/>
      <c r="W807" s="781"/>
      <c r="X807" s="781"/>
      <c r="Y807" s="781"/>
    </row>
    <row r="808" spans="1:25" ht="15.75" customHeight="1">
      <c r="A808" s="779"/>
      <c r="B808" s="779"/>
      <c r="C808" s="779"/>
      <c r="D808" s="779"/>
      <c r="E808" s="780"/>
      <c r="F808" s="780"/>
      <c r="G808" s="781"/>
      <c r="H808" s="781"/>
      <c r="I808" s="781"/>
      <c r="J808" s="781"/>
      <c r="K808" s="781"/>
      <c r="L808" s="781"/>
      <c r="M808" s="781"/>
      <c r="N808" s="781"/>
      <c r="O808" s="781"/>
      <c r="P808" s="781"/>
      <c r="Q808" s="781"/>
      <c r="R808" s="781"/>
      <c r="S808" s="781"/>
      <c r="T808" s="781"/>
      <c r="U808" s="781"/>
      <c r="V808" s="781"/>
      <c r="W808" s="781"/>
      <c r="X808" s="781"/>
      <c r="Y808" s="781"/>
    </row>
    <row r="809" spans="1:25" ht="15.75" customHeight="1">
      <c r="A809" s="779"/>
      <c r="B809" s="779"/>
      <c r="C809" s="779"/>
      <c r="D809" s="779"/>
      <c r="E809" s="780"/>
      <c r="F809" s="780"/>
      <c r="G809" s="781"/>
      <c r="H809" s="781"/>
      <c r="I809" s="781"/>
      <c r="J809" s="781"/>
      <c r="K809" s="781"/>
      <c r="L809" s="781"/>
      <c r="M809" s="781"/>
      <c r="N809" s="781"/>
      <c r="O809" s="781"/>
      <c r="P809" s="781"/>
      <c r="Q809" s="781"/>
      <c r="R809" s="781"/>
      <c r="S809" s="781"/>
      <c r="T809" s="781"/>
      <c r="U809" s="781"/>
      <c r="V809" s="781"/>
      <c r="W809" s="781"/>
      <c r="X809" s="781"/>
      <c r="Y809" s="781"/>
    </row>
    <row r="810" spans="1:25" ht="15.75" customHeight="1">
      <c r="A810" s="779"/>
      <c r="B810" s="779"/>
      <c r="C810" s="779"/>
      <c r="D810" s="779"/>
      <c r="E810" s="780"/>
      <c r="F810" s="780"/>
      <c r="G810" s="781"/>
      <c r="H810" s="781"/>
      <c r="I810" s="781"/>
      <c r="J810" s="781"/>
      <c r="K810" s="781"/>
      <c r="L810" s="781"/>
      <c r="M810" s="781"/>
      <c r="N810" s="781"/>
      <c r="O810" s="781"/>
      <c r="P810" s="781"/>
      <c r="Q810" s="781"/>
      <c r="R810" s="781"/>
      <c r="S810" s="781"/>
      <c r="T810" s="781"/>
      <c r="U810" s="781"/>
      <c r="V810" s="781"/>
      <c r="W810" s="781"/>
      <c r="X810" s="781"/>
      <c r="Y810" s="781"/>
    </row>
    <row r="811" spans="1:25" ht="15.75" customHeight="1">
      <c r="A811" s="779"/>
      <c r="B811" s="779"/>
      <c r="C811" s="779"/>
      <c r="D811" s="779"/>
      <c r="E811" s="780"/>
      <c r="F811" s="780"/>
      <c r="G811" s="781"/>
      <c r="H811" s="781"/>
      <c r="I811" s="781"/>
      <c r="J811" s="781"/>
      <c r="K811" s="781"/>
      <c r="L811" s="781"/>
      <c r="M811" s="781"/>
      <c r="N811" s="781"/>
      <c r="O811" s="781"/>
      <c r="P811" s="781"/>
      <c r="Q811" s="781"/>
      <c r="R811" s="781"/>
      <c r="S811" s="781"/>
      <c r="T811" s="781"/>
      <c r="U811" s="781"/>
      <c r="V811" s="781"/>
      <c r="W811" s="781"/>
      <c r="X811" s="781"/>
      <c r="Y811" s="781"/>
    </row>
    <row r="812" spans="1:25" ht="15.75" customHeight="1">
      <c r="A812" s="779"/>
      <c r="B812" s="779"/>
      <c r="C812" s="779"/>
      <c r="D812" s="779"/>
      <c r="E812" s="780"/>
      <c r="F812" s="780"/>
      <c r="G812" s="781"/>
      <c r="H812" s="781"/>
      <c r="I812" s="781"/>
      <c r="J812" s="781"/>
      <c r="K812" s="781"/>
      <c r="L812" s="781"/>
      <c r="M812" s="781"/>
      <c r="N812" s="781"/>
      <c r="O812" s="781"/>
      <c r="P812" s="781"/>
      <c r="Q812" s="781"/>
      <c r="R812" s="781"/>
      <c r="S812" s="781"/>
      <c r="T812" s="781"/>
      <c r="U812" s="781"/>
      <c r="V812" s="781"/>
      <c r="W812" s="781"/>
      <c r="X812" s="781"/>
      <c r="Y812" s="781"/>
    </row>
    <row r="813" spans="1:25" ht="15.75" customHeight="1">
      <c r="A813" s="779"/>
      <c r="B813" s="779"/>
      <c r="C813" s="779"/>
      <c r="D813" s="779"/>
      <c r="E813" s="780"/>
      <c r="F813" s="780"/>
      <c r="G813" s="781"/>
      <c r="H813" s="781"/>
      <c r="I813" s="781"/>
      <c r="J813" s="781"/>
      <c r="K813" s="781"/>
      <c r="L813" s="781"/>
      <c r="M813" s="781"/>
      <c r="N813" s="781"/>
      <c r="O813" s="781"/>
      <c r="P813" s="781"/>
      <c r="Q813" s="781"/>
      <c r="R813" s="781"/>
      <c r="S813" s="781"/>
      <c r="T813" s="781"/>
      <c r="U813" s="781"/>
      <c r="V813" s="781"/>
      <c r="W813" s="781"/>
      <c r="X813" s="781"/>
      <c r="Y813" s="781"/>
    </row>
    <row r="814" spans="1:25" ht="15.75" customHeight="1">
      <c r="A814" s="779"/>
      <c r="B814" s="779"/>
      <c r="C814" s="779"/>
      <c r="D814" s="779"/>
      <c r="E814" s="780"/>
      <c r="F814" s="780"/>
      <c r="G814" s="781"/>
      <c r="H814" s="781"/>
      <c r="I814" s="781"/>
      <c r="J814" s="781"/>
      <c r="K814" s="781"/>
      <c r="L814" s="781"/>
      <c r="M814" s="781"/>
      <c r="N814" s="781"/>
      <c r="O814" s="781"/>
      <c r="P814" s="781"/>
      <c r="Q814" s="781"/>
      <c r="R814" s="781"/>
      <c r="S814" s="781"/>
      <c r="T814" s="781"/>
      <c r="U814" s="781"/>
      <c r="V814" s="781"/>
      <c r="W814" s="781"/>
      <c r="X814" s="781"/>
      <c r="Y814" s="781"/>
    </row>
    <row r="815" spans="1:25" ht="15.75" customHeight="1">
      <c r="A815" s="779"/>
      <c r="B815" s="779"/>
      <c r="C815" s="779"/>
      <c r="D815" s="779"/>
      <c r="E815" s="780"/>
      <c r="F815" s="780"/>
      <c r="G815" s="781"/>
      <c r="H815" s="781"/>
      <c r="I815" s="781"/>
      <c r="J815" s="781"/>
      <c r="K815" s="781"/>
      <c r="L815" s="781"/>
      <c r="M815" s="781"/>
      <c r="N815" s="781"/>
      <c r="O815" s="781"/>
      <c r="P815" s="781"/>
      <c r="Q815" s="781"/>
      <c r="R815" s="781"/>
      <c r="S815" s="781"/>
      <c r="T815" s="781"/>
      <c r="U815" s="781"/>
      <c r="V815" s="781"/>
      <c r="W815" s="781"/>
      <c r="X815" s="781"/>
      <c r="Y815" s="781"/>
    </row>
    <row r="816" spans="1:25" ht="15.75" customHeight="1">
      <c r="A816" s="779"/>
      <c r="B816" s="779"/>
      <c r="C816" s="779"/>
      <c r="D816" s="779"/>
      <c r="E816" s="780"/>
      <c r="F816" s="780"/>
      <c r="G816" s="781"/>
      <c r="H816" s="781"/>
      <c r="I816" s="781"/>
      <c r="J816" s="781"/>
      <c r="K816" s="781"/>
      <c r="L816" s="781"/>
      <c r="M816" s="781"/>
      <c r="N816" s="781"/>
      <c r="O816" s="781"/>
      <c r="P816" s="781"/>
      <c r="Q816" s="781"/>
      <c r="R816" s="781"/>
      <c r="S816" s="781"/>
      <c r="T816" s="781"/>
      <c r="U816" s="781"/>
      <c r="V816" s="781"/>
      <c r="W816" s="781"/>
      <c r="X816" s="781"/>
      <c r="Y816" s="781"/>
    </row>
    <row r="817" spans="1:25" ht="15.75" customHeight="1">
      <c r="A817" s="779"/>
      <c r="B817" s="779"/>
      <c r="C817" s="779"/>
      <c r="D817" s="779"/>
      <c r="E817" s="780"/>
      <c r="F817" s="780"/>
      <c r="G817" s="781"/>
      <c r="H817" s="781"/>
      <c r="I817" s="781"/>
      <c r="J817" s="781"/>
      <c r="K817" s="781"/>
      <c r="L817" s="781"/>
      <c r="M817" s="781"/>
      <c r="N817" s="781"/>
      <c r="O817" s="781"/>
      <c r="P817" s="781"/>
      <c r="Q817" s="781"/>
      <c r="R817" s="781"/>
      <c r="S817" s="781"/>
      <c r="T817" s="781"/>
      <c r="U817" s="781"/>
      <c r="V817" s="781"/>
      <c r="W817" s="781"/>
      <c r="X817" s="781"/>
      <c r="Y817" s="781"/>
    </row>
    <row r="818" spans="1:25" ht="15.75" customHeight="1">
      <c r="A818" s="779"/>
      <c r="B818" s="779"/>
      <c r="C818" s="779"/>
      <c r="D818" s="779"/>
      <c r="E818" s="780"/>
      <c r="F818" s="780"/>
      <c r="G818" s="781"/>
      <c r="H818" s="781"/>
      <c r="I818" s="781"/>
      <c r="J818" s="781"/>
      <c r="K818" s="781"/>
      <c r="L818" s="781"/>
      <c r="M818" s="781"/>
      <c r="N818" s="781"/>
      <c r="O818" s="781"/>
      <c r="P818" s="781"/>
      <c r="Q818" s="781"/>
      <c r="R818" s="781"/>
      <c r="S818" s="781"/>
      <c r="T818" s="781"/>
      <c r="U818" s="781"/>
      <c r="V818" s="781"/>
      <c r="W818" s="781"/>
      <c r="X818" s="781"/>
      <c r="Y818" s="781"/>
    </row>
    <row r="819" spans="1:25" ht="15.75" customHeight="1">
      <c r="A819" s="779"/>
      <c r="B819" s="779"/>
      <c r="C819" s="779"/>
      <c r="D819" s="779"/>
      <c r="E819" s="780"/>
      <c r="F819" s="780"/>
      <c r="G819" s="781"/>
      <c r="H819" s="781"/>
      <c r="I819" s="781"/>
      <c r="J819" s="781"/>
      <c r="K819" s="781"/>
      <c r="L819" s="781"/>
      <c r="M819" s="781"/>
      <c r="N819" s="781"/>
      <c r="O819" s="781"/>
      <c r="P819" s="781"/>
      <c r="Q819" s="781"/>
      <c r="R819" s="781"/>
      <c r="S819" s="781"/>
      <c r="T819" s="781"/>
      <c r="U819" s="781"/>
      <c r="V819" s="781"/>
      <c r="W819" s="781"/>
      <c r="X819" s="781"/>
      <c r="Y819" s="781"/>
    </row>
    <row r="820" spans="1:25" ht="15.75" customHeight="1">
      <c r="A820" s="779"/>
      <c r="B820" s="779"/>
      <c r="C820" s="779"/>
      <c r="D820" s="779"/>
      <c r="E820" s="780"/>
      <c r="F820" s="780"/>
      <c r="G820" s="781"/>
      <c r="H820" s="781"/>
      <c r="I820" s="781"/>
      <c r="J820" s="781"/>
      <c r="K820" s="781"/>
      <c r="L820" s="781"/>
      <c r="M820" s="781"/>
      <c r="N820" s="781"/>
      <c r="O820" s="781"/>
      <c r="P820" s="781"/>
      <c r="Q820" s="781"/>
      <c r="R820" s="781"/>
      <c r="S820" s="781"/>
      <c r="T820" s="781"/>
      <c r="U820" s="781"/>
      <c r="V820" s="781"/>
      <c r="W820" s="781"/>
      <c r="X820" s="781"/>
      <c r="Y820" s="781"/>
    </row>
    <row r="821" spans="1:25" ht="15.75" customHeight="1">
      <c r="A821" s="779"/>
      <c r="B821" s="779"/>
      <c r="C821" s="779"/>
      <c r="D821" s="779"/>
      <c r="E821" s="780"/>
      <c r="F821" s="780"/>
      <c r="G821" s="781"/>
      <c r="H821" s="781"/>
      <c r="I821" s="781"/>
      <c r="J821" s="781"/>
      <c r="K821" s="781"/>
      <c r="L821" s="781"/>
      <c r="M821" s="781"/>
      <c r="N821" s="781"/>
      <c r="O821" s="781"/>
      <c r="P821" s="781"/>
      <c r="Q821" s="781"/>
      <c r="R821" s="781"/>
      <c r="S821" s="781"/>
      <c r="T821" s="781"/>
      <c r="U821" s="781"/>
      <c r="V821" s="781"/>
      <c r="W821" s="781"/>
      <c r="X821" s="781"/>
      <c r="Y821" s="781"/>
    </row>
    <row r="822" spans="1:25" ht="15.75" customHeight="1">
      <c r="A822" s="779"/>
      <c r="B822" s="779"/>
      <c r="C822" s="779"/>
      <c r="D822" s="779"/>
      <c r="E822" s="780"/>
      <c r="F822" s="780"/>
      <c r="G822" s="781"/>
      <c r="H822" s="781"/>
      <c r="I822" s="781"/>
      <c r="J822" s="781"/>
      <c r="K822" s="781"/>
      <c r="L822" s="781"/>
      <c r="M822" s="781"/>
      <c r="N822" s="781"/>
      <c r="O822" s="781"/>
      <c r="P822" s="781"/>
      <c r="Q822" s="781"/>
      <c r="R822" s="781"/>
      <c r="S822" s="781"/>
      <c r="T822" s="781"/>
      <c r="U822" s="781"/>
      <c r="V822" s="781"/>
      <c r="W822" s="781"/>
      <c r="X822" s="781"/>
      <c r="Y822" s="781"/>
    </row>
    <row r="823" spans="1:25" ht="15.75" customHeight="1">
      <c r="A823" s="779"/>
      <c r="B823" s="779"/>
      <c r="C823" s="779"/>
      <c r="D823" s="779"/>
      <c r="E823" s="780"/>
      <c r="F823" s="780"/>
      <c r="G823" s="781"/>
      <c r="H823" s="781"/>
      <c r="I823" s="781"/>
      <c r="J823" s="781"/>
      <c r="K823" s="781"/>
      <c r="L823" s="781"/>
      <c r="M823" s="781"/>
      <c r="N823" s="781"/>
      <c r="O823" s="781"/>
      <c r="P823" s="781"/>
      <c r="Q823" s="781"/>
      <c r="R823" s="781"/>
      <c r="S823" s="781"/>
      <c r="T823" s="781"/>
      <c r="U823" s="781"/>
      <c r="V823" s="781"/>
      <c r="W823" s="781"/>
      <c r="X823" s="781"/>
      <c r="Y823" s="781"/>
    </row>
    <row r="824" spans="1:25" ht="15.75" customHeight="1">
      <c r="A824" s="779"/>
      <c r="B824" s="779"/>
      <c r="C824" s="779"/>
      <c r="D824" s="779"/>
      <c r="E824" s="780"/>
      <c r="F824" s="780"/>
      <c r="G824" s="781"/>
      <c r="H824" s="781"/>
      <c r="I824" s="781"/>
      <c r="J824" s="781"/>
      <c r="K824" s="781"/>
      <c r="L824" s="781"/>
      <c r="M824" s="781"/>
      <c r="N824" s="781"/>
      <c r="O824" s="781"/>
      <c r="P824" s="781"/>
      <c r="Q824" s="781"/>
      <c r="R824" s="781"/>
      <c r="S824" s="781"/>
      <c r="T824" s="781"/>
      <c r="U824" s="781"/>
      <c r="V824" s="781"/>
      <c r="W824" s="781"/>
      <c r="X824" s="781"/>
      <c r="Y824" s="781"/>
    </row>
    <row r="825" spans="1:25" ht="15.75" customHeight="1">
      <c r="A825" s="779"/>
      <c r="B825" s="779"/>
      <c r="C825" s="779"/>
      <c r="D825" s="779"/>
      <c r="E825" s="780"/>
      <c r="F825" s="780"/>
      <c r="G825" s="781"/>
      <c r="H825" s="781"/>
      <c r="I825" s="781"/>
      <c r="J825" s="781"/>
      <c r="K825" s="781"/>
      <c r="L825" s="781"/>
      <c r="M825" s="781"/>
      <c r="N825" s="781"/>
      <c r="O825" s="781"/>
      <c r="P825" s="781"/>
      <c r="Q825" s="781"/>
      <c r="R825" s="781"/>
      <c r="S825" s="781"/>
      <c r="T825" s="781"/>
      <c r="U825" s="781"/>
      <c r="V825" s="781"/>
      <c r="W825" s="781"/>
      <c r="X825" s="781"/>
      <c r="Y825" s="781"/>
    </row>
    <row r="826" spans="1:25" ht="15.75" customHeight="1">
      <c r="A826" s="779"/>
      <c r="B826" s="779"/>
      <c r="C826" s="779"/>
      <c r="D826" s="779"/>
      <c r="E826" s="780"/>
      <c r="F826" s="780"/>
      <c r="G826" s="781"/>
      <c r="H826" s="781"/>
      <c r="I826" s="781"/>
      <c r="J826" s="781"/>
      <c r="K826" s="781"/>
      <c r="L826" s="781"/>
      <c r="M826" s="781"/>
      <c r="N826" s="781"/>
      <c r="O826" s="781"/>
      <c r="P826" s="781"/>
      <c r="Q826" s="781"/>
      <c r="R826" s="781"/>
      <c r="S826" s="781"/>
      <c r="T826" s="781"/>
      <c r="U826" s="781"/>
      <c r="V826" s="781"/>
      <c r="W826" s="781"/>
      <c r="X826" s="781"/>
      <c r="Y826" s="781"/>
    </row>
    <row r="827" spans="1:25" ht="15.75" customHeight="1">
      <c r="A827" s="779"/>
      <c r="B827" s="779"/>
      <c r="C827" s="779"/>
      <c r="D827" s="779"/>
      <c r="E827" s="780"/>
      <c r="F827" s="780"/>
      <c r="G827" s="781"/>
      <c r="H827" s="781"/>
      <c r="I827" s="781"/>
      <c r="J827" s="781"/>
      <c r="K827" s="781"/>
      <c r="L827" s="781"/>
      <c r="M827" s="781"/>
      <c r="N827" s="781"/>
      <c r="O827" s="781"/>
      <c r="P827" s="781"/>
      <c r="Q827" s="781"/>
      <c r="R827" s="781"/>
      <c r="S827" s="781"/>
      <c r="T827" s="781"/>
      <c r="U827" s="781"/>
      <c r="V827" s="781"/>
      <c r="W827" s="781"/>
      <c r="X827" s="781"/>
      <c r="Y827" s="781"/>
    </row>
    <row r="828" spans="1:25" ht="15.75" customHeight="1">
      <c r="A828" s="779"/>
      <c r="B828" s="779"/>
      <c r="C828" s="779"/>
      <c r="D828" s="779"/>
      <c r="E828" s="780"/>
      <c r="F828" s="780"/>
      <c r="G828" s="781"/>
      <c r="H828" s="781"/>
      <c r="I828" s="781"/>
      <c r="J828" s="781"/>
      <c r="K828" s="781"/>
      <c r="L828" s="781"/>
      <c r="M828" s="781"/>
      <c r="N828" s="781"/>
      <c r="O828" s="781"/>
      <c r="P828" s="781"/>
      <c r="Q828" s="781"/>
      <c r="R828" s="781"/>
      <c r="S828" s="781"/>
      <c r="T828" s="781"/>
      <c r="U828" s="781"/>
      <c r="V828" s="781"/>
      <c r="W828" s="781"/>
      <c r="X828" s="781"/>
      <c r="Y828" s="781"/>
    </row>
    <row r="829" spans="1:25" ht="15.75" customHeight="1">
      <c r="A829" s="779"/>
      <c r="B829" s="779"/>
      <c r="C829" s="779"/>
      <c r="D829" s="779"/>
      <c r="E829" s="780"/>
      <c r="F829" s="780"/>
      <c r="G829" s="781"/>
      <c r="H829" s="781"/>
      <c r="I829" s="781"/>
      <c r="J829" s="781"/>
      <c r="K829" s="781"/>
      <c r="L829" s="781"/>
      <c r="M829" s="781"/>
      <c r="N829" s="781"/>
      <c r="O829" s="781"/>
      <c r="P829" s="781"/>
      <c r="Q829" s="781"/>
      <c r="R829" s="781"/>
      <c r="S829" s="781"/>
      <c r="T829" s="781"/>
      <c r="U829" s="781"/>
      <c r="V829" s="781"/>
      <c r="W829" s="781"/>
      <c r="X829" s="781"/>
      <c r="Y829" s="781"/>
    </row>
    <row r="830" spans="1:25" ht="15.75" customHeight="1">
      <c r="A830" s="779"/>
      <c r="B830" s="779"/>
      <c r="C830" s="779"/>
      <c r="D830" s="779"/>
      <c r="E830" s="780"/>
      <c r="F830" s="780"/>
      <c r="G830" s="781"/>
      <c r="H830" s="781"/>
      <c r="I830" s="781"/>
      <c r="J830" s="781"/>
      <c r="K830" s="781"/>
      <c r="L830" s="781"/>
      <c r="M830" s="781"/>
      <c r="N830" s="781"/>
      <c r="O830" s="781"/>
      <c r="P830" s="781"/>
      <c r="Q830" s="781"/>
      <c r="R830" s="781"/>
      <c r="S830" s="781"/>
      <c r="T830" s="781"/>
      <c r="U830" s="781"/>
      <c r="V830" s="781"/>
      <c r="W830" s="781"/>
      <c r="X830" s="781"/>
      <c r="Y830" s="781"/>
    </row>
    <row r="831" spans="1:25" ht="15.75" customHeight="1">
      <c r="A831" s="779"/>
      <c r="B831" s="779"/>
      <c r="C831" s="779"/>
      <c r="D831" s="779"/>
      <c r="E831" s="780"/>
      <c r="F831" s="780"/>
      <c r="G831" s="781"/>
      <c r="H831" s="781"/>
      <c r="I831" s="781"/>
      <c r="J831" s="781"/>
      <c r="K831" s="781"/>
      <c r="L831" s="781"/>
      <c r="M831" s="781"/>
      <c r="N831" s="781"/>
      <c r="O831" s="781"/>
      <c r="P831" s="781"/>
      <c r="Q831" s="781"/>
      <c r="R831" s="781"/>
      <c r="S831" s="781"/>
      <c r="T831" s="781"/>
      <c r="U831" s="781"/>
      <c r="V831" s="781"/>
      <c r="W831" s="781"/>
      <c r="X831" s="781"/>
      <c r="Y831" s="781"/>
    </row>
    <row r="832" spans="1:25" ht="15.75" customHeight="1">
      <c r="A832" s="779"/>
      <c r="B832" s="779"/>
      <c r="C832" s="779"/>
      <c r="D832" s="779"/>
      <c r="E832" s="780"/>
      <c r="F832" s="780"/>
      <c r="G832" s="781"/>
      <c r="H832" s="781"/>
      <c r="I832" s="781"/>
      <c r="J832" s="781"/>
      <c r="K832" s="781"/>
      <c r="L832" s="781"/>
      <c r="M832" s="781"/>
      <c r="N832" s="781"/>
      <c r="O832" s="781"/>
      <c r="P832" s="781"/>
      <c r="Q832" s="781"/>
      <c r="R832" s="781"/>
      <c r="S832" s="781"/>
      <c r="T832" s="781"/>
      <c r="U832" s="781"/>
      <c r="V832" s="781"/>
      <c r="W832" s="781"/>
      <c r="X832" s="781"/>
      <c r="Y832" s="781"/>
    </row>
    <row r="833" spans="1:25" ht="15.75" customHeight="1">
      <c r="A833" s="779"/>
      <c r="B833" s="779"/>
      <c r="C833" s="779"/>
      <c r="D833" s="779"/>
      <c r="E833" s="780"/>
      <c r="F833" s="780"/>
      <c r="G833" s="781"/>
      <c r="H833" s="781"/>
      <c r="I833" s="781"/>
      <c r="J833" s="781"/>
      <c r="K833" s="781"/>
      <c r="L833" s="781"/>
      <c r="M833" s="781"/>
      <c r="N833" s="781"/>
      <c r="O833" s="781"/>
      <c r="P833" s="781"/>
      <c r="Q833" s="781"/>
      <c r="R833" s="781"/>
      <c r="S833" s="781"/>
      <c r="T833" s="781"/>
      <c r="U833" s="781"/>
      <c r="V833" s="781"/>
      <c r="W833" s="781"/>
      <c r="X833" s="781"/>
      <c r="Y833" s="781"/>
    </row>
    <row r="834" spans="1:25" ht="15.75" customHeight="1">
      <c r="A834" s="779"/>
      <c r="B834" s="779"/>
      <c r="C834" s="779"/>
      <c r="D834" s="779"/>
      <c r="E834" s="780"/>
      <c r="F834" s="780"/>
      <c r="G834" s="781"/>
      <c r="H834" s="781"/>
      <c r="I834" s="781"/>
      <c r="J834" s="781"/>
      <c r="K834" s="781"/>
      <c r="L834" s="781"/>
      <c r="M834" s="781"/>
      <c r="N834" s="781"/>
      <c r="O834" s="781"/>
      <c r="P834" s="781"/>
      <c r="Q834" s="781"/>
      <c r="R834" s="781"/>
      <c r="S834" s="781"/>
      <c r="T834" s="781"/>
      <c r="U834" s="781"/>
      <c r="V834" s="781"/>
      <c r="W834" s="781"/>
      <c r="X834" s="781"/>
      <c r="Y834" s="781"/>
    </row>
    <row r="835" spans="1:25" ht="15.75" customHeight="1">
      <c r="A835" s="779"/>
      <c r="B835" s="779"/>
      <c r="C835" s="779"/>
      <c r="D835" s="779"/>
      <c r="E835" s="780"/>
      <c r="F835" s="780"/>
      <c r="G835" s="781"/>
      <c r="H835" s="781"/>
      <c r="I835" s="781"/>
      <c r="J835" s="781"/>
      <c r="K835" s="781"/>
      <c r="L835" s="781"/>
      <c r="M835" s="781"/>
      <c r="N835" s="781"/>
      <c r="O835" s="781"/>
      <c r="P835" s="781"/>
      <c r="Q835" s="781"/>
      <c r="R835" s="781"/>
      <c r="S835" s="781"/>
      <c r="T835" s="781"/>
      <c r="U835" s="781"/>
      <c r="V835" s="781"/>
      <c r="W835" s="781"/>
      <c r="X835" s="781"/>
      <c r="Y835" s="781"/>
    </row>
    <row r="836" spans="1:25" ht="15.75" customHeight="1">
      <c r="A836" s="779"/>
      <c r="B836" s="779"/>
      <c r="C836" s="779"/>
      <c r="D836" s="779"/>
      <c r="E836" s="780"/>
      <c r="F836" s="780"/>
      <c r="G836" s="781"/>
      <c r="H836" s="781"/>
      <c r="I836" s="781"/>
      <c r="J836" s="781"/>
      <c r="K836" s="781"/>
      <c r="L836" s="781"/>
      <c r="M836" s="781"/>
      <c r="N836" s="781"/>
      <c r="O836" s="781"/>
      <c r="P836" s="781"/>
      <c r="Q836" s="781"/>
      <c r="R836" s="781"/>
      <c r="S836" s="781"/>
      <c r="T836" s="781"/>
      <c r="U836" s="781"/>
      <c r="V836" s="781"/>
      <c r="W836" s="781"/>
      <c r="X836" s="781"/>
      <c r="Y836" s="781"/>
    </row>
    <row r="837" spans="1:25" ht="15.75" customHeight="1">
      <c r="A837" s="779"/>
      <c r="B837" s="779"/>
      <c r="C837" s="779"/>
      <c r="D837" s="779"/>
      <c r="E837" s="780"/>
      <c r="F837" s="780"/>
      <c r="G837" s="781"/>
      <c r="H837" s="781"/>
      <c r="I837" s="781"/>
      <c r="J837" s="781"/>
      <c r="K837" s="781"/>
      <c r="L837" s="781"/>
      <c r="M837" s="781"/>
      <c r="N837" s="781"/>
      <c r="O837" s="781"/>
      <c r="P837" s="781"/>
      <c r="Q837" s="781"/>
      <c r="R837" s="781"/>
      <c r="S837" s="781"/>
      <c r="T837" s="781"/>
      <c r="U837" s="781"/>
      <c r="V837" s="781"/>
      <c r="W837" s="781"/>
      <c r="X837" s="781"/>
      <c r="Y837" s="781"/>
    </row>
    <row r="838" spans="1:25" ht="15.75" customHeight="1">
      <c r="A838" s="779"/>
      <c r="B838" s="779"/>
      <c r="C838" s="779"/>
      <c r="D838" s="779"/>
      <c r="E838" s="780"/>
      <c r="F838" s="780"/>
      <c r="G838" s="781"/>
      <c r="H838" s="781"/>
      <c r="I838" s="781"/>
      <c r="J838" s="781"/>
      <c r="K838" s="781"/>
      <c r="L838" s="781"/>
      <c r="M838" s="781"/>
      <c r="N838" s="781"/>
      <c r="O838" s="781"/>
      <c r="P838" s="781"/>
      <c r="Q838" s="781"/>
      <c r="R838" s="781"/>
      <c r="S838" s="781"/>
      <c r="T838" s="781"/>
      <c r="U838" s="781"/>
      <c r="V838" s="781"/>
      <c r="W838" s="781"/>
      <c r="X838" s="781"/>
      <c r="Y838" s="781"/>
    </row>
    <row r="839" spans="1:25" ht="15.75" customHeight="1">
      <c r="A839" s="779"/>
      <c r="B839" s="779"/>
      <c r="C839" s="779"/>
      <c r="D839" s="779"/>
      <c r="E839" s="780"/>
      <c r="F839" s="780"/>
      <c r="G839" s="781"/>
      <c r="H839" s="781"/>
      <c r="I839" s="781"/>
      <c r="J839" s="781"/>
      <c r="K839" s="781"/>
      <c r="L839" s="781"/>
      <c r="M839" s="781"/>
      <c r="N839" s="781"/>
      <c r="O839" s="781"/>
      <c r="P839" s="781"/>
      <c r="Q839" s="781"/>
      <c r="R839" s="781"/>
      <c r="S839" s="781"/>
      <c r="T839" s="781"/>
      <c r="U839" s="781"/>
      <c r="V839" s="781"/>
      <c r="W839" s="781"/>
      <c r="X839" s="781"/>
      <c r="Y839" s="781"/>
    </row>
    <row r="840" spans="1:25" ht="15.75" customHeight="1">
      <c r="A840" s="779"/>
      <c r="B840" s="779"/>
      <c r="C840" s="779"/>
      <c r="D840" s="779"/>
      <c r="E840" s="780"/>
      <c r="F840" s="780"/>
      <c r="G840" s="781"/>
      <c r="H840" s="781"/>
      <c r="I840" s="781"/>
      <c r="J840" s="781"/>
      <c r="K840" s="781"/>
      <c r="L840" s="781"/>
      <c r="M840" s="781"/>
      <c r="N840" s="781"/>
      <c r="O840" s="781"/>
      <c r="P840" s="781"/>
      <c r="Q840" s="781"/>
      <c r="R840" s="781"/>
      <c r="S840" s="781"/>
      <c r="T840" s="781"/>
      <c r="U840" s="781"/>
      <c r="V840" s="781"/>
      <c r="W840" s="781"/>
      <c r="X840" s="781"/>
      <c r="Y840" s="781"/>
    </row>
    <row r="841" spans="1:25" ht="15.75" customHeight="1">
      <c r="A841" s="779"/>
      <c r="B841" s="779"/>
      <c r="C841" s="779"/>
      <c r="D841" s="779"/>
      <c r="E841" s="780"/>
      <c r="F841" s="780"/>
      <c r="G841" s="781"/>
      <c r="H841" s="781"/>
      <c r="I841" s="781"/>
      <c r="J841" s="781"/>
      <c r="K841" s="781"/>
      <c r="L841" s="781"/>
      <c r="M841" s="781"/>
      <c r="N841" s="781"/>
      <c r="O841" s="781"/>
      <c r="P841" s="781"/>
      <c r="Q841" s="781"/>
      <c r="R841" s="781"/>
      <c r="S841" s="781"/>
      <c r="T841" s="781"/>
      <c r="U841" s="781"/>
      <c r="V841" s="781"/>
      <c r="W841" s="781"/>
      <c r="X841" s="781"/>
      <c r="Y841" s="781"/>
    </row>
    <row r="842" spans="1:25" ht="15.75" customHeight="1">
      <c r="A842" s="779"/>
      <c r="B842" s="779"/>
      <c r="C842" s="779"/>
      <c r="D842" s="779"/>
      <c r="E842" s="780"/>
      <c r="F842" s="780"/>
      <c r="G842" s="781"/>
      <c r="H842" s="781"/>
      <c r="I842" s="781"/>
      <c r="J842" s="781"/>
      <c r="K842" s="781"/>
      <c r="L842" s="781"/>
      <c r="M842" s="781"/>
      <c r="N842" s="781"/>
      <c r="O842" s="781"/>
      <c r="P842" s="781"/>
      <c r="Q842" s="781"/>
      <c r="R842" s="781"/>
      <c r="S842" s="781"/>
      <c r="T842" s="781"/>
      <c r="U842" s="781"/>
      <c r="V842" s="781"/>
      <c r="W842" s="781"/>
      <c r="X842" s="781"/>
      <c r="Y842" s="781"/>
    </row>
    <row r="843" spans="1:25" ht="15.75" customHeight="1">
      <c r="A843" s="779"/>
      <c r="B843" s="779"/>
      <c r="C843" s="779"/>
      <c r="D843" s="779"/>
      <c r="E843" s="780"/>
      <c r="F843" s="780"/>
      <c r="G843" s="781"/>
      <c r="H843" s="781"/>
      <c r="I843" s="781"/>
      <c r="J843" s="781"/>
      <c r="K843" s="781"/>
      <c r="L843" s="781"/>
      <c r="M843" s="781"/>
      <c r="N843" s="781"/>
      <c r="O843" s="781"/>
      <c r="P843" s="781"/>
      <c r="Q843" s="781"/>
      <c r="R843" s="781"/>
      <c r="S843" s="781"/>
      <c r="T843" s="781"/>
      <c r="U843" s="781"/>
      <c r="V843" s="781"/>
      <c r="W843" s="781"/>
      <c r="X843" s="781"/>
      <c r="Y843" s="781"/>
    </row>
    <row r="844" spans="1:25" ht="15.75" customHeight="1">
      <c r="A844" s="779"/>
      <c r="B844" s="779"/>
      <c r="C844" s="779"/>
      <c r="D844" s="779"/>
      <c r="E844" s="780"/>
      <c r="F844" s="780"/>
      <c r="G844" s="781"/>
      <c r="H844" s="781"/>
      <c r="I844" s="781"/>
      <c r="J844" s="781"/>
      <c r="K844" s="781"/>
      <c r="L844" s="781"/>
      <c r="M844" s="781"/>
      <c r="N844" s="781"/>
      <c r="O844" s="781"/>
      <c r="P844" s="781"/>
      <c r="Q844" s="781"/>
      <c r="R844" s="781"/>
      <c r="S844" s="781"/>
      <c r="T844" s="781"/>
      <c r="U844" s="781"/>
      <c r="V844" s="781"/>
      <c r="W844" s="781"/>
      <c r="X844" s="781"/>
      <c r="Y844" s="781"/>
    </row>
    <row r="845" spans="1:25" ht="15.75" customHeight="1">
      <c r="A845" s="779"/>
      <c r="B845" s="779"/>
      <c r="C845" s="779"/>
      <c r="D845" s="779"/>
      <c r="E845" s="780"/>
      <c r="F845" s="780"/>
      <c r="G845" s="781"/>
      <c r="H845" s="781"/>
      <c r="I845" s="781"/>
      <c r="J845" s="781"/>
      <c r="K845" s="781"/>
      <c r="L845" s="781"/>
      <c r="M845" s="781"/>
      <c r="N845" s="781"/>
      <c r="O845" s="781"/>
      <c r="P845" s="781"/>
      <c r="Q845" s="781"/>
      <c r="R845" s="781"/>
      <c r="S845" s="781"/>
      <c r="T845" s="781"/>
      <c r="U845" s="781"/>
      <c r="V845" s="781"/>
      <c r="W845" s="781"/>
      <c r="X845" s="781"/>
      <c r="Y845" s="781"/>
    </row>
    <row r="846" spans="1:25" ht="15.75" customHeight="1">
      <c r="A846" s="779"/>
      <c r="B846" s="779"/>
      <c r="C846" s="779"/>
      <c r="D846" s="779"/>
      <c r="E846" s="780"/>
      <c r="F846" s="780"/>
      <c r="G846" s="781"/>
      <c r="H846" s="781"/>
      <c r="I846" s="781"/>
      <c r="J846" s="781"/>
      <c r="K846" s="781"/>
      <c r="L846" s="781"/>
      <c r="M846" s="781"/>
      <c r="N846" s="781"/>
      <c r="O846" s="781"/>
      <c r="P846" s="781"/>
      <c r="Q846" s="781"/>
      <c r="R846" s="781"/>
      <c r="S846" s="781"/>
      <c r="T846" s="781"/>
      <c r="U846" s="781"/>
      <c r="V846" s="781"/>
      <c r="W846" s="781"/>
      <c r="X846" s="781"/>
      <c r="Y846" s="781"/>
    </row>
    <row r="847" spans="1:25" ht="15.75" customHeight="1">
      <c r="A847" s="779"/>
      <c r="B847" s="779"/>
      <c r="C847" s="779"/>
      <c r="D847" s="779"/>
      <c r="E847" s="780"/>
      <c r="F847" s="780"/>
      <c r="G847" s="781"/>
      <c r="H847" s="781"/>
      <c r="I847" s="781"/>
      <c r="J847" s="781"/>
      <c r="K847" s="781"/>
      <c r="L847" s="781"/>
      <c r="M847" s="781"/>
      <c r="N847" s="781"/>
      <c r="O847" s="781"/>
      <c r="P847" s="781"/>
      <c r="Q847" s="781"/>
      <c r="R847" s="781"/>
      <c r="S847" s="781"/>
      <c r="T847" s="781"/>
      <c r="U847" s="781"/>
      <c r="V847" s="781"/>
      <c r="W847" s="781"/>
      <c r="X847" s="781"/>
      <c r="Y847" s="781"/>
    </row>
    <row r="848" spans="1:25" ht="15.75" customHeight="1">
      <c r="A848" s="779"/>
      <c r="B848" s="779"/>
      <c r="C848" s="779"/>
      <c r="D848" s="779"/>
      <c r="E848" s="780"/>
      <c r="F848" s="780"/>
      <c r="G848" s="781"/>
      <c r="H848" s="781"/>
      <c r="I848" s="781"/>
      <c r="J848" s="781"/>
      <c r="K848" s="781"/>
      <c r="L848" s="781"/>
      <c r="M848" s="781"/>
      <c r="N848" s="781"/>
      <c r="O848" s="781"/>
      <c r="P848" s="781"/>
      <c r="Q848" s="781"/>
      <c r="R848" s="781"/>
      <c r="S848" s="781"/>
      <c r="T848" s="781"/>
      <c r="U848" s="781"/>
      <c r="V848" s="781"/>
      <c r="W848" s="781"/>
      <c r="X848" s="781"/>
      <c r="Y848" s="781"/>
    </row>
    <row r="849" spans="1:25" ht="15.75" customHeight="1">
      <c r="A849" s="779"/>
      <c r="B849" s="779"/>
      <c r="C849" s="779"/>
      <c r="D849" s="779"/>
      <c r="E849" s="780"/>
      <c r="F849" s="780"/>
      <c r="G849" s="781"/>
      <c r="H849" s="781"/>
      <c r="I849" s="781"/>
      <c r="J849" s="781"/>
      <c r="K849" s="781"/>
      <c r="L849" s="781"/>
      <c r="M849" s="781"/>
      <c r="N849" s="781"/>
      <c r="O849" s="781"/>
      <c r="P849" s="781"/>
      <c r="Q849" s="781"/>
      <c r="R849" s="781"/>
      <c r="S849" s="781"/>
      <c r="T849" s="781"/>
      <c r="U849" s="781"/>
      <c r="V849" s="781"/>
      <c r="W849" s="781"/>
      <c r="X849" s="781"/>
      <c r="Y849" s="781"/>
    </row>
    <row r="850" spans="1:25" ht="15.75" customHeight="1">
      <c r="A850" s="779"/>
      <c r="B850" s="779"/>
      <c r="C850" s="779"/>
      <c r="D850" s="779"/>
      <c r="E850" s="780"/>
      <c r="F850" s="780"/>
      <c r="G850" s="781"/>
      <c r="H850" s="781"/>
      <c r="I850" s="781"/>
      <c r="J850" s="781"/>
      <c r="K850" s="781"/>
      <c r="L850" s="781"/>
      <c r="M850" s="781"/>
      <c r="N850" s="781"/>
      <c r="O850" s="781"/>
      <c r="P850" s="781"/>
      <c r="Q850" s="781"/>
      <c r="R850" s="781"/>
      <c r="S850" s="781"/>
      <c r="T850" s="781"/>
      <c r="U850" s="781"/>
      <c r="V850" s="781"/>
      <c r="W850" s="781"/>
      <c r="X850" s="781"/>
      <c r="Y850" s="781"/>
    </row>
    <row r="851" spans="1:25" ht="15.75" customHeight="1">
      <c r="A851" s="779"/>
      <c r="B851" s="779"/>
      <c r="C851" s="779"/>
      <c r="D851" s="779"/>
      <c r="E851" s="780"/>
      <c r="F851" s="780"/>
      <c r="G851" s="781"/>
      <c r="H851" s="781"/>
      <c r="I851" s="781"/>
      <c r="J851" s="781"/>
      <c r="K851" s="781"/>
      <c r="L851" s="781"/>
      <c r="M851" s="781"/>
      <c r="N851" s="781"/>
      <c r="O851" s="781"/>
      <c r="P851" s="781"/>
      <c r="Q851" s="781"/>
      <c r="R851" s="781"/>
      <c r="S851" s="781"/>
      <c r="T851" s="781"/>
      <c r="U851" s="781"/>
      <c r="V851" s="781"/>
      <c r="W851" s="781"/>
      <c r="X851" s="781"/>
      <c r="Y851" s="781"/>
    </row>
    <row r="852" spans="1:25" ht="15.75" customHeight="1">
      <c r="A852" s="779"/>
      <c r="B852" s="779"/>
      <c r="C852" s="779"/>
      <c r="D852" s="779"/>
      <c r="E852" s="780"/>
      <c r="F852" s="780"/>
      <c r="G852" s="781"/>
      <c r="H852" s="781"/>
      <c r="I852" s="781"/>
      <c r="J852" s="781"/>
      <c r="K852" s="781"/>
      <c r="L852" s="781"/>
      <c r="M852" s="781"/>
      <c r="N852" s="781"/>
      <c r="O852" s="781"/>
      <c r="P852" s="781"/>
      <c r="Q852" s="781"/>
      <c r="R852" s="781"/>
      <c r="S852" s="781"/>
      <c r="T852" s="781"/>
      <c r="U852" s="781"/>
      <c r="V852" s="781"/>
      <c r="W852" s="781"/>
      <c r="X852" s="781"/>
      <c r="Y852" s="781"/>
    </row>
    <row r="853" spans="1:25" ht="15.75" customHeight="1">
      <c r="A853" s="779"/>
      <c r="B853" s="779"/>
      <c r="C853" s="779"/>
      <c r="D853" s="779"/>
      <c r="E853" s="780"/>
      <c r="F853" s="780"/>
      <c r="G853" s="781"/>
      <c r="H853" s="781"/>
      <c r="I853" s="781"/>
      <c r="J853" s="781"/>
      <c r="K853" s="781"/>
      <c r="L853" s="781"/>
      <c r="M853" s="781"/>
      <c r="N853" s="781"/>
      <c r="O853" s="781"/>
      <c r="P853" s="781"/>
      <c r="Q853" s="781"/>
      <c r="R853" s="781"/>
      <c r="S853" s="781"/>
      <c r="T853" s="781"/>
      <c r="U853" s="781"/>
      <c r="V853" s="781"/>
      <c r="W853" s="781"/>
      <c r="X853" s="781"/>
      <c r="Y853" s="781"/>
    </row>
    <row r="854" spans="1:25" ht="15.75" customHeight="1">
      <c r="A854" s="779"/>
      <c r="B854" s="779"/>
      <c r="C854" s="779"/>
      <c r="D854" s="779"/>
      <c r="E854" s="780"/>
      <c r="F854" s="780"/>
      <c r="G854" s="781"/>
      <c r="H854" s="781"/>
      <c r="I854" s="781"/>
      <c r="J854" s="781"/>
      <c r="K854" s="781"/>
      <c r="L854" s="781"/>
      <c r="M854" s="781"/>
      <c r="N854" s="781"/>
      <c r="O854" s="781"/>
      <c r="P854" s="781"/>
      <c r="Q854" s="781"/>
      <c r="R854" s="781"/>
      <c r="S854" s="781"/>
      <c r="T854" s="781"/>
      <c r="U854" s="781"/>
      <c r="V854" s="781"/>
      <c r="W854" s="781"/>
      <c r="X854" s="781"/>
      <c r="Y854" s="781"/>
    </row>
    <row r="855" spans="1:25" ht="15.75" customHeight="1">
      <c r="A855" s="779"/>
      <c r="B855" s="779"/>
      <c r="C855" s="779"/>
      <c r="D855" s="779"/>
      <c r="E855" s="780"/>
      <c r="F855" s="780"/>
      <c r="G855" s="781"/>
      <c r="H855" s="781"/>
      <c r="I855" s="781"/>
      <c r="J855" s="781"/>
      <c r="K855" s="781"/>
      <c r="L855" s="781"/>
      <c r="M855" s="781"/>
      <c r="N855" s="781"/>
      <c r="O855" s="781"/>
      <c r="P855" s="781"/>
      <c r="Q855" s="781"/>
      <c r="R855" s="781"/>
      <c r="S855" s="781"/>
      <c r="T855" s="781"/>
      <c r="U855" s="781"/>
      <c r="V855" s="781"/>
      <c r="W855" s="781"/>
      <c r="X855" s="781"/>
      <c r="Y855" s="781"/>
    </row>
    <row r="856" spans="1:25" ht="15.75" customHeight="1">
      <c r="A856" s="779"/>
      <c r="B856" s="779"/>
      <c r="C856" s="779"/>
      <c r="D856" s="779"/>
      <c r="E856" s="780"/>
      <c r="F856" s="780"/>
      <c r="G856" s="781"/>
      <c r="H856" s="781"/>
      <c r="I856" s="781"/>
      <c r="J856" s="781"/>
      <c r="K856" s="781"/>
      <c r="L856" s="781"/>
      <c r="M856" s="781"/>
      <c r="N856" s="781"/>
      <c r="O856" s="781"/>
      <c r="P856" s="781"/>
      <c r="Q856" s="781"/>
      <c r="R856" s="781"/>
      <c r="S856" s="781"/>
      <c r="T856" s="781"/>
      <c r="U856" s="781"/>
      <c r="V856" s="781"/>
      <c r="W856" s="781"/>
      <c r="X856" s="781"/>
      <c r="Y856" s="781"/>
    </row>
    <row r="857" spans="1:25" ht="15.75" customHeight="1">
      <c r="A857" s="779"/>
      <c r="B857" s="779"/>
      <c r="C857" s="779"/>
      <c r="D857" s="779"/>
      <c r="E857" s="780"/>
      <c r="F857" s="780"/>
      <c r="G857" s="781"/>
      <c r="H857" s="781"/>
      <c r="I857" s="781"/>
      <c r="J857" s="781"/>
      <c r="K857" s="781"/>
      <c r="L857" s="781"/>
      <c r="M857" s="781"/>
      <c r="N857" s="781"/>
      <c r="O857" s="781"/>
      <c r="P857" s="781"/>
      <c r="Q857" s="781"/>
      <c r="R857" s="781"/>
      <c r="S857" s="781"/>
      <c r="T857" s="781"/>
      <c r="U857" s="781"/>
      <c r="V857" s="781"/>
      <c r="W857" s="781"/>
      <c r="X857" s="781"/>
      <c r="Y857" s="781"/>
    </row>
    <row r="858" spans="1:25" ht="15.75" customHeight="1">
      <c r="A858" s="779"/>
      <c r="B858" s="779"/>
      <c r="C858" s="779"/>
      <c r="D858" s="779"/>
      <c r="E858" s="780"/>
      <c r="F858" s="780"/>
      <c r="G858" s="781"/>
      <c r="H858" s="781"/>
      <c r="I858" s="781"/>
      <c r="J858" s="781"/>
      <c r="K858" s="781"/>
      <c r="L858" s="781"/>
      <c r="M858" s="781"/>
      <c r="N858" s="781"/>
      <c r="O858" s="781"/>
      <c r="P858" s="781"/>
      <c r="Q858" s="781"/>
      <c r="R858" s="781"/>
      <c r="S858" s="781"/>
      <c r="T858" s="781"/>
      <c r="U858" s="781"/>
      <c r="V858" s="781"/>
      <c r="W858" s="781"/>
      <c r="X858" s="781"/>
      <c r="Y858" s="781"/>
    </row>
    <row r="859" spans="1:25" ht="15.75" customHeight="1">
      <c r="A859" s="779"/>
      <c r="B859" s="779"/>
      <c r="C859" s="779"/>
      <c r="D859" s="779"/>
      <c r="E859" s="780"/>
      <c r="F859" s="780"/>
      <c r="G859" s="781"/>
      <c r="H859" s="781"/>
      <c r="I859" s="781"/>
      <c r="J859" s="781"/>
      <c r="K859" s="781"/>
      <c r="L859" s="781"/>
      <c r="M859" s="781"/>
      <c r="N859" s="781"/>
      <c r="O859" s="781"/>
      <c r="P859" s="781"/>
      <c r="Q859" s="781"/>
      <c r="R859" s="781"/>
      <c r="S859" s="781"/>
      <c r="T859" s="781"/>
      <c r="U859" s="781"/>
      <c r="V859" s="781"/>
      <c r="W859" s="781"/>
      <c r="X859" s="781"/>
      <c r="Y859" s="781"/>
    </row>
    <row r="860" spans="1:25" ht="15.75" customHeight="1">
      <c r="A860" s="779"/>
      <c r="B860" s="779"/>
      <c r="C860" s="779"/>
      <c r="D860" s="779"/>
      <c r="E860" s="780"/>
      <c r="F860" s="780"/>
      <c r="G860" s="781"/>
      <c r="H860" s="781"/>
      <c r="I860" s="781"/>
      <c r="J860" s="781"/>
      <c r="K860" s="781"/>
      <c r="L860" s="781"/>
      <c r="M860" s="781"/>
      <c r="N860" s="781"/>
      <c r="O860" s="781"/>
      <c r="P860" s="781"/>
      <c r="Q860" s="781"/>
      <c r="R860" s="781"/>
      <c r="S860" s="781"/>
      <c r="T860" s="781"/>
      <c r="U860" s="781"/>
      <c r="V860" s="781"/>
      <c r="W860" s="781"/>
      <c r="X860" s="781"/>
      <c r="Y860" s="781"/>
    </row>
    <row r="861" spans="1:25" ht="15.75" customHeight="1">
      <c r="A861" s="779"/>
      <c r="B861" s="779"/>
      <c r="C861" s="779"/>
      <c r="D861" s="779"/>
      <c r="E861" s="780"/>
      <c r="F861" s="780"/>
      <c r="G861" s="781"/>
      <c r="H861" s="781"/>
      <c r="I861" s="781"/>
      <c r="J861" s="781"/>
      <c r="K861" s="781"/>
      <c r="L861" s="781"/>
      <c r="M861" s="781"/>
      <c r="N861" s="781"/>
      <c r="O861" s="781"/>
      <c r="P861" s="781"/>
      <c r="Q861" s="781"/>
      <c r="R861" s="781"/>
      <c r="S861" s="781"/>
      <c r="T861" s="781"/>
      <c r="U861" s="781"/>
      <c r="V861" s="781"/>
      <c r="W861" s="781"/>
      <c r="X861" s="781"/>
      <c r="Y861" s="781"/>
    </row>
    <row r="862" spans="1:25" ht="15.75" customHeight="1">
      <c r="A862" s="779"/>
      <c r="B862" s="779"/>
      <c r="C862" s="779"/>
      <c r="D862" s="779"/>
      <c r="E862" s="780"/>
      <c r="F862" s="780"/>
      <c r="G862" s="781"/>
      <c r="H862" s="781"/>
      <c r="I862" s="781"/>
      <c r="J862" s="781"/>
      <c r="K862" s="781"/>
      <c r="L862" s="781"/>
      <c r="M862" s="781"/>
      <c r="N862" s="781"/>
      <c r="O862" s="781"/>
      <c r="P862" s="781"/>
      <c r="Q862" s="781"/>
      <c r="R862" s="781"/>
      <c r="S862" s="781"/>
      <c r="T862" s="781"/>
      <c r="U862" s="781"/>
      <c r="V862" s="781"/>
      <c r="W862" s="781"/>
      <c r="X862" s="781"/>
      <c r="Y862" s="781"/>
    </row>
    <row r="863" spans="1:25" ht="15.75" customHeight="1">
      <c r="A863" s="779"/>
      <c r="B863" s="779"/>
      <c r="C863" s="779"/>
      <c r="D863" s="779"/>
      <c r="E863" s="780"/>
      <c r="F863" s="780"/>
      <c r="G863" s="781"/>
      <c r="H863" s="781"/>
      <c r="I863" s="781"/>
      <c r="J863" s="781"/>
      <c r="K863" s="781"/>
      <c r="L863" s="781"/>
      <c r="M863" s="781"/>
      <c r="N863" s="781"/>
      <c r="O863" s="781"/>
      <c r="P863" s="781"/>
      <c r="Q863" s="781"/>
      <c r="R863" s="781"/>
      <c r="S863" s="781"/>
      <c r="T863" s="781"/>
      <c r="U863" s="781"/>
      <c r="V863" s="781"/>
      <c r="W863" s="781"/>
      <c r="X863" s="781"/>
      <c r="Y863" s="781"/>
    </row>
    <row r="864" spans="1:25" ht="15.75" customHeight="1">
      <c r="A864" s="779"/>
      <c r="B864" s="779"/>
      <c r="C864" s="779"/>
      <c r="D864" s="779"/>
      <c r="E864" s="780"/>
      <c r="F864" s="780"/>
      <c r="G864" s="781"/>
      <c r="H864" s="781"/>
      <c r="I864" s="781"/>
      <c r="J864" s="781"/>
      <c r="K864" s="781"/>
      <c r="L864" s="781"/>
      <c r="M864" s="781"/>
      <c r="N864" s="781"/>
      <c r="O864" s="781"/>
      <c r="P864" s="781"/>
      <c r="Q864" s="781"/>
      <c r="R864" s="781"/>
      <c r="S864" s="781"/>
      <c r="T864" s="781"/>
      <c r="U864" s="781"/>
      <c r="V864" s="781"/>
      <c r="W864" s="781"/>
      <c r="X864" s="781"/>
      <c r="Y864" s="781"/>
    </row>
    <row r="865" spans="1:25" ht="15.75" customHeight="1">
      <c r="A865" s="779"/>
      <c r="B865" s="779"/>
      <c r="C865" s="779"/>
      <c r="D865" s="779"/>
      <c r="E865" s="780"/>
      <c r="F865" s="780"/>
      <c r="G865" s="781"/>
      <c r="H865" s="781"/>
      <c r="I865" s="781"/>
      <c r="J865" s="781"/>
      <c r="K865" s="781"/>
      <c r="L865" s="781"/>
      <c r="M865" s="781"/>
      <c r="N865" s="781"/>
      <c r="O865" s="781"/>
      <c r="P865" s="781"/>
      <c r="Q865" s="781"/>
      <c r="R865" s="781"/>
      <c r="S865" s="781"/>
      <c r="T865" s="781"/>
      <c r="U865" s="781"/>
      <c r="V865" s="781"/>
      <c r="W865" s="781"/>
      <c r="X865" s="781"/>
      <c r="Y865" s="781"/>
    </row>
    <row r="866" spans="1:25" ht="15.75" customHeight="1">
      <c r="A866" s="779"/>
      <c r="B866" s="779"/>
      <c r="C866" s="779"/>
      <c r="D866" s="779"/>
      <c r="E866" s="780"/>
      <c r="F866" s="780"/>
      <c r="G866" s="781"/>
      <c r="H866" s="781"/>
      <c r="I866" s="781"/>
      <c r="J866" s="781"/>
      <c r="K866" s="781"/>
      <c r="L866" s="781"/>
      <c r="M866" s="781"/>
      <c r="N866" s="781"/>
      <c r="O866" s="781"/>
      <c r="P866" s="781"/>
      <c r="Q866" s="781"/>
      <c r="R866" s="781"/>
      <c r="S866" s="781"/>
      <c r="T866" s="781"/>
      <c r="U866" s="781"/>
      <c r="V866" s="781"/>
      <c r="W866" s="781"/>
      <c r="X866" s="781"/>
      <c r="Y866" s="781"/>
    </row>
    <row r="867" spans="1:25" ht="15.75" customHeight="1">
      <c r="A867" s="779"/>
      <c r="B867" s="779"/>
      <c r="C867" s="779"/>
      <c r="D867" s="779"/>
      <c r="E867" s="780"/>
      <c r="F867" s="780"/>
      <c r="G867" s="781"/>
      <c r="H867" s="781"/>
      <c r="I867" s="781"/>
      <c r="J867" s="781"/>
      <c r="K867" s="781"/>
      <c r="L867" s="781"/>
      <c r="M867" s="781"/>
      <c r="N867" s="781"/>
      <c r="O867" s="781"/>
      <c r="P867" s="781"/>
      <c r="Q867" s="781"/>
      <c r="R867" s="781"/>
      <c r="S867" s="781"/>
      <c r="T867" s="781"/>
      <c r="U867" s="781"/>
      <c r="V867" s="781"/>
      <c r="W867" s="781"/>
      <c r="X867" s="781"/>
      <c r="Y867" s="781"/>
    </row>
    <row r="868" spans="1:25" ht="15.75" customHeight="1">
      <c r="A868" s="779"/>
      <c r="B868" s="779"/>
      <c r="C868" s="779"/>
      <c r="D868" s="779"/>
      <c r="E868" s="780"/>
      <c r="F868" s="780"/>
      <c r="G868" s="781"/>
      <c r="H868" s="781"/>
      <c r="I868" s="781"/>
      <c r="J868" s="781"/>
      <c r="K868" s="781"/>
      <c r="L868" s="781"/>
      <c r="M868" s="781"/>
      <c r="N868" s="781"/>
      <c r="O868" s="781"/>
      <c r="P868" s="781"/>
      <c r="Q868" s="781"/>
      <c r="R868" s="781"/>
      <c r="S868" s="781"/>
      <c r="T868" s="781"/>
      <c r="U868" s="781"/>
      <c r="V868" s="781"/>
      <c r="W868" s="781"/>
      <c r="X868" s="781"/>
      <c r="Y868" s="781"/>
    </row>
    <row r="869" spans="1:25" ht="15.75" customHeight="1">
      <c r="A869" s="779"/>
      <c r="B869" s="779"/>
      <c r="C869" s="779"/>
      <c r="D869" s="779"/>
      <c r="E869" s="780"/>
      <c r="F869" s="780"/>
      <c r="G869" s="781"/>
      <c r="H869" s="781"/>
      <c r="I869" s="781"/>
      <c r="J869" s="781"/>
      <c r="K869" s="781"/>
      <c r="L869" s="781"/>
      <c r="M869" s="781"/>
      <c r="N869" s="781"/>
      <c r="O869" s="781"/>
      <c r="P869" s="781"/>
      <c r="Q869" s="781"/>
      <c r="R869" s="781"/>
      <c r="S869" s="781"/>
      <c r="T869" s="781"/>
      <c r="U869" s="781"/>
      <c r="V869" s="781"/>
      <c r="W869" s="781"/>
      <c r="X869" s="781"/>
      <c r="Y869" s="781"/>
    </row>
    <row r="870" spans="1:25" ht="15.75" customHeight="1">
      <c r="A870" s="779"/>
      <c r="B870" s="779"/>
      <c r="C870" s="779"/>
      <c r="D870" s="779"/>
      <c r="E870" s="780"/>
      <c r="F870" s="780"/>
      <c r="G870" s="781"/>
      <c r="H870" s="781"/>
      <c r="I870" s="781"/>
      <c r="J870" s="781"/>
      <c r="K870" s="781"/>
      <c r="L870" s="781"/>
      <c r="M870" s="781"/>
      <c r="N870" s="781"/>
      <c r="O870" s="781"/>
      <c r="P870" s="781"/>
      <c r="Q870" s="781"/>
      <c r="R870" s="781"/>
      <c r="S870" s="781"/>
      <c r="T870" s="781"/>
      <c r="U870" s="781"/>
      <c r="V870" s="781"/>
      <c r="W870" s="781"/>
      <c r="X870" s="781"/>
      <c r="Y870" s="781"/>
    </row>
    <row r="871" spans="1:25" ht="15.75" customHeight="1">
      <c r="A871" s="779"/>
      <c r="B871" s="779"/>
      <c r="C871" s="779"/>
      <c r="D871" s="779"/>
      <c r="E871" s="780"/>
      <c r="F871" s="780"/>
      <c r="G871" s="781"/>
      <c r="H871" s="781"/>
      <c r="I871" s="781"/>
      <c r="J871" s="781"/>
      <c r="K871" s="781"/>
      <c r="L871" s="781"/>
      <c r="M871" s="781"/>
      <c r="N871" s="781"/>
      <c r="O871" s="781"/>
      <c r="P871" s="781"/>
      <c r="Q871" s="781"/>
      <c r="R871" s="781"/>
      <c r="S871" s="781"/>
      <c r="T871" s="781"/>
      <c r="U871" s="781"/>
      <c r="V871" s="781"/>
      <c r="W871" s="781"/>
      <c r="X871" s="781"/>
      <c r="Y871" s="781"/>
    </row>
    <row r="872" spans="1:25" ht="15.75" customHeight="1">
      <c r="A872" s="779"/>
      <c r="B872" s="779"/>
      <c r="C872" s="779"/>
      <c r="D872" s="779"/>
      <c r="E872" s="780"/>
      <c r="F872" s="780"/>
      <c r="G872" s="781"/>
      <c r="H872" s="781"/>
      <c r="I872" s="781"/>
      <c r="J872" s="781"/>
      <c r="K872" s="781"/>
      <c r="L872" s="781"/>
      <c r="M872" s="781"/>
      <c r="N872" s="781"/>
      <c r="O872" s="781"/>
      <c r="P872" s="781"/>
      <c r="Q872" s="781"/>
      <c r="R872" s="781"/>
      <c r="S872" s="781"/>
      <c r="T872" s="781"/>
      <c r="U872" s="781"/>
      <c r="V872" s="781"/>
      <c r="W872" s="781"/>
      <c r="X872" s="781"/>
      <c r="Y872" s="781"/>
    </row>
    <row r="873" spans="1:25" ht="15.75" customHeight="1">
      <c r="A873" s="779"/>
      <c r="B873" s="779"/>
      <c r="C873" s="779"/>
      <c r="D873" s="779"/>
      <c r="E873" s="780"/>
      <c r="F873" s="780"/>
      <c r="G873" s="781"/>
      <c r="H873" s="781"/>
      <c r="I873" s="781"/>
      <c r="J873" s="781"/>
      <c r="K873" s="781"/>
      <c r="L873" s="781"/>
      <c r="M873" s="781"/>
      <c r="N873" s="781"/>
      <c r="O873" s="781"/>
      <c r="P873" s="781"/>
      <c r="Q873" s="781"/>
      <c r="R873" s="781"/>
      <c r="S873" s="781"/>
      <c r="T873" s="781"/>
      <c r="U873" s="781"/>
      <c r="V873" s="781"/>
      <c r="W873" s="781"/>
      <c r="X873" s="781"/>
      <c r="Y873" s="781"/>
    </row>
    <row r="874" spans="1:25" ht="15.75" customHeight="1">
      <c r="A874" s="779"/>
      <c r="B874" s="779"/>
      <c r="C874" s="779"/>
      <c r="D874" s="779"/>
      <c r="E874" s="780"/>
      <c r="F874" s="780"/>
      <c r="G874" s="781"/>
      <c r="H874" s="781"/>
      <c r="I874" s="781"/>
      <c r="J874" s="781"/>
      <c r="K874" s="781"/>
      <c r="L874" s="781"/>
      <c r="M874" s="781"/>
      <c r="N874" s="781"/>
      <c r="O874" s="781"/>
      <c r="P874" s="781"/>
      <c r="Q874" s="781"/>
      <c r="R874" s="781"/>
      <c r="S874" s="781"/>
      <c r="T874" s="781"/>
      <c r="U874" s="781"/>
      <c r="V874" s="781"/>
      <c r="W874" s="781"/>
      <c r="X874" s="781"/>
      <c r="Y874" s="781"/>
    </row>
    <row r="875" spans="1:25" ht="15.75" customHeight="1">
      <c r="A875" s="779"/>
      <c r="B875" s="779"/>
      <c r="C875" s="779"/>
      <c r="D875" s="779"/>
      <c r="E875" s="780"/>
      <c r="F875" s="780"/>
      <c r="G875" s="781"/>
      <c r="H875" s="781"/>
      <c r="I875" s="781"/>
      <c r="J875" s="781"/>
      <c r="K875" s="781"/>
      <c r="L875" s="781"/>
      <c r="M875" s="781"/>
      <c r="N875" s="781"/>
      <c r="O875" s="781"/>
      <c r="P875" s="781"/>
      <c r="Q875" s="781"/>
      <c r="R875" s="781"/>
      <c r="S875" s="781"/>
      <c r="T875" s="781"/>
      <c r="U875" s="781"/>
      <c r="V875" s="781"/>
      <c r="W875" s="781"/>
      <c r="X875" s="781"/>
      <c r="Y875" s="781"/>
    </row>
    <row r="876" spans="1:25" ht="15.75" customHeight="1">
      <c r="A876" s="779"/>
      <c r="B876" s="779"/>
      <c r="C876" s="779"/>
      <c r="D876" s="779"/>
      <c r="E876" s="780"/>
      <c r="F876" s="780"/>
      <c r="G876" s="781"/>
      <c r="H876" s="781"/>
      <c r="I876" s="781"/>
      <c r="J876" s="781"/>
      <c r="K876" s="781"/>
      <c r="L876" s="781"/>
      <c r="M876" s="781"/>
      <c r="N876" s="781"/>
      <c r="O876" s="781"/>
      <c r="P876" s="781"/>
      <c r="Q876" s="781"/>
      <c r="R876" s="781"/>
      <c r="S876" s="781"/>
      <c r="T876" s="781"/>
      <c r="U876" s="781"/>
      <c r="V876" s="781"/>
      <c r="W876" s="781"/>
      <c r="X876" s="781"/>
      <c r="Y876" s="781"/>
    </row>
    <row r="877" spans="1:25" ht="15.75" customHeight="1">
      <c r="A877" s="779"/>
      <c r="B877" s="779"/>
      <c r="C877" s="779"/>
      <c r="D877" s="779"/>
      <c r="E877" s="780"/>
      <c r="F877" s="780"/>
      <c r="G877" s="781"/>
      <c r="H877" s="781"/>
      <c r="I877" s="781"/>
      <c r="J877" s="781"/>
      <c r="K877" s="781"/>
      <c r="L877" s="781"/>
      <c r="M877" s="781"/>
      <c r="N877" s="781"/>
      <c r="O877" s="781"/>
      <c r="P877" s="781"/>
      <c r="Q877" s="781"/>
      <c r="R877" s="781"/>
      <c r="S877" s="781"/>
      <c r="T877" s="781"/>
      <c r="U877" s="781"/>
      <c r="V877" s="781"/>
      <c r="W877" s="781"/>
      <c r="X877" s="781"/>
      <c r="Y877" s="781"/>
    </row>
    <row r="878" spans="1:25" ht="15.75" customHeight="1">
      <c r="A878" s="779"/>
      <c r="B878" s="779"/>
      <c r="C878" s="779"/>
      <c r="D878" s="779"/>
      <c r="E878" s="780"/>
      <c r="F878" s="780"/>
      <c r="G878" s="781"/>
      <c r="H878" s="781"/>
      <c r="I878" s="781"/>
      <c r="J878" s="781"/>
      <c r="K878" s="781"/>
      <c r="L878" s="781"/>
      <c r="M878" s="781"/>
      <c r="N878" s="781"/>
      <c r="O878" s="781"/>
      <c r="P878" s="781"/>
      <c r="Q878" s="781"/>
      <c r="R878" s="781"/>
      <c r="S878" s="781"/>
      <c r="T878" s="781"/>
      <c r="U878" s="781"/>
      <c r="V878" s="781"/>
      <c r="W878" s="781"/>
      <c r="X878" s="781"/>
      <c r="Y878" s="781"/>
    </row>
    <row r="879" spans="1:25" ht="15.75" customHeight="1">
      <c r="A879" s="779"/>
      <c r="B879" s="779"/>
      <c r="C879" s="779"/>
      <c r="D879" s="779"/>
      <c r="E879" s="780"/>
      <c r="F879" s="780"/>
      <c r="G879" s="781"/>
      <c r="H879" s="781"/>
      <c r="I879" s="781"/>
      <c r="J879" s="781"/>
      <c r="K879" s="781"/>
      <c r="L879" s="781"/>
      <c r="M879" s="781"/>
      <c r="N879" s="781"/>
      <c r="O879" s="781"/>
      <c r="P879" s="781"/>
      <c r="Q879" s="781"/>
      <c r="R879" s="781"/>
      <c r="S879" s="781"/>
      <c r="T879" s="781"/>
      <c r="U879" s="781"/>
      <c r="V879" s="781"/>
      <c r="W879" s="781"/>
      <c r="X879" s="781"/>
      <c r="Y879" s="781"/>
    </row>
    <row r="880" spans="1:25" ht="15.75" customHeight="1">
      <c r="A880" s="779"/>
      <c r="B880" s="779"/>
      <c r="C880" s="779"/>
      <c r="D880" s="779"/>
      <c r="E880" s="780"/>
      <c r="F880" s="780"/>
      <c r="G880" s="781"/>
      <c r="H880" s="781"/>
      <c r="I880" s="781"/>
      <c r="J880" s="781"/>
      <c r="K880" s="781"/>
      <c r="L880" s="781"/>
      <c r="M880" s="781"/>
      <c r="N880" s="781"/>
      <c r="O880" s="781"/>
      <c r="P880" s="781"/>
      <c r="Q880" s="781"/>
      <c r="R880" s="781"/>
      <c r="S880" s="781"/>
      <c r="T880" s="781"/>
      <c r="U880" s="781"/>
      <c r="V880" s="781"/>
      <c r="W880" s="781"/>
      <c r="X880" s="781"/>
      <c r="Y880" s="781"/>
    </row>
    <row r="881" spans="1:25" ht="15.75" customHeight="1">
      <c r="A881" s="779"/>
      <c r="B881" s="779"/>
      <c r="C881" s="779"/>
      <c r="D881" s="779"/>
      <c r="E881" s="780"/>
      <c r="F881" s="780"/>
      <c r="G881" s="781"/>
      <c r="H881" s="781"/>
      <c r="I881" s="781"/>
      <c r="J881" s="781"/>
      <c r="K881" s="781"/>
      <c r="L881" s="781"/>
      <c r="M881" s="781"/>
      <c r="N881" s="781"/>
      <c r="O881" s="781"/>
      <c r="P881" s="781"/>
      <c r="Q881" s="781"/>
      <c r="R881" s="781"/>
      <c r="S881" s="781"/>
      <c r="T881" s="781"/>
      <c r="U881" s="781"/>
      <c r="V881" s="781"/>
      <c r="W881" s="781"/>
      <c r="X881" s="781"/>
      <c r="Y881" s="781"/>
    </row>
    <row r="882" spans="1:25" ht="15.75" customHeight="1">
      <c r="A882" s="779"/>
      <c r="B882" s="779"/>
      <c r="C882" s="779"/>
      <c r="D882" s="779"/>
      <c r="E882" s="780"/>
      <c r="F882" s="780"/>
      <c r="G882" s="781"/>
      <c r="H882" s="781"/>
      <c r="I882" s="781"/>
      <c r="J882" s="781"/>
      <c r="K882" s="781"/>
      <c r="L882" s="781"/>
      <c r="M882" s="781"/>
      <c r="N882" s="781"/>
      <c r="O882" s="781"/>
      <c r="P882" s="781"/>
      <c r="Q882" s="781"/>
      <c r="R882" s="781"/>
      <c r="S882" s="781"/>
      <c r="T882" s="781"/>
      <c r="U882" s="781"/>
      <c r="V882" s="781"/>
      <c r="W882" s="781"/>
      <c r="X882" s="781"/>
      <c r="Y882" s="781"/>
    </row>
    <row r="883" spans="1:25" ht="15.75" customHeight="1">
      <c r="A883" s="779"/>
      <c r="B883" s="779"/>
      <c r="C883" s="779"/>
      <c r="D883" s="779"/>
      <c r="E883" s="780"/>
      <c r="F883" s="780"/>
      <c r="G883" s="781"/>
      <c r="H883" s="781"/>
      <c r="I883" s="781"/>
      <c r="J883" s="781"/>
      <c r="K883" s="781"/>
      <c r="L883" s="781"/>
      <c r="M883" s="781"/>
      <c r="N883" s="781"/>
      <c r="O883" s="781"/>
      <c r="P883" s="781"/>
      <c r="Q883" s="781"/>
      <c r="R883" s="781"/>
      <c r="S883" s="781"/>
      <c r="T883" s="781"/>
      <c r="U883" s="781"/>
      <c r="V883" s="781"/>
      <c r="W883" s="781"/>
      <c r="X883" s="781"/>
      <c r="Y883" s="781"/>
    </row>
    <row r="884" spans="1:25" ht="15.75" customHeight="1">
      <c r="A884" s="779"/>
      <c r="B884" s="779"/>
      <c r="C884" s="779"/>
      <c r="D884" s="779"/>
      <c r="E884" s="780"/>
      <c r="F884" s="780"/>
      <c r="G884" s="781"/>
      <c r="H884" s="781"/>
      <c r="I884" s="781"/>
      <c r="J884" s="781"/>
      <c r="K884" s="781"/>
      <c r="L884" s="781"/>
      <c r="M884" s="781"/>
      <c r="N884" s="781"/>
      <c r="O884" s="781"/>
      <c r="P884" s="781"/>
      <c r="Q884" s="781"/>
      <c r="R884" s="781"/>
      <c r="S884" s="781"/>
      <c r="T884" s="781"/>
      <c r="U884" s="781"/>
      <c r="V884" s="781"/>
      <c r="W884" s="781"/>
      <c r="X884" s="781"/>
      <c r="Y884" s="781"/>
    </row>
    <row r="885" spans="1:25" ht="15.75" customHeight="1">
      <c r="A885" s="779"/>
      <c r="B885" s="779"/>
      <c r="C885" s="779"/>
      <c r="D885" s="779"/>
      <c r="E885" s="780"/>
      <c r="F885" s="780"/>
      <c r="G885" s="781"/>
      <c r="H885" s="781"/>
      <c r="I885" s="781"/>
      <c r="J885" s="781"/>
      <c r="K885" s="781"/>
      <c r="L885" s="781"/>
      <c r="M885" s="781"/>
      <c r="N885" s="781"/>
      <c r="O885" s="781"/>
      <c r="P885" s="781"/>
      <c r="Q885" s="781"/>
      <c r="R885" s="781"/>
      <c r="S885" s="781"/>
      <c r="T885" s="781"/>
      <c r="U885" s="781"/>
      <c r="V885" s="781"/>
      <c r="W885" s="781"/>
      <c r="X885" s="781"/>
      <c r="Y885" s="781"/>
    </row>
    <row r="886" spans="1:25" ht="15.75" customHeight="1">
      <c r="A886" s="779"/>
      <c r="B886" s="779"/>
      <c r="C886" s="779"/>
      <c r="D886" s="779"/>
      <c r="E886" s="780"/>
      <c r="F886" s="780"/>
      <c r="G886" s="781"/>
      <c r="H886" s="781"/>
      <c r="I886" s="781"/>
      <c r="J886" s="781"/>
      <c r="K886" s="781"/>
      <c r="L886" s="781"/>
      <c r="M886" s="781"/>
      <c r="N886" s="781"/>
      <c r="O886" s="781"/>
      <c r="P886" s="781"/>
      <c r="Q886" s="781"/>
      <c r="R886" s="781"/>
      <c r="S886" s="781"/>
      <c r="T886" s="781"/>
      <c r="U886" s="781"/>
      <c r="V886" s="781"/>
      <c r="W886" s="781"/>
      <c r="X886" s="781"/>
      <c r="Y886" s="781"/>
    </row>
    <row r="887" spans="1:25" ht="15.75" customHeight="1">
      <c r="A887" s="779"/>
      <c r="B887" s="779"/>
      <c r="C887" s="779"/>
      <c r="D887" s="779"/>
      <c r="E887" s="780"/>
      <c r="F887" s="780"/>
      <c r="G887" s="781"/>
      <c r="H887" s="781"/>
      <c r="I887" s="781"/>
      <c r="J887" s="781"/>
      <c r="K887" s="781"/>
      <c r="L887" s="781"/>
      <c r="M887" s="781"/>
      <c r="N887" s="781"/>
      <c r="O887" s="781"/>
      <c r="P887" s="781"/>
      <c r="Q887" s="781"/>
      <c r="R887" s="781"/>
      <c r="S887" s="781"/>
      <c r="T887" s="781"/>
      <c r="U887" s="781"/>
      <c r="V887" s="781"/>
      <c r="W887" s="781"/>
      <c r="X887" s="781"/>
      <c r="Y887" s="781"/>
    </row>
    <row r="888" spans="1:25" ht="15.75" customHeight="1">
      <c r="A888" s="779"/>
      <c r="B888" s="779"/>
      <c r="C888" s="779"/>
      <c r="D888" s="779"/>
      <c r="E888" s="780"/>
      <c r="F888" s="780"/>
      <c r="G888" s="781"/>
      <c r="H888" s="781"/>
      <c r="I888" s="781"/>
      <c r="J888" s="781"/>
      <c r="K888" s="781"/>
      <c r="L888" s="781"/>
      <c r="M888" s="781"/>
      <c r="N888" s="781"/>
      <c r="O888" s="781"/>
      <c r="P888" s="781"/>
      <c r="Q888" s="781"/>
      <c r="R888" s="781"/>
      <c r="S888" s="781"/>
      <c r="T888" s="781"/>
      <c r="U888" s="781"/>
      <c r="V888" s="781"/>
      <c r="W888" s="781"/>
      <c r="X888" s="781"/>
      <c r="Y888" s="781"/>
    </row>
    <row r="889" spans="1:25" ht="15.75" customHeight="1">
      <c r="A889" s="779"/>
      <c r="B889" s="779"/>
      <c r="C889" s="779"/>
      <c r="D889" s="779"/>
      <c r="E889" s="780"/>
      <c r="F889" s="780"/>
      <c r="G889" s="781"/>
      <c r="H889" s="781"/>
      <c r="I889" s="781"/>
      <c r="J889" s="781"/>
      <c r="K889" s="781"/>
      <c r="L889" s="781"/>
      <c r="M889" s="781"/>
      <c r="N889" s="781"/>
      <c r="O889" s="781"/>
      <c r="P889" s="781"/>
      <c r="Q889" s="781"/>
      <c r="R889" s="781"/>
      <c r="S889" s="781"/>
      <c r="T889" s="781"/>
      <c r="U889" s="781"/>
      <c r="V889" s="781"/>
      <c r="W889" s="781"/>
      <c r="X889" s="781"/>
      <c r="Y889" s="781"/>
    </row>
    <row r="890" spans="1:25" ht="15.75" customHeight="1">
      <c r="A890" s="779"/>
      <c r="B890" s="779"/>
      <c r="C890" s="779"/>
      <c r="D890" s="779"/>
      <c r="E890" s="780"/>
      <c r="F890" s="780"/>
      <c r="G890" s="781"/>
      <c r="H890" s="781"/>
      <c r="I890" s="781"/>
      <c r="J890" s="781"/>
      <c r="K890" s="781"/>
      <c r="L890" s="781"/>
      <c r="M890" s="781"/>
      <c r="N890" s="781"/>
      <c r="O890" s="781"/>
      <c r="P890" s="781"/>
      <c r="Q890" s="781"/>
      <c r="R890" s="781"/>
      <c r="S890" s="781"/>
      <c r="T890" s="781"/>
      <c r="U890" s="781"/>
      <c r="V890" s="781"/>
      <c r="W890" s="781"/>
      <c r="X890" s="781"/>
      <c r="Y890" s="781"/>
    </row>
    <row r="891" spans="1:25" ht="15.75" customHeight="1">
      <c r="A891" s="779"/>
      <c r="B891" s="779"/>
      <c r="C891" s="779"/>
      <c r="D891" s="779"/>
      <c r="E891" s="780"/>
      <c r="F891" s="780"/>
      <c r="G891" s="781"/>
      <c r="H891" s="781"/>
      <c r="I891" s="781"/>
      <c r="J891" s="781"/>
      <c r="K891" s="781"/>
      <c r="L891" s="781"/>
      <c r="M891" s="781"/>
      <c r="N891" s="781"/>
      <c r="O891" s="781"/>
      <c r="P891" s="781"/>
      <c r="Q891" s="781"/>
      <c r="R891" s="781"/>
      <c r="S891" s="781"/>
      <c r="T891" s="781"/>
      <c r="U891" s="781"/>
      <c r="V891" s="781"/>
      <c r="W891" s="781"/>
      <c r="X891" s="781"/>
      <c r="Y891" s="781"/>
    </row>
    <row r="892" spans="1:25" ht="15.75" customHeight="1">
      <c r="A892" s="779"/>
      <c r="B892" s="779"/>
      <c r="C892" s="779"/>
      <c r="D892" s="779"/>
      <c r="E892" s="780"/>
      <c r="F892" s="780"/>
      <c r="G892" s="781"/>
      <c r="H892" s="781"/>
      <c r="I892" s="781"/>
      <c r="J892" s="781"/>
      <c r="K892" s="781"/>
      <c r="L892" s="781"/>
      <c r="M892" s="781"/>
      <c r="N892" s="781"/>
      <c r="O892" s="781"/>
      <c r="P892" s="781"/>
      <c r="Q892" s="781"/>
      <c r="R892" s="781"/>
      <c r="S892" s="781"/>
      <c r="T892" s="781"/>
      <c r="U892" s="781"/>
      <c r="V892" s="781"/>
      <c r="W892" s="781"/>
      <c r="X892" s="781"/>
      <c r="Y892" s="781"/>
    </row>
    <row r="893" spans="1:25" ht="15.75" customHeight="1">
      <c r="A893" s="779"/>
      <c r="B893" s="779"/>
      <c r="C893" s="779"/>
      <c r="D893" s="779"/>
      <c r="E893" s="780"/>
      <c r="F893" s="780"/>
      <c r="G893" s="781"/>
      <c r="H893" s="781"/>
      <c r="I893" s="781"/>
      <c r="J893" s="781"/>
      <c r="K893" s="781"/>
      <c r="L893" s="781"/>
      <c r="M893" s="781"/>
      <c r="N893" s="781"/>
      <c r="O893" s="781"/>
      <c r="P893" s="781"/>
      <c r="Q893" s="781"/>
      <c r="R893" s="781"/>
      <c r="S893" s="781"/>
      <c r="T893" s="781"/>
      <c r="U893" s="781"/>
      <c r="V893" s="781"/>
      <c r="W893" s="781"/>
      <c r="X893" s="781"/>
      <c r="Y893" s="781"/>
    </row>
    <row r="894" spans="1:25" ht="15.75" customHeight="1">
      <c r="A894" s="779"/>
      <c r="B894" s="779"/>
      <c r="C894" s="779"/>
      <c r="D894" s="779"/>
      <c r="E894" s="780"/>
      <c r="F894" s="780"/>
      <c r="G894" s="781"/>
      <c r="H894" s="781"/>
      <c r="I894" s="781"/>
      <c r="J894" s="781"/>
      <c r="K894" s="781"/>
      <c r="L894" s="781"/>
      <c r="M894" s="781"/>
      <c r="N894" s="781"/>
      <c r="O894" s="781"/>
      <c r="P894" s="781"/>
      <c r="Q894" s="781"/>
      <c r="R894" s="781"/>
      <c r="S894" s="781"/>
      <c r="T894" s="781"/>
      <c r="U894" s="781"/>
      <c r="V894" s="781"/>
      <c r="W894" s="781"/>
      <c r="X894" s="781"/>
      <c r="Y894" s="781"/>
    </row>
    <row r="895" spans="1:25" ht="15.75" customHeight="1">
      <c r="A895" s="779"/>
      <c r="B895" s="779"/>
      <c r="C895" s="779"/>
      <c r="D895" s="779"/>
      <c r="E895" s="780"/>
      <c r="F895" s="780"/>
      <c r="G895" s="781"/>
      <c r="H895" s="781"/>
      <c r="I895" s="781"/>
      <c r="J895" s="781"/>
      <c r="K895" s="781"/>
      <c r="L895" s="781"/>
      <c r="M895" s="781"/>
      <c r="N895" s="781"/>
      <c r="O895" s="781"/>
      <c r="P895" s="781"/>
      <c r="Q895" s="781"/>
      <c r="R895" s="781"/>
      <c r="S895" s="781"/>
      <c r="T895" s="781"/>
      <c r="U895" s="781"/>
      <c r="V895" s="781"/>
      <c r="W895" s="781"/>
      <c r="X895" s="781"/>
      <c r="Y895" s="781"/>
    </row>
    <row r="896" spans="1:25" ht="15.75" customHeight="1">
      <c r="A896" s="779"/>
      <c r="B896" s="779"/>
      <c r="C896" s="779"/>
      <c r="D896" s="779"/>
      <c r="E896" s="780"/>
      <c r="F896" s="780"/>
      <c r="G896" s="781"/>
      <c r="H896" s="781"/>
      <c r="I896" s="781"/>
      <c r="J896" s="781"/>
      <c r="K896" s="781"/>
      <c r="L896" s="781"/>
      <c r="M896" s="781"/>
      <c r="N896" s="781"/>
      <c r="O896" s="781"/>
      <c r="P896" s="781"/>
      <c r="Q896" s="781"/>
      <c r="R896" s="781"/>
      <c r="S896" s="781"/>
      <c r="T896" s="781"/>
      <c r="U896" s="781"/>
      <c r="V896" s="781"/>
      <c r="W896" s="781"/>
      <c r="X896" s="781"/>
      <c r="Y896" s="781"/>
    </row>
    <row r="897" spans="1:25" ht="15.75" customHeight="1">
      <c r="A897" s="779"/>
      <c r="B897" s="779"/>
      <c r="C897" s="779"/>
      <c r="D897" s="779"/>
      <c r="E897" s="780"/>
      <c r="F897" s="780"/>
      <c r="G897" s="781"/>
      <c r="H897" s="781"/>
      <c r="I897" s="781"/>
      <c r="J897" s="781"/>
      <c r="K897" s="781"/>
      <c r="L897" s="781"/>
      <c r="M897" s="781"/>
      <c r="N897" s="781"/>
      <c r="O897" s="781"/>
      <c r="P897" s="781"/>
      <c r="Q897" s="781"/>
      <c r="R897" s="781"/>
      <c r="S897" s="781"/>
      <c r="T897" s="781"/>
      <c r="U897" s="781"/>
      <c r="V897" s="781"/>
      <c r="W897" s="781"/>
      <c r="X897" s="781"/>
      <c r="Y897" s="781"/>
    </row>
    <row r="898" spans="1:25" ht="15.75" customHeight="1">
      <c r="A898" s="779"/>
      <c r="B898" s="779"/>
      <c r="C898" s="779"/>
      <c r="D898" s="779"/>
      <c r="E898" s="780"/>
      <c r="F898" s="780"/>
      <c r="G898" s="781"/>
      <c r="H898" s="781"/>
      <c r="I898" s="781"/>
      <c r="J898" s="781"/>
      <c r="K898" s="781"/>
      <c r="L898" s="781"/>
      <c r="M898" s="781"/>
      <c r="N898" s="781"/>
      <c r="O898" s="781"/>
      <c r="P898" s="781"/>
      <c r="Q898" s="781"/>
      <c r="R898" s="781"/>
      <c r="S898" s="781"/>
      <c r="T898" s="781"/>
      <c r="U898" s="781"/>
      <c r="V898" s="781"/>
      <c r="W898" s="781"/>
      <c r="X898" s="781"/>
      <c r="Y898" s="781"/>
    </row>
    <row r="899" spans="1:25" ht="15.75" customHeight="1">
      <c r="A899" s="779"/>
      <c r="B899" s="779"/>
      <c r="C899" s="779"/>
      <c r="D899" s="779"/>
      <c r="E899" s="780"/>
      <c r="F899" s="780"/>
      <c r="G899" s="781"/>
      <c r="H899" s="781"/>
      <c r="I899" s="781"/>
      <c r="J899" s="781"/>
      <c r="K899" s="781"/>
      <c r="L899" s="781"/>
      <c r="M899" s="781"/>
      <c r="N899" s="781"/>
      <c r="O899" s="781"/>
      <c r="P899" s="781"/>
      <c r="Q899" s="781"/>
      <c r="R899" s="781"/>
      <c r="S899" s="781"/>
      <c r="T899" s="781"/>
      <c r="U899" s="781"/>
      <c r="V899" s="781"/>
      <c r="W899" s="781"/>
      <c r="X899" s="781"/>
      <c r="Y899" s="781"/>
    </row>
    <row r="900" spans="1:25" ht="15.75" customHeight="1">
      <c r="A900" s="779"/>
      <c r="B900" s="779"/>
      <c r="C900" s="779"/>
      <c r="D900" s="779"/>
      <c r="E900" s="780"/>
      <c r="F900" s="780"/>
      <c r="G900" s="781"/>
      <c r="H900" s="781"/>
      <c r="I900" s="781"/>
      <c r="J900" s="781"/>
      <c r="K900" s="781"/>
      <c r="L900" s="781"/>
      <c r="M900" s="781"/>
      <c r="N900" s="781"/>
      <c r="O900" s="781"/>
      <c r="P900" s="781"/>
      <c r="Q900" s="781"/>
      <c r="R900" s="781"/>
      <c r="S900" s="781"/>
      <c r="T900" s="781"/>
      <c r="U900" s="781"/>
      <c r="V900" s="781"/>
      <c r="W900" s="781"/>
      <c r="X900" s="781"/>
      <c r="Y900" s="781"/>
    </row>
    <row r="901" spans="1:25" ht="15.75" customHeight="1">
      <c r="A901" s="779"/>
      <c r="B901" s="779"/>
      <c r="C901" s="779"/>
      <c r="D901" s="779"/>
      <c r="E901" s="780"/>
      <c r="F901" s="780"/>
      <c r="G901" s="781"/>
      <c r="H901" s="781"/>
      <c r="I901" s="781"/>
      <c r="J901" s="781"/>
      <c r="K901" s="781"/>
      <c r="L901" s="781"/>
      <c r="M901" s="781"/>
      <c r="N901" s="781"/>
      <c r="O901" s="781"/>
      <c r="P901" s="781"/>
      <c r="Q901" s="781"/>
      <c r="R901" s="781"/>
      <c r="S901" s="781"/>
      <c r="T901" s="781"/>
      <c r="U901" s="781"/>
      <c r="V901" s="781"/>
      <c r="W901" s="781"/>
      <c r="X901" s="781"/>
      <c r="Y901" s="781"/>
    </row>
    <row r="902" spans="1:25" ht="15.75" customHeight="1">
      <c r="A902" s="779"/>
      <c r="B902" s="779"/>
      <c r="C902" s="779"/>
      <c r="D902" s="779"/>
      <c r="E902" s="780"/>
      <c r="F902" s="780"/>
      <c r="G902" s="781"/>
      <c r="H902" s="781"/>
      <c r="I902" s="781"/>
      <c r="J902" s="781"/>
      <c r="K902" s="781"/>
      <c r="L902" s="781"/>
      <c r="M902" s="781"/>
      <c r="N902" s="781"/>
      <c r="O902" s="781"/>
      <c r="P902" s="781"/>
      <c r="Q902" s="781"/>
      <c r="R902" s="781"/>
      <c r="S902" s="781"/>
      <c r="T902" s="781"/>
      <c r="U902" s="781"/>
      <c r="V902" s="781"/>
      <c r="W902" s="781"/>
      <c r="X902" s="781"/>
      <c r="Y902" s="781"/>
    </row>
    <row r="903" spans="1:25" ht="15.75" customHeight="1">
      <c r="A903" s="779"/>
      <c r="B903" s="779"/>
      <c r="C903" s="779"/>
      <c r="D903" s="779"/>
      <c r="E903" s="780"/>
      <c r="F903" s="780"/>
      <c r="G903" s="781"/>
      <c r="H903" s="781"/>
      <c r="I903" s="781"/>
      <c r="J903" s="781"/>
      <c r="K903" s="781"/>
      <c r="L903" s="781"/>
      <c r="M903" s="781"/>
      <c r="N903" s="781"/>
      <c r="O903" s="781"/>
      <c r="P903" s="781"/>
      <c r="Q903" s="781"/>
      <c r="R903" s="781"/>
      <c r="S903" s="781"/>
      <c r="T903" s="781"/>
      <c r="U903" s="781"/>
      <c r="V903" s="781"/>
      <c r="W903" s="781"/>
      <c r="X903" s="781"/>
      <c r="Y903" s="781"/>
    </row>
    <row r="904" spans="1:25" ht="15.75" customHeight="1">
      <c r="A904" s="779"/>
      <c r="B904" s="779"/>
      <c r="C904" s="779"/>
      <c r="D904" s="779"/>
      <c r="E904" s="780"/>
      <c r="F904" s="780"/>
      <c r="G904" s="781"/>
      <c r="H904" s="781"/>
      <c r="I904" s="781"/>
      <c r="J904" s="781"/>
      <c r="K904" s="781"/>
      <c r="L904" s="781"/>
      <c r="M904" s="781"/>
      <c r="N904" s="781"/>
      <c r="O904" s="781"/>
      <c r="P904" s="781"/>
      <c r="Q904" s="781"/>
      <c r="R904" s="781"/>
      <c r="S904" s="781"/>
      <c r="T904" s="781"/>
      <c r="U904" s="781"/>
      <c r="V904" s="781"/>
      <c r="W904" s="781"/>
      <c r="X904" s="781"/>
      <c r="Y904" s="781"/>
    </row>
    <row r="905" spans="1:25" ht="15.75" customHeight="1">
      <c r="A905" s="779"/>
      <c r="B905" s="779"/>
      <c r="C905" s="779"/>
      <c r="D905" s="779"/>
      <c r="E905" s="780"/>
      <c r="F905" s="780"/>
      <c r="G905" s="781"/>
      <c r="H905" s="781"/>
      <c r="I905" s="781"/>
      <c r="J905" s="781"/>
      <c r="K905" s="781"/>
      <c r="L905" s="781"/>
      <c r="M905" s="781"/>
      <c r="N905" s="781"/>
      <c r="O905" s="781"/>
      <c r="P905" s="781"/>
      <c r="Q905" s="781"/>
      <c r="R905" s="781"/>
      <c r="S905" s="781"/>
      <c r="T905" s="781"/>
      <c r="U905" s="781"/>
      <c r="V905" s="781"/>
      <c r="W905" s="781"/>
      <c r="X905" s="781"/>
      <c r="Y905" s="781"/>
    </row>
    <row r="906" spans="1:25" ht="15.75" customHeight="1">
      <c r="A906" s="779"/>
      <c r="B906" s="779"/>
      <c r="C906" s="779"/>
      <c r="D906" s="779"/>
      <c r="E906" s="780"/>
      <c r="F906" s="780"/>
      <c r="G906" s="781"/>
      <c r="H906" s="781"/>
      <c r="I906" s="781"/>
      <c r="J906" s="781"/>
      <c r="K906" s="781"/>
      <c r="L906" s="781"/>
      <c r="M906" s="781"/>
      <c r="N906" s="781"/>
      <c r="O906" s="781"/>
      <c r="P906" s="781"/>
      <c r="Q906" s="781"/>
      <c r="R906" s="781"/>
      <c r="S906" s="781"/>
      <c r="T906" s="781"/>
      <c r="U906" s="781"/>
      <c r="V906" s="781"/>
      <c r="W906" s="781"/>
      <c r="X906" s="781"/>
      <c r="Y906" s="781"/>
    </row>
    <row r="907" spans="1:25" ht="15.75" customHeight="1">
      <c r="A907" s="779"/>
      <c r="B907" s="779"/>
      <c r="C907" s="779"/>
      <c r="D907" s="779"/>
      <c r="E907" s="780"/>
      <c r="F907" s="780"/>
      <c r="G907" s="781"/>
      <c r="H907" s="781"/>
      <c r="I907" s="781"/>
      <c r="J907" s="781"/>
      <c r="K907" s="781"/>
      <c r="L907" s="781"/>
      <c r="M907" s="781"/>
      <c r="N907" s="781"/>
      <c r="O907" s="781"/>
      <c r="P907" s="781"/>
      <c r="Q907" s="781"/>
      <c r="R907" s="781"/>
      <c r="S907" s="781"/>
      <c r="T907" s="781"/>
      <c r="U907" s="781"/>
      <c r="V907" s="781"/>
      <c r="W907" s="781"/>
      <c r="X907" s="781"/>
      <c r="Y907" s="781"/>
    </row>
    <row r="908" spans="1:25" ht="15.75" customHeight="1">
      <c r="A908" s="779"/>
      <c r="B908" s="779"/>
      <c r="C908" s="779"/>
      <c r="D908" s="779"/>
      <c r="E908" s="780"/>
      <c r="F908" s="780"/>
      <c r="G908" s="781"/>
      <c r="H908" s="781"/>
      <c r="I908" s="781"/>
      <c r="J908" s="781"/>
      <c r="K908" s="781"/>
      <c r="L908" s="781"/>
      <c r="M908" s="781"/>
      <c r="N908" s="781"/>
      <c r="O908" s="781"/>
      <c r="P908" s="781"/>
      <c r="Q908" s="781"/>
      <c r="R908" s="781"/>
      <c r="S908" s="781"/>
      <c r="T908" s="781"/>
      <c r="U908" s="781"/>
      <c r="V908" s="781"/>
      <c r="W908" s="781"/>
      <c r="X908" s="781"/>
      <c r="Y908" s="781"/>
    </row>
    <row r="909" spans="1:25" ht="15.75" customHeight="1">
      <c r="A909" s="779"/>
      <c r="B909" s="779"/>
      <c r="C909" s="779"/>
      <c r="D909" s="779"/>
      <c r="E909" s="780"/>
      <c r="F909" s="780"/>
      <c r="G909" s="781"/>
      <c r="H909" s="781"/>
      <c r="I909" s="781"/>
      <c r="J909" s="781"/>
      <c r="K909" s="781"/>
      <c r="L909" s="781"/>
      <c r="M909" s="781"/>
      <c r="N909" s="781"/>
      <c r="O909" s="781"/>
      <c r="P909" s="781"/>
      <c r="Q909" s="781"/>
      <c r="R909" s="781"/>
      <c r="S909" s="781"/>
      <c r="T909" s="781"/>
      <c r="U909" s="781"/>
      <c r="V909" s="781"/>
      <c r="W909" s="781"/>
      <c r="X909" s="781"/>
      <c r="Y909" s="781"/>
    </row>
    <row r="910" spans="1:25" ht="15.75" customHeight="1">
      <c r="A910" s="779"/>
      <c r="B910" s="779"/>
      <c r="C910" s="779"/>
      <c r="D910" s="779"/>
      <c r="E910" s="780"/>
      <c r="F910" s="780"/>
      <c r="G910" s="781"/>
      <c r="H910" s="781"/>
      <c r="I910" s="781"/>
      <c r="J910" s="781"/>
      <c r="K910" s="781"/>
      <c r="L910" s="781"/>
      <c r="M910" s="781"/>
      <c r="N910" s="781"/>
      <c r="O910" s="781"/>
      <c r="P910" s="781"/>
      <c r="Q910" s="781"/>
      <c r="R910" s="781"/>
      <c r="S910" s="781"/>
      <c r="T910" s="781"/>
      <c r="U910" s="781"/>
      <c r="V910" s="781"/>
      <c r="W910" s="781"/>
      <c r="X910" s="781"/>
      <c r="Y910" s="781"/>
    </row>
    <row r="911" spans="1:25" ht="15.75" customHeight="1">
      <c r="A911" s="779"/>
      <c r="B911" s="779"/>
      <c r="C911" s="779"/>
      <c r="D911" s="779"/>
      <c r="E911" s="780"/>
      <c r="F911" s="780"/>
      <c r="G911" s="781"/>
      <c r="H911" s="781"/>
      <c r="I911" s="781"/>
      <c r="J911" s="781"/>
      <c r="K911" s="781"/>
      <c r="L911" s="781"/>
      <c r="M911" s="781"/>
      <c r="N911" s="781"/>
      <c r="O911" s="781"/>
      <c r="P911" s="781"/>
      <c r="Q911" s="781"/>
      <c r="R911" s="781"/>
      <c r="S911" s="781"/>
      <c r="T911" s="781"/>
      <c r="U911" s="781"/>
      <c r="V911" s="781"/>
      <c r="W911" s="781"/>
      <c r="X911" s="781"/>
      <c r="Y911" s="781"/>
    </row>
    <row r="912" spans="1:25" ht="15.75" customHeight="1">
      <c r="A912" s="779"/>
      <c r="B912" s="779"/>
      <c r="C912" s="779"/>
      <c r="D912" s="779"/>
      <c r="E912" s="780"/>
      <c r="F912" s="780"/>
      <c r="G912" s="781"/>
      <c r="H912" s="781"/>
      <c r="I912" s="781"/>
      <c r="J912" s="781"/>
      <c r="K912" s="781"/>
      <c r="L912" s="781"/>
      <c r="M912" s="781"/>
      <c r="N912" s="781"/>
      <c r="O912" s="781"/>
      <c r="P912" s="781"/>
      <c r="Q912" s="781"/>
      <c r="R912" s="781"/>
      <c r="S912" s="781"/>
      <c r="T912" s="781"/>
      <c r="U912" s="781"/>
      <c r="V912" s="781"/>
      <c r="W912" s="781"/>
      <c r="X912" s="781"/>
      <c r="Y912" s="781"/>
    </row>
    <row r="913" spans="1:25" ht="15.75" customHeight="1">
      <c r="A913" s="779"/>
      <c r="B913" s="779"/>
      <c r="C913" s="779"/>
      <c r="D913" s="779"/>
      <c r="E913" s="780"/>
      <c r="F913" s="780"/>
      <c r="G913" s="781"/>
      <c r="H913" s="781"/>
      <c r="I913" s="781"/>
      <c r="J913" s="781"/>
      <c r="K913" s="781"/>
      <c r="L913" s="781"/>
      <c r="M913" s="781"/>
      <c r="N913" s="781"/>
      <c r="O913" s="781"/>
      <c r="P913" s="781"/>
      <c r="Q913" s="781"/>
      <c r="R913" s="781"/>
      <c r="S913" s="781"/>
      <c r="T913" s="781"/>
      <c r="U913" s="781"/>
      <c r="V913" s="781"/>
      <c r="W913" s="781"/>
      <c r="X913" s="781"/>
      <c r="Y913" s="781"/>
    </row>
    <row r="914" spans="1:25" ht="15.75" customHeight="1">
      <c r="A914" s="779"/>
      <c r="B914" s="779"/>
      <c r="C914" s="779"/>
      <c r="D914" s="779"/>
      <c r="E914" s="780"/>
      <c r="F914" s="780"/>
      <c r="G914" s="781"/>
      <c r="H914" s="781"/>
      <c r="I914" s="781"/>
      <c r="J914" s="781"/>
      <c r="K914" s="781"/>
      <c r="L914" s="781"/>
      <c r="M914" s="781"/>
      <c r="N914" s="781"/>
      <c r="O914" s="781"/>
      <c r="P914" s="781"/>
      <c r="Q914" s="781"/>
      <c r="R914" s="781"/>
      <c r="S914" s="781"/>
      <c r="T914" s="781"/>
      <c r="U914" s="781"/>
      <c r="V914" s="781"/>
      <c r="W914" s="781"/>
      <c r="X914" s="781"/>
      <c r="Y914" s="781"/>
    </row>
    <row r="915" spans="1:25" ht="15.75" customHeight="1">
      <c r="A915" s="779"/>
      <c r="B915" s="779"/>
      <c r="C915" s="779"/>
      <c r="D915" s="779"/>
      <c r="E915" s="780"/>
      <c r="F915" s="780"/>
      <c r="G915" s="781"/>
      <c r="H915" s="781"/>
      <c r="I915" s="781"/>
      <c r="J915" s="781"/>
      <c r="K915" s="781"/>
      <c r="L915" s="781"/>
      <c r="M915" s="781"/>
      <c r="N915" s="781"/>
      <c r="O915" s="781"/>
      <c r="P915" s="781"/>
      <c r="Q915" s="781"/>
      <c r="R915" s="781"/>
      <c r="S915" s="781"/>
      <c r="T915" s="781"/>
      <c r="U915" s="781"/>
      <c r="V915" s="781"/>
      <c r="W915" s="781"/>
      <c r="X915" s="781"/>
      <c r="Y915" s="781"/>
    </row>
    <row r="916" spans="1:25" ht="15.75" customHeight="1">
      <c r="A916" s="779"/>
      <c r="B916" s="779"/>
      <c r="C916" s="779"/>
      <c r="D916" s="779"/>
      <c r="E916" s="780"/>
      <c r="F916" s="780"/>
      <c r="G916" s="781"/>
      <c r="H916" s="781"/>
      <c r="I916" s="781"/>
      <c r="J916" s="781"/>
      <c r="K916" s="781"/>
      <c r="L916" s="781"/>
      <c r="M916" s="781"/>
      <c r="N916" s="781"/>
      <c r="O916" s="781"/>
      <c r="P916" s="781"/>
      <c r="Q916" s="781"/>
      <c r="R916" s="781"/>
      <c r="S916" s="781"/>
      <c r="T916" s="781"/>
      <c r="U916" s="781"/>
      <c r="V916" s="781"/>
      <c r="W916" s="781"/>
      <c r="X916" s="781"/>
      <c r="Y916" s="781"/>
    </row>
    <row r="917" spans="1:25" ht="15.75" customHeight="1">
      <c r="A917" s="779"/>
      <c r="B917" s="779"/>
      <c r="C917" s="779"/>
      <c r="D917" s="779"/>
      <c r="E917" s="780"/>
      <c r="F917" s="780"/>
      <c r="G917" s="781"/>
      <c r="H917" s="781"/>
      <c r="I917" s="781"/>
      <c r="J917" s="781"/>
      <c r="K917" s="781"/>
      <c r="L917" s="781"/>
      <c r="M917" s="781"/>
      <c r="N917" s="781"/>
      <c r="O917" s="781"/>
      <c r="P917" s="781"/>
      <c r="Q917" s="781"/>
      <c r="R917" s="781"/>
      <c r="S917" s="781"/>
      <c r="T917" s="781"/>
      <c r="U917" s="781"/>
      <c r="V917" s="781"/>
      <c r="W917" s="781"/>
      <c r="X917" s="781"/>
      <c r="Y917" s="781"/>
    </row>
    <row r="918" spans="1:25" ht="15.75" customHeight="1">
      <c r="A918" s="779"/>
      <c r="B918" s="779"/>
      <c r="C918" s="779"/>
      <c r="D918" s="779"/>
      <c r="E918" s="780"/>
      <c r="F918" s="780"/>
      <c r="G918" s="781"/>
      <c r="H918" s="781"/>
      <c r="I918" s="781"/>
      <c r="J918" s="781"/>
      <c r="K918" s="781"/>
      <c r="L918" s="781"/>
      <c r="M918" s="781"/>
      <c r="N918" s="781"/>
      <c r="O918" s="781"/>
      <c r="P918" s="781"/>
      <c r="Q918" s="781"/>
      <c r="R918" s="781"/>
      <c r="S918" s="781"/>
      <c r="T918" s="781"/>
      <c r="U918" s="781"/>
      <c r="V918" s="781"/>
      <c r="W918" s="781"/>
      <c r="X918" s="781"/>
      <c r="Y918" s="781"/>
    </row>
    <row r="919" spans="1:25" ht="15.75" customHeight="1">
      <c r="A919" s="779"/>
      <c r="B919" s="779"/>
      <c r="C919" s="779"/>
      <c r="D919" s="779"/>
      <c r="E919" s="780"/>
      <c r="F919" s="780"/>
      <c r="G919" s="781"/>
      <c r="H919" s="781"/>
      <c r="I919" s="781"/>
      <c r="J919" s="781"/>
      <c r="K919" s="781"/>
      <c r="L919" s="781"/>
      <c r="M919" s="781"/>
      <c r="N919" s="781"/>
      <c r="O919" s="781"/>
      <c r="P919" s="781"/>
      <c r="Q919" s="781"/>
      <c r="R919" s="781"/>
      <c r="S919" s="781"/>
      <c r="T919" s="781"/>
      <c r="U919" s="781"/>
      <c r="V919" s="781"/>
      <c r="W919" s="781"/>
      <c r="X919" s="781"/>
      <c r="Y919" s="781"/>
    </row>
    <row r="920" spans="1:25" ht="15.75" customHeight="1">
      <c r="A920" s="779"/>
      <c r="B920" s="779"/>
      <c r="C920" s="779"/>
      <c r="D920" s="779"/>
      <c r="E920" s="780"/>
      <c r="F920" s="780"/>
      <c r="G920" s="781"/>
      <c r="H920" s="781"/>
      <c r="I920" s="781"/>
      <c r="J920" s="781"/>
      <c r="K920" s="781"/>
      <c r="L920" s="781"/>
      <c r="M920" s="781"/>
      <c r="N920" s="781"/>
      <c r="O920" s="781"/>
      <c r="P920" s="781"/>
      <c r="Q920" s="781"/>
      <c r="R920" s="781"/>
      <c r="S920" s="781"/>
      <c r="T920" s="781"/>
      <c r="U920" s="781"/>
      <c r="V920" s="781"/>
      <c r="W920" s="781"/>
      <c r="X920" s="781"/>
      <c r="Y920" s="781"/>
    </row>
    <row r="921" spans="1:25" ht="15.75" customHeight="1">
      <c r="A921" s="779"/>
      <c r="B921" s="779"/>
      <c r="C921" s="779"/>
      <c r="D921" s="779"/>
      <c r="E921" s="780"/>
      <c r="F921" s="780"/>
      <c r="G921" s="781"/>
      <c r="H921" s="781"/>
      <c r="I921" s="781"/>
      <c r="J921" s="781"/>
      <c r="K921" s="781"/>
      <c r="L921" s="781"/>
      <c r="M921" s="781"/>
      <c r="N921" s="781"/>
      <c r="O921" s="781"/>
      <c r="P921" s="781"/>
      <c r="Q921" s="781"/>
      <c r="R921" s="781"/>
      <c r="S921" s="781"/>
      <c r="T921" s="781"/>
      <c r="U921" s="781"/>
      <c r="V921" s="781"/>
      <c r="W921" s="781"/>
      <c r="X921" s="781"/>
      <c r="Y921" s="781"/>
    </row>
    <row r="922" spans="1:25" ht="15.75" customHeight="1">
      <c r="A922" s="779"/>
      <c r="B922" s="779"/>
      <c r="C922" s="779"/>
      <c r="D922" s="779"/>
      <c r="E922" s="780"/>
      <c r="F922" s="780"/>
      <c r="G922" s="781"/>
      <c r="H922" s="781"/>
      <c r="I922" s="781"/>
      <c r="J922" s="781"/>
      <c r="K922" s="781"/>
      <c r="L922" s="781"/>
      <c r="M922" s="781"/>
      <c r="N922" s="781"/>
      <c r="O922" s="781"/>
      <c r="P922" s="781"/>
      <c r="Q922" s="781"/>
      <c r="R922" s="781"/>
      <c r="S922" s="781"/>
      <c r="T922" s="781"/>
      <c r="U922" s="781"/>
      <c r="V922" s="781"/>
      <c r="W922" s="781"/>
      <c r="X922" s="781"/>
      <c r="Y922" s="781"/>
    </row>
    <row r="923" spans="1:25" ht="15.75" customHeight="1">
      <c r="A923" s="779"/>
      <c r="B923" s="779"/>
      <c r="C923" s="779"/>
      <c r="D923" s="779"/>
      <c r="E923" s="780"/>
      <c r="F923" s="780"/>
      <c r="G923" s="781"/>
      <c r="H923" s="781"/>
      <c r="I923" s="781"/>
      <c r="J923" s="781"/>
      <c r="K923" s="781"/>
      <c r="L923" s="781"/>
      <c r="M923" s="781"/>
      <c r="N923" s="781"/>
      <c r="O923" s="781"/>
      <c r="P923" s="781"/>
      <c r="Q923" s="781"/>
      <c r="R923" s="781"/>
      <c r="S923" s="781"/>
      <c r="T923" s="781"/>
      <c r="U923" s="781"/>
      <c r="V923" s="781"/>
      <c r="W923" s="781"/>
      <c r="X923" s="781"/>
      <c r="Y923" s="781"/>
    </row>
    <row r="924" spans="1:25" ht="15.75" customHeight="1">
      <c r="A924" s="779"/>
      <c r="B924" s="779"/>
      <c r="C924" s="779"/>
      <c r="D924" s="779"/>
      <c r="E924" s="780"/>
      <c r="F924" s="780"/>
      <c r="G924" s="781"/>
      <c r="H924" s="781"/>
      <c r="I924" s="781"/>
      <c r="J924" s="781"/>
      <c r="K924" s="781"/>
      <c r="L924" s="781"/>
      <c r="M924" s="781"/>
      <c r="N924" s="781"/>
      <c r="O924" s="781"/>
      <c r="P924" s="781"/>
      <c r="Q924" s="781"/>
      <c r="R924" s="781"/>
      <c r="S924" s="781"/>
      <c r="T924" s="781"/>
      <c r="U924" s="781"/>
      <c r="V924" s="781"/>
      <c r="W924" s="781"/>
      <c r="X924" s="781"/>
      <c r="Y924" s="781"/>
    </row>
    <row r="925" spans="1:25" ht="15.75" customHeight="1">
      <c r="A925" s="779"/>
      <c r="B925" s="779"/>
      <c r="C925" s="779"/>
      <c r="D925" s="779"/>
      <c r="E925" s="780"/>
      <c r="F925" s="780"/>
      <c r="G925" s="781"/>
      <c r="H925" s="781"/>
      <c r="I925" s="781"/>
      <c r="J925" s="781"/>
      <c r="K925" s="781"/>
      <c r="L925" s="781"/>
      <c r="M925" s="781"/>
      <c r="N925" s="781"/>
      <c r="O925" s="781"/>
      <c r="P925" s="781"/>
      <c r="Q925" s="781"/>
      <c r="R925" s="781"/>
      <c r="S925" s="781"/>
      <c r="T925" s="781"/>
      <c r="U925" s="781"/>
      <c r="V925" s="781"/>
      <c r="W925" s="781"/>
      <c r="X925" s="781"/>
      <c r="Y925" s="781"/>
    </row>
    <row r="926" spans="1:25" ht="15.75" customHeight="1">
      <c r="A926" s="779"/>
      <c r="B926" s="779"/>
      <c r="C926" s="779"/>
      <c r="D926" s="779"/>
      <c r="E926" s="780"/>
      <c r="F926" s="780"/>
      <c r="G926" s="781"/>
      <c r="H926" s="781"/>
      <c r="I926" s="781"/>
      <c r="J926" s="781"/>
      <c r="K926" s="781"/>
      <c r="L926" s="781"/>
      <c r="M926" s="781"/>
      <c r="N926" s="781"/>
      <c r="O926" s="781"/>
      <c r="P926" s="781"/>
      <c r="Q926" s="781"/>
      <c r="R926" s="781"/>
      <c r="S926" s="781"/>
      <c r="T926" s="781"/>
      <c r="U926" s="781"/>
      <c r="V926" s="781"/>
      <c r="W926" s="781"/>
      <c r="X926" s="781"/>
      <c r="Y926" s="781"/>
    </row>
    <row r="927" spans="1:25" ht="15.75" customHeight="1">
      <c r="A927" s="779"/>
      <c r="B927" s="779"/>
      <c r="C927" s="779"/>
      <c r="D927" s="779"/>
      <c r="E927" s="780"/>
      <c r="F927" s="780"/>
      <c r="G927" s="781"/>
      <c r="H927" s="781"/>
      <c r="I927" s="781"/>
      <c r="J927" s="781"/>
      <c r="K927" s="781"/>
      <c r="L927" s="781"/>
      <c r="M927" s="781"/>
      <c r="N927" s="781"/>
      <c r="O927" s="781"/>
      <c r="P927" s="781"/>
      <c r="Q927" s="781"/>
      <c r="R927" s="781"/>
      <c r="S927" s="781"/>
      <c r="T927" s="781"/>
      <c r="U927" s="781"/>
      <c r="V927" s="781"/>
      <c r="W927" s="781"/>
      <c r="X927" s="781"/>
      <c r="Y927" s="781"/>
    </row>
    <row r="928" spans="1:25" ht="15.75" customHeight="1">
      <c r="A928" s="779"/>
      <c r="B928" s="779"/>
      <c r="C928" s="779"/>
      <c r="D928" s="779"/>
      <c r="E928" s="780"/>
      <c r="F928" s="780"/>
      <c r="G928" s="781"/>
      <c r="H928" s="781"/>
      <c r="I928" s="781"/>
      <c r="J928" s="781"/>
      <c r="K928" s="781"/>
      <c r="L928" s="781"/>
      <c r="M928" s="781"/>
      <c r="N928" s="781"/>
      <c r="O928" s="781"/>
      <c r="P928" s="781"/>
      <c r="Q928" s="781"/>
      <c r="R928" s="781"/>
      <c r="S928" s="781"/>
      <c r="T928" s="781"/>
      <c r="U928" s="781"/>
      <c r="V928" s="781"/>
      <c r="W928" s="781"/>
      <c r="X928" s="781"/>
      <c r="Y928" s="781"/>
    </row>
    <row r="929" spans="1:25" ht="15.75" customHeight="1">
      <c r="A929" s="779"/>
      <c r="B929" s="779"/>
      <c r="C929" s="779"/>
      <c r="D929" s="779"/>
      <c r="E929" s="780"/>
      <c r="F929" s="780"/>
      <c r="G929" s="781"/>
      <c r="H929" s="781"/>
      <c r="I929" s="781"/>
      <c r="J929" s="781"/>
      <c r="K929" s="781"/>
      <c r="L929" s="781"/>
      <c r="M929" s="781"/>
      <c r="N929" s="781"/>
      <c r="O929" s="781"/>
      <c r="P929" s="781"/>
      <c r="Q929" s="781"/>
      <c r="R929" s="781"/>
      <c r="S929" s="781"/>
      <c r="T929" s="781"/>
      <c r="U929" s="781"/>
      <c r="V929" s="781"/>
      <c r="W929" s="781"/>
      <c r="X929" s="781"/>
      <c r="Y929" s="781"/>
    </row>
    <row r="930" spans="1:25" ht="15.75" customHeight="1">
      <c r="A930" s="779"/>
      <c r="B930" s="779"/>
      <c r="C930" s="779"/>
      <c r="D930" s="779"/>
      <c r="E930" s="780"/>
      <c r="F930" s="780"/>
      <c r="G930" s="781"/>
      <c r="H930" s="781"/>
      <c r="I930" s="781"/>
      <c r="J930" s="781"/>
      <c r="K930" s="781"/>
      <c r="L930" s="781"/>
      <c r="M930" s="781"/>
      <c r="N930" s="781"/>
      <c r="O930" s="781"/>
      <c r="P930" s="781"/>
      <c r="Q930" s="781"/>
      <c r="R930" s="781"/>
      <c r="S930" s="781"/>
      <c r="T930" s="781"/>
      <c r="U930" s="781"/>
      <c r="V930" s="781"/>
      <c r="W930" s="781"/>
      <c r="X930" s="781"/>
      <c r="Y930" s="781"/>
    </row>
    <row r="931" spans="1:25" ht="15.75" customHeight="1">
      <c r="A931" s="779"/>
      <c r="B931" s="779"/>
      <c r="C931" s="779"/>
      <c r="D931" s="779"/>
      <c r="E931" s="780"/>
      <c r="F931" s="780"/>
      <c r="G931" s="781"/>
      <c r="H931" s="781"/>
      <c r="I931" s="781"/>
      <c r="J931" s="781"/>
      <c r="K931" s="781"/>
      <c r="L931" s="781"/>
      <c r="M931" s="781"/>
      <c r="N931" s="781"/>
      <c r="O931" s="781"/>
      <c r="P931" s="781"/>
      <c r="Q931" s="781"/>
      <c r="R931" s="781"/>
      <c r="S931" s="781"/>
      <c r="T931" s="781"/>
      <c r="U931" s="781"/>
      <c r="V931" s="781"/>
      <c r="W931" s="781"/>
      <c r="X931" s="781"/>
      <c r="Y931" s="781"/>
    </row>
    <row r="932" spans="1:25" ht="15.75" customHeight="1">
      <c r="A932" s="779"/>
      <c r="B932" s="779"/>
      <c r="C932" s="779"/>
      <c r="D932" s="779"/>
      <c r="E932" s="780"/>
      <c r="F932" s="780"/>
      <c r="G932" s="781"/>
      <c r="H932" s="781"/>
      <c r="I932" s="781"/>
      <c r="J932" s="781"/>
      <c r="K932" s="781"/>
      <c r="L932" s="781"/>
      <c r="M932" s="781"/>
      <c r="N932" s="781"/>
      <c r="O932" s="781"/>
      <c r="P932" s="781"/>
      <c r="Q932" s="781"/>
      <c r="R932" s="781"/>
      <c r="S932" s="781"/>
      <c r="T932" s="781"/>
      <c r="U932" s="781"/>
      <c r="V932" s="781"/>
      <c r="W932" s="781"/>
      <c r="X932" s="781"/>
      <c r="Y932" s="781"/>
    </row>
    <row r="933" spans="1:25" ht="15.75" customHeight="1">
      <c r="A933" s="779"/>
      <c r="B933" s="779"/>
      <c r="C933" s="779"/>
      <c r="D933" s="779"/>
      <c r="E933" s="780"/>
      <c r="F933" s="780"/>
      <c r="G933" s="781"/>
      <c r="H933" s="781"/>
      <c r="I933" s="781"/>
      <c r="J933" s="781"/>
      <c r="K933" s="781"/>
      <c r="L933" s="781"/>
      <c r="M933" s="781"/>
      <c r="N933" s="781"/>
      <c r="O933" s="781"/>
      <c r="P933" s="781"/>
      <c r="Q933" s="781"/>
      <c r="R933" s="781"/>
      <c r="S933" s="781"/>
      <c r="T933" s="781"/>
      <c r="U933" s="781"/>
      <c r="V933" s="781"/>
      <c r="W933" s="781"/>
      <c r="X933" s="781"/>
      <c r="Y933" s="781"/>
    </row>
    <row r="934" spans="1:25" ht="15.75" customHeight="1">
      <c r="A934" s="779"/>
      <c r="B934" s="779"/>
      <c r="C934" s="779"/>
      <c r="D934" s="779"/>
      <c r="E934" s="780"/>
      <c r="F934" s="780"/>
      <c r="G934" s="781"/>
      <c r="H934" s="781"/>
      <c r="I934" s="781"/>
      <c r="J934" s="781"/>
      <c r="K934" s="781"/>
      <c r="L934" s="781"/>
      <c r="M934" s="781"/>
      <c r="N934" s="781"/>
      <c r="O934" s="781"/>
      <c r="P934" s="781"/>
      <c r="Q934" s="781"/>
      <c r="R934" s="781"/>
      <c r="S934" s="781"/>
      <c r="T934" s="781"/>
      <c r="U934" s="781"/>
      <c r="V934" s="781"/>
      <c r="W934" s="781"/>
      <c r="X934" s="781"/>
      <c r="Y934" s="781"/>
    </row>
    <row r="935" spans="1:25" ht="15.75" customHeight="1">
      <c r="A935" s="779"/>
      <c r="B935" s="779"/>
      <c r="C935" s="779"/>
      <c r="D935" s="779"/>
      <c r="E935" s="780"/>
      <c r="F935" s="780"/>
      <c r="G935" s="781"/>
      <c r="H935" s="781"/>
      <c r="I935" s="781"/>
      <c r="J935" s="781"/>
      <c r="K935" s="781"/>
      <c r="L935" s="781"/>
      <c r="M935" s="781"/>
      <c r="N935" s="781"/>
      <c r="O935" s="781"/>
      <c r="P935" s="781"/>
      <c r="Q935" s="781"/>
      <c r="R935" s="781"/>
      <c r="S935" s="781"/>
      <c r="T935" s="781"/>
      <c r="U935" s="781"/>
      <c r="V935" s="781"/>
      <c r="W935" s="781"/>
      <c r="X935" s="781"/>
      <c r="Y935" s="781"/>
    </row>
    <row r="936" spans="1:25" ht="15.75" customHeight="1">
      <c r="A936" s="779"/>
      <c r="B936" s="779"/>
      <c r="C936" s="779"/>
      <c r="D936" s="779"/>
      <c r="E936" s="780"/>
      <c r="F936" s="780"/>
      <c r="G936" s="781"/>
      <c r="H936" s="781"/>
      <c r="I936" s="781"/>
      <c r="J936" s="781"/>
      <c r="K936" s="781"/>
      <c r="L936" s="781"/>
      <c r="M936" s="781"/>
      <c r="N936" s="781"/>
      <c r="O936" s="781"/>
      <c r="P936" s="781"/>
      <c r="Q936" s="781"/>
      <c r="R936" s="781"/>
      <c r="S936" s="781"/>
      <c r="T936" s="781"/>
      <c r="U936" s="781"/>
      <c r="V936" s="781"/>
      <c r="W936" s="781"/>
      <c r="X936" s="781"/>
      <c r="Y936" s="781"/>
    </row>
    <row r="937" spans="1:25" ht="15.75" customHeight="1">
      <c r="A937" s="779"/>
      <c r="B937" s="779"/>
      <c r="C937" s="779"/>
      <c r="D937" s="779"/>
      <c r="E937" s="780"/>
      <c r="F937" s="780"/>
      <c r="G937" s="781"/>
      <c r="H937" s="781"/>
      <c r="I937" s="781"/>
      <c r="J937" s="781"/>
      <c r="K937" s="781"/>
      <c r="L937" s="781"/>
      <c r="M937" s="781"/>
      <c r="N937" s="781"/>
      <c r="O937" s="781"/>
      <c r="P937" s="781"/>
      <c r="Q937" s="781"/>
      <c r="R937" s="781"/>
      <c r="S937" s="781"/>
      <c r="T937" s="781"/>
      <c r="U937" s="781"/>
      <c r="V937" s="781"/>
      <c r="W937" s="781"/>
      <c r="X937" s="781"/>
      <c r="Y937" s="781"/>
    </row>
    <row r="938" spans="1:25" ht="15.75" customHeight="1">
      <c r="A938" s="779"/>
      <c r="B938" s="779"/>
      <c r="C938" s="779"/>
      <c r="D938" s="779"/>
      <c r="E938" s="780"/>
      <c r="F938" s="780"/>
      <c r="G938" s="781"/>
      <c r="H938" s="781"/>
      <c r="I938" s="781"/>
      <c r="J938" s="781"/>
      <c r="K938" s="781"/>
      <c r="L938" s="781"/>
      <c r="M938" s="781"/>
      <c r="N938" s="781"/>
      <c r="O938" s="781"/>
      <c r="P938" s="781"/>
      <c r="Q938" s="781"/>
      <c r="R938" s="781"/>
      <c r="S938" s="781"/>
      <c r="T938" s="781"/>
      <c r="U938" s="781"/>
      <c r="V938" s="781"/>
      <c r="W938" s="781"/>
      <c r="X938" s="781"/>
      <c r="Y938" s="781"/>
    </row>
    <row r="939" spans="1:25" ht="15.75" customHeight="1">
      <c r="A939" s="779"/>
      <c r="B939" s="779"/>
      <c r="C939" s="779"/>
      <c r="D939" s="779"/>
      <c r="E939" s="780"/>
      <c r="F939" s="780"/>
      <c r="G939" s="781"/>
      <c r="H939" s="781"/>
      <c r="I939" s="781"/>
      <c r="J939" s="781"/>
      <c r="K939" s="781"/>
      <c r="L939" s="781"/>
      <c r="M939" s="781"/>
      <c r="N939" s="781"/>
      <c r="O939" s="781"/>
      <c r="P939" s="781"/>
      <c r="Q939" s="781"/>
      <c r="R939" s="781"/>
      <c r="S939" s="781"/>
      <c r="T939" s="781"/>
      <c r="U939" s="781"/>
      <c r="V939" s="781"/>
      <c r="W939" s="781"/>
      <c r="X939" s="781"/>
      <c r="Y939" s="781"/>
    </row>
    <row r="940" spans="1:25" ht="15.75" customHeight="1">
      <c r="A940" s="779"/>
      <c r="B940" s="779"/>
      <c r="C940" s="779"/>
      <c r="D940" s="779"/>
      <c r="E940" s="780"/>
      <c r="F940" s="780"/>
      <c r="G940" s="781"/>
      <c r="H940" s="781"/>
      <c r="I940" s="781"/>
      <c r="J940" s="781"/>
      <c r="K940" s="781"/>
      <c r="L940" s="781"/>
      <c r="M940" s="781"/>
      <c r="N940" s="781"/>
      <c r="O940" s="781"/>
      <c r="P940" s="781"/>
      <c r="Q940" s="781"/>
      <c r="R940" s="781"/>
      <c r="S940" s="781"/>
      <c r="T940" s="781"/>
      <c r="U940" s="781"/>
      <c r="V940" s="781"/>
      <c r="W940" s="781"/>
      <c r="X940" s="781"/>
      <c r="Y940" s="781"/>
    </row>
    <row r="941" spans="1:25" ht="15.75" customHeight="1">
      <c r="A941" s="779"/>
      <c r="B941" s="779"/>
      <c r="C941" s="779"/>
      <c r="D941" s="779"/>
      <c r="E941" s="780"/>
      <c r="F941" s="780"/>
      <c r="G941" s="781"/>
      <c r="H941" s="781"/>
      <c r="I941" s="781"/>
      <c r="J941" s="781"/>
      <c r="K941" s="781"/>
      <c r="L941" s="781"/>
      <c r="M941" s="781"/>
      <c r="N941" s="781"/>
      <c r="O941" s="781"/>
      <c r="P941" s="781"/>
      <c r="Q941" s="781"/>
      <c r="R941" s="781"/>
      <c r="S941" s="781"/>
      <c r="T941" s="781"/>
      <c r="U941" s="781"/>
      <c r="V941" s="781"/>
      <c r="W941" s="781"/>
      <c r="X941" s="781"/>
      <c r="Y941" s="781"/>
    </row>
    <row r="942" spans="1:25" ht="15.75" customHeight="1">
      <c r="A942" s="779"/>
      <c r="B942" s="779"/>
      <c r="C942" s="779"/>
      <c r="D942" s="779"/>
      <c r="E942" s="780"/>
      <c r="F942" s="780"/>
      <c r="G942" s="781"/>
      <c r="H942" s="781"/>
      <c r="I942" s="781"/>
      <c r="J942" s="781"/>
      <c r="K942" s="781"/>
      <c r="L942" s="781"/>
      <c r="M942" s="781"/>
      <c r="N942" s="781"/>
      <c r="O942" s="781"/>
      <c r="P942" s="781"/>
      <c r="Q942" s="781"/>
      <c r="R942" s="781"/>
      <c r="S942" s="781"/>
      <c r="T942" s="781"/>
      <c r="U942" s="781"/>
      <c r="V942" s="781"/>
      <c r="W942" s="781"/>
      <c r="X942" s="781"/>
      <c r="Y942" s="781"/>
    </row>
    <row r="943" spans="1:25" ht="15.75" customHeight="1">
      <c r="A943" s="779"/>
      <c r="B943" s="779"/>
      <c r="C943" s="779"/>
      <c r="D943" s="779"/>
      <c r="E943" s="780"/>
      <c r="F943" s="780"/>
      <c r="G943" s="781"/>
      <c r="H943" s="781"/>
      <c r="I943" s="781"/>
      <c r="J943" s="781"/>
      <c r="K943" s="781"/>
      <c r="L943" s="781"/>
      <c r="M943" s="781"/>
      <c r="N943" s="781"/>
      <c r="O943" s="781"/>
      <c r="P943" s="781"/>
      <c r="Q943" s="781"/>
      <c r="R943" s="781"/>
      <c r="S943" s="781"/>
      <c r="T943" s="781"/>
      <c r="U943" s="781"/>
      <c r="V943" s="781"/>
      <c r="W943" s="781"/>
      <c r="X943" s="781"/>
      <c r="Y943" s="781"/>
    </row>
    <row r="944" spans="1:25" ht="15.75" customHeight="1">
      <c r="A944" s="779"/>
      <c r="B944" s="779"/>
      <c r="C944" s="779"/>
      <c r="D944" s="779"/>
      <c r="E944" s="780"/>
      <c r="F944" s="780"/>
      <c r="G944" s="781"/>
      <c r="H944" s="781"/>
      <c r="I944" s="781"/>
      <c r="J944" s="781"/>
      <c r="K944" s="781"/>
      <c r="L944" s="781"/>
      <c r="M944" s="781"/>
      <c r="N944" s="781"/>
      <c r="O944" s="781"/>
      <c r="P944" s="781"/>
      <c r="Q944" s="781"/>
      <c r="R944" s="781"/>
      <c r="S944" s="781"/>
      <c r="T944" s="781"/>
      <c r="U944" s="781"/>
      <c r="V944" s="781"/>
      <c r="W944" s="781"/>
      <c r="X944" s="781"/>
      <c r="Y944" s="781"/>
    </row>
    <row r="945" spans="1:25" ht="15.75" customHeight="1">
      <c r="A945" s="779"/>
      <c r="B945" s="779"/>
      <c r="C945" s="779"/>
      <c r="D945" s="779"/>
      <c r="E945" s="780"/>
      <c r="F945" s="780"/>
      <c r="G945" s="781"/>
      <c r="H945" s="781"/>
      <c r="I945" s="781"/>
      <c r="J945" s="781"/>
      <c r="K945" s="781"/>
      <c r="L945" s="781"/>
      <c r="M945" s="781"/>
      <c r="N945" s="781"/>
      <c r="O945" s="781"/>
      <c r="P945" s="781"/>
      <c r="Q945" s="781"/>
      <c r="R945" s="781"/>
      <c r="S945" s="781"/>
      <c r="T945" s="781"/>
      <c r="U945" s="781"/>
      <c r="V945" s="781"/>
      <c r="W945" s="781"/>
      <c r="X945" s="781"/>
      <c r="Y945" s="781"/>
    </row>
    <row r="946" spans="1:25" ht="15.75" customHeight="1">
      <c r="A946" s="779"/>
      <c r="B946" s="779"/>
      <c r="C946" s="779"/>
      <c r="D946" s="779"/>
      <c r="E946" s="780"/>
      <c r="F946" s="780"/>
      <c r="G946" s="781"/>
      <c r="H946" s="781"/>
      <c r="I946" s="781"/>
      <c r="J946" s="781"/>
      <c r="K946" s="781"/>
      <c r="L946" s="781"/>
      <c r="M946" s="781"/>
      <c r="N946" s="781"/>
      <c r="O946" s="781"/>
      <c r="P946" s="781"/>
      <c r="Q946" s="781"/>
      <c r="R946" s="781"/>
      <c r="S946" s="781"/>
      <c r="T946" s="781"/>
      <c r="U946" s="781"/>
      <c r="V946" s="781"/>
      <c r="W946" s="781"/>
      <c r="X946" s="781"/>
      <c r="Y946" s="781"/>
    </row>
    <row r="947" spans="1:25" ht="15.75" customHeight="1">
      <c r="A947" s="779"/>
      <c r="B947" s="779"/>
      <c r="C947" s="779"/>
      <c r="D947" s="779"/>
      <c r="E947" s="780"/>
      <c r="F947" s="780"/>
      <c r="G947" s="781"/>
      <c r="H947" s="781"/>
      <c r="I947" s="781"/>
      <c r="J947" s="781"/>
      <c r="K947" s="781"/>
      <c r="L947" s="781"/>
      <c r="M947" s="781"/>
      <c r="N947" s="781"/>
      <c r="O947" s="781"/>
      <c r="P947" s="781"/>
      <c r="Q947" s="781"/>
      <c r="R947" s="781"/>
      <c r="S947" s="781"/>
      <c r="T947" s="781"/>
      <c r="U947" s="781"/>
      <c r="V947" s="781"/>
      <c r="W947" s="781"/>
      <c r="X947" s="781"/>
      <c r="Y947" s="781"/>
    </row>
    <row r="948" spans="1:25" ht="15.75" customHeight="1">
      <c r="A948" s="779"/>
      <c r="B948" s="779"/>
      <c r="C948" s="779"/>
      <c r="D948" s="779"/>
      <c r="E948" s="780"/>
      <c r="F948" s="780"/>
      <c r="G948" s="781"/>
      <c r="H948" s="781"/>
      <c r="I948" s="781"/>
      <c r="J948" s="781"/>
      <c r="K948" s="781"/>
      <c r="L948" s="781"/>
      <c r="M948" s="781"/>
      <c r="N948" s="781"/>
      <c r="O948" s="781"/>
      <c r="P948" s="781"/>
      <c r="Q948" s="781"/>
      <c r="R948" s="781"/>
      <c r="S948" s="781"/>
      <c r="T948" s="781"/>
      <c r="U948" s="781"/>
      <c r="V948" s="781"/>
      <c r="W948" s="781"/>
      <c r="X948" s="781"/>
      <c r="Y948" s="781"/>
    </row>
    <row r="949" spans="1:25" ht="15.75" customHeight="1">
      <c r="A949" s="779"/>
      <c r="B949" s="779"/>
      <c r="C949" s="779"/>
      <c r="D949" s="779"/>
      <c r="E949" s="780"/>
      <c r="F949" s="780"/>
      <c r="G949" s="781"/>
      <c r="H949" s="781"/>
      <c r="I949" s="781"/>
      <c r="J949" s="781"/>
      <c r="K949" s="781"/>
      <c r="L949" s="781"/>
      <c r="M949" s="781"/>
      <c r="N949" s="781"/>
      <c r="O949" s="781"/>
      <c r="P949" s="781"/>
      <c r="Q949" s="781"/>
      <c r="R949" s="781"/>
      <c r="S949" s="781"/>
      <c r="T949" s="781"/>
      <c r="U949" s="781"/>
      <c r="V949" s="781"/>
      <c r="W949" s="781"/>
      <c r="X949" s="781"/>
      <c r="Y949" s="781"/>
    </row>
    <row r="950" spans="1:25" ht="15.75" customHeight="1">
      <c r="A950" s="779"/>
      <c r="B950" s="779"/>
      <c r="C950" s="779"/>
      <c r="D950" s="779"/>
      <c r="E950" s="780"/>
      <c r="F950" s="780"/>
      <c r="G950" s="781"/>
      <c r="H950" s="781"/>
      <c r="I950" s="781"/>
      <c r="J950" s="781"/>
      <c r="K950" s="781"/>
      <c r="L950" s="781"/>
      <c r="M950" s="781"/>
      <c r="N950" s="781"/>
      <c r="O950" s="781"/>
      <c r="P950" s="781"/>
      <c r="Q950" s="781"/>
      <c r="R950" s="781"/>
      <c r="S950" s="781"/>
      <c r="T950" s="781"/>
      <c r="U950" s="781"/>
      <c r="V950" s="781"/>
      <c r="W950" s="781"/>
      <c r="X950" s="781"/>
      <c r="Y950" s="781"/>
    </row>
    <row r="951" spans="1:25" ht="15.75" customHeight="1">
      <c r="A951" s="779"/>
      <c r="B951" s="779"/>
      <c r="C951" s="779"/>
      <c r="D951" s="779"/>
      <c r="E951" s="780"/>
      <c r="F951" s="780"/>
      <c r="G951" s="781"/>
      <c r="H951" s="781"/>
      <c r="I951" s="781"/>
      <c r="J951" s="781"/>
      <c r="K951" s="781"/>
      <c r="L951" s="781"/>
      <c r="M951" s="781"/>
      <c r="N951" s="781"/>
      <c r="O951" s="781"/>
      <c r="P951" s="781"/>
      <c r="Q951" s="781"/>
      <c r="R951" s="781"/>
      <c r="S951" s="781"/>
      <c r="T951" s="781"/>
      <c r="U951" s="781"/>
      <c r="V951" s="781"/>
      <c r="W951" s="781"/>
      <c r="X951" s="781"/>
      <c r="Y951" s="781"/>
    </row>
    <row r="952" spans="1:25" ht="15.75" customHeight="1">
      <c r="A952" s="779"/>
      <c r="B952" s="779"/>
      <c r="C952" s="779"/>
      <c r="D952" s="779"/>
      <c r="E952" s="780"/>
      <c r="F952" s="780"/>
      <c r="G952" s="781"/>
      <c r="H952" s="781"/>
      <c r="I952" s="781"/>
      <c r="J952" s="781"/>
      <c r="K952" s="781"/>
      <c r="L952" s="781"/>
      <c r="M952" s="781"/>
      <c r="N952" s="781"/>
      <c r="O952" s="781"/>
      <c r="P952" s="781"/>
      <c r="Q952" s="781"/>
      <c r="R952" s="781"/>
      <c r="S952" s="781"/>
      <c r="T952" s="781"/>
      <c r="U952" s="781"/>
      <c r="V952" s="781"/>
      <c r="W952" s="781"/>
      <c r="X952" s="781"/>
      <c r="Y952" s="781"/>
    </row>
    <row r="953" spans="1:25" ht="15.75" customHeight="1">
      <c r="A953" s="779"/>
      <c r="B953" s="779"/>
      <c r="C953" s="779"/>
      <c r="D953" s="779"/>
      <c r="E953" s="780"/>
      <c r="F953" s="780"/>
      <c r="G953" s="781"/>
      <c r="H953" s="781"/>
      <c r="I953" s="781"/>
      <c r="J953" s="781"/>
      <c r="K953" s="781"/>
      <c r="L953" s="781"/>
      <c r="M953" s="781"/>
      <c r="N953" s="781"/>
      <c r="O953" s="781"/>
      <c r="P953" s="781"/>
      <c r="Q953" s="781"/>
      <c r="R953" s="781"/>
      <c r="S953" s="781"/>
      <c r="T953" s="781"/>
      <c r="U953" s="781"/>
      <c r="V953" s="781"/>
      <c r="W953" s="781"/>
      <c r="X953" s="781"/>
      <c r="Y953" s="781"/>
    </row>
    <row r="954" spans="1:25" ht="15.75" customHeight="1">
      <c r="A954" s="779"/>
      <c r="B954" s="779"/>
      <c r="C954" s="779"/>
      <c r="D954" s="779"/>
      <c r="E954" s="780"/>
      <c r="F954" s="780"/>
      <c r="G954" s="781"/>
      <c r="H954" s="781"/>
      <c r="I954" s="781"/>
      <c r="J954" s="781"/>
      <c r="K954" s="781"/>
      <c r="L954" s="781"/>
      <c r="M954" s="781"/>
      <c r="N954" s="781"/>
      <c r="O954" s="781"/>
      <c r="P954" s="781"/>
      <c r="Q954" s="781"/>
      <c r="R954" s="781"/>
      <c r="S954" s="781"/>
      <c r="T954" s="781"/>
      <c r="U954" s="781"/>
      <c r="V954" s="781"/>
      <c r="W954" s="781"/>
      <c r="X954" s="781"/>
      <c r="Y954" s="781"/>
    </row>
    <row r="955" spans="1:25" ht="15.75" customHeight="1">
      <c r="A955" s="779"/>
      <c r="B955" s="779"/>
      <c r="C955" s="779"/>
      <c r="D955" s="779"/>
      <c r="E955" s="780"/>
      <c r="F955" s="780"/>
      <c r="G955" s="781"/>
      <c r="H955" s="781"/>
      <c r="I955" s="781"/>
      <c r="J955" s="781"/>
      <c r="K955" s="781"/>
      <c r="L955" s="781"/>
      <c r="M955" s="781"/>
      <c r="N955" s="781"/>
      <c r="O955" s="781"/>
      <c r="P955" s="781"/>
      <c r="Q955" s="781"/>
      <c r="R955" s="781"/>
      <c r="S955" s="781"/>
      <c r="T955" s="781"/>
      <c r="U955" s="781"/>
      <c r="V955" s="781"/>
      <c r="W955" s="781"/>
      <c r="X955" s="781"/>
      <c r="Y955" s="781"/>
    </row>
    <row r="956" spans="1:25" ht="15.75" customHeight="1">
      <c r="A956" s="779"/>
      <c r="B956" s="779"/>
      <c r="C956" s="779"/>
      <c r="D956" s="779"/>
      <c r="E956" s="780"/>
      <c r="F956" s="780"/>
      <c r="G956" s="781"/>
      <c r="H956" s="781"/>
      <c r="I956" s="781"/>
      <c r="J956" s="781"/>
      <c r="K956" s="781"/>
      <c r="L956" s="781"/>
      <c r="M956" s="781"/>
      <c r="N956" s="781"/>
      <c r="O956" s="781"/>
      <c r="P956" s="781"/>
      <c r="Q956" s="781"/>
      <c r="R956" s="781"/>
      <c r="S956" s="781"/>
      <c r="T956" s="781"/>
      <c r="U956" s="781"/>
      <c r="V956" s="781"/>
      <c r="W956" s="781"/>
      <c r="X956" s="781"/>
      <c r="Y956" s="781"/>
    </row>
    <row r="957" spans="1:25" ht="15.75" customHeight="1">
      <c r="A957" s="779"/>
      <c r="B957" s="779"/>
      <c r="C957" s="779"/>
      <c r="D957" s="779"/>
      <c r="E957" s="780"/>
      <c r="F957" s="780"/>
      <c r="G957" s="781"/>
      <c r="H957" s="781"/>
      <c r="I957" s="781"/>
      <c r="J957" s="781"/>
      <c r="K957" s="781"/>
      <c r="L957" s="781"/>
      <c r="M957" s="781"/>
      <c r="N957" s="781"/>
      <c r="O957" s="781"/>
      <c r="P957" s="781"/>
      <c r="Q957" s="781"/>
      <c r="R957" s="781"/>
      <c r="S957" s="781"/>
      <c r="T957" s="781"/>
      <c r="U957" s="781"/>
      <c r="V957" s="781"/>
      <c r="W957" s="781"/>
      <c r="X957" s="781"/>
      <c r="Y957" s="781"/>
    </row>
    <row r="958" spans="1:25" ht="15.75" customHeight="1">
      <c r="A958" s="779"/>
      <c r="B958" s="779"/>
      <c r="C958" s="779"/>
      <c r="D958" s="779"/>
      <c r="E958" s="780"/>
      <c r="F958" s="780"/>
      <c r="G958" s="781"/>
      <c r="H958" s="781"/>
      <c r="I958" s="781"/>
      <c r="J958" s="781"/>
      <c r="K958" s="781"/>
      <c r="L958" s="781"/>
      <c r="M958" s="781"/>
      <c r="N958" s="781"/>
      <c r="O958" s="781"/>
      <c r="P958" s="781"/>
      <c r="Q958" s="781"/>
      <c r="R958" s="781"/>
      <c r="S958" s="781"/>
      <c r="T958" s="781"/>
      <c r="U958" s="781"/>
      <c r="V958" s="781"/>
      <c r="W958" s="781"/>
      <c r="X958" s="781"/>
      <c r="Y958" s="781"/>
    </row>
    <row r="959" spans="1:25" ht="15.75" customHeight="1">
      <c r="A959" s="779"/>
      <c r="B959" s="779"/>
      <c r="C959" s="779"/>
      <c r="D959" s="779"/>
      <c r="E959" s="780"/>
      <c r="F959" s="780"/>
      <c r="G959" s="781"/>
      <c r="H959" s="781"/>
      <c r="I959" s="781"/>
      <c r="J959" s="781"/>
      <c r="K959" s="781"/>
      <c r="L959" s="781"/>
      <c r="M959" s="781"/>
      <c r="N959" s="781"/>
      <c r="O959" s="781"/>
      <c r="P959" s="781"/>
      <c r="Q959" s="781"/>
      <c r="R959" s="781"/>
      <c r="S959" s="781"/>
      <c r="T959" s="781"/>
      <c r="U959" s="781"/>
      <c r="V959" s="781"/>
      <c r="W959" s="781"/>
      <c r="X959" s="781"/>
      <c r="Y959" s="781"/>
    </row>
    <row r="960" spans="1:25" ht="15.75" customHeight="1">
      <c r="A960" s="779"/>
      <c r="B960" s="779"/>
      <c r="C960" s="779"/>
      <c r="D960" s="779"/>
      <c r="E960" s="780"/>
      <c r="F960" s="780"/>
      <c r="G960" s="781"/>
      <c r="H960" s="781"/>
      <c r="I960" s="781"/>
      <c r="J960" s="781"/>
      <c r="K960" s="781"/>
      <c r="L960" s="781"/>
      <c r="M960" s="781"/>
      <c r="N960" s="781"/>
      <c r="O960" s="781"/>
      <c r="P960" s="781"/>
      <c r="Q960" s="781"/>
      <c r="R960" s="781"/>
      <c r="S960" s="781"/>
      <c r="T960" s="781"/>
      <c r="U960" s="781"/>
      <c r="V960" s="781"/>
      <c r="W960" s="781"/>
      <c r="X960" s="781"/>
      <c r="Y960" s="781"/>
    </row>
    <row r="961" spans="1:25" ht="15.75" customHeight="1">
      <c r="A961" s="779"/>
      <c r="B961" s="779"/>
      <c r="C961" s="779"/>
      <c r="D961" s="779"/>
      <c r="E961" s="780"/>
      <c r="F961" s="780"/>
      <c r="G961" s="781"/>
      <c r="H961" s="781"/>
      <c r="I961" s="781"/>
      <c r="J961" s="781"/>
      <c r="K961" s="781"/>
      <c r="L961" s="781"/>
      <c r="M961" s="781"/>
      <c r="N961" s="781"/>
      <c r="O961" s="781"/>
      <c r="P961" s="781"/>
      <c r="Q961" s="781"/>
      <c r="R961" s="781"/>
      <c r="S961" s="781"/>
      <c r="T961" s="781"/>
      <c r="U961" s="781"/>
      <c r="V961" s="781"/>
      <c r="W961" s="781"/>
      <c r="X961" s="781"/>
      <c r="Y961" s="781"/>
    </row>
    <row r="962" spans="1:25" ht="15.75" customHeight="1">
      <c r="A962" s="779"/>
      <c r="B962" s="779"/>
      <c r="C962" s="779"/>
      <c r="D962" s="779"/>
      <c r="E962" s="780"/>
      <c r="F962" s="780"/>
      <c r="G962" s="781"/>
      <c r="H962" s="781"/>
      <c r="I962" s="781"/>
      <c r="J962" s="781"/>
      <c r="K962" s="781"/>
      <c r="L962" s="781"/>
      <c r="M962" s="781"/>
      <c r="N962" s="781"/>
      <c r="O962" s="781"/>
      <c r="P962" s="781"/>
      <c r="Q962" s="781"/>
      <c r="R962" s="781"/>
      <c r="S962" s="781"/>
      <c r="T962" s="781"/>
      <c r="U962" s="781"/>
      <c r="V962" s="781"/>
      <c r="W962" s="781"/>
      <c r="X962" s="781"/>
      <c r="Y962" s="781"/>
    </row>
    <row r="963" spans="1:25" ht="15.75" customHeight="1">
      <c r="A963" s="779"/>
      <c r="B963" s="779"/>
      <c r="C963" s="779"/>
      <c r="D963" s="779"/>
      <c r="E963" s="780"/>
      <c r="F963" s="780"/>
      <c r="G963" s="781"/>
      <c r="H963" s="781"/>
      <c r="I963" s="781"/>
      <c r="J963" s="781"/>
      <c r="K963" s="781"/>
      <c r="L963" s="781"/>
      <c r="M963" s="781"/>
      <c r="N963" s="781"/>
      <c r="O963" s="781"/>
      <c r="P963" s="781"/>
      <c r="Q963" s="781"/>
      <c r="R963" s="781"/>
      <c r="S963" s="781"/>
      <c r="T963" s="781"/>
      <c r="U963" s="781"/>
      <c r="V963" s="781"/>
      <c r="W963" s="781"/>
      <c r="X963" s="781"/>
      <c r="Y963" s="781"/>
    </row>
    <row r="964" spans="1:25" ht="15.75" customHeight="1">
      <c r="A964" s="779"/>
      <c r="B964" s="779"/>
      <c r="C964" s="779"/>
      <c r="D964" s="779"/>
      <c r="E964" s="780"/>
      <c r="F964" s="780"/>
      <c r="G964" s="781"/>
      <c r="H964" s="781"/>
      <c r="I964" s="781"/>
      <c r="J964" s="781"/>
      <c r="K964" s="781"/>
      <c r="L964" s="781"/>
      <c r="M964" s="781"/>
      <c r="N964" s="781"/>
      <c r="O964" s="781"/>
      <c r="P964" s="781"/>
      <c r="Q964" s="781"/>
      <c r="R964" s="781"/>
      <c r="S964" s="781"/>
      <c r="T964" s="781"/>
      <c r="U964" s="781"/>
      <c r="V964" s="781"/>
      <c r="W964" s="781"/>
      <c r="X964" s="781"/>
      <c r="Y964" s="781"/>
    </row>
    <row r="965" spans="1:25" ht="15.75" customHeight="1">
      <c r="A965" s="779"/>
      <c r="B965" s="779"/>
      <c r="C965" s="779"/>
      <c r="D965" s="779"/>
      <c r="E965" s="780"/>
      <c r="F965" s="780"/>
      <c r="G965" s="781"/>
      <c r="H965" s="781"/>
      <c r="I965" s="781"/>
      <c r="J965" s="781"/>
      <c r="K965" s="781"/>
      <c r="L965" s="781"/>
      <c r="M965" s="781"/>
      <c r="N965" s="781"/>
      <c r="O965" s="781"/>
      <c r="P965" s="781"/>
      <c r="Q965" s="781"/>
      <c r="R965" s="781"/>
      <c r="S965" s="781"/>
      <c r="T965" s="781"/>
      <c r="U965" s="781"/>
      <c r="V965" s="781"/>
      <c r="W965" s="781"/>
      <c r="X965" s="781"/>
      <c r="Y965" s="781"/>
    </row>
    <row r="966" spans="1:25" ht="15.75" customHeight="1">
      <c r="A966" s="779"/>
      <c r="B966" s="779"/>
      <c r="C966" s="779"/>
      <c r="D966" s="779"/>
      <c r="E966" s="780"/>
      <c r="F966" s="780"/>
      <c r="G966" s="781"/>
      <c r="H966" s="781"/>
      <c r="I966" s="781"/>
      <c r="J966" s="781"/>
      <c r="K966" s="781"/>
      <c r="L966" s="781"/>
      <c r="M966" s="781"/>
      <c r="N966" s="781"/>
      <c r="O966" s="781"/>
      <c r="P966" s="781"/>
      <c r="Q966" s="781"/>
      <c r="R966" s="781"/>
      <c r="S966" s="781"/>
      <c r="T966" s="781"/>
      <c r="U966" s="781"/>
      <c r="V966" s="781"/>
      <c r="W966" s="781"/>
      <c r="X966" s="781"/>
      <c r="Y966" s="781"/>
    </row>
    <row r="967" spans="1:25" ht="15.75" customHeight="1">
      <c r="A967" s="779"/>
      <c r="B967" s="779"/>
      <c r="C967" s="779"/>
      <c r="D967" s="779"/>
      <c r="E967" s="780"/>
      <c r="F967" s="780"/>
      <c r="G967" s="781"/>
      <c r="H967" s="781"/>
      <c r="I967" s="781"/>
      <c r="J967" s="781"/>
      <c r="K967" s="781"/>
      <c r="L967" s="781"/>
      <c r="M967" s="781"/>
      <c r="N967" s="781"/>
      <c r="O967" s="781"/>
      <c r="P967" s="781"/>
      <c r="Q967" s="781"/>
      <c r="R967" s="781"/>
      <c r="S967" s="781"/>
      <c r="T967" s="781"/>
      <c r="U967" s="781"/>
      <c r="V967" s="781"/>
      <c r="W967" s="781"/>
      <c r="X967" s="781"/>
      <c r="Y967" s="781"/>
    </row>
    <row r="968" spans="1:25" ht="15.75" customHeight="1">
      <c r="A968" s="779"/>
      <c r="B968" s="779"/>
      <c r="C968" s="779"/>
      <c r="D968" s="779"/>
      <c r="E968" s="780"/>
      <c r="F968" s="780"/>
      <c r="G968" s="781"/>
      <c r="H968" s="781"/>
      <c r="I968" s="781"/>
      <c r="J968" s="781"/>
      <c r="K968" s="781"/>
      <c r="L968" s="781"/>
      <c r="M968" s="781"/>
      <c r="N968" s="781"/>
      <c r="O968" s="781"/>
      <c r="P968" s="781"/>
      <c r="Q968" s="781"/>
      <c r="R968" s="781"/>
      <c r="S968" s="781"/>
      <c r="T968" s="781"/>
      <c r="U968" s="781"/>
      <c r="V968" s="781"/>
      <c r="W968" s="781"/>
      <c r="X968" s="781"/>
      <c r="Y968" s="781"/>
    </row>
    <row r="969" spans="1:25" ht="15.75" customHeight="1">
      <c r="A969" s="779"/>
      <c r="B969" s="779"/>
      <c r="C969" s="779"/>
      <c r="D969" s="779"/>
      <c r="E969" s="780"/>
      <c r="F969" s="780"/>
      <c r="G969" s="781"/>
      <c r="H969" s="781"/>
      <c r="I969" s="781"/>
      <c r="J969" s="781"/>
      <c r="K969" s="781"/>
      <c r="L969" s="781"/>
      <c r="M969" s="781"/>
      <c r="N969" s="781"/>
      <c r="O969" s="781"/>
      <c r="P969" s="781"/>
      <c r="Q969" s="781"/>
      <c r="R969" s="781"/>
      <c r="S969" s="781"/>
      <c r="T969" s="781"/>
      <c r="U969" s="781"/>
      <c r="V969" s="781"/>
      <c r="W969" s="781"/>
      <c r="X969" s="781"/>
      <c r="Y969" s="781"/>
    </row>
    <row r="970" spans="1:25" ht="15.75" customHeight="1">
      <c r="A970" s="779"/>
      <c r="B970" s="779"/>
      <c r="C970" s="779"/>
      <c r="D970" s="779"/>
      <c r="E970" s="780"/>
      <c r="F970" s="780"/>
      <c r="G970" s="781"/>
      <c r="H970" s="781"/>
      <c r="I970" s="781"/>
      <c r="J970" s="781"/>
      <c r="K970" s="781"/>
      <c r="L970" s="781"/>
      <c r="M970" s="781"/>
      <c r="N970" s="781"/>
      <c r="O970" s="781"/>
      <c r="P970" s="781"/>
      <c r="Q970" s="781"/>
      <c r="R970" s="781"/>
      <c r="S970" s="781"/>
      <c r="T970" s="781"/>
      <c r="U970" s="781"/>
      <c r="V970" s="781"/>
      <c r="W970" s="781"/>
      <c r="X970" s="781"/>
      <c r="Y970" s="781"/>
    </row>
    <row r="971" spans="1:25" ht="15.75" customHeight="1">
      <c r="A971" s="779"/>
      <c r="B971" s="779"/>
      <c r="C971" s="779"/>
      <c r="D971" s="779"/>
      <c r="E971" s="780"/>
      <c r="F971" s="780"/>
      <c r="G971" s="781"/>
      <c r="H971" s="781"/>
      <c r="I971" s="781"/>
      <c r="J971" s="781"/>
      <c r="K971" s="781"/>
      <c r="L971" s="781"/>
      <c r="M971" s="781"/>
      <c r="N971" s="781"/>
      <c r="O971" s="781"/>
      <c r="P971" s="781"/>
      <c r="Q971" s="781"/>
      <c r="R971" s="781"/>
      <c r="S971" s="781"/>
      <c r="T971" s="781"/>
      <c r="U971" s="781"/>
      <c r="V971" s="781"/>
      <c r="W971" s="781"/>
      <c r="X971" s="781"/>
      <c r="Y971" s="781"/>
    </row>
    <row r="972" spans="1:25" ht="15.75" customHeight="1">
      <c r="A972" s="779"/>
      <c r="B972" s="779"/>
      <c r="C972" s="779"/>
      <c r="D972" s="779"/>
      <c r="E972" s="780"/>
      <c r="F972" s="780"/>
      <c r="G972" s="781"/>
      <c r="H972" s="781"/>
      <c r="I972" s="781"/>
      <c r="J972" s="781"/>
      <c r="K972" s="781"/>
      <c r="L972" s="781"/>
      <c r="M972" s="781"/>
      <c r="N972" s="781"/>
      <c r="O972" s="781"/>
      <c r="P972" s="781"/>
      <c r="Q972" s="781"/>
      <c r="R972" s="781"/>
      <c r="S972" s="781"/>
      <c r="T972" s="781"/>
      <c r="U972" s="781"/>
      <c r="V972" s="781"/>
      <c r="W972" s="781"/>
      <c r="X972" s="781"/>
      <c r="Y972" s="781"/>
    </row>
    <row r="973" spans="1:25" ht="15.75" customHeight="1">
      <c r="A973" s="779"/>
      <c r="B973" s="779"/>
      <c r="C973" s="779"/>
      <c r="D973" s="779"/>
      <c r="E973" s="780"/>
      <c r="F973" s="780"/>
      <c r="G973" s="781"/>
      <c r="H973" s="781"/>
      <c r="I973" s="781"/>
      <c r="J973" s="781"/>
      <c r="K973" s="781"/>
      <c r="L973" s="781"/>
      <c r="M973" s="781"/>
      <c r="N973" s="781"/>
      <c r="O973" s="781"/>
      <c r="P973" s="781"/>
      <c r="Q973" s="781"/>
      <c r="R973" s="781"/>
      <c r="S973" s="781"/>
      <c r="T973" s="781"/>
      <c r="U973" s="781"/>
      <c r="V973" s="781"/>
      <c r="W973" s="781"/>
      <c r="X973" s="781"/>
      <c r="Y973" s="781"/>
    </row>
    <row r="974" spans="1:25" ht="15.75" customHeight="1">
      <c r="A974" s="779"/>
      <c r="B974" s="779"/>
      <c r="C974" s="779"/>
      <c r="D974" s="779"/>
      <c r="E974" s="780"/>
      <c r="F974" s="780"/>
      <c r="G974" s="781"/>
      <c r="H974" s="781"/>
      <c r="I974" s="781"/>
      <c r="J974" s="781"/>
      <c r="K974" s="781"/>
      <c r="L974" s="781"/>
      <c r="M974" s="781"/>
      <c r="N974" s="781"/>
      <c r="O974" s="781"/>
      <c r="P974" s="781"/>
      <c r="Q974" s="781"/>
      <c r="R974" s="781"/>
      <c r="S974" s="781"/>
      <c r="T974" s="781"/>
      <c r="U974" s="781"/>
      <c r="V974" s="781"/>
      <c r="W974" s="781"/>
      <c r="X974" s="781"/>
      <c r="Y974" s="781"/>
    </row>
    <row r="975" spans="1:25" ht="15.75" customHeight="1">
      <c r="A975" s="779"/>
      <c r="B975" s="779"/>
      <c r="C975" s="779"/>
      <c r="D975" s="779"/>
      <c r="E975" s="780"/>
      <c r="F975" s="780"/>
      <c r="G975" s="781"/>
      <c r="H975" s="781"/>
      <c r="I975" s="781"/>
      <c r="J975" s="781"/>
      <c r="K975" s="781"/>
      <c r="L975" s="781"/>
      <c r="M975" s="781"/>
      <c r="N975" s="781"/>
      <c r="O975" s="781"/>
      <c r="P975" s="781"/>
      <c r="Q975" s="781"/>
      <c r="R975" s="781"/>
      <c r="S975" s="781"/>
      <c r="T975" s="781"/>
      <c r="U975" s="781"/>
      <c r="V975" s="781"/>
      <c r="W975" s="781"/>
      <c r="X975" s="781"/>
      <c r="Y975" s="781"/>
    </row>
    <row r="976" spans="1:25" ht="15.75" customHeight="1">
      <c r="A976" s="779"/>
      <c r="B976" s="779"/>
      <c r="C976" s="779"/>
      <c r="D976" s="779"/>
      <c r="E976" s="780"/>
      <c r="F976" s="780"/>
      <c r="G976" s="781"/>
      <c r="H976" s="781"/>
      <c r="I976" s="781"/>
      <c r="J976" s="781"/>
      <c r="K976" s="781"/>
      <c r="L976" s="781"/>
      <c r="M976" s="781"/>
      <c r="N976" s="781"/>
      <c r="O976" s="781"/>
      <c r="P976" s="781"/>
      <c r="Q976" s="781"/>
      <c r="R976" s="781"/>
      <c r="S976" s="781"/>
      <c r="T976" s="781"/>
      <c r="U976" s="781"/>
      <c r="V976" s="781"/>
      <c r="W976" s="781"/>
      <c r="X976" s="781"/>
      <c r="Y976" s="781"/>
    </row>
    <row r="977" spans="1:25" ht="15.75" customHeight="1">
      <c r="A977" s="779"/>
      <c r="B977" s="779"/>
      <c r="C977" s="779"/>
      <c r="D977" s="779"/>
      <c r="E977" s="780"/>
      <c r="F977" s="780"/>
      <c r="G977" s="781"/>
      <c r="H977" s="781"/>
      <c r="I977" s="781"/>
      <c r="J977" s="781"/>
      <c r="K977" s="781"/>
      <c r="L977" s="781"/>
      <c r="M977" s="781"/>
      <c r="N977" s="781"/>
      <c r="O977" s="781"/>
      <c r="P977" s="781"/>
      <c r="Q977" s="781"/>
      <c r="R977" s="781"/>
      <c r="S977" s="781"/>
      <c r="T977" s="781"/>
      <c r="U977" s="781"/>
      <c r="V977" s="781"/>
      <c r="W977" s="781"/>
      <c r="X977" s="781"/>
      <c r="Y977" s="781"/>
    </row>
    <row r="978" spans="1:25" ht="15.75" customHeight="1">
      <c r="A978" s="779"/>
      <c r="B978" s="779"/>
      <c r="C978" s="779"/>
      <c r="D978" s="779"/>
      <c r="E978" s="780"/>
      <c r="F978" s="780"/>
      <c r="G978" s="781"/>
      <c r="H978" s="781"/>
      <c r="I978" s="781"/>
      <c r="J978" s="781"/>
      <c r="K978" s="781"/>
      <c r="L978" s="781"/>
      <c r="M978" s="781"/>
      <c r="N978" s="781"/>
      <c r="O978" s="781"/>
      <c r="P978" s="781"/>
      <c r="Q978" s="781"/>
      <c r="R978" s="781"/>
      <c r="S978" s="781"/>
      <c r="T978" s="781"/>
      <c r="U978" s="781"/>
      <c r="V978" s="781"/>
      <c r="W978" s="781"/>
      <c r="X978" s="781"/>
      <c r="Y978" s="781"/>
    </row>
    <row r="979" spans="1:25" ht="15.75" customHeight="1">
      <c r="A979" s="779"/>
      <c r="B979" s="779"/>
      <c r="C979" s="779"/>
      <c r="D979" s="779"/>
      <c r="E979" s="780"/>
      <c r="F979" s="780"/>
      <c r="G979" s="781"/>
      <c r="H979" s="781"/>
      <c r="I979" s="781"/>
      <c r="J979" s="781"/>
      <c r="K979" s="781"/>
      <c r="L979" s="781"/>
      <c r="M979" s="781"/>
      <c r="N979" s="781"/>
      <c r="O979" s="781"/>
      <c r="P979" s="781"/>
      <c r="Q979" s="781"/>
      <c r="R979" s="781"/>
      <c r="S979" s="781"/>
      <c r="T979" s="781"/>
      <c r="U979" s="781"/>
      <c r="V979" s="781"/>
      <c r="W979" s="781"/>
      <c r="X979" s="781"/>
      <c r="Y979" s="781"/>
    </row>
    <row r="980" spans="1:25" ht="15.75" customHeight="1">
      <c r="A980" s="779"/>
      <c r="B980" s="779"/>
      <c r="C980" s="779"/>
      <c r="D980" s="779"/>
      <c r="E980" s="780"/>
      <c r="F980" s="780"/>
      <c r="G980" s="781"/>
      <c r="H980" s="781"/>
      <c r="I980" s="781"/>
      <c r="J980" s="781"/>
      <c r="K980" s="781"/>
      <c r="L980" s="781"/>
      <c r="M980" s="781"/>
      <c r="N980" s="781"/>
      <c r="O980" s="781"/>
      <c r="P980" s="781"/>
      <c r="Q980" s="781"/>
      <c r="R980" s="781"/>
      <c r="S980" s="781"/>
      <c r="T980" s="781"/>
      <c r="U980" s="781"/>
      <c r="V980" s="781"/>
      <c r="W980" s="781"/>
      <c r="X980" s="781"/>
      <c r="Y980" s="781"/>
    </row>
    <row r="981" spans="1:25" ht="15.75" customHeight="1">
      <c r="A981" s="779"/>
      <c r="B981" s="779"/>
      <c r="C981" s="779"/>
      <c r="D981" s="779"/>
      <c r="E981" s="780"/>
      <c r="F981" s="780"/>
      <c r="G981" s="781"/>
      <c r="H981" s="781"/>
      <c r="I981" s="781"/>
      <c r="J981" s="781"/>
      <c r="K981" s="781"/>
      <c r="L981" s="781"/>
      <c r="M981" s="781"/>
      <c r="N981" s="781"/>
      <c r="O981" s="781"/>
      <c r="P981" s="781"/>
      <c r="Q981" s="781"/>
      <c r="R981" s="781"/>
      <c r="S981" s="781"/>
      <c r="T981" s="781"/>
      <c r="U981" s="781"/>
      <c r="V981" s="781"/>
      <c r="W981" s="781"/>
      <c r="X981" s="781"/>
      <c r="Y981" s="781"/>
    </row>
    <row r="982" spans="1:25" ht="15.75" customHeight="1">
      <c r="A982" s="779"/>
      <c r="B982" s="779"/>
      <c r="C982" s="779"/>
      <c r="D982" s="779"/>
      <c r="E982" s="780"/>
      <c r="F982" s="780"/>
      <c r="G982" s="781"/>
      <c r="H982" s="781"/>
      <c r="I982" s="781"/>
      <c r="J982" s="781"/>
      <c r="K982" s="781"/>
      <c r="L982" s="781"/>
      <c r="M982" s="781"/>
      <c r="N982" s="781"/>
      <c r="O982" s="781"/>
      <c r="P982" s="781"/>
      <c r="Q982" s="781"/>
      <c r="R982" s="781"/>
      <c r="S982" s="781"/>
      <c r="T982" s="781"/>
      <c r="U982" s="781"/>
      <c r="V982" s="781"/>
      <c r="W982" s="781"/>
      <c r="X982" s="781"/>
      <c r="Y982" s="781"/>
    </row>
    <row r="983" spans="1:25" ht="15.75" customHeight="1">
      <c r="A983" s="779"/>
      <c r="B983" s="779"/>
      <c r="C983" s="779"/>
      <c r="D983" s="779"/>
      <c r="E983" s="780"/>
      <c r="F983" s="780"/>
      <c r="G983" s="781"/>
      <c r="H983" s="781"/>
      <c r="I983" s="781"/>
      <c r="J983" s="781"/>
      <c r="K983" s="781"/>
      <c r="L983" s="781"/>
      <c r="M983" s="781"/>
      <c r="N983" s="781"/>
      <c r="O983" s="781"/>
      <c r="P983" s="781"/>
      <c r="Q983" s="781"/>
      <c r="R983" s="781"/>
      <c r="S983" s="781"/>
      <c r="T983" s="781"/>
      <c r="U983" s="781"/>
      <c r="V983" s="781"/>
      <c r="W983" s="781"/>
      <c r="X983" s="781"/>
      <c r="Y983" s="781"/>
    </row>
    <row r="984" spans="1:25" ht="15.75" customHeight="1">
      <c r="A984" s="779"/>
      <c r="B984" s="779"/>
      <c r="C984" s="779"/>
      <c r="D984" s="779"/>
      <c r="E984" s="780"/>
      <c r="F984" s="780"/>
      <c r="G984" s="781"/>
      <c r="H984" s="781"/>
      <c r="I984" s="781"/>
      <c r="J984" s="781"/>
      <c r="K984" s="781"/>
      <c r="L984" s="781"/>
      <c r="M984" s="781"/>
      <c r="N984" s="781"/>
      <c r="O984" s="781"/>
      <c r="P984" s="781"/>
      <c r="Q984" s="781"/>
      <c r="R984" s="781"/>
      <c r="S984" s="781"/>
      <c r="T984" s="781"/>
      <c r="U984" s="781"/>
      <c r="V984" s="781"/>
      <c r="W984" s="781"/>
      <c r="X984" s="781"/>
      <c r="Y984" s="781"/>
    </row>
    <row r="985" spans="1:25" ht="15.75" customHeight="1">
      <c r="A985" s="779"/>
      <c r="B985" s="779"/>
      <c r="C985" s="779"/>
      <c r="D985" s="779"/>
      <c r="E985" s="780"/>
      <c r="F985" s="780"/>
      <c r="G985" s="781"/>
      <c r="H985" s="781"/>
      <c r="I985" s="781"/>
      <c r="J985" s="781"/>
      <c r="K985" s="781"/>
      <c r="L985" s="781"/>
      <c r="M985" s="781"/>
      <c r="N985" s="781"/>
      <c r="O985" s="781"/>
      <c r="P985" s="781"/>
      <c r="Q985" s="781"/>
      <c r="R985" s="781"/>
      <c r="S985" s="781"/>
      <c r="T985" s="781"/>
      <c r="U985" s="781"/>
      <c r="V985" s="781"/>
      <c r="W985" s="781"/>
      <c r="X985" s="781"/>
      <c r="Y985" s="781"/>
    </row>
    <row r="986" spans="1:25" ht="15.75" customHeight="1">
      <c r="A986" s="779"/>
      <c r="B986" s="779"/>
      <c r="C986" s="779"/>
      <c r="D986" s="779"/>
      <c r="E986" s="780"/>
      <c r="F986" s="780"/>
      <c r="G986" s="781"/>
      <c r="H986" s="781"/>
      <c r="I986" s="781"/>
      <c r="J986" s="781"/>
      <c r="K986" s="781"/>
      <c r="L986" s="781"/>
      <c r="M986" s="781"/>
      <c r="N986" s="781"/>
      <c r="O986" s="781"/>
      <c r="P986" s="781"/>
      <c r="Q986" s="781"/>
      <c r="R986" s="781"/>
      <c r="S986" s="781"/>
      <c r="T986" s="781"/>
      <c r="U986" s="781"/>
      <c r="V986" s="781"/>
      <c r="W986" s="781"/>
      <c r="X986" s="781"/>
      <c r="Y986" s="781"/>
    </row>
    <row r="987" spans="1:25" ht="15.75" customHeight="1">
      <c r="A987" s="779"/>
      <c r="B987" s="779"/>
      <c r="C987" s="779"/>
      <c r="D987" s="779"/>
      <c r="E987" s="780"/>
      <c r="F987" s="780"/>
      <c r="G987" s="781"/>
      <c r="H987" s="781"/>
      <c r="I987" s="781"/>
      <c r="J987" s="781"/>
      <c r="K987" s="781"/>
      <c r="L987" s="781"/>
      <c r="M987" s="781"/>
      <c r="N987" s="781"/>
      <c r="O987" s="781"/>
      <c r="P987" s="781"/>
      <c r="Q987" s="781"/>
      <c r="R987" s="781"/>
      <c r="S987" s="781"/>
      <c r="T987" s="781"/>
      <c r="U987" s="781"/>
      <c r="V987" s="781"/>
      <c r="W987" s="781"/>
      <c r="X987" s="781"/>
      <c r="Y987" s="781"/>
    </row>
    <row r="988" spans="1:25" ht="15.75" customHeight="1">
      <c r="A988" s="779"/>
      <c r="B988" s="779"/>
      <c r="C988" s="779"/>
      <c r="D988" s="779"/>
      <c r="E988" s="780"/>
      <c r="F988" s="780"/>
      <c r="G988" s="781"/>
      <c r="H988" s="781"/>
      <c r="I988" s="781"/>
      <c r="J988" s="781"/>
      <c r="K988" s="781"/>
      <c r="L988" s="781"/>
      <c r="M988" s="781"/>
      <c r="N988" s="781"/>
      <c r="O988" s="781"/>
      <c r="P988" s="781"/>
      <c r="Q988" s="781"/>
      <c r="R988" s="781"/>
      <c r="S988" s="781"/>
      <c r="T988" s="781"/>
      <c r="U988" s="781"/>
      <c r="V988" s="781"/>
      <c r="W988" s="781"/>
      <c r="X988" s="781"/>
      <c r="Y988" s="781"/>
    </row>
    <row r="989" spans="1:25" ht="15.75" customHeight="1">
      <c r="A989" s="779"/>
      <c r="B989" s="779"/>
      <c r="C989" s="779"/>
      <c r="D989" s="779"/>
      <c r="E989" s="780"/>
      <c r="F989" s="780"/>
      <c r="G989" s="781"/>
      <c r="H989" s="781"/>
      <c r="I989" s="781"/>
      <c r="J989" s="781"/>
      <c r="K989" s="781"/>
      <c r="L989" s="781"/>
      <c r="M989" s="781"/>
      <c r="N989" s="781"/>
      <c r="O989" s="781"/>
      <c r="P989" s="781"/>
      <c r="Q989" s="781"/>
      <c r="R989" s="781"/>
      <c r="S989" s="781"/>
      <c r="T989" s="781"/>
      <c r="U989" s="781"/>
      <c r="V989" s="781"/>
      <c r="W989" s="781"/>
      <c r="X989" s="781"/>
      <c r="Y989" s="781"/>
    </row>
    <row r="990" spans="1:25" ht="15.75" customHeight="1">
      <c r="A990" s="779"/>
      <c r="B990" s="779"/>
      <c r="C990" s="779"/>
      <c r="D990" s="779"/>
      <c r="E990" s="780"/>
      <c r="F990" s="780"/>
      <c r="G990" s="781"/>
      <c r="H990" s="781"/>
      <c r="I990" s="781"/>
      <c r="J990" s="781"/>
      <c r="K990" s="781"/>
      <c r="L990" s="781"/>
      <c r="M990" s="781"/>
      <c r="N990" s="781"/>
      <c r="O990" s="781"/>
      <c r="P990" s="781"/>
      <c r="Q990" s="781"/>
      <c r="R990" s="781"/>
      <c r="S990" s="781"/>
      <c r="T990" s="781"/>
      <c r="U990" s="781"/>
      <c r="V990" s="781"/>
      <c r="W990" s="781"/>
      <c r="X990" s="781"/>
      <c r="Y990" s="781"/>
    </row>
    <row r="991" spans="1:25" ht="15.75" customHeight="1">
      <c r="A991" s="779"/>
      <c r="B991" s="779"/>
      <c r="C991" s="779"/>
      <c r="D991" s="779"/>
      <c r="E991" s="780"/>
      <c r="F991" s="780"/>
      <c r="G991" s="781"/>
      <c r="H991" s="781"/>
      <c r="I991" s="781"/>
      <c r="J991" s="781"/>
      <c r="K991" s="781"/>
      <c r="L991" s="781"/>
      <c r="M991" s="781"/>
      <c r="N991" s="781"/>
      <c r="O991" s="781"/>
      <c r="P991" s="781"/>
      <c r="Q991" s="781"/>
      <c r="R991" s="781"/>
      <c r="S991" s="781"/>
      <c r="T991" s="781"/>
      <c r="U991" s="781"/>
      <c r="V991" s="781"/>
      <c r="W991" s="781"/>
      <c r="X991" s="781"/>
      <c r="Y991" s="781"/>
    </row>
    <row r="992" spans="1:25" ht="15.75" customHeight="1">
      <c r="A992" s="779"/>
      <c r="B992" s="779"/>
      <c r="C992" s="779"/>
      <c r="D992" s="779"/>
      <c r="E992" s="780"/>
      <c r="F992" s="780"/>
      <c r="G992" s="781"/>
      <c r="H992" s="781"/>
      <c r="I992" s="781"/>
      <c r="J992" s="781"/>
      <c r="K992" s="781"/>
      <c r="L992" s="781"/>
      <c r="M992" s="781"/>
      <c r="N992" s="781"/>
      <c r="O992" s="781"/>
      <c r="P992" s="781"/>
      <c r="Q992" s="781"/>
      <c r="R992" s="781"/>
      <c r="S992" s="781"/>
      <c r="T992" s="781"/>
      <c r="U992" s="781"/>
      <c r="V992" s="781"/>
      <c r="W992" s="781"/>
      <c r="X992" s="781"/>
      <c r="Y992" s="781"/>
    </row>
    <row r="993" spans="1:25" ht="15.75" customHeight="1">
      <c r="A993" s="779"/>
      <c r="B993" s="779"/>
      <c r="C993" s="779"/>
      <c r="D993" s="779"/>
      <c r="E993" s="780"/>
      <c r="F993" s="780"/>
      <c r="G993" s="781"/>
      <c r="H993" s="781"/>
      <c r="I993" s="781"/>
      <c r="J993" s="781"/>
      <c r="K993" s="781"/>
      <c r="L993" s="781"/>
      <c r="M993" s="781"/>
      <c r="N993" s="781"/>
      <c r="O993" s="781"/>
      <c r="P993" s="781"/>
      <c r="Q993" s="781"/>
      <c r="R993" s="781"/>
      <c r="S993" s="781"/>
      <c r="T993" s="781"/>
      <c r="U993" s="781"/>
      <c r="V993" s="781"/>
      <c r="W993" s="781"/>
      <c r="X993" s="781"/>
      <c r="Y993" s="781"/>
    </row>
    <row r="994" spans="1:25" ht="15.75" customHeight="1">
      <c r="A994" s="779"/>
      <c r="B994" s="779"/>
      <c r="C994" s="779"/>
      <c r="D994" s="779"/>
      <c r="E994" s="780"/>
      <c r="F994" s="780"/>
      <c r="G994" s="781"/>
      <c r="H994" s="781"/>
      <c r="I994" s="781"/>
      <c r="J994" s="781"/>
      <c r="K994" s="781"/>
      <c r="L994" s="781"/>
      <c r="M994" s="781"/>
      <c r="N994" s="781"/>
      <c r="O994" s="781"/>
      <c r="P994" s="781"/>
      <c r="Q994" s="781"/>
      <c r="R994" s="781"/>
      <c r="S994" s="781"/>
      <c r="T994" s="781"/>
      <c r="U994" s="781"/>
      <c r="V994" s="781"/>
      <c r="W994" s="781"/>
      <c r="X994" s="781"/>
      <c r="Y994" s="781"/>
    </row>
    <row r="995" spans="1:25" ht="15.75" customHeight="1">
      <c r="A995" s="779"/>
      <c r="B995" s="779"/>
      <c r="C995" s="779"/>
      <c r="D995" s="779"/>
      <c r="E995" s="780"/>
      <c r="F995" s="780"/>
      <c r="G995" s="781"/>
      <c r="H995" s="781"/>
      <c r="I995" s="781"/>
      <c r="J995" s="781"/>
      <c r="K995" s="781"/>
      <c r="L995" s="781"/>
      <c r="M995" s="781"/>
      <c r="N995" s="781"/>
      <c r="O995" s="781"/>
      <c r="P995" s="781"/>
      <c r="Q995" s="781"/>
      <c r="R995" s="781"/>
      <c r="S995" s="781"/>
      <c r="T995" s="781"/>
      <c r="U995" s="781"/>
      <c r="V995" s="781"/>
      <c r="W995" s="781"/>
      <c r="X995" s="781"/>
      <c r="Y995" s="781"/>
    </row>
    <row r="996" spans="1:25" ht="15.75" customHeight="1">
      <c r="A996" s="779"/>
      <c r="B996" s="779"/>
      <c r="C996" s="779"/>
      <c r="D996" s="779"/>
      <c r="E996" s="780"/>
      <c r="F996" s="780"/>
      <c r="G996" s="781"/>
      <c r="H996" s="781"/>
      <c r="I996" s="781"/>
      <c r="J996" s="781"/>
      <c r="K996" s="781"/>
      <c r="L996" s="781"/>
      <c r="M996" s="781"/>
      <c r="N996" s="781"/>
      <c r="O996" s="781"/>
      <c r="P996" s="781"/>
      <c r="Q996" s="781"/>
      <c r="R996" s="781"/>
      <c r="S996" s="781"/>
      <c r="T996" s="781"/>
      <c r="U996" s="781"/>
      <c r="V996" s="781"/>
      <c r="W996" s="781"/>
      <c r="X996" s="781"/>
      <c r="Y996" s="781"/>
    </row>
    <row r="997" spans="1:25" ht="15.75" customHeight="1">
      <c r="A997" s="779"/>
      <c r="B997" s="779"/>
      <c r="C997" s="779"/>
      <c r="D997" s="779"/>
      <c r="E997" s="780"/>
      <c r="F997" s="780"/>
      <c r="G997" s="781"/>
      <c r="H997" s="781"/>
      <c r="I997" s="781"/>
      <c r="J997" s="781"/>
      <c r="K997" s="781"/>
      <c r="L997" s="781"/>
      <c r="M997" s="781"/>
      <c r="N997" s="781"/>
      <c r="O997" s="781"/>
      <c r="P997" s="781"/>
      <c r="Q997" s="781"/>
      <c r="R997" s="781"/>
      <c r="S997" s="781"/>
      <c r="T997" s="781"/>
      <c r="U997" s="781"/>
      <c r="V997" s="781"/>
      <c r="W997" s="781"/>
      <c r="X997" s="781"/>
      <c r="Y997" s="781"/>
    </row>
    <row r="998" spans="1:25" ht="15.75" customHeight="1">
      <c r="A998" s="779"/>
      <c r="B998" s="779"/>
      <c r="C998" s="779"/>
      <c r="D998" s="779"/>
      <c r="E998" s="780"/>
      <c r="F998" s="780"/>
      <c r="G998" s="781"/>
      <c r="H998" s="781"/>
      <c r="I998" s="781"/>
      <c r="J998" s="781"/>
      <c r="K998" s="781"/>
      <c r="L998" s="781"/>
      <c r="M998" s="781"/>
      <c r="N998" s="781"/>
      <c r="O998" s="781"/>
      <c r="P998" s="781"/>
      <c r="Q998" s="781"/>
      <c r="R998" s="781"/>
      <c r="S998" s="781"/>
      <c r="T998" s="781"/>
      <c r="U998" s="781"/>
      <c r="V998" s="781"/>
      <c r="W998" s="781"/>
      <c r="X998" s="781"/>
      <c r="Y998" s="781"/>
    </row>
    <row r="999" spans="1:25" ht="15.75" customHeight="1">
      <c r="A999" s="779"/>
      <c r="B999" s="779"/>
      <c r="C999" s="779"/>
      <c r="D999" s="779"/>
      <c r="E999" s="780"/>
      <c r="F999" s="780"/>
      <c r="G999" s="781"/>
      <c r="H999" s="781"/>
      <c r="I999" s="781"/>
      <c r="J999" s="781"/>
      <c r="K999" s="781"/>
      <c r="L999" s="781"/>
      <c r="M999" s="781"/>
      <c r="N999" s="781"/>
      <c r="O999" s="781"/>
      <c r="P999" s="781"/>
      <c r="Q999" s="781"/>
      <c r="R999" s="781"/>
      <c r="S999" s="781"/>
      <c r="T999" s="781"/>
      <c r="U999" s="781"/>
      <c r="V999" s="781"/>
      <c r="W999" s="781"/>
      <c r="X999" s="781"/>
      <c r="Y999" s="781"/>
    </row>
    <row r="1000" spans="1:25" ht="15.75" customHeight="1">
      <c r="A1000" s="779"/>
      <c r="B1000" s="779"/>
      <c r="C1000" s="779"/>
      <c r="D1000" s="779"/>
      <c r="E1000" s="780"/>
      <c r="F1000" s="780"/>
      <c r="G1000" s="781"/>
      <c r="H1000" s="781"/>
      <c r="I1000" s="781"/>
      <c r="J1000" s="781"/>
      <c r="K1000" s="781"/>
      <c r="L1000" s="781"/>
      <c r="M1000" s="781"/>
      <c r="N1000" s="781"/>
      <c r="O1000" s="781"/>
      <c r="P1000" s="781"/>
      <c r="Q1000" s="781"/>
      <c r="R1000" s="781"/>
      <c r="S1000" s="781"/>
      <c r="T1000" s="781"/>
      <c r="U1000" s="781"/>
      <c r="V1000" s="781"/>
      <c r="W1000" s="781"/>
      <c r="X1000" s="781"/>
      <c r="Y1000" s="781"/>
    </row>
  </sheetData>
  <autoFilter ref="A1:J261" xr:uid="{1B95060C-0558-4454-8633-3151C90C3D3C}"/>
  <mergeCells count="3">
    <mergeCell ref="B4:E4"/>
    <mergeCell ref="B5:E5"/>
    <mergeCell ref="B6:E6"/>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9BF70-38E0-4E64-92F2-05035678104D}">
  <sheetPr>
    <tabColor rgb="FF92D050"/>
  </sheetPr>
  <dimension ref="A1:G101"/>
  <sheetViews>
    <sheetView workbookViewId="0">
      <selection sqref="A1:H2"/>
    </sheetView>
  </sheetViews>
  <sheetFormatPr baseColWidth="10" defaultColWidth="8.88671875" defaultRowHeight="14.4"/>
  <cols>
    <col min="1" max="1" width="20" customWidth="1"/>
    <col min="2" max="2" width="60" customWidth="1"/>
    <col min="3" max="3" width="15.44140625" style="14" bestFit="1" customWidth="1"/>
    <col min="4" max="4" width="29.21875" style="14" bestFit="1" customWidth="1"/>
    <col min="5" max="5" width="41.44140625" style="671" bestFit="1" customWidth="1"/>
    <col min="6" max="7" width="12" style="671" bestFit="1" customWidth="1"/>
    <col min="8" max="16384" width="8.88671875" style="671"/>
  </cols>
  <sheetData>
    <row r="1" spans="1:5" ht="25.8">
      <c r="A1" s="905" t="s">
        <v>1960</v>
      </c>
      <c r="B1" s="905"/>
      <c r="C1" s="905"/>
      <c r="D1" s="905"/>
    </row>
    <row r="2" spans="1:5">
      <c r="A2" s="745" t="s">
        <v>1830</v>
      </c>
      <c r="B2" t="s">
        <v>1961</v>
      </c>
    </row>
    <row r="3" spans="1:5">
      <c r="A3" s="745" t="s">
        <v>1829</v>
      </c>
      <c r="B3" t="s">
        <v>1962</v>
      </c>
    </row>
    <row r="5" spans="1:5" ht="18.600000000000001" thickBot="1">
      <c r="A5" s="746" t="s">
        <v>1963</v>
      </c>
      <c r="B5" s="746" t="s">
        <v>1964</v>
      </c>
      <c r="C5" s="747" t="s">
        <v>1965</v>
      </c>
      <c r="D5" s="747" t="s">
        <v>1966</v>
      </c>
    </row>
    <row r="6" spans="1:5" ht="15" thickTop="1">
      <c r="A6" s="745">
        <v>1</v>
      </c>
      <c r="B6" s="745" t="s">
        <v>98</v>
      </c>
      <c r="C6" s="748"/>
      <c r="D6" s="748">
        <v>716634566</v>
      </c>
    </row>
    <row r="7" spans="1:5">
      <c r="A7" s="745">
        <v>1.01</v>
      </c>
      <c r="B7" s="745" t="s">
        <v>1828</v>
      </c>
      <c r="C7" s="748"/>
      <c r="D7" s="748">
        <v>499587988</v>
      </c>
    </row>
    <row r="8" spans="1:5">
      <c r="A8" s="745" t="s">
        <v>101</v>
      </c>
      <c r="B8" s="745" t="s">
        <v>1827</v>
      </c>
      <c r="C8" s="748"/>
      <c r="D8" s="748">
        <v>499587988</v>
      </c>
    </row>
    <row r="9" spans="1:5">
      <c r="A9" s="745" t="s">
        <v>109</v>
      </c>
      <c r="B9" s="745" t="s">
        <v>1826</v>
      </c>
      <c r="C9" s="748"/>
      <c r="D9" s="748">
        <v>499587988</v>
      </c>
    </row>
    <row r="10" spans="1:5">
      <c r="A10" s="16" t="s">
        <v>1425</v>
      </c>
      <c r="B10" s="16" t="s">
        <v>1825</v>
      </c>
      <c r="C10" s="14">
        <v>406452827</v>
      </c>
      <c r="E10" s="671" t="s">
        <v>8</v>
      </c>
    </row>
    <row r="11" spans="1:5">
      <c r="A11" s="16" t="s">
        <v>1426</v>
      </c>
      <c r="B11" s="16" t="s">
        <v>1967</v>
      </c>
      <c r="C11" s="14">
        <v>93135161</v>
      </c>
      <c r="E11" s="671" t="s">
        <v>8</v>
      </c>
    </row>
    <row r="12" spans="1:5">
      <c r="A12" s="745" t="s">
        <v>124</v>
      </c>
      <c r="B12" s="745" t="s">
        <v>1824</v>
      </c>
      <c r="C12" s="748"/>
      <c r="D12" s="748">
        <v>173303683</v>
      </c>
    </row>
    <row r="13" spans="1:5">
      <c r="A13" s="745" t="s">
        <v>126</v>
      </c>
      <c r="B13" s="745" t="s">
        <v>1823</v>
      </c>
      <c r="C13" s="748"/>
      <c r="D13" s="748">
        <v>166343643</v>
      </c>
    </row>
    <row r="14" spans="1:5">
      <c r="A14" s="16" t="s">
        <v>1569</v>
      </c>
      <c r="B14" s="16" t="s">
        <v>1822</v>
      </c>
      <c r="C14" s="749">
        <v>162109243</v>
      </c>
      <c r="E14" s="671" t="s">
        <v>1026</v>
      </c>
    </row>
    <row r="15" spans="1:5">
      <c r="A15" s="16" t="s">
        <v>1968</v>
      </c>
      <c r="B15" s="16" t="s">
        <v>1969</v>
      </c>
      <c r="C15" s="14">
        <v>4234400</v>
      </c>
      <c r="E15" s="671" t="s">
        <v>1026</v>
      </c>
    </row>
    <row r="16" spans="1:5">
      <c r="A16" s="745" t="s">
        <v>134</v>
      </c>
      <c r="B16" s="745" t="s">
        <v>1821</v>
      </c>
      <c r="C16" s="748"/>
      <c r="D16" s="748">
        <v>6927951</v>
      </c>
    </row>
    <row r="17" spans="1:5">
      <c r="A17" s="16" t="s">
        <v>136</v>
      </c>
      <c r="B17" s="16" t="s">
        <v>1970</v>
      </c>
      <c r="C17" s="14">
        <v>710759</v>
      </c>
      <c r="E17" s="671" t="s">
        <v>994</v>
      </c>
    </row>
    <row r="18" spans="1:5">
      <c r="A18" s="16" t="s">
        <v>138</v>
      </c>
      <c r="B18" s="16" t="s">
        <v>1820</v>
      </c>
      <c r="C18" s="14">
        <v>6217192</v>
      </c>
      <c r="E18" s="671" t="s">
        <v>994</v>
      </c>
    </row>
    <row r="19" spans="1:5">
      <c r="A19" s="745" t="s">
        <v>144</v>
      </c>
      <c r="B19" s="745" t="s">
        <v>1971</v>
      </c>
      <c r="C19" s="748"/>
      <c r="D19" s="748">
        <v>32089</v>
      </c>
    </row>
    <row r="20" spans="1:5">
      <c r="A20" s="16" t="s">
        <v>146</v>
      </c>
      <c r="B20" s="16" t="s">
        <v>1972</v>
      </c>
      <c r="C20" s="14">
        <v>32089</v>
      </c>
      <c r="E20" s="671" t="s">
        <v>1026</v>
      </c>
    </row>
    <row r="21" spans="1:5">
      <c r="A21" s="745" t="s">
        <v>158</v>
      </c>
      <c r="B21" s="745" t="s">
        <v>1819</v>
      </c>
      <c r="C21" s="748"/>
      <c r="D21" s="748">
        <v>16647306</v>
      </c>
    </row>
    <row r="22" spans="1:5">
      <c r="A22" s="745" t="s">
        <v>160</v>
      </c>
      <c r="B22" s="745" t="s">
        <v>1818</v>
      </c>
      <c r="C22" s="748"/>
      <c r="D22" s="748">
        <v>16647306</v>
      </c>
    </row>
    <row r="23" spans="1:5">
      <c r="A23" s="16" t="s">
        <v>162</v>
      </c>
      <c r="B23" s="16" t="s">
        <v>1817</v>
      </c>
      <c r="C23" s="14">
        <v>16647306</v>
      </c>
      <c r="E23" s="671" t="s">
        <v>12</v>
      </c>
    </row>
    <row r="24" spans="1:5">
      <c r="A24" s="745">
        <v>1.02</v>
      </c>
      <c r="B24" s="745" t="s">
        <v>1816</v>
      </c>
      <c r="C24" s="748"/>
      <c r="D24" s="748">
        <v>27095589</v>
      </c>
    </row>
    <row r="25" spans="1:5">
      <c r="A25" s="745" t="s">
        <v>256</v>
      </c>
      <c r="B25" s="745" t="s">
        <v>1815</v>
      </c>
      <c r="C25" s="748"/>
      <c r="D25" s="748">
        <v>27095589</v>
      </c>
    </row>
    <row r="26" spans="1:5">
      <c r="A26" s="745" t="s">
        <v>262</v>
      </c>
      <c r="B26" s="745" t="s">
        <v>1814</v>
      </c>
      <c r="C26" s="748"/>
      <c r="D26" s="748">
        <v>122431399</v>
      </c>
    </row>
    <row r="27" spans="1:5">
      <c r="A27" s="16" t="s">
        <v>1813</v>
      </c>
      <c r="B27" s="16" t="s">
        <v>1812</v>
      </c>
      <c r="C27" s="14">
        <v>122431399</v>
      </c>
      <c r="E27" s="671" t="s">
        <v>15</v>
      </c>
    </row>
    <row r="28" spans="1:5">
      <c r="A28" s="745" t="s">
        <v>266</v>
      </c>
      <c r="B28" s="745" t="s">
        <v>1811</v>
      </c>
      <c r="C28" s="748"/>
      <c r="D28" s="748">
        <v>78920376</v>
      </c>
    </row>
    <row r="29" spans="1:5">
      <c r="A29" s="16" t="s">
        <v>1810</v>
      </c>
      <c r="B29" s="16" t="s">
        <v>1809</v>
      </c>
      <c r="C29" s="14">
        <v>78920376</v>
      </c>
      <c r="E29" s="671" t="s">
        <v>15</v>
      </c>
    </row>
    <row r="30" spans="1:5">
      <c r="A30" s="745" t="s">
        <v>282</v>
      </c>
      <c r="B30" s="745" t="s">
        <v>1808</v>
      </c>
      <c r="C30" s="748"/>
      <c r="D30" s="748">
        <v>-174256186</v>
      </c>
    </row>
    <row r="31" spans="1:5">
      <c r="A31" s="16" t="s">
        <v>1807</v>
      </c>
      <c r="B31" s="16" t="s">
        <v>1806</v>
      </c>
      <c r="C31" s="14">
        <v>-174256186</v>
      </c>
      <c r="E31" s="671" t="s">
        <v>15</v>
      </c>
    </row>
    <row r="32" spans="1:5">
      <c r="A32" s="16"/>
      <c r="B32" s="16"/>
    </row>
    <row r="33" spans="1:7">
      <c r="A33" s="750">
        <v>2</v>
      </c>
      <c r="B33" s="750" t="s">
        <v>885</v>
      </c>
      <c r="C33" s="751"/>
      <c r="D33" s="751">
        <v>234805111</v>
      </c>
    </row>
    <row r="34" spans="1:7">
      <c r="A34" s="745">
        <v>2.0099999999999998</v>
      </c>
      <c r="B34" s="745" t="s">
        <v>1805</v>
      </c>
      <c r="C34" s="748"/>
      <c r="D34" s="748">
        <v>234805111</v>
      </c>
    </row>
    <row r="35" spans="1:7">
      <c r="A35" s="745" t="s">
        <v>314</v>
      </c>
      <c r="B35" s="745" t="s">
        <v>1973</v>
      </c>
      <c r="C35" s="748"/>
      <c r="D35" s="748">
        <v>1594817</v>
      </c>
    </row>
    <row r="36" spans="1:7">
      <c r="A36" s="745" t="s">
        <v>316</v>
      </c>
      <c r="B36" s="745" t="s">
        <v>1974</v>
      </c>
      <c r="C36" s="748"/>
      <c r="D36" s="748">
        <v>1594817</v>
      </c>
    </row>
    <row r="37" spans="1:7">
      <c r="A37" s="16" t="s">
        <v>1583</v>
      </c>
      <c r="B37" s="16" t="s">
        <v>1975</v>
      </c>
      <c r="C37" s="14">
        <v>1594817</v>
      </c>
      <c r="E37" s="671" t="s">
        <v>1027</v>
      </c>
    </row>
    <row r="38" spans="1:7">
      <c r="A38" s="745" t="s">
        <v>329</v>
      </c>
      <c r="B38" s="745" t="s">
        <v>1976</v>
      </c>
      <c r="C38" s="748"/>
      <c r="D38" s="748">
        <v>12883926</v>
      </c>
    </row>
    <row r="39" spans="1:7">
      <c r="A39" s="745" t="s">
        <v>331</v>
      </c>
      <c r="B39" s="745" t="s">
        <v>1977</v>
      </c>
      <c r="C39" s="748"/>
      <c r="D39" s="748">
        <v>12883926</v>
      </c>
      <c r="G39" s="672"/>
    </row>
    <row r="40" spans="1:7">
      <c r="A40" s="16" t="s">
        <v>1978</v>
      </c>
      <c r="B40" s="16" t="s">
        <v>1979</v>
      </c>
      <c r="C40" s="14">
        <v>12883926</v>
      </c>
      <c r="E40" s="671" t="s">
        <v>24</v>
      </c>
    </row>
    <row r="41" spans="1:7">
      <c r="A41" s="745" t="s">
        <v>343</v>
      </c>
      <c r="B41" s="745" t="s">
        <v>1804</v>
      </c>
      <c r="C41" s="748"/>
      <c r="D41" s="748">
        <v>216083268</v>
      </c>
    </row>
    <row r="42" spans="1:7">
      <c r="A42" s="745" t="s">
        <v>345</v>
      </c>
      <c r="B42" s="745" t="s">
        <v>1803</v>
      </c>
      <c r="C42" s="748"/>
      <c r="D42" s="748">
        <v>109214562</v>
      </c>
    </row>
    <row r="43" spans="1:7">
      <c r="A43" s="16" t="s">
        <v>347</v>
      </c>
      <c r="B43" s="16" t="s">
        <v>1802</v>
      </c>
      <c r="C43" s="14">
        <v>13912062</v>
      </c>
      <c r="E43" s="671" t="s">
        <v>22</v>
      </c>
    </row>
    <row r="44" spans="1:7">
      <c r="A44" s="16" t="s">
        <v>1980</v>
      </c>
      <c r="B44" s="16" t="s">
        <v>1981</v>
      </c>
      <c r="C44" s="14">
        <v>7735000</v>
      </c>
      <c r="E44" s="671" t="s">
        <v>21</v>
      </c>
    </row>
    <row r="45" spans="1:7">
      <c r="A45" s="16" t="s">
        <v>1801</v>
      </c>
      <c r="B45" s="16" t="s">
        <v>1800</v>
      </c>
      <c r="C45" s="14">
        <v>2167500</v>
      </c>
      <c r="E45" s="671" t="s">
        <v>21</v>
      </c>
    </row>
    <row r="46" spans="1:7">
      <c r="A46" s="16" t="s">
        <v>1982</v>
      </c>
      <c r="B46" s="16" t="s">
        <v>1983</v>
      </c>
      <c r="C46" s="14">
        <v>85400000</v>
      </c>
      <c r="E46" s="671" t="s">
        <v>1027</v>
      </c>
    </row>
    <row r="47" spans="1:7">
      <c r="A47" s="745" t="s">
        <v>357</v>
      </c>
      <c r="B47" s="745" t="s">
        <v>1984</v>
      </c>
      <c r="C47" s="748"/>
      <c r="D47" s="748">
        <v>106868706</v>
      </c>
    </row>
    <row r="48" spans="1:7">
      <c r="A48" s="16" t="s">
        <v>1985</v>
      </c>
      <c r="B48" s="16" t="s">
        <v>1986</v>
      </c>
      <c r="C48" s="14">
        <v>106868706</v>
      </c>
      <c r="E48" s="671" t="s">
        <v>24</v>
      </c>
      <c r="F48" s="672"/>
    </row>
    <row r="49" spans="1:6">
      <c r="A49" s="745" t="s">
        <v>374</v>
      </c>
      <c r="B49" s="745" t="s">
        <v>1987</v>
      </c>
      <c r="C49" s="748"/>
      <c r="D49" s="748">
        <v>4243100</v>
      </c>
    </row>
    <row r="50" spans="1:6">
      <c r="A50" s="745" t="s">
        <v>376</v>
      </c>
      <c r="B50" s="745" t="s">
        <v>1988</v>
      </c>
      <c r="C50" s="748"/>
      <c r="D50" s="748">
        <v>4243100</v>
      </c>
    </row>
    <row r="51" spans="1:6">
      <c r="A51" s="16" t="s">
        <v>1727</v>
      </c>
      <c r="B51" s="16" t="s">
        <v>1989</v>
      </c>
      <c r="C51" s="14">
        <v>4243100</v>
      </c>
      <c r="E51" s="671" t="s">
        <v>24</v>
      </c>
    </row>
    <row r="52" spans="1:6">
      <c r="A52" s="16"/>
      <c r="B52" s="16"/>
    </row>
    <row r="53" spans="1:6">
      <c r="A53" s="750">
        <v>3</v>
      </c>
      <c r="B53" s="750" t="s">
        <v>428</v>
      </c>
      <c r="C53" s="751"/>
      <c r="D53" s="751">
        <v>317785756</v>
      </c>
    </row>
    <row r="54" spans="1:6">
      <c r="A54" s="745">
        <v>3.01</v>
      </c>
      <c r="B54" s="745" t="s">
        <v>1799</v>
      </c>
      <c r="C54" s="748"/>
      <c r="D54" s="748">
        <v>300000000</v>
      </c>
    </row>
    <row r="55" spans="1:6">
      <c r="A55" s="745" t="s">
        <v>431</v>
      </c>
      <c r="B55" s="745" t="s">
        <v>1798</v>
      </c>
      <c r="C55" s="748"/>
      <c r="D55" s="748">
        <v>300000000</v>
      </c>
    </row>
    <row r="56" spans="1:6">
      <c r="A56" s="745" t="s">
        <v>433</v>
      </c>
      <c r="B56" s="745" t="s">
        <v>1797</v>
      </c>
      <c r="C56" s="748"/>
      <c r="D56" s="748">
        <v>300000000</v>
      </c>
    </row>
    <row r="57" spans="1:6">
      <c r="A57" s="16" t="s">
        <v>1796</v>
      </c>
      <c r="B57" s="16" t="s">
        <v>1795</v>
      </c>
      <c r="C57" s="14">
        <v>300000000</v>
      </c>
      <c r="E57" s="671" t="s">
        <v>25</v>
      </c>
    </row>
    <row r="58" spans="1:6">
      <c r="A58" s="745">
        <v>3.02</v>
      </c>
      <c r="B58" s="745" t="s">
        <v>1794</v>
      </c>
      <c r="C58" s="748"/>
      <c r="D58" s="748">
        <v>17785756</v>
      </c>
    </row>
    <row r="59" spans="1:6">
      <c r="A59" s="745" t="s">
        <v>440</v>
      </c>
      <c r="B59" s="745" t="s">
        <v>1793</v>
      </c>
      <c r="C59" s="748"/>
      <c r="D59" s="748">
        <v>17785756</v>
      </c>
      <c r="E59" s="671" t="s">
        <v>28</v>
      </c>
    </row>
    <row r="60" spans="1:6">
      <c r="A60" s="16" t="s">
        <v>1792</v>
      </c>
      <c r="B60" s="16" t="s">
        <v>1758</v>
      </c>
      <c r="C60" s="14">
        <v>17785756</v>
      </c>
      <c r="E60" s="671" t="s">
        <v>28</v>
      </c>
    </row>
    <row r="61" spans="1:6" ht="18">
      <c r="A61" s="752"/>
      <c r="B61" s="752" t="s">
        <v>1990</v>
      </c>
      <c r="C61" s="753">
        <f>+D61</f>
        <v>164043699</v>
      </c>
      <c r="D61" s="753">
        <v>164043699</v>
      </c>
      <c r="E61" s="671" t="s">
        <v>33</v>
      </c>
    </row>
    <row r="63" spans="1:6">
      <c r="F63" s="672"/>
    </row>
    <row r="64" spans="1:6">
      <c r="A64" s="750">
        <v>4</v>
      </c>
      <c r="B64" s="750" t="s">
        <v>968</v>
      </c>
      <c r="C64" s="751"/>
      <c r="D64" s="751">
        <v>1607294537</v>
      </c>
    </row>
    <row r="65" spans="1:5">
      <c r="A65" s="745">
        <v>4.01</v>
      </c>
      <c r="B65" s="745" t="s">
        <v>1791</v>
      </c>
      <c r="C65" s="748"/>
      <c r="D65" s="748">
        <v>1607103104</v>
      </c>
    </row>
    <row r="66" spans="1:5">
      <c r="A66" s="745" t="s">
        <v>467</v>
      </c>
      <c r="B66" s="745" t="s">
        <v>1790</v>
      </c>
      <c r="C66" s="748"/>
      <c r="D66" s="748">
        <v>1607103104</v>
      </c>
    </row>
    <row r="67" spans="1:5">
      <c r="A67" s="16" t="s">
        <v>1789</v>
      </c>
      <c r="B67" s="16" t="s">
        <v>1788</v>
      </c>
      <c r="C67" s="14">
        <v>1607103104</v>
      </c>
      <c r="E67" s="671" t="s">
        <v>36</v>
      </c>
    </row>
    <row r="68" spans="1:5">
      <c r="A68" s="745" t="s">
        <v>469</v>
      </c>
      <c r="B68" s="745" t="s">
        <v>1991</v>
      </c>
      <c r="C68" s="748"/>
      <c r="D68" s="748">
        <v>191433</v>
      </c>
    </row>
    <row r="69" spans="1:5">
      <c r="A69" s="16" t="s">
        <v>1992</v>
      </c>
      <c r="B69" s="16" t="s">
        <v>1993</v>
      </c>
      <c r="C69" s="14">
        <v>450</v>
      </c>
      <c r="E69" s="671" t="s">
        <v>40</v>
      </c>
    </row>
    <row r="70" spans="1:5">
      <c r="A70" s="16" t="s">
        <v>1994</v>
      </c>
      <c r="B70" s="16" t="s">
        <v>1995</v>
      </c>
      <c r="C70" s="14">
        <v>20500</v>
      </c>
      <c r="E70" s="671" t="s">
        <v>40</v>
      </c>
    </row>
    <row r="71" spans="1:5">
      <c r="A71" s="16" t="s">
        <v>1996</v>
      </c>
      <c r="B71" s="16" t="s">
        <v>1997</v>
      </c>
      <c r="C71" s="14">
        <v>-170483</v>
      </c>
      <c r="E71" s="671" t="s">
        <v>760</v>
      </c>
    </row>
    <row r="72" spans="1:5">
      <c r="A72" s="745">
        <v>5</v>
      </c>
      <c r="B72" s="745" t="s">
        <v>1234</v>
      </c>
      <c r="C72" s="748"/>
      <c r="D72" s="748">
        <v>1443250838</v>
      </c>
    </row>
    <row r="73" spans="1:5">
      <c r="A73" s="745">
        <v>5.01</v>
      </c>
      <c r="B73" s="745" t="s">
        <v>1787</v>
      </c>
      <c r="C73" s="748"/>
      <c r="D73" s="748">
        <v>939486963</v>
      </c>
    </row>
    <row r="74" spans="1:5">
      <c r="A74" s="745" t="s">
        <v>538</v>
      </c>
      <c r="B74" s="745" t="s">
        <v>1786</v>
      </c>
      <c r="C74" s="748"/>
      <c r="D74" s="748">
        <v>939486963</v>
      </c>
    </row>
    <row r="75" spans="1:5">
      <c r="A75" s="745" t="s">
        <v>1711</v>
      </c>
      <c r="B75" s="745" t="s">
        <v>1785</v>
      </c>
      <c r="C75" s="748"/>
      <c r="D75" s="748">
        <v>939486963</v>
      </c>
    </row>
    <row r="76" spans="1:5">
      <c r="A76" s="16" t="s">
        <v>1784</v>
      </c>
      <c r="B76" s="16" t="s">
        <v>1783</v>
      </c>
      <c r="C76" s="14">
        <v>939486963</v>
      </c>
      <c r="E76" s="671" t="s">
        <v>37</v>
      </c>
    </row>
    <row r="77" spans="1:5">
      <c r="A77" s="745">
        <v>5.0199999999999996</v>
      </c>
      <c r="B77" s="745" t="s">
        <v>1782</v>
      </c>
      <c r="C77" s="748"/>
      <c r="D77" s="748">
        <v>503763875</v>
      </c>
    </row>
    <row r="78" spans="1:5">
      <c r="A78" s="745" t="s">
        <v>544</v>
      </c>
      <c r="B78" s="745" t="s">
        <v>1781</v>
      </c>
      <c r="C78" s="748"/>
      <c r="D78" s="748">
        <v>19601573</v>
      </c>
    </row>
    <row r="79" spans="1:5">
      <c r="A79" s="16" t="s">
        <v>1998</v>
      </c>
      <c r="B79" s="16" t="s">
        <v>1999</v>
      </c>
      <c r="C79" s="14">
        <v>19601573</v>
      </c>
      <c r="E79" s="671" t="s">
        <v>38</v>
      </c>
    </row>
    <row r="80" spans="1:5">
      <c r="A80" s="745" t="s">
        <v>548</v>
      </c>
      <c r="B80" s="745" t="s">
        <v>1780</v>
      </c>
      <c r="C80" s="748"/>
      <c r="D80" s="748">
        <v>457787020</v>
      </c>
    </row>
    <row r="81" spans="1:6">
      <c r="A81" s="16" t="s">
        <v>1779</v>
      </c>
      <c r="B81" s="16" t="s">
        <v>1778</v>
      </c>
      <c r="C81" s="14">
        <v>260983178</v>
      </c>
      <c r="E81" s="671" t="s">
        <v>39</v>
      </c>
    </row>
    <row r="82" spans="1:6">
      <c r="A82" s="16" t="s">
        <v>2000</v>
      </c>
      <c r="B82" s="16" t="s">
        <v>2001</v>
      </c>
      <c r="C82" s="14">
        <v>383571</v>
      </c>
      <c r="E82" s="671" t="s">
        <v>39</v>
      </c>
    </row>
    <row r="83" spans="1:6">
      <c r="A83" s="16" t="s">
        <v>1777</v>
      </c>
      <c r="B83" s="16" t="s">
        <v>1776</v>
      </c>
      <c r="C83" s="14">
        <v>43089774</v>
      </c>
      <c r="E83" s="672" t="s">
        <v>39</v>
      </c>
    </row>
    <row r="84" spans="1:6">
      <c r="A84" s="16" t="s">
        <v>1775</v>
      </c>
      <c r="B84" s="16" t="s">
        <v>1774</v>
      </c>
      <c r="C84" s="14">
        <v>16783743</v>
      </c>
      <c r="E84" s="671" t="s">
        <v>39</v>
      </c>
    </row>
    <row r="85" spans="1:6">
      <c r="A85" s="16" t="s">
        <v>1773</v>
      </c>
      <c r="B85" s="16" t="s">
        <v>1772</v>
      </c>
      <c r="C85" s="14">
        <v>82984846</v>
      </c>
      <c r="E85" s="671" t="s">
        <v>39</v>
      </c>
    </row>
    <row r="86" spans="1:6">
      <c r="A86" s="16" t="s">
        <v>1771</v>
      </c>
      <c r="B86" s="16" t="s">
        <v>1770</v>
      </c>
      <c r="C86" s="14">
        <v>32971394</v>
      </c>
      <c r="E86" s="671" t="s">
        <v>39</v>
      </c>
    </row>
    <row r="87" spans="1:6">
      <c r="A87" s="16" t="s">
        <v>2002</v>
      </c>
      <c r="B87" s="16" t="s">
        <v>2003</v>
      </c>
      <c r="C87" s="14">
        <v>788182</v>
      </c>
      <c r="E87" s="671" t="s">
        <v>39</v>
      </c>
    </row>
    <row r="88" spans="1:6">
      <c r="A88" s="16" t="s">
        <v>2004</v>
      </c>
      <c r="B88" s="16" t="s">
        <v>2005</v>
      </c>
      <c r="C88" s="14">
        <v>667491</v>
      </c>
      <c r="E88" s="671" t="s">
        <v>39</v>
      </c>
      <c r="F88" s="672"/>
    </row>
    <row r="89" spans="1:6">
      <c r="A89" s="16" t="s">
        <v>1769</v>
      </c>
      <c r="B89" s="16" t="s">
        <v>1768</v>
      </c>
      <c r="C89" s="14">
        <v>1778818</v>
      </c>
      <c r="E89" s="671" t="s">
        <v>39</v>
      </c>
    </row>
    <row r="90" spans="1:6">
      <c r="A90" s="16" t="s">
        <v>1767</v>
      </c>
      <c r="B90" s="16" t="s">
        <v>1766</v>
      </c>
      <c r="C90" s="14">
        <v>395000</v>
      </c>
      <c r="E90" s="671" t="s">
        <v>39</v>
      </c>
    </row>
    <row r="91" spans="1:6">
      <c r="A91" s="16" t="s">
        <v>1765</v>
      </c>
      <c r="B91" s="16" t="s">
        <v>1764</v>
      </c>
      <c r="C91" s="14">
        <v>16961023</v>
      </c>
      <c r="E91" s="671" t="s">
        <v>39</v>
      </c>
    </row>
    <row r="92" spans="1:6">
      <c r="A92" s="745" t="s">
        <v>550</v>
      </c>
      <c r="B92" s="745" t="s">
        <v>1763</v>
      </c>
      <c r="C92" s="748"/>
      <c r="D92" s="748">
        <v>1126870</v>
      </c>
    </row>
    <row r="93" spans="1:6">
      <c r="A93" s="16" t="s">
        <v>1762</v>
      </c>
      <c r="B93" s="16" t="s">
        <v>1761</v>
      </c>
      <c r="C93" s="14">
        <v>434775</v>
      </c>
      <c r="E93" s="671" t="s">
        <v>760</v>
      </c>
    </row>
    <row r="94" spans="1:6">
      <c r="A94" s="16" t="s">
        <v>2006</v>
      </c>
      <c r="B94" s="16" t="s">
        <v>2007</v>
      </c>
      <c r="C94" s="14">
        <v>692095</v>
      </c>
      <c r="E94" s="671" t="s">
        <v>760</v>
      </c>
    </row>
    <row r="95" spans="1:6">
      <c r="A95" s="745" t="s">
        <v>1760</v>
      </c>
      <c r="B95" s="745" t="s">
        <v>1759</v>
      </c>
      <c r="C95" s="748"/>
      <c r="D95" s="748">
        <v>25248412</v>
      </c>
    </row>
    <row r="96" spans="1:6">
      <c r="A96" s="16" t="s">
        <v>1757</v>
      </c>
      <c r="B96" s="16" t="s">
        <v>1756</v>
      </c>
      <c r="C96" s="14">
        <v>746579</v>
      </c>
      <c r="E96" s="671" t="s">
        <v>39</v>
      </c>
    </row>
    <row r="97" spans="1:5">
      <c r="A97" s="16" t="s">
        <v>2008</v>
      </c>
      <c r="B97" s="16" t="s">
        <v>2009</v>
      </c>
      <c r="C97" s="14">
        <v>24501833</v>
      </c>
      <c r="E97" s="671" t="s">
        <v>39</v>
      </c>
    </row>
    <row r="98" spans="1:5" ht="18">
      <c r="A98" s="752"/>
      <c r="B98" s="752" t="s">
        <v>1990</v>
      </c>
      <c r="C98" s="753"/>
      <c r="D98" s="753">
        <v>164043699</v>
      </c>
    </row>
    <row r="101" spans="1:5" ht="22.2">
      <c r="A101" s="754"/>
      <c r="B101" s="754"/>
      <c r="C101" s="755"/>
      <c r="D101" s="755"/>
    </row>
  </sheetData>
  <sheetProtection formatCells="0" formatColumns="0" formatRows="0" insertColumns="0" insertRows="0" insertHyperlinks="0" deleteColumns="0" deleteRows="0" sort="0" autoFilter="0" pivotTables="0"/>
  <mergeCells count="1">
    <mergeCell ref="A1:D1"/>
  </mergeCells>
  <hyperlinks>
    <hyperlink ref="C14" location="Clientes!A1" display="Clientes!A1" xr:uid="{34BFAF55-3F8E-4296-888F-A97FEFB9BC79}"/>
  </hyperlinks>
  <pageMargins left="0.7" right="0.7" top="0.75" bottom="0.75" header="0.3" footer="0.3"/>
  <pageSetup paperSize="9" scale="95"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8039F-868B-447B-AEEA-4C976C4C93F8}">
  <sheetPr>
    <tabColor rgb="FF92D050"/>
    <pageSetUpPr fitToPage="1"/>
  </sheetPr>
  <dimension ref="A1:E426"/>
  <sheetViews>
    <sheetView showGridLines="0" zoomScale="80" zoomScaleNormal="80" workbookViewId="0">
      <selection sqref="A1:H2"/>
    </sheetView>
  </sheetViews>
  <sheetFormatPr baseColWidth="10" defaultRowHeight="14.4"/>
  <cols>
    <col min="1" max="1" width="41.5546875" customWidth="1"/>
    <col min="2" max="2" width="13" style="14" bestFit="1" customWidth="1"/>
    <col min="3" max="3" width="11.33203125" style="14" bestFit="1" customWidth="1"/>
    <col min="4" max="4" width="7.77734375" style="14" customWidth="1"/>
  </cols>
  <sheetData>
    <row r="1" spans="1:4">
      <c r="B1" s="756"/>
      <c r="C1" s="756"/>
      <c r="D1" s="756"/>
    </row>
    <row r="2" spans="1:4" ht="18">
      <c r="A2" s="757"/>
      <c r="B2" s="756"/>
      <c r="C2" s="756"/>
      <c r="D2" s="756"/>
    </row>
    <row r="3" spans="1:4">
      <c r="B3" s="756"/>
      <c r="C3" s="756"/>
      <c r="D3" s="756"/>
    </row>
    <row r="5" spans="1:4">
      <c r="A5" s="758"/>
      <c r="B5" s="759" t="s">
        <v>1908</v>
      </c>
      <c r="C5" s="759" t="s">
        <v>1911</v>
      </c>
      <c r="D5" s="759"/>
    </row>
    <row r="6" spans="1:4">
      <c r="A6" s="760" t="s">
        <v>61</v>
      </c>
      <c r="B6" s="761">
        <v>877254851.94600022</v>
      </c>
      <c r="C6" s="761">
        <v>566604630.08500016</v>
      </c>
      <c r="D6" s="761"/>
    </row>
    <row r="7" spans="1:4">
      <c r="A7" s="762" t="s">
        <v>8</v>
      </c>
      <c r="B7" s="100">
        <v>125553.484</v>
      </c>
      <c r="C7" s="100">
        <v>765943.92500000005</v>
      </c>
      <c r="D7" s="100"/>
    </row>
    <row r="8" spans="1:4">
      <c r="A8" s="762" t="s">
        <v>989</v>
      </c>
      <c r="B8" s="100">
        <v>425596919.79500008</v>
      </c>
      <c r="C8" s="100">
        <v>461869927.94000018</v>
      </c>
      <c r="D8" s="100"/>
    </row>
    <row r="9" spans="1:4">
      <c r="A9" s="762" t="s">
        <v>990</v>
      </c>
      <c r="B9" s="100">
        <v>451532378.66700011</v>
      </c>
      <c r="C9" s="100">
        <v>103968758.21999997</v>
      </c>
      <c r="D9" s="100"/>
    </row>
    <row r="10" spans="1:4" s="763" customFormat="1">
      <c r="A10" s="760" t="s">
        <v>64</v>
      </c>
      <c r="B10" s="761">
        <v>11928537.315000001</v>
      </c>
      <c r="C10" s="761">
        <v>11757270.15</v>
      </c>
      <c r="D10" s="761"/>
    </row>
    <row r="11" spans="1:4">
      <c r="A11" s="762" t="s">
        <v>16</v>
      </c>
      <c r="B11" s="100">
        <v>749226.50900000008</v>
      </c>
      <c r="C11" s="100">
        <v>577810.69900000002</v>
      </c>
      <c r="D11" s="100"/>
    </row>
    <row r="12" spans="1:4">
      <c r="A12" s="762" t="s">
        <v>13</v>
      </c>
      <c r="B12" s="100">
        <v>256114.965</v>
      </c>
      <c r="C12" s="100">
        <v>256114.965</v>
      </c>
      <c r="D12" s="100"/>
    </row>
    <row r="13" spans="1:4">
      <c r="A13" s="762" t="s">
        <v>15</v>
      </c>
      <c r="B13" s="100">
        <v>20275.680000000022</v>
      </c>
      <c r="C13" s="100">
        <v>20424.325000000041</v>
      </c>
      <c r="D13" s="100"/>
    </row>
    <row r="14" spans="1:4">
      <c r="A14" s="762" t="s">
        <v>14</v>
      </c>
      <c r="B14" s="100">
        <v>0</v>
      </c>
      <c r="C14" s="100">
        <v>0</v>
      </c>
      <c r="D14" s="100"/>
    </row>
    <row r="15" spans="1:4">
      <c r="A15" s="762" t="s">
        <v>1919</v>
      </c>
      <c r="B15" s="100">
        <v>10902920.161</v>
      </c>
      <c r="C15" s="100">
        <v>10902920.161</v>
      </c>
      <c r="D15" s="100"/>
    </row>
    <row r="16" spans="1:4">
      <c r="A16" s="762" t="s">
        <v>1912</v>
      </c>
      <c r="B16" s="100">
        <v>0</v>
      </c>
      <c r="C16" s="100">
        <v>0</v>
      </c>
      <c r="D16" s="100"/>
    </row>
    <row r="17" spans="1:5">
      <c r="A17" s="764" t="s">
        <v>2011</v>
      </c>
      <c r="B17" s="765">
        <v>889183389.26100028</v>
      </c>
      <c r="C17" s="765">
        <v>578361900.23500013</v>
      </c>
      <c r="D17" s="765"/>
    </row>
    <row r="18" spans="1:5">
      <c r="A18" s="766"/>
      <c r="B18" s="763"/>
      <c r="C18" s="763"/>
      <c r="D18" s="763"/>
    </row>
    <row r="19" spans="1:5" s="763" customFormat="1">
      <c r="A19" s="760" t="s">
        <v>71</v>
      </c>
      <c r="B19" s="761">
        <v>254472702.86100003</v>
      </c>
      <c r="C19" s="761">
        <v>458445147.39299995</v>
      </c>
      <c r="D19" s="761"/>
    </row>
    <row r="20" spans="1:5">
      <c r="A20" s="762" t="s">
        <v>19</v>
      </c>
      <c r="B20" s="100">
        <v>21149042.609000001</v>
      </c>
      <c r="C20" s="100">
        <v>23815448.923</v>
      </c>
      <c r="D20" s="100"/>
    </row>
    <row r="21" spans="1:5">
      <c r="A21" s="762" t="s">
        <v>2012</v>
      </c>
      <c r="B21" s="100">
        <v>0</v>
      </c>
      <c r="C21" s="100">
        <v>0</v>
      </c>
      <c r="D21" s="100"/>
    </row>
    <row r="22" spans="1:5">
      <c r="A22" s="762" t="s">
        <v>21</v>
      </c>
      <c r="B22" s="100">
        <v>67054.846999999994</v>
      </c>
      <c r="C22" s="100">
        <v>16092.733</v>
      </c>
      <c r="D22" s="100"/>
    </row>
    <row r="23" spans="1:5">
      <c r="A23" s="762" t="s">
        <v>22</v>
      </c>
      <c r="B23" s="100">
        <v>865477.41599999997</v>
      </c>
      <c r="C23" s="100">
        <v>1114179.7650000001</v>
      </c>
      <c r="D23" s="100"/>
    </row>
    <row r="24" spans="1:5">
      <c r="A24" s="762" t="s">
        <v>24</v>
      </c>
      <c r="B24" s="100">
        <v>229257436.46100003</v>
      </c>
      <c r="C24" s="100">
        <v>429977409.99499995</v>
      </c>
      <c r="D24" s="100"/>
    </row>
    <row r="25" spans="1:5">
      <c r="A25" s="762" t="s">
        <v>992</v>
      </c>
      <c r="B25" s="100">
        <v>3133691.5280000004</v>
      </c>
      <c r="C25" s="100">
        <v>3522015.9770000009</v>
      </c>
      <c r="D25" s="100"/>
    </row>
    <row r="26" spans="1:5" s="763" customFormat="1">
      <c r="A26" s="760" t="s">
        <v>73</v>
      </c>
      <c r="B26" s="761">
        <v>537325255.21799994</v>
      </c>
      <c r="C26" s="761">
        <v>20623255.218000002</v>
      </c>
      <c r="D26" s="761"/>
    </row>
    <row r="27" spans="1:5">
      <c r="A27" s="762" t="s">
        <v>74</v>
      </c>
      <c r="B27" s="100">
        <v>9826949.7599999998</v>
      </c>
      <c r="C27" s="100">
        <v>9826949.7599999998</v>
      </c>
      <c r="D27" s="100"/>
    </row>
    <row r="28" spans="1:5">
      <c r="A28" s="762" t="s">
        <v>76</v>
      </c>
      <c r="B28" s="100">
        <v>521498305.458</v>
      </c>
      <c r="C28" s="100">
        <v>3796305.4580000001</v>
      </c>
      <c r="D28" s="100"/>
    </row>
    <row r="29" spans="1:5">
      <c r="A29" s="762" t="s">
        <v>76</v>
      </c>
      <c r="B29" s="100">
        <v>6000000</v>
      </c>
      <c r="C29" s="100">
        <v>7000000</v>
      </c>
      <c r="D29" s="100"/>
      <c r="E29" t="s">
        <v>2013</v>
      </c>
    </row>
    <row r="30" spans="1:5">
      <c r="A30" s="764" t="s">
        <v>2014</v>
      </c>
      <c r="B30" s="765">
        <v>791797958.079</v>
      </c>
      <c r="C30" s="765">
        <v>479068402.61099994</v>
      </c>
      <c r="D30" s="765"/>
    </row>
    <row r="31" spans="1:5">
      <c r="A31" s="766"/>
      <c r="B31" s="763"/>
      <c r="C31" s="763"/>
      <c r="D31" s="763"/>
    </row>
    <row r="32" spans="1:5" s="763" customFormat="1">
      <c r="A32" s="760" t="s">
        <v>79</v>
      </c>
      <c r="B32" s="761">
        <v>97385431.182000011</v>
      </c>
      <c r="C32" s="761">
        <v>99293497.624000013</v>
      </c>
      <c r="D32" s="761"/>
    </row>
    <row r="33" spans="1:4">
      <c r="A33" s="762" t="s">
        <v>25</v>
      </c>
      <c r="B33" s="100">
        <v>55100000</v>
      </c>
      <c r="C33" s="100">
        <v>55100000</v>
      </c>
      <c r="D33" s="100"/>
    </row>
    <row r="34" spans="1:4">
      <c r="A34" s="762" t="s">
        <v>80</v>
      </c>
      <c r="B34" s="100">
        <v>37608737.173</v>
      </c>
      <c r="C34" s="100">
        <v>37608737.173</v>
      </c>
      <c r="D34" s="100"/>
    </row>
    <row r="35" spans="1:4">
      <c r="A35" s="762" t="s">
        <v>27</v>
      </c>
      <c r="B35" s="100">
        <v>34704.584000000003</v>
      </c>
      <c r="C35" s="100">
        <v>34704.584000000003</v>
      </c>
      <c r="D35" s="100"/>
    </row>
    <row r="36" spans="1:4">
      <c r="A36" s="762" t="s">
        <v>28</v>
      </c>
      <c r="B36" s="100">
        <v>878102.82</v>
      </c>
      <c r="C36" s="100">
        <v>878102.82</v>
      </c>
      <c r="D36" s="100"/>
    </row>
    <row r="37" spans="1:4">
      <c r="A37" s="762" t="s">
        <v>32</v>
      </c>
      <c r="B37" s="100">
        <v>0</v>
      </c>
      <c r="C37" s="100">
        <v>0</v>
      </c>
      <c r="D37" s="100"/>
    </row>
    <row r="38" spans="1:4">
      <c r="A38" s="764" t="s">
        <v>33</v>
      </c>
      <c r="B38" s="767">
        <v>3763886.605</v>
      </c>
      <c r="C38" s="767">
        <v>5671953.0470000003</v>
      </c>
      <c r="D38" s="767"/>
    </row>
    <row r="39" spans="1:4">
      <c r="A39" s="18"/>
      <c r="B39" s="768"/>
      <c r="C39" s="768"/>
      <c r="D39" s="768"/>
    </row>
    <row r="40" spans="1:4">
      <c r="A40" s="13" t="s">
        <v>83</v>
      </c>
      <c r="B40" s="763">
        <v>889183389.26100004</v>
      </c>
      <c r="C40" s="763">
        <v>578361900.2349999</v>
      </c>
      <c r="D40" s="763"/>
    </row>
    <row r="41" spans="1:4">
      <c r="B41" s="769">
        <v>0</v>
      </c>
      <c r="C41" s="769">
        <v>0</v>
      </c>
      <c r="D41" s="769"/>
    </row>
    <row r="42" spans="1:4">
      <c r="B42" s="769">
        <v>0</v>
      </c>
      <c r="C42" s="769">
        <v>0</v>
      </c>
      <c r="D42" s="769"/>
    </row>
    <row r="43" spans="1:4">
      <c r="B43"/>
      <c r="C43"/>
      <c r="D43"/>
    </row>
    <row r="44" spans="1:4">
      <c r="A44" t="s">
        <v>1017</v>
      </c>
      <c r="B44" s="770">
        <v>3.4473436328657256</v>
      </c>
      <c r="C44" s="770">
        <v>1.235926769662764</v>
      </c>
      <c r="D44" s="770"/>
    </row>
    <row r="45" spans="1:4">
      <c r="A45" t="s">
        <v>1016</v>
      </c>
      <c r="B45" s="770">
        <v>8.1305586314983636</v>
      </c>
      <c r="C45" s="770">
        <v>4.8247711489136362</v>
      </c>
      <c r="D45" s="770"/>
    </row>
    <row r="46" spans="1:4">
      <c r="B46"/>
      <c r="C46"/>
      <c r="D46"/>
    </row>
    <row r="47" spans="1:4">
      <c r="B47"/>
      <c r="C47"/>
      <c r="D47"/>
    </row>
    <row r="48" spans="1:4">
      <c r="B48"/>
      <c r="C48"/>
      <c r="D48"/>
    </row>
    <row r="49" spans="1:4">
      <c r="A49" s="758" t="s">
        <v>2015</v>
      </c>
      <c r="B49" s="774" t="s">
        <v>1908</v>
      </c>
      <c r="C49" s="774" t="s">
        <v>1911</v>
      </c>
      <c r="D49"/>
    </row>
    <row r="50" spans="1:4">
      <c r="A50" s="762" t="s">
        <v>36</v>
      </c>
      <c r="B50" s="775">
        <v>19351507.688000001</v>
      </c>
      <c r="C50" s="775">
        <v>24193513.770000003</v>
      </c>
      <c r="D50"/>
    </row>
    <row r="51" spans="1:4">
      <c r="A51" s="762" t="s">
        <v>37</v>
      </c>
      <c r="B51" s="775">
        <v>-5296909.1390000004</v>
      </c>
      <c r="C51" s="775">
        <v>-4836942.3</v>
      </c>
      <c r="D51"/>
    </row>
    <row r="52" spans="1:4">
      <c r="A52" s="760" t="s">
        <v>754</v>
      </c>
      <c r="B52" s="776">
        <v>14054598.549000001</v>
      </c>
      <c r="C52" s="776">
        <v>19356571.470000003</v>
      </c>
      <c r="D52"/>
    </row>
    <row r="53" spans="1:4">
      <c r="A53" s="762" t="s">
        <v>39</v>
      </c>
      <c r="B53" s="775">
        <v>-9170770.3039999977</v>
      </c>
      <c r="C53" s="775">
        <v>-7889665.4649999999</v>
      </c>
      <c r="D53"/>
    </row>
    <row r="54" spans="1:4">
      <c r="A54" s="762" t="s">
        <v>2016</v>
      </c>
      <c r="B54" s="775">
        <v>0</v>
      </c>
      <c r="C54" s="775">
        <v>0</v>
      </c>
      <c r="D54"/>
    </row>
    <row r="55" spans="1:4">
      <c r="A55" s="772" t="s">
        <v>40</v>
      </c>
      <c r="B55" s="775">
        <v>1808488.2060000002</v>
      </c>
      <c r="C55" s="775">
        <v>-3901223.3459999999</v>
      </c>
      <c r="D55"/>
    </row>
    <row r="56" spans="1:4">
      <c r="A56" s="762" t="s">
        <v>758</v>
      </c>
      <c r="B56" s="775">
        <v>-27589.379999999997</v>
      </c>
      <c r="C56" s="775">
        <v>-23440.064999999999</v>
      </c>
      <c r="D56"/>
    </row>
    <row r="57" spans="1:4">
      <c r="A57" s="760" t="s">
        <v>2017</v>
      </c>
      <c r="B57" s="776">
        <v>6664727.0710000033</v>
      </c>
      <c r="C57" s="776">
        <v>7542242.5940000024</v>
      </c>
      <c r="D57"/>
    </row>
    <row r="58" spans="1:4">
      <c r="A58" s="762" t="s">
        <v>42</v>
      </c>
      <c r="B58" s="775">
        <v>-413420.98800000001</v>
      </c>
      <c r="C58" s="775">
        <v>297370.13199999998</v>
      </c>
      <c r="D58"/>
    </row>
    <row r="59" spans="1:4">
      <c r="A59" s="762" t="s">
        <v>760</v>
      </c>
      <c r="B59" s="775">
        <v>-2487419.4779999997</v>
      </c>
      <c r="C59" s="775">
        <v>-2167659.6790000005</v>
      </c>
      <c r="D59"/>
    </row>
    <row r="60" spans="1:4">
      <c r="A60" s="760" t="s">
        <v>2018</v>
      </c>
      <c r="B60" s="776">
        <v>3763886.6050000037</v>
      </c>
      <c r="C60" s="776">
        <v>5671953.0470000021</v>
      </c>
      <c r="D60"/>
    </row>
    <row r="61" spans="1:4">
      <c r="A61" s="762" t="s">
        <v>45</v>
      </c>
      <c r="B61" s="775">
        <v>0</v>
      </c>
      <c r="C61" s="775">
        <v>0</v>
      </c>
      <c r="D61"/>
    </row>
    <row r="62" spans="1:4">
      <c r="A62" s="773"/>
      <c r="B62" s="777">
        <v>3763886.6050000037</v>
      </c>
      <c r="C62" s="777">
        <v>5671953.0470000021</v>
      </c>
      <c r="D62"/>
    </row>
    <row r="63" spans="1:4">
      <c r="A63" s="18"/>
      <c r="B63" s="778">
        <v>3.7252902984619141E-9</v>
      </c>
      <c r="C63" s="778">
        <v>0</v>
      </c>
      <c r="D63"/>
    </row>
    <row r="64" spans="1:4">
      <c r="A64" s="18"/>
      <c r="B64"/>
      <c r="C64"/>
      <c r="D64"/>
    </row>
    <row r="65" customFormat="1"/>
    <row r="66" customFormat="1"/>
    <row r="67" customFormat="1"/>
    <row r="68" customFormat="1"/>
    <row r="69" customFormat="1"/>
    <row r="70" customFormat="1"/>
    <row r="71" customFormat="1"/>
    <row r="72" customFormat="1"/>
    <row r="73" customFormat="1"/>
    <row r="74" customFormat="1"/>
    <row r="75" customFormat="1"/>
    <row r="76" customFormat="1"/>
    <row r="77" customFormat="1"/>
    <row r="78" customFormat="1"/>
    <row r="79" customFormat="1"/>
    <row r="80" customFormat="1"/>
    <row r="81" customFormat="1"/>
    <row r="82" customFormat="1"/>
    <row r="83" customFormat="1"/>
    <row r="84" customFormat="1"/>
    <row r="85" customFormat="1"/>
    <row r="86" customFormat="1"/>
    <row r="87" customFormat="1"/>
    <row r="88" customFormat="1"/>
    <row r="89" customFormat="1"/>
    <row r="90" customFormat="1"/>
    <row r="91" customFormat="1"/>
    <row r="92" customFormat="1"/>
    <row r="93" customFormat="1"/>
    <row r="94" customFormat="1"/>
    <row r="95" customFormat="1"/>
    <row r="96" customFormat="1"/>
    <row r="97" spans="1:4">
      <c r="B97"/>
      <c r="C97"/>
      <c r="D97"/>
    </row>
    <row r="98" spans="1:4">
      <c r="B98"/>
      <c r="C98"/>
      <c r="D98"/>
    </row>
    <row r="99" spans="1:4">
      <c r="B99"/>
      <c r="C99"/>
      <c r="D99"/>
    </row>
    <row r="100" spans="1:4">
      <c r="B100"/>
      <c r="C100"/>
      <c r="D100"/>
    </row>
    <row r="101" spans="1:4" s="73" customFormat="1">
      <c r="A101"/>
      <c r="B101"/>
      <c r="C101"/>
      <c r="D101"/>
    </row>
    <row r="102" spans="1:4" s="73" customFormat="1">
      <c r="A102"/>
      <c r="B102"/>
      <c r="C102"/>
      <c r="D102"/>
    </row>
    <row r="103" spans="1:4" s="73" customFormat="1">
      <c r="A103"/>
      <c r="B103"/>
      <c r="C103"/>
      <c r="D103"/>
    </row>
    <row r="104" spans="1:4" s="73" customFormat="1">
      <c r="A104"/>
      <c r="B104"/>
      <c r="C104"/>
      <c r="D104"/>
    </row>
    <row r="105" spans="1:4" s="73" customFormat="1">
      <c r="A105"/>
      <c r="B105"/>
      <c r="C105"/>
      <c r="D105"/>
    </row>
    <row r="106" spans="1:4" s="73" customFormat="1">
      <c r="A106"/>
      <c r="B106"/>
      <c r="C106"/>
      <c r="D106"/>
    </row>
    <row r="107" spans="1:4" s="73" customFormat="1">
      <c r="A107"/>
      <c r="B107"/>
      <c r="C107"/>
      <c r="D107"/>
    </row>
    <row r="108" spans="1:4" s="73" customFormat="1">
      <c r="A108"/>
      <c r="B108"/>
      <c r="C108"/>
      <c r="D108"/>
    </row>
    <row r="109" spans="1:4" s="73" customFormat="1">
      <c r="A109"/>
      <c r="B109"/>
      <c r="C109"/>
      <c r="D109"/>
    </row>
    <row r="110" spans="1:4" s="73" customFormat="1">
      <c r="A110"/>
      <c r="B110"/>
      <c r="C110"/>
      <c r="D110"/>
    </row>
    <row r="111" spans="1:4" s="73" customFormat="1">
      <c r="A111"/>
      <c r="B111"/>
      <c r="C111"/>
      <c r="D111"/>
    </row>
    <row r="112" spans="1:4" s="73" customFormat="1">
      <c r="A112"/>
      <c r="B112"/>
      <c r="C112"/>
      <c r="D112"/>
    </row>
    <row r="113" spans="1:4" s="73" customFormat="1">
      <c r="A113"/>
      <c r="B113"/>
      <c r="C113"/>
      <c r="D113"/>
    </row>
    <row r="114" spans="1:4" s="73" customFormat="1">
      <c r="A114"/>
      <c r="B114"/>
      <c r="C114"/>
      <c r="D114"/>
    </row>
    <row r="115" spans="1:4" s="73" customFormat="1">
      <c r="A115"/>
      <c r="B115"/>
      <c r="C115"/>
      <c r="D115"/>
    </row>
    <row r="116" spans="1:4" s="73" customFormat="1">
      <c r="A116"/>
      <c r="B116"/>
      <c r="C116"/>
      <c r="D116"/>
    </row>
    <row r="117" spans="1:4">
      <c r="B117"/>
      <c r="C117"/>
      <c r="D117"/>
    </row>
    <row r="118" spans="1:4">
      <c r="B118"/>
      <c r="C118"/>
      <c r="D118"/>
    </row>
    <row r="119" spans="1:4">
      <c r="B119"/>
      <c r="C119"/>
      <c r="D119"/>
    </row>
    <row r="120" spans="1:4">
      <c r="B120"/>
      <c r="C120"/>
      <c r="D120"/>
    </row>
    <row r="121" spans="1:4">
      <c r="B121"/>
      <c r="C121"/>
      <c r="D121"/>
    </row>
    <row r="122" spans="1:4">
      <c r="B122"/>
      <c r="C122"/>
      <c r="D122"/>
    </row>
    <row r="123" spans="1:4">
      <c r="B123"/>
      <c r="C123"/>
      <c r="D123"/>
    </row>
    <row r="124" spans="1:4">
      <c r="B124"/>
      <c r="C124"/>
      <c r="D124"/>
    </row>
    <row r="125" spans="1:4">
      <c r="B125"/>
      <c r="C125"/>
      <c r="D125"/>
    </row>
    <row r="126" spans="1:4">
      <c r="B126"/>
      <c r="C126"/>
      <c r="D126"/>
    </row>
    <row r="127" spans="1:4">
      <c r="B127"/>
      <c r="C127"/>
      <c r="D127"/>
    </row>
    <row r="128" spans="1:4">
      <c r="B128"/>
      <c r="C128"/>
      <c r="D128"/>
    </row>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spans="1:4">
      <c r="B209"/>
      <c r="C209"/>
      <c r="D209"/>
    </row>
    <row r="210" spans="1:4">
      <c r="B210"/>
      <c r="C210"/>
      <c r="D210"/>
    </row>
    <row r="211" spans="1:4">
      <c r="B211"/>
      <c r="C211"/>
      <c r="D211"/>
    </row>
    <row r="212" spans="1:4">
      <c r="B212"/>
      <c r="C212"/>
      <c r="D212"/>
    </row>
    <row r="213" spans="1:4" s="771" customFormat="1">
      <c r="A213"/>
      <c r="B213"/>
      <c r="C213"/>
      <c r="D213"/>
    </row>
    <row r="214" spans="1:4" s="771" customFormat="1">
      <c r="A214"/>
      <c r="B214"/>
      <c r="C214"/>
      <c r="D214"/>
    </row>
    <row r="215" spans="1:4" s="771" customFormat="1">
      <c r="A215"/>
      <c r="B215"/>
      <c r="C215"/>
      <c r="D215"/>
    </row>
    <row r="216" spans="1:4" s="771" customFormat="1">
      <c r="A216"/>
      <c r="B216"/>
      <c r="C216"/>
      <c r="D216"/>
    </row>
    <row r="217" spans="1:4" s="771" customFormat="1">
      <c r="A217"/>
      <c r="B217"/>
      <c r="C217"/>
      <c r="D217"/>
    </row>
    <row r="218" spans="1:4" s="771" customFormat="1">
      <c r="A218"/>
      <c r="B218"/>
      <c r="C218"/>
      <c r="D218"/>
    </row>
    <row r="219" spans="1:4" s="771" customFormat="1">
      <c r="A219"/>
      <c r="B219"/>
      <c r="C219"/>
      <c r="D219"/>
    </row>
    <row r="220" spans="1:4" s="771" customFormat="1">
      <c r="A220"/>
      <c r="B220"/>
      <c r="C220"/>
      <c r="D220"/>
    </row>
    <row r="221" spans="1:4" s="771" customFormat="1">
      <c r="A221"/>
      <c r="B221"/>
      <c r="C221"/>
      <c r="D221"/>
    </row>
    <row r="222" spans="1:4" s="771" customFormat="1">
      <c r="A222"/>
      <c r="B222"/>
      <c r="C222"/>
      <c r="D222"/>
    </row>
    <row r="223" spans="1:4" s="771" customFormat="1">
      <c r="A223"/>
      <c r="B223"/>
      <c r="C223"/>
      <c r="D223"/>
    </row>
    <row r="224" spans="1:4" s="771" customFormat="1">
      <c r="A224"/>
      <c r="B224"/>
      <c r="C224"/>
      <c r="D224"/>
    </row>
    <row r="225" spans="1:4" s="771" customFormat="1">
      <c r="A225"/>
      <c r="B225"/>
      <c r="C225"/>
      <c r="D225"/>
    </row>
    <row r="226" spans="1:4" s="771" customFormat="1">
      <c r="A226"/>
      <c r="B226"/>
      <c r="C226"/>
      <c r="D226"/>
    </row>
    <row r="227" spans="1:4" s="771" customFormat="1">
      <c r="A227"/>
      <c r="B227"/>
      <c r="C227"/>
      <c r="D227"/>
    </row>
    <row r="228" spans="1:4" s="771" customFormat="1">
      <c r="A228"/>
      <c r="B228"/>
      <c r="C228"/>
      <c r="D228"/>
    </row>
    <row r="229" spans="1:4" s="771" customFormat="1">
      <c r="A229"/>
      <c r="B229"/>
      <c r="C229"/>
      <c r="D229"/>
    </row>
    <row r="230" spans="1:4" s="771" customFormat="1">
      <c r="A230"/>
      <c r="B230"/>
      <c r="C230"/>
      <c r="D230"/>
    </row>
    <row r="231" spans="1:4" s="771" customFormat="1">
      <c r="A231"/>
      <c r="B231"/>
      <c r="C231"/>
      <c r="D231"/>
    </row>
    <row r="232" spans="1:4" s="771" customFormat="1">
      <c r="A232"/>
      <c r="B232"/>
      <c r="C232"/>
      <c r="D232"/>
    </row>
    <row r="233" spans="1:4" s="771" customFormat="1">
      <c r="A233"/>
      <c r="B233"/>
      <c r="C233"/>
      <c r="D233"/>
    </row>
    <row r="234" spans="1:4" s="771" customFormat="1">
      <c r="A234"/>
      <c r="B234"/>
      <c r="C234"/>
      <c r="D234"/>
    </row>
    <row r="235" spans="1:4" s="771" customFormat="1">
      <c r="A235"/>
      <c r="B235"/>
      <c r="C235"/>
      <c r="D235"/>
    </row>
    <row r="236" spans="1:4" s="771" customFormat="1">
      <c r="A236"/>
      <c r="B236"/>
      <c r="C236"/>
      <c r="D236"/>
    </row>
    <row r="237" spans="1:4" s="771" customFormat="1">
      <c r="A237"/>
      <c r="B237"/>
      <c r="C237"/>
      <c r="D237"/>
    </row>
    <row r="238" spans="1:4" s="771" customFormat="1">
      <c r="A238"/>
      <c r="B238"/>
      <c r="C238"/>
      <c r="D238"/>
    </row>
    <row r="239" spans="1:4" s="771" customFormat="1">
      <c r="A239"/>
      <c r="B239"/>
      <c r="C239"/>
      <c r="D239"/>
    </row>
    <row r="240" spans="1:4" s="771" customFormat="1">
      <c r="A240"/>
      <c r="B240"/>
      <c r="C240"/>
      <c r="D240"/>
    </row>
    <row r="241" spans="1:4" s="771" customFormat="1">
      <c r="A241"/>
      <c r="B241"/>
      <c r="C241"/>
      <c r="D241"/>
    </row>
    <row r="242" spans="1:4" s="771" customFormat="1">
      <c r="A242"/>
      <c r="B242"/>
      <c r="C242"/>
      <c r="D242"/>
    </row>
    <row r="243" spans="1:4" s="771" customFormat="1">
      <c r="A243"/>
      <c r="B243"/>
      <c r="C243"/>
      <c r="D243"/>
    </row>
    <row r="244" spans="1:4" s="771" customFormat="1">
      <c r="A244"/>
      <c r="B244"/>
      <c r="C244"/>
      <c r="D244"/>
    </row>
    <row r="245" spans="1:4" s="771" customFormat="1">
      <c r="A245"/>
      <c r="B245"/>
      <c r="C245"/>
      <c r="D245"/>
    </row>
    <row r="246" spans="1:4" s="771" customFormat="1">
      <c r="A246"/>
      <c r="B246"/>
      <c r="C246"/>
      <c r="D246"/>
    </row>
    <row r="247" spans="1:4" s="771" customFormat="1">
      <c r="A247"/>
      <c r="B247"/>
      <c r="C247"/>
      <c r="D247"/>
    </row>
    <row r="248" spans="1:4" s="771" customFormat="1">
      <c r="A248"/>
      <c r="B248"/>
      <c r="C248"/>
      <c r="D248"/>
    </row>
    <row r="249" spans="1:4" s="771" customFormat="1">
      <c r="A249"/>
      <c r="B249"/>
      <c r="C249"/>
      <c r="D249"/>
    </row>
    <row r="250" spans="1:4" s="771" customFormat="1">
      <c r="A250"/>
      <c r="B250"/>
      <c r="C250"/>
      <c r="D250"/>
    </row>
    <row r="251" spans="1:4" s="771" customFormat="1">
      <c r="A251"/>
      <c r="B251"/>
      <c r="C251"/>
      <c r="D251"/>
    </row>
    <row r="252" spans="1:4" s="771" customFormat="1">
      <c r="A252"/>
      <c r="B252"/>
      <c r="C252"/>
      <c r="D252"/>
    </row>
    <row r="253" spans="1:4" s="771" customFormat="1">
      <c r="A253"/>
      <c r="B253"/>
      <c r="C253"/>
      <c r="D253"/>
    </row>
    <row r="254" spans="1:4" s="771" customFormat="1">
      <c r="A254"/>
      <c r="B254"/>
      <c r="C254"/>
      <c r="D254"/>
    </row>
    <row r="255" spans="1:4" s="771" customFormat="1">
      <c r="A255"/>
      <c r="B255"/>
      <c r="C255"/>
      <c r="D255"/>
    </row>
    <row r="256" spans="1:4" s="771" customFormat="1">
      <c r="A256"/>
      <c r="B256"/>
      <c r="C256"/>
      <c r="D256"/>
    </row>
    <row r="257" spans="1:4" s="771" customFormat="1">
      <c r="A257"/>
      <c r="B257"/>
      <c r="C257"/>
      <c r="D257"/>
    </row>
    <row r="258" spans="1:4" s="771" customFormat="1">
      <c r="A258"/>
      <c r="B258"/>
      <c r="C258"/>
      <c r="D258"/>
    </row>
    <row r="259" spans="1:4" s="771" customFormat="1">
      <c r="A259"/>
      <c r="B259"/>
      <c r="C259"/>
      <c r="D259"/>
    </row>
    <row r="260" spans="1:4" s="771" customFormat="1">
      <c r="A260"/>
      <c r="B260"/>
      <c r="C260"/>
      <c r="D260"/>
    </row>
    <row r="261" spans="1:4" s="771" customFormat="1">
      <c r="A261"/>
      <c r="B261"/>
      <c r="C261"/>
      <c r="D261"/>
    </row>
    <row r="262" spans="1:4" s="771" customFormat="1">
      <c r="A262"/>
      <c r="B262"/>
      <c r="C262"/>
      <c r="D262"/>
    </row>
    <row r="263" spans="1:4" s="771" customFormat="1">
      <c r="A263"/>
      <c r="B263"/>
      <c r="C263"/>
      <c r="D263"/>
    </row>
    <row r="264" spans="1:4" s="771" customFormat="1">
      <c r="A264"/>
      <c r="B264"/>
      <c r="C264"/>
      <c r="D264"/>
    </row>
    <row r="265" spans="1:4" s="771" customFormat="1">
      <c r="A265"/>
      <c r="B265"/>
      <c r="C265"/>
      <c r="D265"/>
    </row>
    <row r="266" spans="1:4" s="771" customFormat="1">
      <c r="A266"/>
      <c r="B266"/>
      <c r="C266"/>
      <c r="D266"/>
    </row>
    <row r="267" spans="1:4" s="771" customFormat="1">
      <c r="A267"/>
      <c r="B267"/>
      <c r="C267"/>
      <c r="D267"/>
    </row>
    <row r="268" spans="1:4" s="771" customFormat="1">
      <c r="A268"/>
      <c r="B268"/>
      <c r="C268"/>
      <c r="D268"/>
    </row>
    <row r="269" spans="1:4" s="771" customFormat="1">
      <c r="A269"/>
      <c r="B269"/>
      <c r="C269"/>
      <c r="D269"/>
    </row>
    <row r="270" spans="1:4" s="771" customFormat="1">
      <c r="A270"/>
      <c r="B270"/>
      <c r="C270"/>
      <c r="D270"/>
    </row>
    <row r="271" spans="1:4" s="771" customFormat="1">
      <c r="A271"/>
      <c r="B271"/>
      <c r="C271"/>
      <c r="D271"/>
    </row>
    <row r="272" spans="1:4" s="771" customFormat="1">
      <c r="A272"/>
      <c r="B272"/>
      <c r="C272"/>
      <c r="D272"/>
    </row>
    <row r="273" spans="1:4" s="771" customFormat="1">
      <c r="A273"/>
      <c r="B273"/>
      <c r="C273"/>
      <c r="D273"/>
    </row>
    <row r="274" spans="1:4" s="771" customFormat="1">
      <c r="A274"/>
      <c r="B274"/>
      <c r="C274"/>
      <c r="D274"/>
    </row>
    <row r="275" spans="1:4" s="771" customFormat="1">
      <c r="A275"/>
      <c r="B275"/>
      <c r="C275"/>
      <c r="D275"/>
    </row>
    <row r="276" spans="1:4" s="771" customFormat="1">
      <c r="A276"/>
      <c r="B276"/>
      <c r="C276"/>
      <c r="D276"/>
    </row>
    <row r="277" spans="1:4" s="771" customFormat="1">
      <c r="A277"/>
      <c r="B277"/>
      <c r="C277"/>
      <c r="D277"/>
    </row>
    <row r="278" spans="1:4" s="771" customFormat="1">
      <c r="A278"/>
      <c r="B278"/>
      <c r="C278"/>
      <c r="D278"/>
    </row>
    <row r="279" spans="1:4" s="771" customFormat="1">
      <c r="A279"/>
      <c r="B279"/>
      <c r="C279"/>
      <c r="D279"/>
    </row>
    <row r="280" spans="1:4" s="771" customFormat="1">
      <c r="A280"/>
      <c r="B280"/>
      <c r="C280"/>
      <c r="D280"/>
    </row>
    <row r="281" spans="1:4" s="771" customFormat="1">
      <c r="A281"/>
      <c r="B281"/>
      <c r="C281"/>
      <c r="D281"/>
    </row>
    <row r="282" spans="1:4" s="771" customFormat="1">
      <c r="A282"/>
      <c r="B282"/>
      <c r="C282"/>
      <c r="D282"/>
    </row>
    <row r="283" spans="1:4" s="771" customFormat="1">
      <c r="A283"/>
      <c r="B283"/>
      <c r="C283"/>
      <c r="D283"/>
    </row>
    <row r="284" spans="1:4" s="771" customFormat="1">
      <c r="A284"/>
      <c r="B284"/>
      <c r="C284"/>
      <c r="D284"/>
    </row>
    <row r="285" spans="1:4" s="771" customFormat="1">
      <c r="A285"/>
      <c r="B285"/>
      <c r="C285"/>
      <c r="D285"/>
    </row>
    <row r="286" spans="1:4" s="771" customFormat="1">
      <c r="A286"/>
      <c r="B286"/>
      <c r="C286"/>
      <c r="D286"/>
    </row>
    <row r="287" spans="1:4" s="771" customFormat="1">
      <c r="A287"/>
      <c r="B287"/>
      <c r="C287"/>
      <c r="D287"/>
    </row>
    <row r="288" spans="1:4" s="771" customFormat="1">
      <c r="A288"/>
      <c r="B288"/>
      <c r="C288"/>
      <c r="D288"/>
    </row>
    <row r="289" spans="1:4" s="771" customFormat="1">
      <c r="A289"/>
      <c r="B289"/>
      <c r="C289"/>
      <c r="D289"/>
    </row>
    <row r="290" spans="1:4" s="771" customFormat="1">
      <c r="A290"/>
      <c r="B290"/>
      <c r="C290"/>
      <c r="D290"/>
    </row>
    <row r="291" spans="1:4" s="771" customFormat="1">
      <c r="A291"/>
      <c r="B291"/>
      <c r="C291"/>
      <c r="D291"/>
    </row>
    <row r="292" spans="1:4" s="771" customFormat="1">
      <c r="A292"/>
      <c r="B292"/>
      <c r="C292"/>
      <c r="D292"/>
    </row>
    <row r="293" spans="1:4" s="771" customFormat="1">
      <c r="A293"/>
      <c r="B293"/>
      <c r="C293"/>
      <c r="D293"/>
    </row>
    <row r="294" spans="1:4" s="771" customFormat="1">
      <c r="A294"/>
      <c r="B294"/>
      <c r="C294"/>
      <c r="D294"/>
    </row>
    <row r="295" spans="1:4" s="771" customFormat="1">
      <c r="A295"/>
      <c r="B295"/>
      <c r="C295"/>
      <c r="D295"/>
    </row>
    <row r="296" spans="1:4" s="771" customFormat="1">
      <c r="A296"/>
      <c r="B296"/>
      <c r="C296"/>
      <c r="D296"/>
    </row>
    <row r="297" spans="1:4" s="771" customFormat="1">
      <c r="A297"/>
      <c r="B297"/>
      <c r="C297"/>
      <c r="D297"/>
    </row>
    <row r="298" spans="1:4" s="771" customFormat="1">
      <c r="A298"/>
      <c r="B298"/>
      <c r="C298"/>
      <c r="D298"/>
    </row>
    <row r="299" spans="1:4" s="771" customFormat="1">
      <c r="A299"/>
      <c r="B299"/>
      <c r="C299"/>
      <c r="D299"/>
    </row>
    <row r="300" spans="1:4" s="771" customFormat="1">
      <c r="A300"/>
      <c r="B300"/>
      <c r="C300"/>
      <c r="D300"/>
    </row>
    <row r="301" spans="1:4" s="771" customFormat="1">
      <c r="A301"/>
      <c r="B301"/>
      <c r="C301"/>
      <c r="D301"/>
    </row>
    <row r="302" spans="1:4" s="771" customFormat="1">
      <c r="A302"/>
      <c r="B302"/>
      <c r="C302"/>
      <c r="D302"/>
    </row>
    <row r="303" spans="1:4" s="771" customFormat="1">
      <c r="A303"/>
      <c r="B303"/>
      <c r="C303"/>
      <c r="D303"/>
    </row>
    <row r="304" spans="1:4" s="771" customFormat="1">
      <c r="A304"/>
      <c r="B304"/>
      <c r="C304"/>
      <c r="D304"/>
    </row>
    <row r="305" spans="1:4" s="771" customFormat="1">
      <c r="A305"/>
      <c r="B305"/>
      <c r="C305"/>
      <c r="D305"/>
    </row>
    <row r="306" spans="1:4" s="771" customFormat="1">
      <c r="A306"/>
      <c r="B306"/>
      <c r="C306"/>
      <c r="D306"/>
    </row>
    <row r="307" spans="1:4" s="771" customFormat="1">
      <c r="A307"/>
      <c r="B307"/>
      <c r="C307"/>
      <c r="D307"/>
    </row>
    <row r="308" spans="1:4" s="771" customFormat="1">
      <c r="A308"/>
      <c r="B308"/>
      <c r="C308"/>
      <c r="D308"/>
    </row>
    <row r="309" spans="1:4" s="771" customFormat="1">
      <c r="A309"/>
      <c r="B309"/>
      <c r="C309"/>
      <c r="D309"/>
    </row>
    <row r="310" spans="1:4" s="771" customFormat="1">
      <c r="A310"/>
      <c r="B310"/>
      <c r="C310"/>
      <c r="D310"/>
    </row>
    <row r="311" spans="1:4" s="771" customFormat="1">
      <c r="A311"/>
      <c r="B311"/>
      <c r="C311"/>
      <c r="D311"/>
    </row>
    <row r="312" spans="1:4" s="771" customFormat="1">
      <c r="A312"/>
      <c r="B312"/>
      <c r="C312"/>
      <c r="D312"/>
    </row>
    <row r="313" spans="1:4" s="771" customFormat="1">
      <c r="A313"/>
      <c r="B313"/>
      <c r="C313"/>
      <c r="D313"/>
    </row>
    <row r="314" spans="1:4" s="771" customFormat="1">
      <c r="A314"/>
      <c r="B314"/>
      <c r="C314"/>
      <c r="D314"/>
    </row>
    <row r="315" spans="1:4" s="771" customFormat="1">
      <c r="A315"/>
      <c r="B315"/>
      <c r="C315"/>
      <c r="D315"/>
    </row>
    <row r="316" spans="1:4" s="771" customFormat="1">
      <c r="A316"/>
      <c r="B316"/>
      <c r="C316"/>
      <c r="D316"/>
    </row>
    <row r="317" spans="1:4" s="771" customFormat="1">
      <c r="A317"/>
      <c r="B317"/>
      <c r="C317"/>
      <c r="D317"/>
    </row>
    <row r="318" spans="1:4" s="771" customFormat="1">
      <c r="A318"/>
      <c r="B318"/>
      <c r="C318"/>
      <c r="D318"/>
    </row>
    <row r="319" spans="1:4" s="771" customFormat="1">
      <c r="A319"/>
      <c r="B319"/>
      <c r="C319"/>
      <c r="D319"/>
    </row>
    <row r="320" spans="1:4" s="771" customFormat="1">
      <c r="A320"/>
      <c r="B320"/>
      <c r="C320"/>
      <c r="D320"/>
    </row>
    <row r="321" spans="1:4" s="771" customFormat="1">
      <c r="A321"/>
      <c r="B321"/>
      <c r="C321"/>
      <c r="D321"/>
    </row>
    <row r="322" spans="1:4" s="771" customFormat="1">
      <c r="A322"/>
      <c r="B322"/>
      <c r="C322"/>
      <c r="D322"/>
    </row>
    <row r="323" spans="1:4" s="771" customFormat="1">
      <c r="A323"/>
      <c r="B323"/>
      <c r="C323"/>
      <c r="D323"/>
    </row>
    <row r="324" spans="1:4" s="771" customFormat="1">
      <c r="A324"/>
      <c r="B324"/>
      <c r="C324"/>
      <c r="D324"/>
    </row>
    <row r="325" spans="1:4" s="771" customFormat="1">
      <c r="A325"/>
      <c r="B325"/>
      <c r="C325"/>
      <c r="D325"/>
    </row>
    <row r="326" spans="1:4" s="771" customFormat="1">
      <c r="A326"/>
      <c r="B326"/>
      <c r="C326"/>
      <c r="D326"/>
    </row>
    <row r="327" spans="1:4" s="771" customFormat="1">
      <c r="A327"/>
      <c r="B327"/>
      <c r="C327"/>
      <c r="D327"/>
    </row>
    <row r="328" spans="1:4" s="771" customFormat="1">
      <c r="A328"/>
      <c r="B328"/>
      <c r="C328"/>
      <c r="D328"/>
    </row>
    <row r="329" spans="1:4" s="771" customFormat="1">
      <c r="A329"/>
      <c r="B329"/>
      <c r="C329"/>
      <c r="D329"/>
    </row>
    <row r="330" spans="1:4" s="771" customFormat="1">
      <c r="A330"/>
      <c r="B330"/>
      <c r="C330"/>
      <c r="D330"/>
    </row>
    <row r="331" spans="1:4" s="771" customFormat="1">
      <c r="A331"/>
      <c r="B331"/>
      <c r="C331"/>
      <c r="D331"/>
    </row>
    <row r="332" spans="1:4" s="771" customFormat="1">
      <c r="A332"/>
      <c r="B332"/>
      <c r="C332"/>
      <c r="D332"/>
    </row>
    <row r="333" spans="1:4" s="771" customFormat="1">
      <c r="A333"/>
      <c r="B333"/>
      <c r="C333"/>
      <c r="D333"/>
    </row>
    <row r="334" spans="1:4" s="771" customFormat="1">
      <c r="A334"/>
      <c r="B334"/>
      <c r="C334"/>
      <c r="D334"/>
    </row>
    <row r="335" spans="1:4" s="771" customFormat="1">
      <c r="A335"/>
      <c r="B335"/>
      <c r="C335"/>
      <c r="D335"/>
    </row>
    <row r="336" spans="1:4" s="771" customFormat="1">
      <c r="A336"/>
      <c r="B336"/>
      <c r="C336"/>
      <c r="D336"/>
    </row>
    <row r="337" spans="1:4" s="771" customFormat="1">
      <c r="A337"/>
      <c r="B337"/>
      <c r="C337"/>
      <c r="D337"/>
    </row>
    <row r="338" spans="1:4" s="771" customFormat="1">
      <c r="A338"/>
      <c r="B338"/>
      <c r="C338"/>
      <c r="D338"/>
    </row>
    <row r="339" spans="1:4" s="771" customFormat="1">
      <c r="A339"/>
      <c r="B339"/>
      <c r="C339"/>
      <c r="D339"/>
    </row>
    <row r="340" spans="1:4" s="771" customFormat="1">
      <c r="A340"/>
      <c r="B340"/>
      <c r="C340"/>
      <c r="D340"/>
    </row>
    <row r="341" spans="1:4" s="771" customFormat="1">
      <c r="A341"/>
      <c r="B341"/>
      <c r="C341"/>
      <c r="D341"/>
    </row>
    <row r="342" spans="1:4" s="771" customFormat="1">
      <c r="A342"/>
      <c r="B342"/>
      <c r="C342"/>
      <c r="D342"/>
    </row>
    <row r="343" spans="1:4" s="771" customFormat="1">
      <c r="A343"/>
      <c r="B343"/>
      <c r="C343"/>
      <c r="D343"/>
    </row>
    <row r="344" spans="1:4" s="771" customFormat="1">
      <c r="A344"/>
      <c r="B344"/>
      <c r="C344"/>
      <c r="D344"/>
    </row>
    <row r="345" spans="1:4" s="771" customFormat="1">
      <c r="A345"/>
      <c r="B345"/>
      <c r="C345"/>
      <c r="D345"/>
    </row>
    <row r="346" spans="1:4" s="771" customFormat="1">
      <c r="A346"/>
      <c r="B346"/>
      <c r="C346"/>
      <c r="D346"/>
    </row>
    <row r="347" spans="1:4" s="771" customFormat="1">
      <c r="A347"/>
      <c r="B347"/>
      <c r="C347"/>
      <c r="D347"/>
    </row>
    <row r="348" spans="1:4" s="771" customFormat="1">
      <c r="A348"/>
      <c r="B348"/>
      <c r="C348"/>
      <c r="D348"/>
    </row>
    <row r="349" spans="1:4" s="771" customFormat="1">
      <c r="A349"/>
      <c r="B349"/>
      <c r="C349"/>
      <c r="D349"/>
    </row>
    <row r="350" spans="1:4" s="771" customFormat="1">
      <c r="A350"/>
      <c r="B350"/>
      <c r="C350"/>
      <c r="D350"/>
    </row>
    <row r="351" spans="1:4" s="771" customFormat="1">
      <c r="A351"/>
      <c r="B351"/>
      <c r="C351"/>
      <c r="D351"/>
    </row>
    <row r="352" spans="1:4" s="771" customFormat="1">
      <c r="A352"/>
      <c r="B352"/>
      <c r="C352"/>
      <c r="D352"/>
    </row>
    <row r="353" spans="1:4" s="771" customFormat="1">
      <c r="A353"/>
      <c r="B353"/>
      <c r="C353"/>
      <c r="D353"/>
    </row>
    <row r="354" spans="1:4" s="771" customFormat="1">
      <c r="A354"/>
      <c r="B354"/>
      <c r="C354"/>
      <c r="D354"/>
    </row>
    <row r="355" spans="1:4" s="771" customFormat="1">
      <c r="A355"/>
      <c r="B355"/>
      <c r="C355"/>
      <c r="D355"/>
    </row>
    <row r="356" spans="1:4" s="771" customFormat="1">
      <c r="A356"/>
      <c r="B356"/>
      <c r="C356"/>
      <c r="D356"/>
    </row>
    <row r="357" spans="1:4" s="771" customFormat="1">
      <c r="A357"/>
      <c r="B357"/>
      <c r="C357"/>
      <c r="D357"/>
    </row>
    <row r="358" spans="1:4" s="771" customFormat="1">
      <c r="A358"/>
      <c r="B358"/>
      <c r="C358"/>
      <c r="D358"/>
    </row>
    <row r="359" spans="1:4" s="771" customFormat="1">
      <c r="A359"/>
      <c r="B359"/>
      <c r="C359"/>
      <c r="D359"/>
    </row>
    <row r="360" spans="1:4" s="771" customFormat="1">
      <c r="A360"/>
      <c r="B360"/>
      <c r="C360"/>
      <c r="D360"/>
    </row>
    <row r="361" spans="1:4" s="771" customFormat="1">
      <c r="A361"/>
      <c r="B361"/>
      <c r="C361"/>
      <c r="D361"/>
    </row>
    <row r="362" spans="1:4" s="771" customFormat="1">
      <c r="A362"/>
      <c r="B362"/>
      <c r="C362"/>
      <c r="D362"/>
    </row>
    <row r="363" spans="1:4" s="771" customFormat="1">
      <c r="A363"/>
      <c r="B363"/>
      <c r="C363"/>
      <c r="D363"/>
    </row>
    <row r="364" spans="1:4" s="771" customFormat="1">
      <c r="A364"/>
      <c r="B364"/>
      <c r="C364"/>
      <c r="D364"/>
    </row>
    <row r="365" spans="1:4" s="771" customFormat="1">
      <c r="A365"/>
      <c r="B365"/>
      <c r="C365"/>
      <c r="D365"/>
    </row>
    <row r="366" spans="1:4" s="771" customFormat="1">
      <c r="A366"/>
      <c r="B366"/>
      <c r="C366"/>
      <c r="D366"/>
    </row>
    <row r="367" spans="1:4" s="771" customFormat="1">
      <c r="A367"/>
      <c r="B367"/>
      <c r="C367"/>
      <c r="D367"/>
    </row>
    <row r="368" spans="1:4" s="771" customFormat="1">
      <c r="A368"/>
      <c r="B368"/>
      <c r="C368"/>
      <c r="D368"/>
    </row>
    <row r="369" spans="1:4" s="771" customFormat="1">
      <c r="A369"/>
      <c r="B369"/>
      <c r="C369"/>
      <c r="D369"/>
    </row>
    <row r="370" spans="1:4" s="771" customFormat="1">
      <c r="A370"/>
      <c r="B370"/>
      <c r="C370"/>
      <c r="D370"/>
    </row>
    <row r="371" spans="1:4" s="771" customFormat="1">
      <c r="A371"/>
      <c r="B371"/>
      <c r="C371"/>
      <c r="D371"/>
    </row>
    <row r="372" spans="1:4" s="771" customFormat="1">
      <c r="A372"/>
      <c r="B372"/>
      <c r="C372"/>
      <c r="D372"/>
    </row>
    <row r="373" spans="1:4" s="771" customFormat="1">
      <c r="A373"/>
      <c r="B373"/>
      <c r="C373"/>
      <c r="D373"/>
    </row>
    <row r="374" spans="1:4" s="771" customFormat="1">
      <c r="A374"/>
      <c r="B374"/>
      <c r="C374"/>
      <c r="D374"/>
    </row>
    <row r="375" spans="1:4" s="771" customFormat="1">
      <c r="A375"/>
      <c r="B375"/>
      <c r="C375"/>
      <c r="D375"/>
    </row>
    <row r="376" spans="1:4" s="771" customFormat="1">
      <c r="A376"/>
      <c r="B376"/>
      <c r="C376"/>
      <c r="D376"/>
    </row>
    <row r="377" spans="1:4" s="771" customFormat="1">
      <c r="A377"/>
      <c r="B377"/>
      <c r="C377"/>
      <c r="D377"/>
    </row>
    <row r="378" spans="1:4" s="771" customFormat="1">
      <c r="A378"/>
      <c r="B378"/>
      <c r="C378"/>
      <c r="D378"/>
    </row>
    <row r="379" spans="1:4" s="771" customFormat="1">
      <c r="A379"/>
      <c r="B379"/>
      <c r="C379"/>
      <c r="D379"/>
    </row>
    <row r="380" spans="1:4" s="771" customFormat="1">
      <c r="A380"/>
      <c r="B380"/>
      <c r="C380"/>
      <c r="D380"/>
    </row>
    <row r="381" spans="1:4" s="771" customFormat="1">
      <c r="A381"/>
      <c r="B381"/>
      <c r="C381"/>
      <c r="D381"/>
    </row>
    <row r="382" spans="1:4" s="771" customFormat="1">
      <c r="A382"/>
      <c r="B382"/>
      <c r="C382"/>
      <c r="D382"/>
    </row>
    <row r="383" spans="1:4" s="771" customFormat="1">
      <c r="A383"/>
      <c r="B383"/>
      <c r="C383"/>
      <c r="D383"/>
    </row>
    <row r="384" spans="1:4" s="771" customFormat="1">
      <c r="A384"/>
      <c r="B384"/>
      <c r="C384"/>
      <c r="D384"/>
    </row>
    <row r="385" spans="1:4" s="771" customFormat="1">
      <c r="A385"/>
      <c r="B385"/>
      <c r="C385"/>
      <c r="D385"/>
    </row>
    <row r="386" spans="1:4" s="771" customFormat="1">
      <c r="A386"/>
      <c r="B386"/>
      <c r="C386"/>
      <c r="D386"/>
    </row>
    <row r="387" spans="1:4" s="771" customFormat="1">
      <c r="A387"/>
      <c r="B387"/>
      <c r="C387"/>
      <c r="D387"/>
    </row>
    <row r="388" spans="1:4" s="771" customFormat="1">
      <c r="A388"/>
      <c r="B388"/>
      <c r="C388"/>
      <c r="D388"/>
    </row>
    <row r="389" spans="1:4" s="771" customFormat="1">
      <c r="A389"/>
      <c r="B389"/>
      <c r="C389"/>
      <c r="D389"/>
    </row>
    <row r="390" spans="1:4" s="771" customFormat="1">
      <c r="A390"/>
      <c r="B390"/>
      <c r="C390"/>
      <c r="D390"/>
    </row>
    <row r="391" spans="1:4" s="771" customFormat="1">
      <c r="A391"/>
      <c r="B391"/>
      <c r="C391"/>
      <c r="D391"/>
    </row>
    <row r="392" spans="1:4" s="771" customFormat="1">
      <c r="A392"/>
      <c r="B392"/>
      <c r="C392"/>
      <c r="D392"/>
    </row>
    <row r="393" spans="1:4" s="771" customFormat="1">
      <c r="A393"/>
      <c r="B393"/>
      <c r="C393"/>
      <c r="D393"/>
    </row>
    <row r="394" spans="1:4" s="771" customFormat="1">
      <c r="A394"/>
      <c r="B394"/>
      <c r="C394"/>
      <c r="D394"/>
    </row>
    <row r="395" spans="1:4" s="771" customFormat="1">
      <c r="A395"/>
      <c r="B395"/>
      <c r="C395"/>
      <c r="D395"/>
    </row>
    <row r="396" spans="1:4" s="771" customFormat="1">
      <c r="A396"/>
      <c r="B396"/>
      <c r="C396"/>
      <c r="D396"/>
    </row>
    <row r="397" spans="1:4" s="771" customFormat="1">
      <c r="A397"/>
      <c r="B397"/>
      <c r="C397"/>
      <c r="D397"/>
    </row>
    <row r="398" spans="1:4" s="771" customFormat="1">
      <c r="A398"/>
      <c r="B398"/>
      <c r="C398"/>
      <c r="D398"/>
    </row>
    <row r="399" spans="1:4" s="771" customFormat="1">
      <c r="A399"/>
      <c r="B399"/>
      <c r="C399"/>
      <c r="D399"/>
    </row>
    <row r="400" spans="1:4" s="771" customFormat="1">
      <c r="A400"/>
      <c r="B400"/>
      <c r="C400"/>
      <c r="D400"/>
    </row>
    <row r="401" spans="1:4" s="771" customFormat="1">
      <c r="A401"/>
      <c r="B401"/>
      <c r="C401"/>
      <c r="D401"/>
    </row>
    <row r="402" spans="1:4" s="771" customFormat="1">
      <c r="A402"/>
      <c r="B402"/>
      <c r="C402"/>
      <c r="D402"/>
    </row>
    <row r="403" spans="1:4" s="771" customFormat="1">
      <c r="A403"/>
      <c r="B403"/>
      <c r="C403"/>
      <c r="D403"/>
    </row>
    <row r="404" spans="1:4" s="771" customFormat="1">
      <c r="A404"/>
      <c r="B404"/>
      <c r="C404"/>
      <c r="D404"/>
    </row>
    <row r="405" spans="1:4" s="771" customFormat="1">
      <c r="A405"/>
      <c r="B405"/>
      <c r="C405"/>
      <c r="D405"/>
    </row>
    <row r="406" spans="1:4" s="771" customFormat="1">
      <c r="A406"/>
      <c r="B406"/>
      <c r="C406"/>
      <c r="D406"/>
    </row>
    <row r="407" spans="1:4" s="771" customFormat="1">
      <c r="A407"/>
      <c r="B407"/>
      <c r="C407"/>
      <c r="D407"/>
    </row>
    <row r="408" spans="1:4" s="771" customFormat="1">
      <c r="A408"/>
      <c r="B408"/>
      <c r="C408"/>
      <c r="D408"/>
    </row>
    <row r="409" spans="1:4" s="771" customFormat="1">
      <c r="A409"/>
      <c r="B409"/>
      <c r="C409"/>
      <c r="D409"/>
    </row>
    <row r="410" spans="1:4" s="771" customFormat="1">
      <c r="A410"/>
      <c r="B410"/>
      <c r="C410"/>
      <c r="D410"/>
    </row>
    <row r="411" spans="1:4" s="771" customFormat="1">
      <c r="A411"/>
      <c r="B411"/>
      <c r="C411"/>
      <c r="D411"/>
    </row>
    <row r="412" spans="1:4" s="771" customFormat="1">
      <c r="A412"/>
      <c r="B412"/>
      <c r="C412"/>
      <c r="D412"/>
    </row>
    <row r="413" spans="1:4" s="771" customFormat="1">
      <c r="A413"/>
      <c r="B413"/>
      <c r="C413"/>
      <c r="D413"/>
    </row>
    <row r="414" spans="1:4" s="771" customFormat="1">
      <c r="A414"/>
      <c r="B414"/>
      <c r="C414"/>
      <c r="D414"/>
    </row>
    <row r="415" spans="1:4" s="771" customFormat="1">
      <c r="A415"/>
      <c r="B415"/>
      <c r="C415"/>
      <c r="D415"/>
    </row>
    <row r="416" spans="1:4" s="771" customFormat="1">
      <c r="A416"/>
      <c r="B416"/>
      <c r="C416"/>
      <c r="D416"/>
    </row>
    <row r="417" spans="1:4" s="771" customFormat="1">
      <c r="A417"/>
      <c r="B417"/>
      <c r="C417"/>
      <c r="D417"/>
    </row>
    <row r="418" spans="1:4" s="771" customFormat="1">
      <c r="A418"/>
      <c r="B418"/>
      <c r="C418"/>
      <c r="D418"/>
    </row>
    <row r="419" spans="1:4" s="771" customFormat="1">
      <c r="A419"/>
      <c r="B419"/>
      <c r="C419"/>
      <c r="D419"/>
    </row>
    <row r="420" spans="1:4" s="771" customFormat="1">
      <c r="A420"/>
      <c r="B420"/>
      <c r="C420"/>
      <c r="D420"/>
    </row>
    <row r="421" spans="1:4" s="771" customFormat="1">
      <c r="A421"/>
      <c r="B421"/>
      <c r="C421"/>
      <c r="D421"/>
    </row>
    <row r="422" spans="1:4" s="771" customFormat="1">
      <c r="A422"/>
      <c r="B422"/>
      <c r="C422"/>
      <c r="D422"/>
    </row>
    <row r="423" spans="1:4" s="771" customFormat="1">
      <c r="A423"/>
      <c r="B423"/>
      <c r="C423"/>
      <c r="D423"/>
    </row>
    <row r="424" spans="1:4" s="771" customFormat="1">
      <c r="A424"/>
      <c r="B424"/>
      <c r="C424"/>
      <c r="D424"/>
    </row>
    <row r="425" spans="1:4" s="771" customFormat="1">
      <c r="A425"/>
      <c r="B425"/>
      <c r="C425"/>
      <c r="D425"/>
    </row>
    <row r="426" spans="1:4" s="771" customFormat="1">
      <c r="A426"/>
      <c r="B426"/>
      <c r="C426"/>
      <c r="D426"/>
    </row>
  </sheetData>
  <pageMargins left="0.7" right="0.7" top="0.75" bottom="0.75" header="0.3" footer="0.3"/>
  <pageSetup scale="91" orientation="portrait" r:id="rId1"/>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7B074-A02A-4378-AF83-D3C62F05D09D}">
  <sheetPr codeName="Hoja8"/>
  <dimension ref="A1:I67"/>
  <sheetViews>
    <sheetView showGridLines="0" tabSelected="1" zoomScale="90" zoomScaleNormal="90" workbookViewId="0"/>
  </sheetViews>
  <sheetFormatPr baseColWidth="10" defaultColWidth="11.33203125" defaultRowHeight="10.199999999999999"/>
  <cols>
    <col min="1" max="1" width="6.44140625" style="105" customWidth="1"/>
    <col min="2" max="3" width="25.33203125" style="105" customWidth="1"/>
    <col min="4" max="4" width="5.88671875" style="105" customWidth="1"/>
    <col min="5" max="6" width="16.33203125" style="105" customWidth="1"/>
    <col min="7" max="7" width="12" style="105" bestFit="1" customWidth="1"/>
    <col min="8" max="8" width="11.33203125" style="105"/>
    <col min="9" max="9" width="15.77734375" style="105" bestFit="1" customWidth="1"/>
    <col min="10" max="16384" width="11.33203125" style="105"/>
  </cols>
  <sheetData>
    <row r="1" spans="1:8" ht="14.4">
      <c r="A1" s="13" t="s">
        <v>0</v>
      </c>
      <c r="D1" s="173" t="s">
        <v>50</v>
      </c>
    </row>
    <row r="2" spans="1:8">
      <c r="D2" s="107"/>
    </row>
    <row r="3" spans="1:8" ht="13.8">
      <c r="A3" s="906" t="s">
        <v>51</v>
      </c>
      <c r="B3" s="906"/>
      <c r="C3" s="906"/>
      <c r="D3" s="906"/>
      <c r="E3" s="906"/>
      <c r="F3" s="906"/>
    </row>
    <row r="4" spans="1:8" ht="15" customHeight="1">
      <c r="A4" s="906" t="s">
        <v>1907</v>
      </c>
      <c r="B4" s="906"/>
      <c r="C4" s="906"/>
      <c r="D4" s="906"/>
      <c r="E4" s="906"/>
      <c r="F4" s="906"/>
    </row>
    <row r="5" spans="1:8" ht="13.8">
      <c r="A5" s="907" t="s">
        <v>52</v>
      </c>
      <c r="B5" s="907"/>
      <c r="C5" s="907"/>
      <c r="D5" s="907"/>
      <c r="E5" s="907"/>
      <c r="F5" s="907"/>
    </row>
    <row r="6" spans="1:8" ht="13.8">
      <c r="A6" s="108"/>
      <c r="B6" s="108"/>
      <c r="C6" s="108"/>
      <c r="D6" s="108"/>
    </row>
    <row r="7" spans="1:8" ht="13.8">
      <c r="A7" s="108"/>
      <c r="B7" s="108"/>
      <c r="C7" s="108"/>
      <c r="D7" s="108"/>
    </row>
    <row r="8" spans="1:8" customFormat="1" ht="13.2" customHeight="1">
      <c r="A8" s="117"/>
      <c r="B8" s="118"/>
      <c r="C8" s="119"/>
      <c r="D8" s="120" t="s">
        <v>53</v>
      </c>
      <c r="E8" s="122" t="s">
        <v>1908</v>
      </c>
      <c r="F8" s="122" t="s">
        <v>1523</v>
      </c>
      <c r="G8" s="73"/>
      <c r="H8" s="73"/>
    </row>
    <row r="9" spans="1:8" customFormat="1" ht="14.4">
      <c r="A9" s="123" t="s">
        <v>60</v>
      </c>
      <c r="B9" s="124"/>
      <c r="C9" s="124"/>
      <c r="D9" s="125"/>
      <c r="E9" s="126"/>
      <c r="F9" s="126"/>
      <c r="G9" s="73"/>
      <c r="H9" s="73"/>
    </row>
    <row r="10" spans="1:8" customFormat="1" ht="14.4">
      <c r="A10" s="127" t="s">
        <v>61</v>
      </c>
      <c r="D10" s="128"/>
      <c r="E10" s="126"/>
      <c r="F10" s="126"/>
      <c r="G10" s="73"/>
      <c r="H10" s="73"/>
    </row>
    <row r="11" spans="1:8" customFormat="1" ht="14.4">
      <c r="A11" s="31"/>
      <c r="B11" t="s">
        <v>8</v>
      </c>
      <c r="D11" s="109">
        <v>3</v>
      </c>
      <c r="E11" s="126">
        <v>174790344.23190251</v>
      </c>
      <c r="F11" s="126">
        <v>56565939.492711991</v>
      </c>
      <c r="G11" s="73"/>
      <c r="H11" s="73"/>
    </row>
    <row r="12" spans="1:8" customFormat="1" ht="14.4">
      <c r="A12" s="31"/>
      <c r="B12" t="s">
        <v>9</v>
      </c>
      <c r="D12" s="109">
        <v>4</v>
      </c>
      <c r="E12" s="126">
        <v>102395486.191875</v>
      </c>
      <c r="F12" s="126">
        <v>73647260.67223841</v>
      </c>
      <c r="G12" s="73"/>
      <c r="H12" s="73"/>
    </row>
    <row r="13" spans="1:8" customFormat="1" ht="14.4">
      <c r="A13" s="31"/>
      <c r="B13" t="s">
        <v>1026</v>
      </c>
      <c r="D13" s="109">
        <v>5</v>
      </c>
      <c r="E13" s="126">
        <v>1235129629.8607399</v>
      </c>
      <c r="F13" s="126">
        <v>216639679.7221612</v>
      </c>
      <c r="G13" s="73"/>
      <c r="H13" s="73"/>
    </row>
    <row r="14" spans="1:8" customFormat="1" ht="14.4">
      <c r="A14" s="31"/>
      <c r="B14" t="s">
        <v>995</v>
      </c>
      <c r="D14" s="109">
        <v>6</v>
      </c>
      <c r="E14" s="126">
        <v>159499080.539</v>
      </c>
      <c r="F14" s="126">
        <v>116487595.98877999</v>
      </c>
      <c r="G14" s="73"/>
      <c r="H14" s="73"/>
    </row>
    <row r="15" spans="1:8" customFormat="1" ht="14.4">
      <c r="A15" s="31"/>
      <c r="B15" t="s">
        <v>994</v>
      </c>
      <c r="D15" s="109">
        <v>7</v>
      </c>
      <c r="E15" s="126">
        <v>77677940.204089999</v>
      </c>
      <c r="F15" s="126">
        <v>54674113.82238701</v>
      </c>
      <c r="G15" s="73"/>
      <c r="H15" s="73"/>
    </row>
    <row r="16" spans="1:8" customFormat="1" ht="14.4">
      <c r="A16" s="31"/>
      <c r="B16" t="s">
        <v>996</v>
      </c>
      <c r="D16" s="109">
        <v>8</v>
      </c>
      <c r="E16" s="126">
        <v>451222259.91097611</v>
      </c>
      <c r="F16" s="126">
        <v>19517169.109301202</v>
      </c>
      <c r="G16" s="73"/>
      <c r="H16" s="73"/>
    </row>
    <row r="17" spans="1:8" customFormat="1" ht="14.4">
      <c r="A17" s="31"/>
      <c r="B17" t="s">
        <v>12</v>
      </c>
      <c r="D17" s="109">
        <v>9</v>
      </c>
      <c r="E17" s="126">
        <v>238367933.62141299</v>
      </c>
      <c r="F17" s="126">
        <v>180410825.50908402</v>
      </c>
      <c r="G17" s="73"/>
      <c r="H17" s="73"/>
    </row>
    <row r="18" spans="1:8" customFormat="1" ht="14.4">
      <c r="A18" s="31"/>
      <c r="B18" s="26" t="s">
        <v>63</v>
      </c>
      <c r="D18" s="128"/>
      <c r="E18" s="129">
        <v>2439082674.5600014</v>
      </c>
      <c r="F18" s="129">
        <v>717942584.31666374</v>
      </c>
      <c r="G18" s="73"/>
      <c r="H18" s="73"/>
    </row>
    <row r="19" spans="1:8" customFormat="1" ht="14.4">
      <c r="A19" s="127" t="s">
        <v>64</v>
      </c>
      <c r="D19" s="128"/>
      <c r="E19" s="126"/>
      <c r="F19" s="126"/>
      <c r="G19" s="73"/>
      <c r="H19" s="73"/>
    </row>
    <row r="20" spans="1:8" customFormat="1" ht="14.4">
      <c r="A20" s="31"/>
      <c r="B20" t="s">
        <v>1013</v>
      </c>
      <c r="D20" s="109">
        <v>5</v>
      </c>
      <c r="E20" s="126">
        <v>10902920.161</v>
      </c>
      <c r="F20" s="126">
        <v>0</v>
      </c>
      <c r="G20" s="73"/>
      <c r="H20" s="73"/>
    </row>
    <row r="21" spans="1:8" customFormat="1" ht="13.95" customHeight="1">
      <c r="A21" s="31"/>
      <c r="B21" t="s">
        <v>997</v>
      </c>
      <c r="D21" s="109">
        <v>8</v>
      </c>
      <c r="E21" s="126">
        <v>1993673.2719999999</v>
      </c>
      <c r="F21" s="126">
        <v>776004.527</v>
      </c>
      <c r="G21" s="73"/>
      <c r="H21" s="73"/>
    </row>
    <row r="22" spans="1:8" customFormat="1" ht="14.4">
      <c r="A22" s="31"/>
      <c r="B22" t="s">
        <v>13</v>
      </c>
      <c r="D22" s="109">
        <v>10</v>
      </c>
      <c r="E22" s="126">
        <v>246005609.15699995</v>
      </c>
      <c r="F22" s="126">
        <v>358725615.45718992</v>
      </c>
      <c r="G22" s="73"/>
      <c r="H22" s="73"/>
    </row>
    <row r="23" spans="1:8" customFormat="1" ht="14.4">
      <c r="A23" s="31"/>
      <c r="B23" t="s">
        <v>1014</v>
      </c>
      <c r="D23" s="128"/>
      <c r="E23" s="126">
        <v>2493870.9959999998</v>
      </c>
      <c r="F23" s="126">
        <v>2493870.9959999998</v>
      </c>
      <c r="G23" s="73"/>
      <c r="H23" s="73"/>
    </row>
    <row r="24" spans="1:8" customFormat="1" ht="14.4">
      <c r="A24" s="31"/>
      <c r="B24" t="s">
        <v>15</v>
      </c>
      <c r="D24" s="109">
        <v>11</v>
      </c>
      <c r="E24" s="126">
        <v>80015309.817634106</v>
      </c>
      <c r="F24" s="126">
        <v>65845206.16167099</v>
      </c>
      <c r="G24" s="73"/>
      <c r="H24" s="73"/>
    </row>
    <row r="25" spans="1:8" customFormat="1" ht="14.4">
      <c r="A25" s="31"/>
      <c r="B25" t="s">
        <v>16</v>
      </c>
      <c r="D25" s="109">
        <v>13</v>
      </c>
      <c r="E25" s="126">
        <v>338822013.30600005</v>
      </c>
      <c r="F25" s="126">
        <v>441910614.83950001</v>
      </c>
      <c r="G25" s="73"/>
      <c r="H25" s="73"/>
    </row>
    <row r="26" spans="1:8" customFormat="1" ht="14.4">
      <c r="A26" s="31"/>
      <c r="B26" t="s">
        <v>1419</v>
      </c>
      <c r="D26" s="109">
        <v>13</v>
      </c>
      <c r="E26" s="126">
        <v>6253762.6339999996</v>
      </c>
      <c r="F26" s="126">
        <v>0</v>
      </c>
      <c r="G26" s="73"/>
      <c r="H26" s="73"/>
    </row>
    <row r="27" spans="1:8" customFormat="1" ht="14.4">
      <c r="A27" s="31"/>
      <c r="B27" t="s">
        <v>17</v>
      </c>
      <c r="D27" s="109">
        <v>15</v>
      </c>
      <c r="E27" s="126">
        <v>6790490.0800000001</v>
      </c>
      <c r="F27" s="126">
        <v>6790490.0800000001</v>
      </c>
      <c r="G27" s="73"/>
      <c r="H27" s="73"/>
    </row>
    <row r="28" spans="1:8" customFormat="1" ht="14.4">
      <c r="A28" s="31"/>
      <c r="B28" s="130" t="s">
        <v>68</v>
      </c>
      <c r="C28" s="130"/>
      <c r="D28" s="128"/>
      <c r="E28" s="129">
        <v>693277649.42363405</v>
      </c>
      <c r="F28" s="129">
        <v>876541802.06136096</v>
      </c>
      <c r="G28" s="73"/>
      <c r="H28" s="73"/>
    </row>
    <row r="29" spans="1:8" customFormat="1" ht="14.4">
      <c r="A29" s="131" t="s">
        <v>69</v>
      </c>
      <c r="B29" s="132"/>
      <c r="C29" s="132"/>
      <c r="D29" s="133"/>
      <c r="E29" s="298">
        <v>3132360323.9836354</v>
      </c>
      <c r="F29" s="298">
        <v>1594484387.3780246</v>
      </c>
      <c r="G29" s="73"/>
      <c r="H29" s="73"/>
    </row>
    <row r="30" spans="1:8" customFormat="1" ht="14.4">
      <c r="E30" s="134"/>
      <c r="F30" s="134"/>
      <c r="G30" s="73"/>
      <c r="H30" s="73"/>
    </row>
    <row r="31" spans="1:8" customFormat="1" ht="14.4">
      <c r="A31" s="135" t="s">
        <v>70</v>
      </c>
      <c r="B31" s="136"/>
      <c r="C31" s="137"/>
      <c r="D31" s="138"/>
      <c r="E31" s="139"/>
      <c r="F31" s="139"/>
      <c r="G31" s="73"/>
      <c r="H31" s="73"/>
    </row>
    <row r="32" spans="1:8" customFormat="1" ht="14.4">
      <c r="A32" s="127" t="s">
        <v>71</v>
      </c>
      <c r="D32" s="128"/>
      <c r="E32" s="140"/>
      <c r="F32" s="140"/>
      <c r="G32" s="73"/>
      <c r="H32" s="73"/>
    </row>
    <row r="33" spans="1:8" customFormat="1" ht="14.4">
      <c r="A33" s="31"/>
      <c r="B33" t="s">
        <v>1027</v>
      </c>
      <c r="D33" s="109">
        <v>16</v>
      </c>
      <c r="E33" s="126">
        <v>473252534.72796315</v>
      </c>
      <c r="F33" s="126">
        <v>287686682.54735947</v>
      </c>
      <c r="G33" s="73"/>
      <c r="H33" s="73"/>
    </row>
    <row r="34" spans="1:8" customFormat="1" ht="14.4">
      <c r="A34" s="31"/>
      <c r="B34" t="s">
        <v>19</v>
      </c>
      <c r="D34" s="109">
        <v>17</v>
      </c>
      <c r="E34" s="126">
        <v>171018945.11089799</v>
      </c>
      <c r="F34" s="126">
        <v>107603154.07548189</v>
      </c>
      <c r="G34" s="73"/>
      <c r="H34" s="73"/>
    </row>
    <row r="35" spans="1:8" customFormat="1" ht="14.4">
      <c r="A35" s="31"/>
      <c r="B35" t="s">
        <v>21</v>
      </c>
      <c r="D35" s="109">
        <v>18</v>
      </c>
      <c r="E35" s="126">
        <v>25847079.552929796</v>
      </c>
      <c r="F35" s="126">
        <v>2598891.1189999999</v>
      </c>
      <c r="G35" s="73"/>
      <c r="H35" s="73"/>
    </row>
    <row r="36" spans="1:8" customFormat="1" ht="14.25" customHeight="1">
      <c r="A36" s="31"/>
      <c r="B36" t="s">
        <v>22</v>
      </c>
      <c r="D36" s="109">
        <v>19</v>
      </c>
      <c r="E36" s="126">
        <v>75080777.051454604</v>
      </c>
      <c r="F36" s="126">
        <v>46913409.842760004</v>
      </c>
      <c r="G36" s="73"/>
      <c r="H36" s="73"/>
    </row>
    <row r="37" spans="1:8" customFormat="1" ht="14.4">
      <c r="A37" s="31"/>
      <c r="B37" t="s">
        <v>23</v>
      </c>
      <c r="D37" s="109">
        <v>20</v>
      </c>
      <c r="E37" s="126">
        <v>61153.728000000003</v>
      </c>
      <c r="F37" s="126">
        <v>0</v>
      </c>
      <c r="G37" s="73"/>
      <c r="H37" s="73"/>
    </row>
    <row r="38" spans="1:8" customFormat="1" ht="14.4">
      <c r="A38" s="31"/>
      <c r="B38" t="s">
        <v>24</v>
      </c>
      <c r="D38" s="109">
        <v>21</v>
      </c>
      <c r="E38" s="126">
        <v>729277416.12480819</v>
      </c>
      <c r="F38" s="126">
        <v>102277464.52050199</v>
      </c>
      <c r="G38" s="73"/>
      <c r="H38" s="73"/>
    </row>
    <row r="39" spans="1:8" customFormat="1" ht="14.4">
      <c r="A39" s="31"/>
      <c r="B39" t="s">
        <v>1096</v>
      </c>
      <c r="D39" s="109">
        <v>22</v>
      </c>
      <c r="E39" s="126">
        <v>60951697.710470006</v>
      </c>
      <c r="F39" s="126">
        <v>101575343.5551545</v>
      </c>
      <c r="G39" s="73"/>
      <c r="H39" s="73"/>
    </row>
    <row r="40" spans="1:8" customFormat="1" ht="14.4">
      <c r="A40" s="31"/>
      <c r="B40" s="26" t="s">
        <v>72</v>
      </c>
      <c r="D40" s="128"/>
      <c r="E40" s="129">
        <v>1535489604.0065236</v>
      </c>
      <c r="F40" s="129">
        <v>648654945.66025782</v>
      </c>
      <c r="G40" s="73"/>
      <c r="H40" s="73"/>
    </row>
    <row r="41" spans="1:8" customFormat="1" ht="14.4">
      <c r="A41" s="127" t="s">
        <v>73</v>
      </c>
      <c r="D41" s="128"/>
      <c r="E41" s="126"/>
      <c r="F41" s="126"/>
      <c r="G41" s="73"/>
      <c r="H41" s="73"/>
    </row>
    <row r="42" spans="1:8" customFormat="1" ht="14.4">
      <c r="A42" s="127"/>
      <c r="B42" t="s">
        <v>1029</v>
      </c>
      <c r="D42" s="109">
        <v>13</v>
      </c>
      <c r="E42" s="126">
        <v>14201984.372027401</v>
      </c>
      <c r="F42" s="126">
        <v>9722223.0620000008</v>
      </c>
      <c r="G42" s="73"/>
      <c r="H42" s="73"/>
    </row>
    <row r="43" spans="1:8" customFormat="1" ht="14.4">
      <c r="A43" s="31"/>
      <c r="B43" t="s">
        <v>74</v>
      </c>
      <c r="D43" s="109">
        <v>15</v>
      </c>
      <c r="E43" s="126">
        <v>49905336.073582597</v>
      </c>
      <c r="F43" s="126">
        <v>111823679.06882839</v>
      </c>
      <c r="G43" s="73"/>
      <c r="H43" s="73"/>
    </row>
    <row r="44" spans="1:8" customFormat="1" ht="14.4">
      <c r="A44" s="31"/>
      <c r="B44" t="s">
        <v>75</v>
      </c>
      <c r="D44" s="109">
        <v>15</v>
      </c>
      <c r="E44" s="126">
        <v>206656229.02752471</v>
      </c>
      <c r="F44" s="126">
        <v>176421788.38262048</v>
      </c>
      <c r="G44" s="73"/>
      <c r="H44" s="73"/>
    </row>
    <row r="45" spans="1:8" customFormat="1" ht="14.4">
      <c r="A45" s="31"/>
      <c r="B45" t="s">
        <v>76</v>
      </c>
      <c r="D45" s="109">
        <v>19</v>
      </c>
      <c r="E45" s="126">
        <v>626699942.04194999</v>
      </c>
      <c r="F45" s="126">
        <v>116439.6601635</v>
      </c>
      <c r="G45" s="73"/>
      <c r="H45" s="73"/>
    </row>
    <row r="46" spans="1:8" customFormat="1" ht="14.4">
      <c r="A46" s="31"/>
      <c r="B46" t="s">
        <v>1097</v>
      </c>
      <c r="D46" s="109">
        <v>20</v>
      </c>
      <c r="E46" s="126">
        <v>330642882.486</v>
      </c>
      <c r="F46" s="126">
        <v>400000000</v>
      </c>
      <c r="G46" s="73"/>
      <c r="H46" s="73"/>
    </row>
    <row r="47" spans="1:8" customFormat="1" ht="13.65" customHeight="1">
      <c r="A47" s="31"/>
      <c r="B47" s="26" t="s">
        <v>77</v>
      </c>
      <c r="D47" s="128"/>
      <c r="E47" s="129">
        <v>1228106374.0010848</v>
      </c>
      <c r="F47" s="129">
        <v>698084130.17361236</v>
      </c>
      <c r="G47" s="73"/>
      <c r="H47" s="73"/>
    </row>
    <row r="48" spans="1:8" customFormat="1" ht="14.4">
      <c r="A48" s="31"/>
      <c r="C48" s="81"/>
      <c r="D48" s="141"/>
      <c r="E48" s="126"/>
      <c r="F48" s="126"/>
      <c r="G48" s="73"/>
      <c r="H48" s="73"/>
    </row>
    <row r="49" spans="1:9" customFormat="1" ht="14.4">
      <c r="A49" s="131" t="s">
        <v>78</v>
      </c>
      <c r="B49" s="132"/>
      <c r="C49" s="132"/>
      <c r="D49" s="133"/>
      <c r="E49" s="298">
        <v>2763595978.0076084</v>
      </c>
      <c r="F49" s="298">
        <v>1346739075.8338702</v>
      </c>
      <c r="G49" s="73"/>
      <c r="H49" s="73"/>
    </row>
    <row r="50" spans="1:9" customFormat="1" ht="14.4">
      <c r="E50" s="134"/>
      <c r="F50" s="134"/>
      <c r="G50" s="73"/>
      <c r="H50" s="73"/>
    </row>
    <row r="51" spans="1:9" customFormat="1" ht="14.4">
      <c r="A51" s="135" t="s">
        <v>79</v>
      </c>
      <c r="B51" s="136"/>
      <c r="C51" s="137"/>
      <c r="D51" s="138"/>
      <c r="E51" s="139"/>
      <c r="F51" s="139"/>
      <c r="G51" s="73"/>
      <c r="H51" s="73"/>
    </row>
    <row r="52" spans="1:9" customFormat="1" ht="14.4">
      <c r="A52" s="31"/>
      <c r="B52" t="s">
        <v>25</v>
      </c>
      <c r="D52" s="111">
        <v>23</v>
      </c>
      <c r="E52" s="126">
        <v>124839000</v>
      </c>
      <c r="F52" s="126">
        <v>88741000</v>
      </c>
      <c r="G52" s="73"/>
    </row>
    <row r="53" spans="1:9" customFormat="1" ht="14.4">
      <c r="A53" s="31"/>
      <c r="B53" t="s">
        <v>80</v>
      </c>
      <c r="D53" s="111">
        <v>23</v>
      </c>
      <c r="E53" s="126">
        <v>3740.792000003159</v>
      </c>
      <c r="F53" s="126">
        <v>36101740.792000003</v>
      </c>
      <c r="G53" s="73"/>
      <c r="H53" s="73"/>
      <c r="I53" s="15"/>
    </row>
    <row r="54" spans="1:9" customFormat="1" ht="14.4">
      <c r="A54" s="31"/>
      <c r="B54" t="s">
        <v>27</v>
      </c>
      <c r="D54" s="111">
        <v>24</v>
      </c>
      <c r="E54" s="126">
        <v>9798689.7157689966</v>
      </c>
      <c r="F54" s="126">
        <v>8804562.4240783341</v>
      </c>
      <c r="G54" s="73"/>
      <c r="H54" s="73"/>
      <c r="I54" s="15"/>
    </row>
    <row r="55" spans="1:9" customFormat="1" ht="14.4">
      <c r="A55" s="31"/>
      <c r="B55" t="s">
        <v>28</v>
      </c>
      <c r="D55" s="111">
        <v>24</v>
      </c>
      <c r="E55" s="126">
        <v>14591395.639777599</v>
      </c>
      <c r="F55" s="126">
        <v>8296722.9427250847</v>
      </c>
      <c r="G55" s="73"/>
      <c r="H55" s="73"/>
      <c r="I55" s="15"/>
    </row>
    <row r="56" spans="1:9" customFormat="1" ht="14.4">
      <c r="A56" s="31"/>
      <c r="B56" t="s">
        <v>30</v>
      </c>
      <c r="D56" s="111">
        <v>24</v>
      </c>
      <c r="E56" s="126">
        <v>108556554.31999999</v>
      </c>
      <c r="F56" s="126">
        <v>972648.62465306115</v>
      </c>
      <c r="G56" s="73"/>
      <c r="H56" s="73"/>
    </row>
    <row r="57" spans="1:9" customFormat="1" ht="14.4">
      <c r="A57" s="31"/>
      <c r="B57" t="s">
        <v>1015</v>
      </c>
      <c r="D57" s="111">
        <v>24</v>
      </c>
      <c r="E57" s="126">
        <v>224214.07889480004</v>
      </c>
      <c r="F57" s="126">
        <v>224214.07889480004</v>
      </c>
      <c r="G57" s="73"/>
      <c r="H57" s="73"/>
    </row>
    <row r="58" spans="1:9" customFormat="1" ht="14.4">
      <c r="A58" s="31"/>
      <c r="B58" t="s">
        <v>32</v>
      </c>
      <c r="D58" s="109">
        <v>26</v>
      </c>
      <c r="E58" s="126">
        <v>-10439306.777444333</v>
      </c>
      <c r="F58" s="126">
        <v>-8402000.4552365802</v>
      </c>
      <c r="G58" s="73"/>
    </row>
    <row r="59" spans="1:9" customFormat="1" ht="14.4">
      <c r="A59" s="31"/>
      <c r="B59" t="s">
        <v>33</v>
      </c>
      <c r="D59" s="109">
        <v>26</v>
      </c>
      <c r="E59" s="126">
        <v>91657395.483075157</v>
      </c>
      <c r="F59" s="126">
        <v>112915130.90497391</v>
      </c>
      <c r="G59" s="73"/>
    </row>
    <row r="60" spans="1:9" customFormat="1" ht="14.4">
      <c r="A60" s="31"/>
      <c r="B60" t="s">
        <v>81</v>
      </c>
      <c r="D60" s="128"/>
      <c r="E60" s="142">
        <v>339231683.25207222</v>
      </c>
      <c r="F60" s="142">
        <v>247654019.31208861</v>
      </c>
      <c r="G60" s="73"/>
    </row>
    <row r="61" spans="1:9" customFormat="1" ht="14.4">
      <c r="A61" s="31"/>
      <c r="B61" t="s">
        <v>34</v>
      </c>
      <c r="C61" s="147"/>
      <c r="D61" s="109">
        <v>27</v>
      </c>
      <c r="E61" s="126">
        <v>29532654.901927769</v>
      </c>
      <c r="F61" s="126">
        <v>91291.786911402698</v>
      </c>
      <c r="G61" s="73"/>
    </row>
    <row r="62" spans="1:9" customFormat="1" ht="14.4">
      <c r="A62" s="143" t="s">
        <v>82</v>
      </c>
      <c r="B62" s="144"/>
      <c r="C62" s="144"/>
      <c r="D62" s="145"/>
      <c r="E62" s="146">
        <v>368764338.15399998</v>
      </c>
      <c r="F62" s="146">
        <v>247745311.09900001</v>
      </c>
      <c r="G62" s="73"/>
    </row>
    <row r="63" spans="1:9" customFormat="1" ht="14.4">
      <c r="A63" s="31"/>
      <c r="C63" s="147"/>
      <c r="D63" s="147"/>
      <c r="E63" s="126"/>
      <c r="F63" s="126"/>
      <c r="G63" s="73"/>
    </row>
    <row r="64" spans="1:9" customFormat="1" ht="14.4">
      <c r="A64" s="373" t="s">
        <v>83</v>
      </c>
      <c r="B64" s="374"/>
      <c r="C64" s="375"/>
      <c r="D64" s="299"/>
      <c r="E64" s="298">
        <v>3132360316.1616082</v>
      </c>
      <c r="F64" s="298">
        <v>1594484386.9328701</v>
      </c>
      <c r="G64" s="73"/>
    </row>
    <row r="65" spans="1:4" s="114" customFormat="1" ht="15.6">
      <c r="A65" s="105"/>
      <c r="B65" s="105"/>
      <c r="C65" s="105"/>
      <c r="D65" s="105"/>
    </row>
    <row r="66" spans="1:4" s="114" customFormat="1" ht="15.6">
      <c r="A66" s="105"/>
      <c r="B66" s="105"/>
      <c r="C66" s="105"/>
      <c r="D66" s="105"/>
    </row>
    <row r="67" spans="1:4" s="116" customFormat="1" ht="15.6">
      <c r="A67" s="105"/>
      <c r="B67" s="105"/>
      <c r="C67" s="105"/>
      <c r="D67" s="105"/>
    </row>
  </sheetData>
  <mergeCells count="3">
    <mergeCell ref="A3:F3"/>
    <mergeCell ref="A4:F4"/>
    <mergeCell ref="A5:F5"/>
  </mergeCells>
  <hyperlinks>
    <hyperlink ref="D11" location="'Notas 3-37'!C5" display="'Notas 3-37'!C5" xr:uid="{38BA4517-22C8-4623-BF8E-8950E6033E27}"/>
    <hyperlink ref="D12" location="'Notas 3-37'!C21" display="'Notas 3-37'!C21" xr:uid="{BFDAE474-FE5C-44BA-BD9A-C0B550A54BC5}"/>
    <hyperlink ref="D13" location="'Notas 3-37'!C34" display="'Notas 3-37'!C34" xr:uid="{5660DA0F-3185-4762-BEAE-40139FB80139}"/>
    <hyperlink ref="D27" location="'Notas 3-37'!C169" display="'Notas 3-37'!C169" xr:uid="{F243EF16-5E0F-4B38-9AD7-D07F4BBFBEAA}"/>
    <hyperlink ref="D35" location="'Notas 3-37'!C217" display="'Notas 3-37'!C217" xr:uid="{B236061F-9E90-41D8-8C8D-E910D3E09F41}"/>
    <hyperlink ref="D36" location="'Notas 3-37'!C228" display="'Notas 3-37'!C228" xr:uid="{40B6BD00-920C-4AAD-9E33-EDE557B633B5}"/>
    <hyperlink ref="D37" location="'Notas 3-37'!C242" display="'Notas 3-37'!C242" xr:uid="{47562A9C-8705-47AA-9A33-221A5EA33438}"/>
    <hyperlink ref="D38" location="'Notas 3-37'!C252" display="'Notas 3-37'!C252" xr:uid="{61385DDA-92EC-48EC-A8B6-BCE671814F5E}"/>
    <hyperlink ref="D54" location="'Notas 3-37'!C304" display="'Notas 3-37'!C304" xr:uid="{FD0553B8-C9C9-40F9-872A-3A5615A2EC5C}"/>
    <hyperlink ref="D1" location="INDICE!A1" display="Indice" xr:uid="{3F573D6E-416E-4914-A2FD-ADB0AC1FBD3D}"/>
    <hyperlink ref="D34" location="'Notas 3-37'!C195" display="'Notas 3-37'!C195" xr:uid="{0936A640-7FBD-42B4-B7FB-9C0D87315965}"/>
    <hyperlink ref="D20" location="'Notas 3-37'!C34" display="'Notas 3-37'!C34" xr:uid="{D4D27CE6-2E5A-4F19-A770-6A1BE1308881}"/>
    <hyperlink ref="D61" location="'Notas 3-37'!C365" display="'Notas 3-37'!C365" xr:uid="{12A208C1-C9B4-4CB6-A8AB-40FE8B3EDF2E}"/>
    <hyperlink ref="D33" location="'Notas 3-37'!C169" display="'Notas 3-37'!C169" xr:uid="{163292ED-25E7-49B1-89C0-31C0DE5F2BF4}"/>
    <hyperlink ref="D42" location="'Notas 3-37'!C169" display="'Notas 3-37'!C169" xr:uid="{6A67B5E8-D36A-4A3F-820E-3FFDA921645B}"/>
    <hyperlink ref="D45" location="'Notas 3-37'!C252" display="'Notas 3-37'!C252" xr:uid="{E35CE6EF-8CAE-4DD3-BF64-EA75259B5376}"/>
    <hyperlink ref="D46" location="'Notas 3-37'!C252" display="'Notas 3-37'!C252" xr:uid="{93965F5F-5E8C-4EDD-AE4B-5E95A2758F88}"/>
    <hyperlink ref="D14" location="'Notas 3-37'!C56" display="'Notas 3-37'!C56" xr:uid="{EF3865D6-60B7-4177-807E-CCEF43661161}"/>
    <hyperlink ref="D15" location="'Notas 3-37'!C85" display="'Notas 3-37'!C85" xr:uid="{5B373417-CA51-49F5-9230-7DB76454C415}"/>
    <hyperlink ref="D16" location="'Notas 3-37'!C98" display="'Notas 3-37'!C98" xr:uid="{799B1A7C-D704-4D1A-839A-A04004612D48}"/>
    <hyperlink ref="D21" location="'Notas 3-37'!C98" display="'Notas 3-37'!C98" xr:uid="{B0EE5F2C-48DA-4418-ADF3-097EABFA7202}"/>
    <hyperlink ref="D17" location="'Notas 3-37'!C118" display="'Notas 3-37'!C118" xr:uid="{D756303E-407C-4D4D-8DD0-43785702B7EC}"/>
    <hyperlink ref="D24" location="'Notas 3-37'!C142" display="'Notas 3-37'!C142" xr:uid="{1FD49EE5-915E-4F46-9321-BA754D8C91EA}"/>
    <hyperlink ref="D26" location="'Notas 3-37'!C169" display="'Notas 3-37'!C169" xr:uid="{7C8E74FA-7574-4419-B16D-B6CECF292930}"/>
    <hyperlink ref="D39" location="'Notas 3-37'!C252" display="'Notas 3-37'!C252" xr:uid="{9998D88F-FC79-4F1E-B26A-C32EC7FCCC13}"/>
    <hyperlink ref="D52" location="'Notas 3-37'!C304" display="'Notas 3-37'!C304" xr:uid="{E50CA460-E8E3-488C-BB91-87AA2996811E}"/>
    <hyperlink ref="D53" location="'Notas 3-37'!C304" display="'Notas 3-37'!C304" xr:uid="{A6685DBC-A409-49F3-B1E3-FC0966F818A2}"/>
    <hyperlink ref="D58" location="'Notas 3-37'!C365" display="'Notas 3-37'!C365" xr:uid="{C3A9671C-38BC-4020-8536-2DB9030D5115}"/>
    <hyperlink ref="D59" location="'Notas 3-37'!C365" display="'Notas 3-37'!C365" xr:uid="{7B62F84F-EA18-4B20-A1AE-EF13BDD1CDA3}"/>
    <hyperlink ref="D55" location="'Notas 3-37'!C304" display="'Notas 3-37'!C304" xr:uid="{11F6944D-8815-4705-A85C-CA65CF13CF52}"/>
    <hyperlink ref="D56" location="'Notas 3-37'!C304" display="'Notas 3-37'!C304" xr:uid="{203A3C84-72ED-4DBC-BE86-647EC535F8A9}"/>
    <hyperlink ref="D57" location="'Notas 3-37'!C304" display="'Notas 3-37'!C304" xr:uid="{D03AFB0A-CFF6-48D0-A539-3FCA3BDC2E22}"/>
    <hyperlink ref="D25" location="'Notas 3-37'!C169" display="'Notas 3-37'!C169" xr:uid="{F53A0C34-EB03-46EB-AFDD-0715603810B5}"/>
  </hyperlinks>
  <pageMargins left="0.7" right="0.7" top="0.75" bottom="0.75" header="0.3" footer="0.3"/>
  <pageSetup orientation="portrait" horizontalDpi="300"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BE49C-0E63-4A66-B1E3-EAC0652CDC71}">
  <sheetPr codeName="Hoja9"/>
  <dimension ref="A1:E34"/>
  <sheetViews>
    <sheetView showGridLines="0" zoomScale="90" zoomScaleNormal="90" workbookViewId="0"/>
  </sheetViews>
  <sheetFormatPr baseColWidth="10" defaultColWidth="11.33203125" defaultRowHeight="13.8"/>
  <cols>
    <col min="1" max="1" width="70.21875" style="71" customWidth="1"/>
    <col min="2" max="2" width="6.44140625" style="71" bestFit="1" customWidth="1"/>
    <col min="3" max="3" width="15.5546875" style="71" bestFit="1" customWidth="1"/>
    <col min="4" max="4" width="15.109375" style="71" bestFit="1" customWidth="1"/>
    <col min="5" max="5" width="15.109375" style="71" customWidth="1"/>
    <col min="6" max="16384" width="11.33203125" style="71"/>
  </cols>
  <sheetData>
    <row r="1" spans="1:4" ht="14.4">
      <c r="A1" s="71" t="s">
        <v>0</v>
      </c>
      <c r="B1" t="s">
        <v>50</v>
      </c>
      <c r="C1" s="150"/>
    </row>
    <row r="2" spans="1:4">
      <c r="B2" s="112"/>
      <c r="C2" s="150"/>
    </row>
    <row r="3" spans="1:4">
      <c r="A3" s="110"/>
      <c r="B3" s="151"/>
      <c r="C3" s="152"/>
    </row>
    <row r="4" spans="1:4">
      <c r="A4" s="906" t="s">
        <v>752</v>
      </c>
      <c r="B4" s="906"/>
      <c r="C4" s="906"/>
    </row>
    <row r="5" spans="1:4">
      <c r="A5" s="906" t="s">
        <v>1907</v>
      </c>
      <c r="B5" s="906"/>
      <c r="C5" s="906"/>
    </row>
    <row r="6" spans="1:4">
      <c r="A6" s="908" t="s">
        <v>753</v>
      </c>
      <c r="B6" s="908"/>
      <c r="C6" s="908"/>
    </row>
    <row r="7" spans="1:4">
      <c r="A7" s="153"/>
      <c r="B7" s="154"/>
      <c r="C7" s="150"/>
    </row>
    <row r="8" spans="1:4" customFormat="1" ht="14.4">
      <c r="A8" s="159"/>
      <c r="B8" s="160" t="s">
        <v>53</v>
      </c>
      <c r="C8" s="122" t="s">
        <v>1908</v>
      </c>
      <c r="D8" s="122" t="s">
        <v>1910</v>
      </c>
    </row>
    <row r="9" spans="1:4" customFormat="1" ht="14.4">
      <c r="A9" s="31" t="s">
        <v>36</v>
      </c>
      <c r="B9" s="109">
        <v>28</v>
      </c>
      <c r="C9" s="161">
        <v>929777354.08311522</v>
      </c>
      <c r="D9" s="161">
        <v>534675246</v>
      </c>
    </row>
    <row r="10" spans="1:4" customFormat="1" ht="14.4">
      <c r="A10" s="31" t="s">
        <v>37</v>
      </c>
      <c r="B10" s="109">
        <v>29</v>
      </c>
      <c r="C10" s="161">
        <v>-477112991.93299997</v>
      </c>
      <c r="D10" s="161">
        <v>-238633001</v>
      </c>
    </row>
    <row r="11" spans="1:4" customFormat="1" ht="14.4">
      <c r="A11" s="162" t="s">
        <v>754</v>
      </c>
      <c r="B11" s="163"/>
      <c r="C11" s="164">
        <v>452664362.15011525</v>
      </c>
      <c r="D11" s="164">
        <v>296042245</v>
      </c>
    </row>
    <row r="12" spans="1:4" customFormat="1" ht="14.4">
      <c r="A12" s="31" t="s">
        <v>38</v>
      </c>
      <c r="B12" s="109">
        <v>30</v>
      </c>
      <c r="C12" s="161">
        <v>-132518149.743</v>
      </c>
      <c r="D12" s="161">
        <v>-98580709</v>
      </c>
    </row>
    <row r="13" spans="1:4" customFormat="1" ht="14.4">
      <c r="A13" s="31" t="s">
        <v>39</v>
      </c>
      <c r="B13" s="109">
        <v>30</v>
      </c>
      <c r="C13" s="161">
        <v>-157548756.54358473</v>
      </c>
      <c r="D13" s="161">
        <v>-75640705</v>
      </c>
    </row>
    <row r="14" spans="1:4" customFormat="1" ht="14.4">
      <c r="A14" s="31" t="s">
        <v>40</v>
      </c>
      <c r="B14" s="109">
        <v>31</v>
      </c>
      <c r="C14" s="161">
        <v>2976113.2117450102</v>
      </c>
      <c r="D14" s="807">
        <v>3924508</v>
      </c>
    </row>
    <row r="15" spans="1:4" customFormat="1" ht="14.4">
      <c r="A15" t="s">
        <v>756</v>
      </c>
      <c r="B15" s="109">
        <v>32</v>
      </c>
      <c r="C15" s="161">
        <v>-1289999.8489999999</v>
      </c>
      <c r="D15" s="807">
        <v>-6524902</v>
      </c>
    </row>
    <row r="16" spans="1:4" customFormat="1" ht="14.4">
      <c r="A16" s="162" t="s">
        <v>757</v>
      </c>
      <c r="B16" s="163"/>
      <c r="C16" s="164">
        <v>164283569.2262755</v>
      </c>
      <c r="D16" s="164">
        <v>119220437</v>
      </c>
    </row>
    <row r="17" spans="1:4" customFormat="1" ht="14.4">
      <c r="A17" t="s">
        <v>758</v>
      </c>
      <c r="B17" s="109">
        <v>33</v>
      </c>
      <c r="C17" s="161">
        <v>-38810251.380000003</v>
      </c>
      <c r="D17" s="161">
        <v>-6273203</v>
      </c>
    </row>
    <row r="18" spans="1:4" customFormat="1" ht="14.4">
      <c r="A18" t="s">
        <v>760</v>
      </c>
      <c r="B18" s="109">
        <v>35</v>
      </c>
      <c r="C18" s="161">
        <v>-34280469.837879993</v>
      </c>
      <c r="D18" s="161">
        <v>-13189280</v>
      </c>
    </row>
    <row r="19" spans="1:4" customFormat="1" ht="14.4">
      <c r="A19" s="31" t="s">
        <v>42</v>
      </c>
      <c r="B19" s="109">
        <v>35</v>
      </c>
      <c r="C19" s="161">
        <v>-2426728.2965527996</v>
      </c>
      <c r="D19" s="161">
        <v>-10670474</v>
      </c>
    </row>
    <row r="20" spans="1:4" s="13" customFormat="1" ht="14.4">
      <c r="A20" s="23" t="s">
        <v>81</v>
      </c>
      <c r="B20" s="165"/>
      <c r="C20" s="166">
        <v>-75517449.514432788</v>
      </c>
      <c r="D20" s="166">
        <v>-30132957</v>
      </c>
    </row>
    <row r="21" spans="1:4" customFormat="1" ht="14.4">
      <c r="A21" s="31" t="s">
        <v>43</v>
      </c>
      <c r="B21" s="109">
        <v>36</v>
      </c>
      <c r="C21" s="161">
        <v>12238421.052999999</v>
      </c>
      <c r="D21" s="161">
        <v>403219</v>
      </c>
    </row>
    <row r="22" spans="1:4" customFormat="1" ht="14.4">
      <c r="A22" s="162" t="s">
        <v>761</v>
      </c>
      <c r="B22" s="163"/>
      <c r="C22" s="164">
        <v>101004540.76484272</v>
      </c>
      <c r="D22" s="164">
        <v>89490699</v>
      </c>
    </row>
    <row r="23" spans="1:4" customFormat="1" ht="14.4">
      <c r="A23" s="31" t="s">
        <v>44</v>
      </c>
      <c r="B23" s="109">
        <v>37</v>
      </c>
      <c r="C23" s="161">
        <v>-1781112.7369248373</v>
      </c>
      <c r="D23" s="161">
        <v>0</v>
      </c>
    </row>
    <row r="24" spans="1:4" customFormat="1" ht="14.4">
      <c r="A24" s="162" t="s">
        <v>762</v>
      </c>
      <c r="B24" s="163"/>
      <c r="C24" s="164">
        <v>99223428.027917877</v>
      </c>
      <c r="D24" s="164">
        <v>89490699</v>
      </c>
    </row>
    <row r="25" spans="1:4" customFormat="1" ht="14.4">
      <c r="A25" s="31" t="s">
        <v>45</v>
      </c>
      <c r="B25" s="111">
        <v>38</v>
      </c>
      <c r="C25" s="161">
        <v>-7566032.5769999996</v>
      </c>
      <c r="D25" s="161">
        <v>-3029020</v>
      </c>
    </row>
    <row r="26" spans="1:4" customFormat="1" ht="14.4">
      <c r="A26" s="162" t="s">
        <v>763</v>
      </c>
      <c r="B26" s="163"/>
      <c r="C26" s="164">
        <v>91657395.45091787</v>
      </c>
      <c r="D26" s="164">
        <v>86461679</v>
      </c>
    </row>
    <row r="27" spans="1:4" customFormat="1" ht="14.4">
      <c r="A27" s="31" t="s">
        <v>764</v>
      </c>
      <c r="B27" s="109"/>
      <c r="C27" s="161">
        <v>0</v>
      </c>
      <c r="D27" s="161">
        <v>0</v>
      </c>
    </row>
    <row r="28" spans="1:4" customFormat="1" ht="14.4">
      <c r="A28" s="31" t="s">
        <v>765</v>
      </c>
      <c r="B28" s="109"/>
      <c r="C28" s="161">
        <v>0</v>
      </c>
      <c r="D28" s="161">
        <v>0</v>
      </c>
    </row>
    <row r="29" spans="1:4" customFormat="1" ht="14.4">
      <c r="A29" s="162" t="s">
        <v>766</v>
      </c>
      <c r="B29" s="163"/>
      <c r="C29" s="164">
        <v>91657395.45091787</v>
      </c>
      <c r="D29" s="164">
        <v>86461679</v>
      </c>
    </row>
    <row r="30" spans="1:4" customFormat="1" ht="14.4">
      <c r="A30" s="33" t="s">
        <v>767</v>
      </c>
      <c r="B30" s="155"/>
      <c r="C30" s="300"/>
      <c r="D30" s="300"/>
    </row>
    <row r="31" spans="1:4" customFormat="1" ht="14.4">
      <c r="C31" s="15"/>
      <c r="D31" s="15"/>
    </row>
    <row r="33" spans="3:5">
      <c r="C33" s="158"/>
    </row>
    <row r="34" spans="3:5">
      <c r="D34" s="156"/>
      <c r="E34" s="156"/>
    </row>
  </sheetData>
  <mergeCells count="3">
    <mergeCell ref="A4:C4"/>
    <mergeCell ref="A5:C5"/>
    <mergeCell ref="A6:C6"/>
  </mergeCells>
  <hyperlinks>
    <hyperlink ref="B10" location="'Notas 3-37'!C391" display="'Notas 3-37'!C391" xr:uid="{97BAC911-EDF8-4F4D-A756-B008846322A8}"/>
    <hyperlink ref="B12" location="'Notas 3-37'!C408" display="'Notas 3-37'!C408" xr:uid="{AA844589-8D14-4EDE-8999-2C3AA7C7B108}"/>
    <hyperlink ref="B14" location="'Notas 3-37'!C434" display="'Notas 3-37'!C434" xr:uid="{7600BC33-29FA-48AB-B88F-5FF75998E516}"/>
    <hyperlink ref="B21" location="'Notas 3-37'!C514" display="'Notas 3-37'!C514" xr:uid="{E9F06EF7-1E06-4989-8A82-074AA97875E7}"/>
    <hyperlink ref="B23" location="'Notas 3-37'!C524" display="'Notas 3-37'!C524" xr:uid="{80DAFCCB-8044-4F0D-8700-FCE227A2F104}"/>
    <hyperlink ref="B25" location="'Notas 3-37'!C532" display="'Notas 3-37'!C532" xr:uid="{87F96F2B-4F53-4BEB-8037-CDF460E2AB9A}"/>
    <hyperlink ref="B15" location="'Notas 3-37'!C453" display="'Notas 3-37'!C453" xr:uid="{B337A20E-1613-4FB4-BA43-F7AA2A31AE2B}"/>
    <hyperlink ref="B13" location="'Notas 3-37'!C408" display="'Notas 3-37'!C408" xr:uid="{DCE346DA-E9AA-4FAF-B8E2-12E158A6DEAA}"/>
    <hyperlink ref="B17" location="'Notas 3-37'!C434" display="'Notas 3-37'!C434" xr:uid="{689F798C-F954-4922-BDDB-62CAE3C53A1E}"/>
    <hyperlink ref="B18:B19" location="'Notas 3-37'!C453" display="'Notas 3-37'!C453" xr:uid="{32A32B23-68FC-498F-B245-6338C6446124}"/>
    <hyperlink ref="B9" location="'Notas 3-37'!C391" display="'Notas 3-37'!C391" xr:uid="{D85F90A5-35E1-435B-A959-50D32EC0AF42}"/>
  </hyperlink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19282D-FB73-42E1-93BB-7EC21F60B6FC}">
  <sheetPr>
    <tabColor rgb="FFFFC000"/>
  </sheetPr>
  <dimension ref="A1:T89"/>
  <sheetViews>
    <sheetView showGridLines="0" zoomScale="90" zoomScaleNormal="90" workbookViewId="0">
      <pane xSplit="3" ySplit="8" topLeftCell="D9" activePane="bottomRight" state="frozen"/>
      <selection activeCell="G64" sqref="G64"/>
      <selection pane="topRight" activeCell="G64" sqref="G64"/>
      <selection pane="bottomLeft" activeCell="G64" sqref="G64"/>
      <selection pane="bottomRight" activeCell="G64" sqref="G64"/>
    </sheetView>
  </sheetViews>
  <sheetFormatPr baseColWidth="10" defaultColWidth="11.33203125" defaultRowHeight="10.199999999999999"/>
  <cols>
    <col min="1" max="1" width="6.44140625" style="105" customWidth="1"/>
    <col min="2" max="3" width="25.33203125" style="105" customWidth="1"/>
    <col min="4" max="4" width="11.33203125" style="105"/>
    <col min="5" max="5" width="15.109375" style="113" customWidth="1"/>
    <col min="6" max="16" width="16" style="113" customWidth="1"/>
    <col min="17" max="17" width="17" style="113" customWidth="1"/>
    <col min="18" max="18" width="16.33203125" style="105" customWidth="1"/>
    <col min="19" max="16384" width="11.33203125" style="105"/>
  </cols>
  <sheetData>
    <row r="1" spans="1:20" ht="14.4">
      <c r="A1" s="13" t="s">
        <v>0</v>
      </c>
      <c r="D1" s="173" t="s">
        <v>50</v>
      </c>
      <c r="E1" s="106"/>
      <c r="F1" s="106"/>
      <c r="G1" s="106"/>
      <c r="H1" s="106"/>
      <c r="I1" s="106"/>
      <c r="J1" s="106"/>
      <c r="K1" s="106"/>
      <c r="L1" s="106"/>
      <c r="M1" s="106"/>
      <c r="N1" s="106"/>
      <c r="O1" s="106"/>
      <c r="P1" s="106"/>
      <c r="Q1" s="106"/>
    </row>
    <row r="2" spans="1:20">
      <c r="D2" s="107"/>
      <c r="E2" s="106"/>
      <c r="F2" s="106"/>
      <c r="G2" s="106"/>
      <c r="H2" s="106"/>
      <c r="I2" s="106"/>
      <c r="J2" s="106"/>
      <c r="K2" s="106"/>
      <c r="L2" s="106"/>
      <c r="M2" s="106"/>
      <c r="N2" s="106"/>
      <c r="O2" s="106"/>
      <c r="P2" s="106"/>
      <c r="Q2" s="106"/>
    </row>
    <row r="3" spans="1:20" ht="13.8">
      <c r="A3" s="110" t="s">
        <v>51</v>
      </c>
      <c r="B3" s="110"/>
      <c r="C3" s="110"/>
      <c r="D3" s="110"/>
      <c r="E3" s="110"/>
      <c r="F3" s="110"/>
      <c r="G3" s="110"/>
      <c r="H3" s="110"/>
      <c r="I3" s="110"/>
      <c r="J3" s="110"/>
      <c r="K3" s="110"/>
      <c r="L3" s="110"/>
      <c r="M3" s="110"/>
      <c r="N3" s="110"/>
      <c r="O3" s="110"/>
      <c r="P3" s="110"/>
      <c r="Q3" s="110"/>
    </row>
    <row r="4" spans="1:20" ht="15" customHeight="1">
      <c r="A4" s="110" t="s">
        <v>1524</v>
      </c>
      <c r="B4" s="110"/>
      <c r="C4" s="110"/>
      <c r="D4" s="110"/>
      <c r="E4" s="110"/>
      <c r="F4" s="110"/>
      <c r="G4" s="110"/>
      <c r="H4" s="110"/>
      <c r="I4" s="110"/>
      <c r="J4" s="110"/>
      <c r="K4" s="110"/>
      <c r="L4" s="110"/>
      <c r="M4" s="110"/>
      <c r="N4" s="110"/>
      <c r="O4" s="110"/>
      <c r="P4" s="110"/>
      <c r="Q4" s="110"/>
    </row>
    <row r="5" spans="1:20" ht="13.8">
      <c r="A5" s="181" t="s">
        <v>52</v>
      </c>
      <c r="B5" s="181"/>
      <c r="C5" s="181"/>
      <c r="D5" s="181"/>
      <c r="E5" s="181"/>
      <c r="F5" s="181"/>
      <c r="G5" s="181"/>
      <c r="H5" s="181"/>
      <c r="I5" s="181"/>
      <c r="J5" s="181"/>
      <c r="K5" s="181"/>
      <c r="L5" s="181"/>
      <c r="M5" s="181"/>
      <c r="N5" s="181"/>
      <c r="O5" s="181"/>
      <c r="P5" s="181"/>
      <c r="Q5" s="181"/>
    </row>
    <row r="6" spans="1:20" ht="13.8">
      <c r="A6" s="108"/>
      <c r="B6" s="108"/>
      <c r="C6" s="108"/>
      <c r="D6" s="108"/>
      <c r="E6" s="108"/>
      <c r="F6" s="108"/>
      <c r="G6" s="108"/>
      <c r="H6" s="108"/>
      <c r="I6" s="108"/>
      <c r="J6" s="108"/>
      <c r="K6" s="108"/>
      <c r="L6" s="108"/>
      <c r="M6" s="108"/>
      <c r="N6" s="108"/>
      <c r="O6" s="108"/>
      <c r="P6" s="108"/>
      <c r="Q6" s="108"/>
    </row>
    <row r="7" spans="1:20" ht="13.8">
      <c r="A7" s="108"/>
      <c r="B7" s="108"/>
      <c r="C7" s="108"/>
      <c r="D7" s="108"/>
      <c r="E7" s="108"/>
      <c r="F7" s="108"/>
      <c r="G7" s="108"/>
      <c r="H7" s="108"/>
      <c r="I7" s="108"/>
      <c r="J7" s="108"/>
      <c r="K7" s="108"/>
      <c r="L7" s="108"/>
      <c r="M7" s="108"/>
      <c r="N7" s="108"/>
      <c r="O7" s="108"/>
      <c r="P7" s="108"/>
      <c r="Q7" s="108"/>
    </row>
    <row r="8" spans="1:20" customFormat="1" ht="13.2" customHeight="1">
      <c r="A8" s="117"/>
      <c r="B8" s="118"/>
      <c r="C8" s="119"/>
      <c r="D8" s="120" t="s">
        <v>53</v>
      </c>
      <c r="E8" s="365" t="s">
        <v>54</v>
      </c>
      <c r="F8" s="365" t="s">
        <v>55</v>
      </c>
      <c r="G8" s="365" t="s">
        <v>56</v>
      </c>
      <c r="H8" s="365" t="s">
        <v>57</v>
      </c>
      <c r="I8" s="365" t="s">
        <v>58</v>
      </c>
      <c r="J8" s="365" t="s">
        <v>1024</v>
      </c>
      <c r="K8" s="365" t="s">
        <v>1034</v>
      </c>
      <c r="L8" s="365" t="s">
        <v>1036</v>
      </c>
      <c r="M8" s="364" t="s">
        <v>1100</v>
      </c>
      <c r="N8" s="365" t="s">
        <v>1101</v>
      </c>
      <c r="O8" s="365" t="s">
        <v>1037</v>
      </c>
      <c r="P8" s="365" t="s">
        <v>1497</v>
      </c>
      <c r="Q8" s="121" t="s">
        <v>59</v>
      </c>
      <c r="R8" s="122" t="s">
        <v>1523</v>
      </c>
      <c r="S8" s="73"/>
      <c r="T8" s="73"/>
    </row>
    <row r="9" spans="1:20" customFormat="1" ht="14.4">
      <c r="A9" s="123" t="s">
        <v>60</v>
      </c>
      <c r="B9" s="124"/>
      <c r="C9" s="124"/>
      <c r="D9" s="125"/>
      <c r="E9" s="161"/>
      <c r="F9" s="161"/>
      <c r="G9" s="161"/>
      <c r="H9" s="161"/>
      <c r="I9" s="161"/>
      <c r="J9" s="161"/>
      <c r="K9" s="161"/>
      <c r="L9" s="161"/>
      <c r="M9" s="161"/>
      <c r="N9" s="161"/>
      <c r="O9" s="161"/>
      <c r="P9" s="161"/>
      <c r="Q9" s="366"/>
      <c r="R9" s="126"/>
      <c r="S9" s="73"/>
      <c r="T9" s="73"/>
    </row>
    <row r="10" spans="1:20" customFormat="1" ht="14.4">
      <c r="A10" s="127" t="s">
        <v>61</v>
      </c>
      <c r="D10" s="128"/>
      <c r="E10" s="126"/>
      <c r="F10" s="126"/>
      <c r="G10" s="126"/>
      <c r="H10" s="126"/>
      <c r="I10" s="126"/>
      <c r="J10" s="126"/>
      <c r="K10" s="126"/>
      <c r="L10" s="126"/>
      <c r="M10" s="126"/>
      <c r="N10" s="126"/>
      <c r="O10" s="126"/>
      <c r="P10" s="126"/>
      <c r="Q10" s="126"/>
      <c r="R10" s="126"/>
      <c r="S10" s="73"/>
      <c r="T10" s="73"/>
    </row>
    <row r="11" spans="1:20" customFormat="1" ht="14.4">
      <c r="A11" s="31"/>
      <c r="B11" t="s">
        <v>8</v>
      </c>
      <c r="D11" s="109">
        <v>3</v>
      </c>
      <c r="E11" s="126">
        <f>+SUMIF('ITTI BG'!C:C,'BG (2)'!B11,'ITTI BG'!F:F)</f>
        <v>160893254.26085249</v>
      </c>
      <c r="F11" s="126">
        <f>+SUMIF('BG IDL'!J:J,'BG (2)'!B11,'BG IDL'!H:H)/1000</f>
        <v>0</v>
      </c>
      <c r="G11" s="126">
        <f>+SUMIFS('BG MOWI'!E:E,'BG MOWI'!F:F,'BG (2)'!B11)/1000</f>
        <v>2000</v>
      </c>
      <c r="H11" s="126" t="e">
        <f>+SUMIFS('Red UTS'!#REF!,'Red UTS'!#REF!,'BG (2)'!B11)/1000</f>
        <v>#REF!</v>
      </c>
      <c r="I11" s="126" t="e">
        <f>+SUMIF('BG Place Analycer'!#REF!,'BG (2)'!B11,'BG Place Analycer'!#REF!)/1000</f>
        <v>#REF!</v>
      </c>
      <c r="J11" s="126" t="e">
        <f>+SUMIF('BG CLICK'!#REF!,'BG (2)'!B11,'BG CLICK'!#REF!)</f>
        <v>#REF!</v>
      </c>
      <c r="K11" s="126">
        <f>+SUMIFS('BG G.HENDY'!$G:$G,'BG G.HENDY'!$I:$I,'BG (2)'!$B11)/1000</f>
        <v>143956.41200000001</v>
      </c>
      <c r="L11" s="126" t="e">
        <f>+SUMIFS('GRUPO M'!#REF!,'GRUPO M'!$I:$I,'BG (2)'!$B11)/1000</f>
        <v>#REF!</v>
      </c>
      <c r="M11" s="126">
        <f>+SUMIF('DISCOVER PARAGUAY- TUTI'!A:A,'BG (2)'!B11,'DISCOVER PARAGUAY- TUTI'!H:H)/1000</f>
        <v>727373.45299999998</v>
      </c>
      <c r="N11" s="126">
        <f>+SUMIFS(WOM!$C:$C,WOM!D:D,'BG (2)'!B11)/1000</f>
        <v>426.03500000000003</v>
      </c>
      <c r="O11" s="126" t="e">
        <f>+SUMIFS(OFFICE!#REF!,OFFICE!#REF!,'BG (2)'!B11)/1000</f>
        <v>#REF!</v>
      </c>
      <c r="P11" s="126">
        <f>+SUMIFS(Hanoi!$C:$C,Hanoi!$H:$H,B11)/1000</f>
        <v>0</v>
      </c>
      <c r="Q11" s="126"/>
      <c r="R11" s="126" t="e">
        <f t="shared" ref="R11:R17" si="0">+SUM(E11:P11)+Q11</f>
        <v>#REF!</v>
      </c>
      <c r="S11" s="73"/>
      <c r="T11" s="73"/>
    </row>
    <row r="12" spans="1:20" customFormat="1" ht="14.4">
      <c r="A12" s="31"/>
      <c r="B12" t="s">
        <v>9</v>
      </c>
      <c r="D12" s="109">
        <v>4</v>
      </c>
      <c r="E12" s="126">
        <f>+SUMIF('ITTI BG'!C:C,'BG (2)'!B12,'ITTI BG'!F:F)</f>
        <v>102395486.191875</v>
      </c>
      <c r="F12" s="126">
        <f>+SUMIF('BG IDL'!J:J,'BG (2)'!B12,'BG IDL'!H:H)/1000</f>
        <v>0</v>
      </c>
      <c r="G12" s="126">
        <f>+SUMIFS('BG MOWI'!E:E,'BG MOWI'!F:F,'BG (2)'!B12)/1000</f>
        <v>0</v>
      </c>
      <c r="H12" s="126" t="e">
        <f>+SUMIFS('Red UTS'!#REF!,'Red UTS'!#REF!,'BG (2)'!B12)/1000</f>
        <v>#REF!</v>
      </c>
      <c r="I12" s="126" t="e">
        <f>+SUMIF('BG Place Analycer'!#REF!,'BG (2)'!B12,'BG Place Analycer'!#REF!)/1000</f>
        <v>#REF!</v>
      </c>
      <c r="J12" s="126" t="e">
        <f>+SUMIF('BG CLICK'!#REF!,'BG (2)'!B12,'BG CLICK'!#REF!)</f>
        <v>#REF!</v>
      </c>
      <c r="K12" s="126">
        <f>+SUMIFS('BG G.HENDY'!$G:$G,'BG G.HENDY'!$I:$I,'BG (2)'!$B12)/1000</f>
        <v>0</v>
      </c>
      <c r="L12" s="126" t="e">
        <f>+SUMIFS('GRUPO M'!#REF!,'GRUPO M'!$I:$I,'BG (2)'!$B12)/1000</f>
        <v>#REF!</v>
      </c>
      <c r="M12" s="126">
        <f>+SUMIF('DISCOVER PARAGUAY- TUTI'!A:A,'BG (2)'!B12,'DISCOVER PARAGUAY- TUTI'!H:H)/1000</f>
        <v>0</v>
      </c>
      <c r="N12" s="126">
        <f>+SUMIFS(WOM!$C:$C,WOM!D:D,'BG (2)'!B12)/1000</f>
        <v>0</v>
      </c>
      <c r="O12" s="126" t="e">
        <f>+SUMIFS(OFFICE!#REF!,OFFICE!#REF!,'BG (2)'!B12)/1000</f>
        <v>#REF!</v>
      </c>
      <c r="P12" s="126">
        <f>+SUMIFS(Hanoi!$C:$C,Hanoi!$H:$H,B12)/1000</f>
        <v>0</v>
      </c>
      <c r="Q12" s="126"/>
      <c r="R12" s="126" t="e">
        <f t="shared" si="0"/>
        <v>#REF!</v>
      </c>
      <c r="S12" s="73"/>
      <c r="T12" s="73"/>
    </row>
    <row r="13" spans="1:20" customFormat="1" ht="14.4">
      <c r="A13" s="31"/>
      <c r="B13" t="s">
        <v>1026</v>
      </c>
      <c r="D13" s="109">
        <v>5</v>
      </c>
      <c r="E13" s="126">
        <f>+SUMIF('ITTI BG'!C:C,'BG (2)'!B13,'ITTI BG'!F:F)</f>
        <v>784150397.7767446</v>
      </c>
      <c r="F13" s="126">
        <f>+SUMIF('BG IDL'!J:J,'BG (2)'!B13,'BG IDL'!H:H)/1000</f>
        <v>0</v>
      </c>
      <c r="G13" s="126">
        <f>+SUMIFS('BG MOWI'!E:E,'BG MOWI'!F:F,'BG (2)'!B13)/1000</f>
        <v>0</v>
      </c>
      <c r="H13" s="126" t="e">
        <f>+SUMIFS('Red UTS'!#REF!,'Red UTS'!#REF!,'BG (2)'!B13)/1000</f>
        <v>#REF!</v>
      </c>
      <c r="I13" s="126" t="e">
        <f>+SUMIF('BG Place Analycer'!#REF!,'BG (2)'!B13,'BG Place Analycer'!#REF!)/1000</f>
        <v>#REF!</v>
      </c>
      <c r="J13" s="126" t="e">
        <f>+SUMIF('BG CLICK'!#REF!,'BG (2)'!B13,'BG CLICK'!#REF!)</f>
        <v>#REF!</v>
      </c>
      <c r="K13" s="126">
        <f>+SUMIFS('BG G.HENDY'!$G:$G,'BG G.HENDY'!$I:$I,'BG (2)'!$B13)/1000</f>
        <v>64088.777000000002</v>
      </c>
      <c r="L13" s="126" t="e">
        <f>+SUMIFS('GRUPO M'!#REF!,'GRUPO M'!$I:$I,'BG (2)'!$B13)/1000</f>
        <v>#REF!</v>
      </c>
      <c r="M13" s="126">
        <f>+SUMIF('DISCOVER PARAGUAY- TUTI'!A:A,'BG (2)'!B13,'DISCOVER PARAGUAY- TUTI'!H:H)/1000</f>
        <v>3315473.0759999999</v>
      </c>
      <c r="N13" s="126">
        <f>+SUMIFS(WOM!$C:$C,WOM!D:D,'BG (2)'!B13)/1000</f>
        <v>0</v>
      </c>
      <c r="O13" s="126" t="e">
        <f>+SUMIFS(OFFICE!#REF!,OFFICE!#REF!,'BG (2)'!B13)/1000</f>
        <v>#REF!</v>
      </c>
      <c r="P13" s="126">
        <f>+SUMIFS(Hanoi!$C:$C,Hanoi!$H:$H,B13)/1000</f>
        <v>0</v>
      </c>
      <c r="Q13" s="126">
        <f>'Notas 3-37'!E53</f>
        <v>0</v>
      </c>
      <c r="R13" s="126" t="e">
        <f t="shared" si="0"/>
        <v>#REF!</v>
      </c>
      <c r="S13" s="73"/>
      <c r="T13" s="73"/>
    </row>
    <row r="14" spans="1:20" customFormat="1" ht="14.4">
      <c r="A14" s="31"/>
      <c r="B14" t="s">
        <v>995</v>
      </c>
      <c r="D14" s="109"/>
      <c r="E14" s="126">
        <f>+SUMIF('ITTI BG'!C:C,'BG (2)'!B14,'ITTI BG'!F:F)</f>
        <v>159490142.01300001</v>
      </c>
      <c r="F14" s="126">
        <f>+SUMIF('BG IDL'!J:J,'BG (2)'!B14,'BG IDL'!H:H)/1000</f>
        <v>0</v>
      </c>
      <c r="G14" s="126">
        <f>+SUMIFS('BG MOWI'!E:E,'BG MOWI'!F:F,'BG (2)'!B14)/1000</f>
        <v>0</v>
      </c>
      <c r="H14" s="126" t="e">
        <f>+SUMIFS('Red UTS'!#REF!,'Red UTS'!#REF!,'BG (2)'!B14)/1000</f>
        <v>#REF!</v>
      </c>
      <c r="I14" s="126" t="e">
        <f>+SUMIF('BG Place Analycer'!#REF!,'BG (2)'!B14,'BG Place Analycer'!#REF!)/1000</f>
        <v>#REF!</v>
      </c>
      <c r="J14" s="126" t="e">
        <f>+SUMIF('BG CLICK'!#REF!,'BG (2)'!B14,'BG CLICK'!#REF!)</f>
        <v>#REF!</v>
      </c>
      <c r="K14" s="126">
        <f>+SUMIFS('BG G.HENDY'!$G:$G,'BG G.HENDY'!$I:$I,'BG (2)'!$B14)/1000</f>
        <v>0</v>
      </c>
      <c r="L14" s="126" t="e">
        <f>+SUMIFS('GRUPO M'!#REF!,'GRUPO M'!$I:$I,'BG (2)'!$B14)/1000</f>
        <v>#REF!</v>
      </c>
      <c r="M14" s="126">
        <f>+SUMIF('DISCOVER PARAGUAY- TUTI'!A:A,'BG (2)'!B14,'DISCOVER PARAGUAY- TUTI'!H:H)/1000</f>
        <v>0</v>
      </c>
      <c r="N14" s="126">
        <f>+SUMIFS(WOM!$C:$C,WOM!D:D,'BG (2)'!B14)/1000</f>
        <v>0</v>
      </c>
      <c r="O14" s="126" t="e">
        <f>+SUMIFS(OFFICE!#REF!,OFFICE!#REF!,'BG (2)'!B14)/1000</f>
        <v>#REF!</v>
      </c>
      <c r="P14" s="126">
        <f>+SUMIFS(Hanoi!$C:$C,Hanoi!$H:$H,B14)/1000</f>
        <v>0</v>
      </c>
      <c r="Q14" s="126"/>
      <c r="R14" s="126" t="e">
        <f t="shared" si="0"/>
        <v>#REF!</v>
      </c>
      <c r="S14" s="73"/>
      <c r="T14" s="73"/>
    </row>
    <row r="15" spans="1:20" customFormat="1" ht="14.4">
      <c r="A15" s="31"/>
      <c r="B15" t="s">
        <v>994</v>
      </c>
      <c r="D15" s="109">
        <v>6</v>
      </c>
      <c r="E15" s="126">
        <f>+SUMIF('ITTI BG'!C:C,'BG (2)'!B15,'ITTI BG'!F:F)</f>
        <v>73209343.71909</v>
      </c>
      <c r="F15" s="126">
        <f>+SUMIF('BG IDL'!J:J,'BG (2)'!B15,'BG IDL'!H:H)/1000</f>
        <v>0</v>
      </c>
      <c r="G15" s="126">
        <f>+SUMIFS('BG MOWI'!E:E,'BG MOWI'!F:F,'BG (2)'!B15)/1000</f>
        <v>0</v>
      </c>
      <c r="H15" s="126" t="e">
        <f>+SUMIFS('Red UTS'!#REF!,'Red UTS'!#REF!,'BG (2)'!B15)/1000</f>
        <v>#REF!</v>
      </c>
      <c r="I15" s="126" t="e">
        <f>+SUMIF('BG Place Analycer'!#REF!,'BG (2)'!B15,'BG Place Analycer'!#REF!)/1000</f>
        <v>#REF!</v>
      </c>
      <c r="J15" s="126" t="e">
        <f>+SUMIF('BG CLICK'!#REF!,'BG (2)'!B15,'BG CLICK'!#REF!)</f>
        <v>#REF!</v>
      </c>
      <c r="K15" s="126">
        <f>+SUMIFS('BG G.HENDY'!$G:$G,'BG G.HENDY'!$I:$I,'BG (2)'!$B15)/1000</f>
        <v>10596.365</v>
      </c>
      <c r="L15" s="126" t="e">
        <f>+SUMIFS('GRUPO M'!#REF!,'GRUPO M'!$I:$I,'BG (2)'!$B15)/1000</f>
        <v>#REF!</v>
      </c>
      <c r="M15" s="126">
        <f>+SUMIF('DISCOVER PARAGUAY- TUTI'!A:A,'BG (2)'!B15,'DISCOVER PARAGUAY- TUTI'!H:H)/1000</f>
        <v>363924.038</v>
      </c>
      <c r="N15" s="126">
        <f>+SUMIFS(WOM!$C:$C,WOM!D:D,'BG (2)'!B15)/1000</f>
        <v>0</v>
      </c>
      <c r="O15" s="126" t="e">
        <f>+SUMIFS(OFFICE!#REF!,OFFICE!#REF!,'BG (2)'!B15)/1000</f>
        <v>#REF!</v>
      </c>
      <c r="P15" s="126">
        <f>+SUMIFS(Hanoi!$C:$C,Hanoi!$H:$H,B15)/1000</f>
        <v>0</v>
      </c>
      <c r="Q15" s="126"/>
      <c r="R15" s="126" t="e">
        <f t="shared" si="0"/>
        <v>#REF!</v>
      </c>
      <c r="S15" s="73"/>
      <c r="T15" s="73"/>
    </row>
    <row r="16" spans="1:20" customFormat="1" ht="14.4">
      <c r="A16" s="31"/>
      <c r="B16" t="s">
        <v>996</v>
      </c>
      <c r="D16" s="109">
        <v>6</v>
      </c>
      <c r="E16" s="126">
        <f>+SUMIF('ITTI BG'!C:C,'BG (2)'!B16,'ITTI BG'!F:F)</f>
        <v>14372562.652146</v>
      </c>
      <c r="F16" s="126">
        <f>+SUMIF('BG IDL'!J:J,'BG (2)'!B16,'BG IDL'!H:H)/1000</f>
        <v>0</v>
      </c>
      <c r="G16" s="126">
        <f>+SUMIFS('BG MOWI'!E:E,'BG MOWI'!F:F,'BG (2)'!B16)/1000</f>
        <v>730167.93299999996</v>
      </c>
      <c r="H16" s="126" t="e">
        <f>+SUMIFS('Red UTS'!#REF!,'Red UTS'!#REF!,'BG (2)'!B16)/1000</f>
        <v>#REF!</v>
      </c>
      <c r="I16" s="126" t="e">
        <f>+SUMIF('BG Place Analycer'!#REF!,'BG (2)'!B16,'BG Place Analycer'!#REF!)/1000</f>
        <v>#REF!</v>
      </c>
      <c r="J16" s="126" t="e">
        <f>+SUMIF('BG CLICK'!#REF!,'BG (2)'!B16,'BG CLICK'!#REF!)</f>
        <v>#REF!</v>
      </c>
      <c r="K16" s="126">
        <f>+SUMIFS('BG G.HENDY'!$G:$G,'BG G.HENDY'!$I:$I,'BG (2)'!$B16)/1000</f>
        <v>2414</v>
      </c>
      <c r="L16" s="126" t="e">
        <f>+SUMIFS('GRUPO M'!#REF!,'GRUPO M'!$I:$I,'BG (2)'!$B16)/1000</f>
        <v>#REF!</v>
      </c>
      <c r="M16" s="126">
        <f>+SUMIF('DISCOVER PARAGUAY- TUTI'!A:A,'BG (2)'!B16,'DISCOVER PARAGUAY- TUTI'!H:H)/1000</f>
        <v>3567319.3470000001</v>
      </c>
      <c r="N16" s="126">
        <f>+SUMIFS(WOM!$C:$C,WOM!D:D,'BG (2)'!B16)/1000</f>
        <v>18024.585999999999</v>
      </c>
      <c r="O16" s="126" t="e">
        <f>+SUMIFS(OFFICE!#REF!,OFFICE!#REF!,'BG (2)'!B16)/1000</f>
        <v>#REF!</v>
      </c>
      <c r="P16" s="126">
        <f>+SUMIFS(Hanoi!$C:$C,Hanoi!$H:$H,B16)/1000</f>
        <v>0</v>
      </c>
      <c r="Q16" s="126">
        <f>'Notas 3-37'!E110</f>
        <v>-22932801.885170002</v>
      </c>
      <c r="R16" s="126" t="e">
        <f t="shared" si="0"/>
        <v>#REF!</v>
      </c>
      <c r="S16" s="73"/>
      <c r="T16" s="73"/>
    </row>
    <row r="17" spans="1:20" customFormat="1" ht="14.4">
      <c r="A17" s="31"/>
      <c r="B17" t="s">
        <v>12</v>
      </c>
      <c r="D17" s="109">
        <v>7</v>
      </c>
      <c r="E17" s="126">
        <f>+SUMIF('ITTI BG'!C:C,'BG (2)'!B17,'ITTI BG'!F:F)</f>
        <v>233053993.32741299</v>
      </c>
      <c r="F17" s="126">
        <f>+SUMIF('BG IDL'!J:J,'BG (2)'!B17,'BG IDL'!H:H)/1000</f>
        <v>0</v>
      </c>
      <c r="G17" s="126">
        <f>+SUMIFS('BG MOWI'!E:E,'BG MOWI'!F:F,'BG (2)'!B17)/1000</f>
        <v>0</v>
      </c>
      <c r="H17" s="126" t="e">
        <f>+SUMIFS('Red UTS'!#REF!,'Red UTS'!#REF!,'BG (2)'!B17)/1000</f>
        <v>#REF!</v>
      </c>
      <c r="I17" s="126" t="e">
        <f>+SUMIF('BG Place Analycer'!#REF!,'BG (2)'!B17,'BG Place Analycer'!#REF!)/1000</f>
        <v>#REF!</v>
      </c>
      <c r="J17" s="126" t="e">
        <f>+SUMIF('BG CLICK'!#REF!,'BG (2)'!B17,'BG CLICK'!#REF!)</f>
        <v>#REF!</v>
      </c>
      <c r="K17" s="126">
        <f>+SUMIFS('BG G.HENDY'!$G:$G,'BG G.HENDY'!$I:$I,'BG (2)'!$B17)/1000</f>
        <v>11133.31</v>
      </c>
      <c r="L17" s="126" t="e">
        <f>+SUMIFS('GRUPO M'!#REF!,'GRUPO M'!$I:$I,'BG (2)'!$B17)/1000</f>
        <v>#REF!</v>
      </c>
      <c r="M17" s="126">
        <f>+SUMIF('DISCOVER PARAGUAY- TUTI'!A:A,'BG (2)'!B17,'DISCOVER PARAGUAY- TUTI'!H:H)/1000</f>
        <v>21272.726999999999</v>
      </c>
      <c r="N17" s="126">
        <f>+SUMIFS(WOM!$C:$C,WOM!D:D,'BG (2)'!B17)/1000</f>
        <v>0</v>
      </c>
      <c r="O17" s="126" t="e">
        <f>+SUMIFS(OFFICE!#REF!,OFFICE!#REF!,'BG (2)'!B17)/1000</f>
        <v>#REF!</v>
      </c>
      <c r="P17" s="126">
        <f>+SUMIFS(Hanoi!$C:$C,Hanoi!$H:$H,B17)/1000</f>
        <v>0</v>
      </c>
      <c r="Q17" s="126"/>
      <c r="R17" s="126" t="e">
        <f t="shared" si="0"/>
        <v>#REF!</v>
      </c>
      <c r="S17" s="73"/>
      <c r="T17" s="73"/>
    </row>
    <row r="18" spans="1:20" customFormat="1" ht="14.4" customHeight="1">
      <c r="A18" s="31"/>
      <c r="B18" s="18" t="s">
        <v>62</v>
      </c>
      <c r="D18" s="109">
        <v>7</v>
      </c>
      <c r="E18" s="126">
        <v>0</v>
      </c>
      <c r="F18" s="126">
        <f>+SUMIF('BG IDL'!J:J,'BG (2)'!B18,'BG IDL'!H:H)/1000</f>
        <v>0</v>
      </c>
      <c r="G18" s="126">
        <v>0</v>
      </c>
      <c r="H18" s="126">
        <v>0</v>
      </c>
      <c r="I18" s="126">
        <v>0</v>
      </c>
      <c r="J18" s="126">
        <v>0</v>
      </c>
      <c r="K18" s="126">
        <f>+SUMIFS('BG G.HENDY'!$G:$G,'BG G.HENDY'!$I:$I,'BG (2)'!$B18)/1000</f>
        <v>0</v>
      </c>
      <c r="L18" s="126"/>
      <c r="M18" s="126"/>
      <c r="N18" s="126"/>
      <c r="O18" s="126"/>
      <c r="P18" s="126"/>
      <c r="Q18" s="126"/>
      <c r="R18" s="126">
        <f>+SUM(E18:G18)-Q18</f>
        <v>0</v>
      </c>
      <c r="S18" s="73"/>
      <c r="T18" s="73"/>
    </row>
    <row r="19" spans="1:20" customFormat="1" ht="14.4">
      <c r="A19" s="31"/>
      <c r="B19" s="26" t="s">
        <v>63</v>
      </c>
      <c r="D19" s="128"/>
      <c r="E19" s="129">
        <f>SUM(E11:E18)</f>
        <v>1527565179.9411213</v>
      </c>
      <c r="F19" s="129">
        <f t="shared" ref="F19:Q19" si="1">SUM(F11:F18)</f>
        <v>0</v>
      </c>
      <c r="G19" s="129">
        <f t="shared" si="1"/>
        <v>732167.93299999996</v>
      </c>
      <c r="H19" s="129" t="e">
        <f t="shared" si="1"/>
        <v>#REF!</v>
      </c>
      <c r="I19" s="129" t="e">
        <f t="shared" si="1"/>
        <v>#REF!</v>
      </c>
      <c r="J19" s="129" t="e">
        <f t="shared" si="1"/>
        <v>#REF!</v>
      </c>
      <c r="K19" s="129">
        <f t="shared" si="1"/>
        <v>232188.864</v>
      </c>
      <c r="L19" s="129" t="e">
        <f>SUM(L11:L18)</f>
        <v>#REF!</v>
      </c>
      <c r="M19" s="129">
        <f t="shared" si="1"/>
        <v>7995362.6409999998</v>
      </c>
      <c r="N19" s="129">
        <f t="shared" si="1"/>
        <v>18450.620999999999</v>
      </c>
      <c r="O19" s="129" t="e">
        <f t="shared" si="1"/>
        <v>#REF!</v>
      </c>
      <c r="P19" s="129">
        <f t="shared" si="1"/>
        <v>0</v>
      </c>
      <c r="Q19" s="129">
        <f t="shared" si="1"/>
        <v>-22932801.885170002</v>
      </c>
      <c r="R19" s="129" t="e">
        <f>SUM(R11:R18)</f>
        <v>#REF!</v>
      </c>
      <c r="S19" s="73"/>
      <c r="T19" s="73"/>
    </row>
    <row r="20" spans="1:20" customFormat="1" ht="14.4">
      <c r="A20" s="127" t="s">
        <v>64</v>
      </c>
      <c r="D20" s="128"/>
      <c r="E20" s="126"/>
      <c r="F20" s="126"/>
      <c r="G20" s="126"/>
      <c r="H20" s="126"/>
      <c r="I20" s="126"/>
      <c r="J20" s="126"/>
      <c r="K20" s="126"/>
      <c r="L20" s="126"/>
      <c r="M20" s="126"/>
      <c r="N20" s="126"/>
      <c r="O20" s="126"/>
      <c r="P20" s="126"/>
      <c r="Q20" s="126"/>
      <c r="R20" s="126"/>
      <c r="S20" s="73"/>
      <c r="T20" s="73"/>
    </row>
    <row r="21" spans="1:20" customFormat="1" ht="13.95" customHeight="1">
      <c r="A21" s="31"/>
      <c r="B21" t="s">
        <v>1103</v>
      </c>
      <c r="D21" s="109">
        <v>6</v>
      </c>
      <c r="E21" s="126">
        <f>+SUMIF('ITTI BG'!C:C,'BG (2)'!B21,'ITTI BG'!F:F)</f>
        <v>0</v>
      </c>
      <c r="F21" s="126">
        <f>+SUMIF('BG IDL'!J:J,'BG (2)'!B21,'BG IDL'!H:H)/1000</f>
        <v>0</v>
      </c>
      <c r="G21" s="126">
        <f>+SUMIFS('BG MOWI'!E:E,'BG MOWI'!F:F,'BG (2)'!B21)/1000</f>
        <v>0</v>
      </c>
      <c r="H21" s="126" t="e">
        <f>+SUMIFS('Red UTS'!#REF!,'Red UTS'!#REF!,'BG (2)'!B21)/1000</f>
        <v>#REF!</v>
      </c>
      <c r="I21" s="126" t="e">
        <f>+SUMIF('BG Place Analycer'!#REF!,'BG (2)'!B21,'BG Place Analycer'!#REF!)/1000</f>
        <v>#REF!</v>
      </c>
      <c r="J21" s="126" t="e">
        <f>+SUMIF('BG CLICK'!#REF!,'BG (2)'!B21,'BG CLICK'!#REF!)</f>
        <v>#REF!</v>
      </c>
      <c r="K21" s="126">
        <f>+SUMIFS('BG G.HENDY'!$G:$G,'BG G.HENDY'!$I:$I,'BG (2)'!$B21)/1000</f>
        <v>0</v>
      </c>
      <c r="L21" s="126" t="e">
        <f>+SUMIFS('GRUPO M'!#REF!,'GRUPO M'!$I:$I,'BG (2)'!$B21)/1000</f>
        <v>#REF!</v>
      </c>
      <c r="M21" s="126">
        <f>+SUMIF('DISCOVER PARAGUAY- TUTI'!A:A,'BG (2)'!B21,'DISCOVER PARAGUAY- TUTI'!H:H)/1000</f>
        <v>0</v>
      </c>
      <c r="N21" s="126">
        <f>+SUMIFS(WOM!$C:$C,WOM!D:D,'BG (2)'!B21)/1000</f>
        <v>0</v>
      </c>
      <c r="O21" s="126" t="e">
        <f>+SUMIFS(OFFICE!#REF!,OFFICE!#REF!,'BG (2)'!B21)/1000</f>
        <v>#REF!</v>
      </c>
      <c r="P21" s="126">
        <f>+SUMIFS(Hanoi!$C:$C,Hanoi!$H:$H,B21)/1000</f>
        <v>0</v>
      </c>
      <c r="Q21" s="126"/>
      <c r="R21" s="126" t="e">
        <f t="shared" ref="R21:R29" si="2">+SUM(E21:P21)+Q21</f>
        <v>#REF!</v>
      </c>
      <c r="S21" s="73"/>
      <c r="T21" s="73"/>
    </row>
    <row r="22" spans="1:20" customFormat="1" ht="14.4">
      <c r="A22" s="31"/>
      <c r="B22" t="s">
        <v>1013</v>
      </c>
      <c r="D22" s="109">
        <v>5</v>
      </c>
      <c r="E22" s="126">
        <f>+SUMIF('ITTI BG'!C:C,'BG (2)'!B22,'ITTI BG'!F:F)</f>
        <v>0</v>
      </c>
      <c r="F22" s="126">
        <f>+SUMIF('BG IDL'!J:J,'BG (2)'!B22,'BG IDL'!H:H)/1000</f>
        <v>0</v>
      </c>
      <c r="G22" s="126">
        <f>+SUMIFS('BG MOWI'!E:E,'BG MOWI'!F:F,'BG (2)'!B22)/1000</f>
        <v>0</v>
      </c>
      <c r="H22" s="126" t="e">
        <f>+SUMIFS('Red UTS'!#REF!,'Red UTS'!#REF!,'BG (2)'!B22)/1000</f>
        <v>#REF!</v>
      </c>
      <c r="I22" s="126" t="e">
        <f>+SUMIF('BG Place Analycer'!#REF!,'BG (2)'!B22,'BG Place Analycer'!#REF!)/1000</f>
        <v>#REF!</v>
      </c>
      <c r="J22" s="126" t="e">
        <f>+SUMIF('BG CLICK'!#REF!,'BG (2)'!B22,'BG CLICK'!#REF!)</f>
        <v>#REF!</v>
      </c>
      <c r="K22" s="126">
        <f>+SUMIFS('BG G.HENDY'!$G:$G,'BG G.HENDY'!$I:$I,'BG (2)'!$B22)/1000</f>
        <v>0</v>
      </c>
      <c r="L22" s="126" t="e">
        <f>+SUMIFS('GRUPO M'!#REF!,'GRUPO M'!$I:$I,'BG (2)'!$B22)/1000</f>
        <v>#REF!</v>
      </c>
      <c r="M22" s="126">
        <f>+SUMIF('DISCOVER PARAGUAY- TUTI'!A:A,'BG (2)'!B22,'DISCOVER PARAGUAY- TUTI'!H:H)/1000</f>
        <v>0</v>
      </c>
      <c r="N22" s="126">
        <f>+SUMIFS(WOM!$C:$C,WOM!D:D,'BG (2)'!B22)/1000</f>
        <v>0</v>
      </c>
      <c r="O22" s="126" t="e">
        <f>+SUMIFS(OFFICE!#REF!,OFFICE!#REF!,'BG (2)'!B22)/1000</f>
        <v>#REF!</v>
      </c>
      <c r="P22" s="126">
        <f>+SUMIFS(Hanoi!$C:$C,Hanoi!$H:$H,B22)/1000</f>
        <v>0</v>
      </c>
      <c r="Q22" s="126"/>
      <c r="R22" s="126" t="e">
        <f t="shared" si="2"/>
        <v>#REF!</v>
      </c>
      <c r="S22" s="73"/>
      <c r="T22" s="73"/>
    </row>
    <row r="23" spans="1:20" customFormat="1" ht="14.4">
      <c r="A23" s="31"/>
      <c r="B23" t="s">
        <v>13</v>
      </c>
      <c r="D23" s="109">
        <v>8</v>
      </c>
      <c r="E23" s="126">
        <f>+SUMIF('ITTI BG'!C:C,'BG (2)'!B23,'ITTI BG'!F:F)</f>
        <v>354775199.03899997</v>
      </c>
      <c r="F23" s="126">
        <f>+SUMIF('BG IDL'!J:J,'BG (2)'!B23,'BG IDL'!H:H)/1000</f>
        <v>0</v>
      </c>
      <c r="G23" s="126">
        <f>+SUMIFS('BG MOWI'!E:E,'BG MOWI'!F:F,'BG (2)'!B23)/1000</f>
        <v>0</v>
      </c>
      <c r="H23" s="126" t="e">
        <f>+SUMIFS('Red UTS'!#REF!,'Red UTS'!#REF!,'BG (2)'!B23)/1000</f>
        <v>#REF!</v>
      </c>
      <c r="I23" s="126" t="e">
        <f>+SUMIF('BG Place Analycer'!#REF!,'BG (2)'!B23,'BG Place Analycer'!#REF!)/1000</f>
        <v>#REF!</v>
      </c>
      <c r="J23" s="126" t="e">
        <f>+SUMIF('BG CLICK'!#REF!,'BG (2)'!B23,'BG CLICK'!#REF!)</f>
        <v>#REF!</v>
      </c>
      <c r="K23" s="126">
        <f>+SUMIFS('BG G.HENDY'!$G:$G,'BG G.HENDY'!$I:$I,'BG (2)'!$B23)/1000</f>
        <v>0</v>
      </c>
      <c r="L23" s="126" t="e">
        <f>+SUMIFS('GRUPO M'!#REF!,'GRUPO M'!$I:$I,'BG (2)'!$B23)/1000</f>
        <v>#REF!</v>
      </c>
      <c r="M23" s="126">
        <f>+SUMIF('DISCOVER PARAGUAY- TUTI'!A:A,'BG (2)'!B23,'DISCOVER PARAGUAY- TUTI'!H:H)/1000</f>
        <v>0</v>
      </c>
      <c r="N23" s="126">
        <f>+SUMIFS(WOM!$C:$C,WOM!D:D,'BG (2)'!B23)/1000</f>
        <v>0</v>
      </c>
      <c r="O23" s="126" t="e">
        <f>+SUMIFS(OFFICE!#REF!,OFFICE!#REF!,'BG (2)'!B23)/1000</f>
        <v>#REF!</v>
      </c>
      <c r="P23" s="126">
        <f>+SUMIFS(Hanoi!$C:$C,Hanoi!$H:$H,B23)/1000</f>
        <v>0</v>
      </c>
      <c r="Q23" s="126">
        <f>'Notas 3-37'!E150</f>
        <v>-109025704.847</v>
      </c>
      <c r="R23" s="126" t="e">
        <f t="shared" si="2"/>
        <v>#REF!</v>
      </c>
      <c r="S23" s="73"/>
      <c r="T23" s="73"/>
    </row>
    <row r="24" spans="1:20" customFormat="1" ht="14.4">
      <c r="A24" s="31"/>
      <c r="B24" t="s">
        <v>1014</v>
      </c>
      <c r="D24" s="109">
        <v>8</v>
      </c>
      <c r="E24" s="126">
        <f>+SUMIF('ITTI BG'!C:C,'BG (2)'!B24,'ITTI BG'!F:F)</f>
        <v>0</v>
      </c>
      <c r="F24" s="126">
        <f>+SUMIF('BG IDL'!J:J,'BG (2)'!B24,'BG IDL'!H:H)/1000</f>
        <v>0</v>
      </c>
      <c r="G24" s="126">
        <f>+SUMIFS('BG MOWI'!E:E,'BG MOWI'!F:F,'BG (2)'!B24)/1000</f>
        <v>0</v>
      </c>
      <c r="H24" s="126" t="e">
        <f>+SUMIFS('Red UTS'!#REF!,'Red UTS'!#REF!,'BG (2)'!B24)/1000</f>
        <v>#REF!</v>
      </c>
      <c r="I24" s="126" t="e">
        <f>+SUMIF('BG Place Analycer'!#REF!,'BG (2)'!B24,'BG Place Analycer'!#REF!)/1000</f>
        <v>#REF!</v>
      </c>
      <c r="J24" s="126" t="e">
        <f>+SUMIF('BG CLICK'!#REF!,'BG (2)'!B24,'BG CLICK'!#REF!)</f>
        <v>#REF!</v>
      </c>
      <c r="K24" s="126">
        <f>+SUMIFS('BG G.HENDY'!$G:$G,'BG G.HENDY'!$I:$I,'BG (2)'!$B24)/1000</f>
        <v>0</v>
      </c>
      <c r="L24" s="126" t="e">
        <f>+SUMIFS('GRUPO M'!#REF!,'GRUPO M'!$I:$I,'BG (2)'!$B24)/1000</f>
        <v>#REF!</v>
      </c>
      <c r="M24" s="126">
        <f>+SUMIF('DISCOVER PARAGUAY- TUTI'!A:A,'BG (2)'!B24,'DISCOVER PARAGUAY- TUTI'!H:H)/1000</f>
        <v>0</v>
      </c>
      <c r="N24" s="126">
        <f>+SUMIFS(WOM!$C:$C,WOM!D:D,'BG (2)'!B24)/1000</f>
        <v>0</v>
      </c>
      <c r="O24" s="126" t="e">
        <f>+SUMIFS(OFFICE!#REF!,OFFICE!#REF!,'BG (2)'!B24)/1000</f>
        <v>#REF!</v>
      </c>
      <c r="P24" s="126">
        <f>+SUMIFS(Hanoi!$C:$C,Hanoi!$H:$H,B24)/1000</f>
        <v>0</v>
      </c>
      <c r="Q24" s="126"/>
      <c r="R24" s="126" t="e">
        <f t="shared" si="2"/>
        <v>#REF!</v>
      </c>
      <c r="S24" s="73"/>
      <c r="T24" s="73"/>
    </row>
    <row r="25" spans="1:20" customFormat="1" ht="14.4">
      <c r="A25" s="31"/>
      <c r="B25" t="s">
        <v>15</v>
      </c>
      <c r="D25" s="109">
        <v>9</v>
      </c>
      <c r="E25" s="126">
        <f>+SUMIF('ITTI BG'!C:C,'BG (2)'!B25,'ITTI BG'!F:F)</f>
        <v>77947451.367634088</v>
      </c>
      <c r="F25" s="126">
        <f>+SUMIF('BG IDL'!J:J,'BG (2)'!B25,'BG IDL'!H:H)/1000</f>
        <v>0</v>
      </c>
      <c r="G25" s="126">
        <f>+SUMIFS('BG MOWI'!E:E,'BG MOWI'!F:F,'BG (2)'!B25)/1000</f>
        <v>0</v>
      </c>
      <c r="H25" s="126" t="e">
        <f>+SUMIFS('Red UTS'!#REF!,'Red UTS'!#REF!,'BG (2)'!B25)/1000</f>
        <v>#REF!</v>
      </c>
      <c r="I25" s="126" t="e">
        <f>+SUMIF('BG Place Analycer'!#REF!,'BG (2)'!B25,'BG Place Analycer'!#REF!)/1000</f>
        <v>#REF!</v>
      </c>
      <c r="J25" s="126" t="e">
        <f>+SUMIF('BG CLICK'!#REF!,'BG (2)'!B25,'BG CLICK'!#REF!)</f>
        <v>#REF!</v>
      </c>
      <c r="K25" s="126">
        <f>+SUMIFS('BG G.HENDY'!$G:$G,'BG G.HENDY'!$I:$I,'BG (2)'!$B25)/1000</f>
        <v>10049.331</v>
      </c>
      <c r="L25" s="126" t="e">
        <f>+SUMIFS('GRUPO M'!#REF!,'GRUPO M'!$I:$I,'BG (2)'!$B25)/1000</f>
        <v>#REF!</v>
      </c>
      <c r="M25" s="126">
        <f>+SUMIF('DISCOVER PARAGUAY- TUTI'!A:A,'BG (2)'!B25,'DISCOVER PARAGUAY- TUTI'!H:H)/1000</f>
        <v>11783.761</v>
      </c>
      <c r="N25" s="126">
        <f>+SUMIFS(WOM!$C:$C,WOM!D:D,'BG (2)'!B25)/1000</f>
        <v>0</v>
      </c>
      <c r="O25" s="126" t="e">
        <f>+SUMIFS(OFFICE!#REF!,OFFICE!#REF!,'BG (2)'!B25)/1000</f>
        <v>#REF!</v>
      </c>
      <c r="P25" s="126">
        <f>+SUMIFS(Hanoi!$C:$C,Hanoi!$H:$H,B25)/1000</f>
        <v>0</v>
      </c>
      <c r="Q25" s="126">
        <v>0</v>
      </c>
      <c r="R25" s="126" t="e">
        <f t="shared" si="2"/>
        <v>#REF!</v>
      </c>
      <c r="S25" s="73"/>
      <c r="T25" s="73"/>
    </row>
    <row r="26" spans="1:20" customFormat="1" ht="14.4">
      <c r="A26" s="31"/>
      <c r="B26" t="s">
        <v>66</v>
      </c>
      <c r="D26" s="109">
        <v>10</v>
      </c>
      <c r="E26" s="126">
        <f>+SUMIF('ITTI BG'!C:C,'BG (2)'!B26,'ITTI BG'!F:F)</f>
        <v>0</v>
      </c>
      <c r="F26" s="126">
        <f>+SUMIF('BG IDL'!J:J,'BG (2)'!B26,'BG IDL'!H:H)/1000</f>
        <v>0</v>
      </c>
      <c r="G26" s="126">
        <f>+SUMIFS('BG MOWI'!E:E,'BG MOWI'!F:F,'BG (2)'!B26)/1000</f>
        <v>0</v>
      </c>
      <c r="H26" s="126" t="e">
        <f>+SUMIFS('Red UTS'!#REF!,'Red UTS'!#REF!,'BG (2)'!B26)/1000</f>
        <v>#REF!</v>
      </c>
      <c r="I26" s="126">
        <v>0</v>
      </c>
      <c r="J26" s="126" t="e">
        <f>+SUMIF('BG CLICK'!#REF!,'BG (2)'!B26,'BG CLICK'!#REF!)</f>
        <v>#REF!</v>
      </c>
      <c r="K26" s="126">
        <f>+SUMIFS('BG G.HENDY'!$G:$G,'BG G.HENDY'!$I:$I,'BG (2)'!$B26)/1000</f>
        <v>0</v>
      </c>
      <c r="L26" s="126" t="e">
        <f>+SUMIFS('GRUPO M'!#REF!,'GRUPO M'!$I:$I,'BG (2)'!$B26)/1000</f>
        <v>#REF!</v>
      </c>
      <c r="M26" s="126">
        <f>+SUMIF('DISCOVER PARAGUAY- TUTI'!A:A,'BG (2)'!B26,'DISCOVER PARAGUAY- TUTI'!H:H)/1000</f>
        <v>0</v>
      </c>
      <c r="N26" s="126">
        <f>+SUMIFS(WOM!$C:$C,WOM!D:D,'BG (2)'!B26)/1000</f>
        <v>0</v>
      </c>
      <c r="O26" s="126" t="e">
        <f>+SUMIFS(OFFICE!#REF!,OFFICE!#REF!,'BG (2)'!B26)/1000</f>
        <v>#REF!</v>
      </c>
      <c r="P26" s="126">
        <f>+SUMIFS(Hanoi!$C:$C,Hanoi!$H:$H,B26)/1000</f>
        <v>0</v>
      </c>
      <c r="Q26" s="126"/>
      <c r="R26" s="126" t="e">
        <f t="shared" si="2"/>
        <v>#REF!</v>
      </c>
      <c r="S26" s="73"/>
      <c r="T26" s="73"/>
    </row>
    <row r="27" spans="1:20" customFormat="1" ht="14.4">
      <c r="A27" s="31"/>
      <c r="B27" t="s">
        <v>16</v>
      </c>
      <c r="D27" s="109">
        <v>11</v>
      </c>
      <c r="E27" s="126">
        <f>+SUMIF('ITTI BG'!C:C,'BG (2)'!B27,'ITTI BG'!F:F)</f>
        <v>320368774.82800001</v>
      </c>
      <c r="F27" s="126">
        <f>+SUMIF('BG IDL'!J:J,'BG (2)'!B27,'BG IDL'!H:H)/1000</f>
        <v>0</v>
      </c>
      <c r="G27" s="126">
        <f>+SUMIFS('BG MOWI'!E:E,'BG MOWI'!F:F,'BG (2)'!B27)/1000</f>
        <v>7210318.1809999999</v>
      </c>
      <c r="H27" s="126" t="e">
        <f>+SUMIFS('Red UTS'!#REF!,'Red UTS'!#REF!,'BG (2)'!B27)/1000</f>
        <v>#REF!</v>
      </c>
      <c r="I27" s="126" t="e">
        <f>+SUMIF('BG Place Analycer'!#REF!,'BG (2)'!B27,'BG Place Analycer'!#REF!)/1000</f>
        <v>#REF!</v>
      </c>
      <c r="J27" s="126" t="e">
        <f>+SUMIF('BG CLICK'!#REF!,'BG (2)'!B27,'BG CLICK'!#REF!)</f>
        <v>#REF!</v>
      </c>
      <c r="K27" s="126">
        <f>+SUMIFS('BG G.HENDY'!$G:$G,'BG G.HENDY'!$I:$I,'BG (2)'!$B27)/1000</f>
        <v>0</v>
      </c>
      <c r="L27" s="126" t="e">
        <f>+SUMIFS('GRUPO M'!#REF!,'GRUPO M'!$I:$I,'BG (2)'!$B27)/1000</f>
        <v>#REF!</v>
      </c>
      <c r="M27" s="126">
        <f>+SUMIF('DISCOVER PARAGUAY- TUTI'!A:A,'BG (2)'!B27,'DISCOVER PARAGUAY- TUTI'!H:H)/1000</f>
        <v>84783.883000000002</v>
      </c>
      <c r="N27" s="126">
        <f>+SUMIFS(WOM!$C:$C,WOM!D:D,'BG (2)'!B27)/1000</f>
        <v>14995.002</v>
      </c>
      <c r="O27" s="126" t="e">
        <f>+SUMIFS(OFFICE!#REF!,OFFICE!#REF!,'BG (2)'!B27)/1000</f>
        <v>#REF!</v>
      </c>
      <c r="P27" s="126">
        <f>+SUMIFS(Hanoi!$C:$C,Hanoi!$H:$H,B27)/1000</f>
        <v>0</v>
      </c>
      <c r="Q27" s="126"/>
      <c r="R27" s="126" t="e">
        <f t="shared" si="2"/>
        <v>#REF!</v>
      </c>
      <c r="S27" s="73"/>
      <c r="T27" s="73"/>
    </row>
    <row r="28" spans="1:20" customFormat="1" ht="14.4">
      <c r="A28" s="31"/>
      <c r="B28" s="18" t="s">
        <v>67</v>
      </c>
      <c r="D28" s="109">
        <v>12</v>
      </c>
      <c r="E28" s="126">
        <f>+SUMIF('ITTI BG'!C:C,'BG (2)'!B28,'ITTI BG'!F:F)</f>
        <v>0</v>
      </c>
      <c r="F28" s="126">
        <f>+SUMIF('BG IDL'!J:J,'BG (2)'!B28,'BG IDL'!H:H)/1000</f>
        <v>0</v>
      </c>
      <c r="G28" s="126">
        <f>+SUMIFS('BG MOWI'!E:E,'BG MOWI'!F:F,'BG (2)'!B28)/1000</f>
        <v>0</v>
      </c>
      <c r="H28" s="126" t="e">
        <f>+SUMIFS('Red UTS'!#REF!,'Red UTS'!#REF!,'BG (2)'!B28)/1000</f>
        <v>#REF!</v>
      </c>
      <c r="I28" s="126" t="e">
        <f>+SUMIF('BG Place Analycer'!#REF!,'BG (2)'!B28,'BG Place Analycer'!#REF!)/1000</f>
        <v>#REF!</v>
      </c>
      <c r="J28" s="126" t="e">
        <f>+SUMIF('BG CLICK'!#REF!,'BG (2)'!B28,'BG CLICK'!#REF!)</f>
        <v>#REF!</v>
      </c>
      <c r="K28" s="126">
        <f>+SUMIFS('BG G.HENDY'!$G:$G,'BG G.HENDY'!$I:$I,'BG (2)'!$B28)/1000</f>
        <v>0</v>
      </c>
      <c r="L28" s="126" t="e">
        <f>+SUMIFS('GRUPO M'!#REF!,'GRUPO M'!$I:$I,'BG (2)'!$B28)/1000</f>
        <v>#REF!</v>
      </c>
      <c r="M28" s="126">
        <f>+SUMIF('DISCOVER PARAGUAY- TUTI'!A:A,'BG (2)'!B28,'DISCOVER PARAGUAY- TUTI'!H:H)/1000</f>
        <v>0</v>
      </c>
      <c r="N28" s="126">
        <f>+SUMIFS(WOM!$C:$C,WOM!D:D,'BG (2)'!B28)/1000</f>
        <v>0</v>
      </c>
      <c r="O28" s="126" t="e">
        <f>+SUMIFS(OFFICE!#REF!,OFFICE!#REF!,'BG (2)'!B28)/1000</f>
        <v>#REF!</v>
      </c>
      <c r="P28" s="126">
        <f>+SUMIFS(Hanoi!$C:$C,Hanoi!$H:$H,B28)/1000</f>
        <v>0</v>
      </c>
      <c r="Q28" s="126"/>
      <c r="R28" s="126" t="e">
        <f t="shared" si="2"/>
        <v>#REF!</v>
      </c>
      <c r="S28" s="73"/>
      <c r="T28" s="73"/>
    </row>
    <row r="29" spans="1:20" customFormat="1" ht="14.4">
      <c r="A29" s="31"/>
      <c r="B29" t="s">
        <v>17</v>
      </c>
      <c r="D29" s="109">
        <v>13</v>
      </c>
      <c r="E29" s="126">
        <f>+SUMIF('ITTI BG'!C:C,'BG (2)'!B29,'ITTI BG'!F:F)</f>
        <v>6790490.0800000001</v>
      </c>
      <c r="F29" s="126">
        <f>+SUMIF('BG IDL'!J:J,'BG (2)'!B29,'BG IDL'!H:H)/1000</f>
        <v>0</v>
      </c>
      <c r="G29" s="126">
        <f>+SUMIFS('BG MOWI'!E:E,'BG MOWI'!F:F,'BG (2)'!B29)/1000</f>
        <v>0</v>
      </c>
      <c r="H29" s="126" t="e">
        <f>+SUMIFS('Red UTS'!#REF!,'Red UTS'!#REF!,'BG (2)'!B29)/1000</f>
        <v>#REF!</v>
      </c>
      <c r="I29" s="126" t="e">
        <f>+SUMIF('BG Place Analycer'!#REF!,'BG (2)'!B29,'BG Place Analycer'!#REF!)/1000</f>
        <v>#REF!</v>
      </c>
      <c r="J29" s="126" t="e">
        <f>+SUMIF('BG CLICK'!#REF!,'BG (2)'!B29,'BG CLICK'!#REF!)</f>
        <v>#REF!</v>
      </c>
      <c r="K29" s="126">
        <f>+SUMIFS('BG G.HENDY'!$G:$G,'BG G.HENDY'!$I:$I,'BG (2)'!$B29)/1000</f>
        <v>0</v>
      </c>
      <c r="L29" s="126" t="e">
        <f>+SUMIFS('GRUPO M'!#REF!,'GRUPO M'!$I:$I,'BG (2)'!$B29)/1000</f>
        <v>#REF!</v>
      </c>
      <c r="M29" s="126">
        <f>+SUMIF('DISCOVER PARAGUAY- TUTI'!A:A,'BG (2)'!B29,'DISCOVER PARAGUAY- TUTI'!H:H)/1000</f>
        <v>0</v>
      </c>
      <c r="N29" s="126">
        <f>+SUMIFS(WOM!$C:$C,WOM!D:D,'BG (2)'!B29)/1000</f>
        <v>0</v>
      </c>
      <c r="O29" s="126" t="e">
        <f>+SUMIFS(OFFICE!#REF!,OFFICE!#REF!,'BG (2)'!B29)/1000</f>
        <v>#REF!</v>
      </c>
      <c r="P29" s="126">
        <f>+SUMIFS(Hanoi!$C:$C,Hanoi!$H:$H,B29)/1000</f>
        <v>0</v>
      </c>
      <c r="Q29" s="126"/>
      <c r="R29" s="126" t="e">
        <f t="shared" si="2"/>
        <v>#REF!</v>
      </c>
      <c r="S29" s="73"/>
      <c r="T29" s="73"/>
    </row>
    <row r="30" spans="1:20" customFormat="1" ht="14.4">
      <c r="A30" s="31"/>
      <c r="B30" s="130" t="s">
        <v>68</v>
      </c>
      <c r="C30" s="130"/>
      <c r="D30" s="128"/>
      <c r="E30" s="129">
        <f>SUM(E21:E29)</f>
        <v>759881915.3146342</v>
      </c>
      <c r="F30" s="129">
        <f>SUM(F21:F29)</f>
        <v>0</v>
      </c>
      <c r="G30" s="129">
        <f>SUM(G21:G29)</f>
        <v>7210318.1809999999</v>
      </c>
      <c r="H30" s="129" t="e">
        <f t="shared" ref="H30:P30" si="3">SUM(H21:H29)</f>
        <v>#REF!</v>
      </c>
      <c r="I30" s="129" t="e">
        <f t="shared" si="3"/>
        <v>#REF!</v>
      </c>
      <c r="J30" s="129" t="e">
        <f t="shared" si="3"/>
        <v>#REF!</v>
      </c>
      <c r="K30" s="129">
        <f t="shared" si="3"/>
        <v>10049.331</v>
      </c>
      <c r="L30" s="129" t="e">
        <f t="shared" si="3"/>
        <v>#REF!</v>
      </c>
      <c r="M30" s="129">
        <f t="shared" si="3"/>
        <v>96567.644</v>
      </c>
      <c r="N30" s="129">
        <f t="shared" si="3"/>
        <v>14995.002</v>
      </c>
      <c r="O30" s="129" t="e">
        <f t="shared" si="3"/>
        <v>#REF!</v>
      </c>
      <c r="P30" s="129">
        <f t="shared" si="3"/>
        <v>0</v>
      </c>
      <c r="Q30" s="129">
        <f>SUM(Q21:Q29)</f>
        <v>-109025704.847</v>
      </c>
      <c r="R30" s="129" t="e">
        <f>SUM(R21:R29)</f>
        <v>#REF!</v>
      </c>
      <c r="S30" s="73"/>
      <c r="T30" s="73"/>
    </row>
    <row r="31" spans="1:20" customFormat="1" ht="14.4">
      <c r="A31" s="131" t="s">
        <v>69</v>
      </c>
      <c r="B31" s="132"/>
      <c r="C31" s="132"/>
      <c r="D31" s="133"/>
      <c r="E31" s="298">
        <f t="shared" ref="E31:R31" si="4">+E30+E19</f>
        <v>2287447095.2557554</v>
      </c>
      <c r="F31" s="298">
        <f t="shared" si="4"/>
        <v>0</v>
      </c>
      <c r="G31" s="298">
        <f t="shared" si="4"/>
        <v>7942486.1140000001</v>
      </c>
      <c r="H31" s="298" t="e">
        <f t="shared" si="4"/>
        <v>#REF!</v>
      </c>
      <c r="I31" s="298" t="e">
        <f t="shared" si="4"/>
        <v>#REF!</v>
      </c>
      <c r="J31" s="298" t="e">
        <f t="shared" si="4"/>
        <v>#REF!</v>
      </c>
      <c r="K31" s="298">
        <f t="shared" si="4"/>
        <v>242238.19500000001</v>
      </c>
      <c r="L31" s="298" t="e">
        <f t="shared" si="4"/>
        <v>#REF!</v>
      </c>
      <c r="M31" s="298">
        <f t="shared" si="4"/>
        <v>8091930.2850000001</v>
      </c>
      <c r="N31" s="298">
        <f t="shared" si="4"/>
        <v>33445.623</v>
      </c>
      <c r="O31" s="298" t="e">
        <f t="shared" si="4"/>
        <v>#REF!</v>
      </c>
      <c r="P31" s="298">
        <f t="shared" si="4"/>
        <v>0</v>
      </c>
      <c r="Q31" s="298">
        <f t="shared" si="4"/>
        <v>-131958506.73217</v>
      </c>
      <c r="R31" s="298" t="e">
        <f t="shared" si="4"/>
        <v>#REF!</v>
      </c>
      <c r="S31" s="73"/>
      <c r="T31" s="73"/>
    </row>
    <row r="32" spans="1:20" customFormat="1" ht="14.4">
      <c r="E32" s="134"/>
      <c r="F32" s="134"/>
      <c r="G32" s="134">
        <f>G31-('BG MOWI'!E8/1000)</f>
        <v>0</v>
      </c>
      <c r="H32" s="134" t="e">
        <f>+'Red UTS'!#REF!/1000-H31</f>
        <v>#REF!</v>
      </c>
      <c r="I32" s="134"/>
      <c r="J32" s="134"/>
      <c r="K32" s="134"/>
      <c r="L32" s="134"/>
      <c r="M32" s="134"/>
      <c r="N32" s="134"/>
      <c r="O32" s="134"/>
      <c r="P32" s="134"/>
      <c r="Q32" s="134"/>
      <c r="R32" s="134"/>
      <c r="S32" s="73"/>
      <c r="T32" s="73"/>
    </row>
    <row r="33" spans="1:20" customFormat="1" ht="14.4">
      <c r="A33" s="135" t="s">
        <v>70</v>
      </c>
      <c r="B33" s="136"/>
      <c r="C33" s="137"/>
      <c r="D33" s="138"/>
      <c r="E33" s="139"/>
      <c r="F33" s="139"/>
      <c r="G33" s="139"/>
      <c r="H33" s="139"/>
      <c r="I33" s="139"/>
      <c r="J33" s="139"/>
      <c r="K33" s="139"/>
      <c r="L33" s="139"/>
      <c r="M33" s="139"/>
      <c r="N33" s="139"/>
      <c r="O33" s="139"/>
      <c r="P33" s="139"/>
      <c r="Q33" s="139"/>
      <c r="R33" s="139"/>
      <c r="S33" s="73"/>
      <c r="T33" s="73"/>
    </row>
    <row r="34" spans="1:20" customFormat="1" ht="14.4">
      <c r="A34" s="127" t="s">
        <v>71</v>
      </c>
      <c r="D34" s="128"/>
      <c r="E34" s="140">
        <v>-1</v>
      </c>
      <c r="F34" s="140"/>
      <c r="G34" s="140"/>
      <c r="H34" s="140"/>
      <c r="I34" s="140"/>
      <c r="J34" s="140"/>
      <c r="K34" s="140"/>
      <c r="L34" s="140"/>
      <c r="M34" s="140"/>
      <c r="N34" s="140"/>
      <c r="O34" s="140"/>
      <c r="P34" s="140"/>
      <c r="Q34" s="140"/>
      <c r="R34" s="140"/>
      <c r="S34" s="73"/>
      <c r="T34" s="73"/>
    </row>
    <row r="35" spans="1:20" customFormat="1" ht="14.4">
      <c r="A35" s="31"/>
      <c r="B35" t="s">
        <v>1027</v>
      </c>
      <c r="D35" s="109">
        <v>13</v>
      </c>
      <c r="E35" s="126">
        <f>+SUMIF('ITTI BG'!C:C,'BG (2)'!B35,'ITTI BG'!F:F)</f>
        <v>456908702.4739632</v>
      </c>
      <c r="F35" s="126">
        <f>+SUMIF('BG IDL'!J:J,'BG (2)'!B35,'BG IDL'!H:H)/1000</f>
        <v>0</v>
      </c>
      <c r="G35" s="126">
        <f>+SUMIFS('BG MOWI'!E:E,'BG MOWI'!F:F,'BG (2)'!B35)/1000</f>
        <v>29611.341</v>
      </c>
      <c r="H35" s="126" t="e">
        <f>+SUMIFS('Red UTS'!#REF!,'Red UTS'!#REF!,'BG (2)'!B35)/1000</f>
        <v>#REF!</v>
      </c>
      <c r="I35" s="126" t="e">
        <f>+SUMIF('BG Place Analycer'!#REF!,'BG (2)'!B35,'BG Place Analycer'!#REF!)/1000</f>
        <v>#REF!</v>
      </c>
      <c r="J35" s="126" t="e">
        <f>+SUMIF('BG CLICK'!#REF!,'BG (2)'!B35,'BG CLICK'!#REF!)</f>
        <v>#REF!</v>
      </c>
      <c r="K35" s="126">
        <f>+SUMIFS('BG G.HENDY'!$G:$G,'BG G.HENDY'!$I:$I,'BG (2)'!$B35)/1000</f>
        <v>3800</v>
      </c>
      <c r="L35" s="126" t="e">
        <f>+SUMIFS('GRUPO M'!#REF!,'GRUPO M'!$I:$I,'BG (2)'!$B35)/1000</f>
        <v>#REF!</v>
      </c>
      <c r="M35" s="126">
        <f>+SUMIF('DISCOVER PARAGUAY- TUTI'!A:A,'BG (2)'!B35,'DISCOVER PARAGUAY- TUTI'!H:H)/1000</f>
        <v>5557917.2149999999</v>
      </c>
      <c r="N35" s="126">
        <f>+SUMIFS(WOM!$C:$C,WOM!D:D,'BG (2)'!B35)/1000</f>
        <v>450</v>
      </c>
      <c r="O35" s="126" t="e">
        <f>+SUMIFS(OFFICE!#REF!,OFFICE!#REF!,'BG (2)'!B35)/1000</f>
        <v>#REF!</v>
      </c>
      <c r="P35" s="126">
        <f>+SUMIFS(Hanoi!$C:$C,Hanoi!$H:$H,B35)/1000</f>
        <v>0</v>
      </c>
      <c r="Q35" s="126">
        <f>+'Notas 3-37'!E240</f>
        <v>0</v>
      </c>
      <c r="R35" s="126" t="e">
        <f t="shared" ref="R35:R42" si="5">+SUM(E35:P35)+Q35</f>
        <v>#REF!</v>
      </c>
      <c r="S35" s="73"/>
      <c r="T35" s="73"/>
    </row>
    <row r="36" spans="1:20" customFormat="1" ht="14.4">
      <c r="A36" s="31"/>
      <c r="B36" t="s">
        <v>19</v>
      </c>
      <c r="D36" s="109">
        <v>15</v>
      </c>
      <c r="E36" s="126">
        <f>+SUMIF('ITTI BG'!C:C,'BG (2)'!B36,'ITTI BG'!F:F)</f>
        <v>149445912.54489797</v>
      </c>
      <c r="F36" s="126">
        <f>+SUMIF('BG IDL'!J:J,'BG (2)'!B36,'BG IDL'!H:H)/1000</f>
        <v>0</v>
      </c>
      <c r="G36" s="126">
        <f>+SUMIFS('BG MOWI'!E:E,'BG MOWI'!F:F,'BG (2)'!B36)/1000</f>
        <v>0</v>
      </c>
      <c r="H36" s="126" t="e">
        <f>+SUMIFS('Red UTS'!#REF!,'Red UTS'!#REF!,'BG (2)'!B36)/1000</f>
        <v>#REF!</v>
      </c>
      <c r="I36" s="126" t="e">
        <f>+SUMIF('BG Place Analycer'!#REF!,'BG (2)'!B36,'BG Place Analycer'!#REF!)/1000</f>
        <v>#REF!</v>
      </c>
      <c r="J36" s="126" t="e">
        <f>+SUMIF('BG CLICK'!#REF!,'BG (2)'!B36,'BG CLICK'!#REF!)</f>
        <v>#REF!</v>
      </c>
      <c r="K36" s="126">
        <f>+SUMIFS('BG G.HENDY'!$G:$G,'BG G.HENDY'!$I:$I,'BG (2)'!$B36)/1000</f>
        <v>0</v>
      </c>
      <c r="L36" s="126" t="e">
        <f>+SUMIFS('GRUPO M'!#REF!,'GRUPO M'!$I:$I,'BG (2)'!$B36)/1000</f>
        <v>#REF!</v>
      </c>
      <c r="M36" s="126">
        <f>+SUMIF('DISCOVER PARAGUAY- TUTI'!A:A,'BG (2)'!B36,'DISCOVER PARAGUAY- TUTI'!H:H)/1000</f>
        <v>0</v>
      </c>
      <c r="N36" s="126">
        <f>+SUMIFS(WOM!$C:$C,WOM!D:D,'BG (2)'!B36)/1000</f>
        <v>197561.76300000001</v>
      </c>
      <c r="O36" s="126" t="e">
        <f>+SUMIFS(OFFICE!#REF!,OFFICE!#REF!,'BG (2)'!B36)/1000</f>
        <v>#REF!</v>
      </c>
      <c r="P36" s="126">
        <f>+SUMIFS(Hanoi!$C:$C,Hanoi!$H:$H,B36)/1000</f>
        <v>0</v>
      </c>
      <c r="Q36" s="126"/>
      <c r="R36" s="126" t="e">
        <f t="shared" si="5"/>
        <v>#REF!</v>
      </c>
      <c r="S36" s="73"/>
      <c r="T36" s="73"/>
    </row>
    <row r="37" spans="1:20" customFormat="1" ht="14.4" customHeight="1">
      <c r="A37" s="31"/>
      <c r="B37" t="s">
        <v>20</v>
      </c>
      <c r="D37" s="109">
        <v>15</v>
      </c>
      <c r="E37" s="126">
        <f>+SUMIF('ITTI BG'!C:C,'BG (2)'!B37,'ITTI BG'!F:F)</f>
        <v>0</v>
      </c>
      <c r="F37" s="126">
        <f>+SUMIF('BG IDL'!J:J,'BG (2)'!B37,'BG IDL'!H:H)/1000</f>
        <v>0</v>
      </c>
      <c r="G37" s="126">
        <f>+SUMIFS('BG MOWI'!E:E,'BG MOWI'!F:F,'BG (2)'!B37)/1000</f>
        <v>0</v>
      </c>
      <c r="H37" s="126" t="e">
        <f>+SUMIFS('Red UTS'!#REF!,'Red UTS'!#REF!,'BG (2)'!B37)/1000</f>
        <v>#REF!</v>
      </c>
      <c r="I37" s="126">
        <v>0</v>
      </c>
      <c r="J37" s="126" t="e">
        <f>+SUMIF('BG CLICK'!#REF!,'BG (2)'!B37,'BG CLICK'!#REF!)</f>
        <v>#REF!</v>
      </c>
      <c r="K37" s="126">
        <f>+SUMIFS('BG G.HENDY'!$G:$G,'BG G.HENDY'!$I:$I,'BG (2)'!$B37)/1000</f>
        <v>0</v>
      </c>
      <c r="L37" s="126" t="e">
        <f>+SUMIFS('GRUPO M'!#REF!,'GRUPO M'!$I:$I,'BG (2)'!$B37)/1000</f>
        <v>#REF!</v>
      </c>
      <c r="M37" s="126">
        <f>+SUMIF('DISCOVER PARAGUAY- TUTI'!A:A,'BG (2)'!B37,'DISCOVER PARAGUAY- TUTI'!H:H)/1000</f>
        <v>0</v>
      </c>
      <c r="N37" s="126">
        <f>+SUMIFS(WOM!$C:$C,WOM!D:D,'BG (2)'!B37)/1000</f>
        <v>0</v>
      </c>
      <c r="O37" s="126" t="e">
        <f>+SUMIFS(OFFICE!#REF!,OFFICE!#REF!,'BG (2)'!B37)/1000</f>
        <v>#REF!</v>
      </c>
      <c r="P37" s="126">
        <f>+SUMIFS(Hanoi!$C:$C,Hanoi!$H:$H,B37)/1000</f>
        <v>0</v>
      </c>
      <c r="Q37" s="126"/>
      <c r="R37" s="126" t="e">
        <f t="shared" si="5"/>
        <v>#REF!</v>
      </c>
      <c r="S37" s="73"/>
      <c r="T37" s="73"/>
    </row>
    <row r="38" spans="1:20" customFormat="1" ht="14.4">
      <c r="A38" s="31"/>
      <c r="B38" t="s">
        <v>21</v>
      </c>
      <c r="D38" s="109">
        <v>16</v>
      </c>
      <c r="E38" s="126">
        <f>+SUMIF('ITTI BG'!C:C,'BG (2)'!B38,'ITTI BG'!F:F)</f>
        <v>24947941.8249298</v>
      </c>
      <c r="F38" s="126">
        <f>+SUMIF('BG IDL'!J:J,'BG (2)'!B38,'BG IDL'!H:H)/1000</f>
        <v>0</v>
      </c>
      <c r="G38" s="126">
        <f>+SUMIFS('BG MOWI'!E:E,'BG MOWI'!F:F,'BG (2)'!B38)/1000</f>
        <v>0</v>
      </c>
      <c r="H38" s="126" t="e">
        <f>+SUMIFS('Red UTS'!#REF!,'Red UTS'!#REF!,'BG (2)'!B38)/1000</f>
        <v>#REF!</v>
      </c>
      <c r="I38" s="126" t="e">
        <f>+SUMIF('BG Place Analycer'!#REF!,'BG (2)'!B38,'BG Place Analycer'!#REF!)/1000</f>
        <v>#REF!</v>
      </c>
      <c r="J38" s="126" t="e">
        <f>+SUMIF('BG CLICK'!#REF!,'BG (2)'!B38,'BG CLICK'!#REF!)</f>
        <v>#REF!</v>
      </c>
      <c r="K38" s="126">
        <f>+SUMIFS('BG G.HENDY'!$G:$G,'BG G.HENDY'!$I:$I,'BG (2)'!$B38)/1000</f>
        <v>4241.6689999999999</v>
      </c>
      <c r="L38" s="126" t="e">
        <f>+SUMIFS('GRUPO M'!#REF!,'GRUPO M'!$I:$I,'BG (2)'!$B38)/1000</f>
        <v>#REF!</v>
      </c>
      <c r="M38" s="126">
        <f>+SUMIF('DISCOVER PARAGUAY- TUTI'!A:A,'BG (2)'!B38,'DISCOVER PARAGUAY- TUTI'!H:H)/1000</f>
        <v>60120.324000000001</v>
      </c>
      <c r="N38" s="126">
        <f>+SUMIFS(WOM!$C:$C,WOM!D:D,'BG (2)'!B38)/1000</f>
        <v>0</v>
      </c>
      <c r="O38" s="126" t="e">
        <f>+SUMIFS(OFFICE!#REF!,OFFICE!#REF!,'BG (2)'!B38)/1000</f>
        <v>#REF!</v>
      </c>
      <c r="P38" s="126">
        <f>+SUMIFS(Hanoi!$C:$C,Hanoi!$H:$H,B38)/1000</f>
        <v>0</v>
      </c>
      <c r="Q38" s="126"/>
      <c r="R38" s="126" t="e">
        <f t="shared" si="5"/>
        <v>#REF!</v>
      </c>
      <c r="S38" s="73"/>
      <c r="T38" s="73"/>
    </row>
    <row r="39" spans="1:20" customFormat="1" ht="14.25" customHeight="1">
      <c r="A39" s="31"/>
      <c r="B39" t="s">
        <v>22</v>
      </c>
      <c r="D39" s="109">
        <v>17</v>
      </c>
      <c r="E39" s="126">
        <f>+SUMIF('ITTI BG'!C:C,'BG (2)'!B39,'ITTI BG'!F:F)</f>
        <v>73647864.871454597</v>
      </c>
      <c r="F39" s="126">
        <f>+SUMIF('BG IDL'!J:J,'BG (2)'!B39,'BG IDL'!H:H)/1000</f>
        <v>0</v>
      </c>
      <c r="G39" s="126">
        <f>+SUMIFS('BG MOWI'!E:E,'BG MOWI'!F:F,'BG (2)'!B39)/1000</f>
        <v>0</v>
      </c>
      <c r="H39" s="126" t="e">
        <f>+SUMIFS('Red UTS'!#REF!,'Red UTS'!#REF!,'BG (2)'!B39)/1000</f>
        <v>#REF!</v>
      </c>
      <c r="I39" s="126" t="e">
        <f>+SUMIF('BG Place Analycer'!#REF!,'BG (2)'!B39,'BG Place Analycer'!#REF!)/1000</f>
        <v>#REF!</v>
      </c>
      <c r="J39" s="126" t="e">
        <f>+SUMIF('BG CLICK'!#REF!,'BG (2)'!B39,'BG CLICK'!#REF!)</f>
        <v>#REF!</v>
      </c>
      <c r="K39" s="126">
        <f>+SUMIFS('BG G.HENDY'!$G:$G,'BG G.HENDY'!$I:$I,'BG (2)'!$B39)/1000</f>
        <v>0</v>
      </c>
      <c r="L39" s="126" t="e">
        <f>+SUMIFS('GRUPO M'!#REF!,'GRUPO M'!$I:$I,'BG (2)'!$B39)/1000</f>
        <v>#REF!</v>
      </c>
      <c r="M39" s="126">
        <f>+SUMIF('DISCOVER PARAGUAY- TUTI'!A:A,'BG (2)'!B39,'DISCOVER PARAGUAY- TUTI'!H:H)/1000</f>
        <v>50000</v>
      </c>
      <c r="N39" s="126">
        <f>+SUMIFS(WOM!$C:$C,WOM!D:D,'BG (2)'!B39)/1000</f>
        <v>0</v>
      </c>
      <c r="O39" s="126" t="e">
        <f>+SUMIFS(OFFICE!#REF!,OFFICE!#REF!,'BG (2)'!B39)/1000</f>
        <v>#REF!</v>
      </c>
      <c r="P39" s="126">
        <f>+SUMIFS(Hanoi!$C:$C,Hanoi!$H:$H,B39)/1000</f>
        <v>0</v>
      </c>
      <c r="Q39" s="126"/>
      <c r="R39" s="126" t="e">
        <f t="shared" si="5"/>
        <v>#REF!</v>
      </c>
      <c r="S39" s="73"/>
      <c r="T39" s="73"/>
    </row>
    <row r="40" spans="1:20" customFormat="1" ht="14.4">
      <c r="A40" s="31"/>
      <c r="B40" t="s">
        <v>23</v>
      </c>
      <c r="D40" s="109">
        <v>18</v>
      </c>
      <c r="E40" s="126">
        <f>+SUMIF('ITTI BG'!C:C,'BG (2)'!B40,'ITTI BG'!F:F)</f>
        <v>0</v>
      </c>
      <c r="F40" s="126">
        <f>+SUMIF('BG IDL'!J:J,'BG (2)'!B40,'BG IDL'!H:H)/1000</f>
        <v>0</v>
      </c>
      <c r="G40" s="126">
        <f>+SUMIFS('BG MOWI'!E:E,'BG MOWI'!F:F,'BG (2)'!B40)/1000</f>
        <v>0</v>
      </c>
      <c r="H40" s="126" t="e">
        <f>+SUMIFS('Red UTS'!#REF!,'Red UTS'!#REF!,'BG (2)'!B40)/1000</f>
        <v>#REF!</v>
      </c>
      <c r="I40" s="126" t="e">
        <f>+SUMIF('BG Place Analycer'!#REF!,'BG (2)'!B40,'BG Place Analycer'!#REF!)/1000</f>
        <v>#REF!</v>
      </c>
      <c r="J40" s="126" t="e">
        <f>+SUMIF('BG CLICK'!#REF!,'BG (2)'!B40,'BG CLICK'!#REF!)</f>
        <v>#REF!</v>
      </c>
      <c r="K40" s="126">
        <f>+SUMIFS('BG G.HENDY'!$G:$G,'BG G.HENDY'!$I:$I,'BG (2)'!$B40)/1000</f>
        <v>0</v>
      </c>
      <c r="L40" s="126" t="e">
        <f>+SUMIFS('GRUPO M'!#REF!,'GRUPO M'!$I:$I,'BG (2)'!$B40)/1000</f>
        <v>#REF!</v>
      </c>
      <c r="M40" s="126">
        <f>+SUMIF('DISCOVER PARAGUAY- TUTI'!A:A,'BG (2)'!B40,'DISCOVER PARAGUAY- TUTI'!H:H)/1000</f>
        <v>0</v>
      </c>
      <c r="N40" s="126">
        <f>+SUMIFS(WOM!$C:$C,WOM!D:D,'BG (2)'!B40)/1000</f>
        <v>0</v>
      </c>
      <c r="O40" s="126" t="e">
        <f>+SUMIFS(OFFICE!#REF!,OFFICE!#REF!,'BG (2)'!B40)/1000</f>
        <v>#REF!</v>
      </c>
      <c r="P40" s="126">
        <f>+SUMIFS(Hanoi!$C:$C,Hanoi!$H:$H,B40)/1000</f>
        <v>0</v>
      </c>
      <c r="Q40" s="126"/>
      <c r="R40" s="126" t="e">
        <f t="shared" si="5"/>
        <v>#REF!</v>
      </c>
      <c r="S40" s="73"/>
      <c r="T40" s="73"/>
    </row>
    <row r="41" spans="1:20" customFormat="1" ht="14.4">
      <c r="A41" s="31"/>
      <c r="B41" t="s">
        <v>24</v>
      </c>
      <c r="D41" s="109">
        <v>19</v>
      </c>
      <c r="E41" s="126">
        <f>+SUMIF('ITTI BG'!C:C,'BG (2)'!B41,'ITTI BG'!F:F)</f>
        <v>490394283.66097826</v>
      </c>
      <c r="F41" s="126">
        <f>+SUMIF('BG IDL'!J:J,'BG (2)'!B41,'BG IDL'!H:H)/1000</f>
        <v>0</v>
      </c>
      <c r="G41" s="126">
        <f>+SUMIFS('BG MOWI'!E:E,'BG MOWI'!F:F,'BG (2)'!B41)/1000</f>
        <v>0</v>
      </c>
      <c r="H41" s="126" t="e">
        <f>+SUMIFS('Red UTS'!#REF!,'Red UTS'!#REF!,'BG (2)'!B41)/1000</f>
        <v>#REF!</v>
      </c>
      <c r="I41" s="126" t="e">
        <f>+SUMIF('BG Place Analycer'!#REF!,'BG (2)'!B41,'BG Place Analycer'!#REF!)/1000</f>
        <v>#REF!</v>
      </c>
      <c r="J41" s="126" t="e">
        <f>+SUMIF('BG CLICK'!#REF!,'BG (2)'!B41,'BG CLICK'!#REF!)</f>
        <v>#REF!</v>
      </c>
      <c r="K41" s="126">
        <f>+SUMIFS('BG G.HENDY'!$G:$G,'BG G.HENDY'!$I:$I,'BG (2)'!$B41)/1000</f>
        <v>308673.842</v>
      </c>
      <c r="L41" s="126" t="e">
        <f>+SUMIFS('GRUPO M'!#REF!,'GRUPO M'!$I:$I,'BG (2)'!$B41)/1000</f>
        <v>#REF!</v>
      </c>
      <c r="M41" s="126">
        <f>+SUMIF('DISCOVER PARAGUAY- TUTI'!A:A,'BG (2)'!B41,'DISCOVER PARAGUAY- TUTI'!H:H)/1000</f>
        <v>191496.834</v>
      </c>
      <c r="N41" s="126">
        <f>+SUMIFS(WOM!$C:$C,WOM!D:D,'BG (2)'!B41)/1000</f>
        <v>731.86800000000005</v>
      </c>
      <c r="O41" s="126" t="e">
        <f>+SUMIFS(OFFICE!#REF!,OFFICE!#REF!,'BG (2)'!B41)/1000</f>
        <v>#REF!</v>
      </c>
      <c r="P41" s="126">
        <f>+SUMIFS(Hanoi!$C:$C,Hanoi!$H:$H,B41)/1000</f>
        <v>0</v>
      </c>
      <c r="Q41" s="126">
        <f>'Notas 3-37'!E334</f>
        <v>-22932801.885170002</v>
      </c>
      <c r="R41" s="126" t="e">
        <f t="shared" si="5"/>
        <v>#REF!</v>
      </c>
      <c r="S41" s="73"/>
      <c r="T41" s="73"/>
    </row>
    <row r="42" spans="1:20" customFormat="1" ht="14.4">
      <c r="A42" s="31"/>
      <c r="B42" t="s">
        <v>1096</v>
      </c>
      <c r="D42" s="109">
        <v>19</v>
      </c>
      <c r="E42" s="126">
        <f>+SUMIF('ITTI BG'!C:C,'BG (2)'!B42,'ITTI BG'!F:F)</f>
        <v>59899662.473470002</v>
      </c>
      <c r="F42" s="126">
        <f>+SUMIF('BG IDL'!J:J,'BG (2)'!B42,'BG IDL'!H:H)/1000</f>
        <v>0</v>
      </c>
      <c r="G42" s="126">
        <f>+SUMIFS('BG MOWI'!E:E,'BG MOWI'!F:F,'BG (2)'!B42)/1000</f>
        <v>0</v>
      </c>
      <c r="H42" s="126" t="e">
        <f>+SUMIFS('Red UTS'!#REF!,'Red UTS'!#REF!,'BG (2)'!B42)/1000</f>
        <v>#REF!</v>
      </c>
      <c r="I42" s="126"/>
      <c r="J42" s="126"/>
      <c r="K42" s="126">
        <f>+SUMIFS('BG G.HENDY'!$G:$G,'BG G.HENDY'!$I:$I,'BG (2)'!$B42)/1000</f>
        <v>0</v>
      </c>
      <c r="L42" s="126" t="e">
        <f>+SUMIFS('GRUPO M'!#REF!,'GRUPO M'!$I:$I,'BG (2)'!$B42)/1000</f>
        <v>#REF!</v>
      </c>
      <c r="M42" s="126">
        <f>+SUMIF('DISCOVER PARAGUAY- TUTI'!A:A,'BG (2)'!B42,'DISCOVER PARAGUAY- TUTI'!H:H)/1000</f>
        <v>0</v>
      </c>
      <c r="N42" s="126">
        <f>+SUMIFS(WOM!$C:$C,WOM!D:D,'BG (2)'!B42)/1000</f>
        <v>0</v>
      </c>
      <c r="O42" s="126" t="e">
        <f>+SUMIFS(OFFICE!#REF!,OFFICE!#REF!,'BG (2)'!B42)/1000</f>
        <v>#REF!</v>
      </c>
      <c r="P42" s="126">
        <f>+SUMIFS(Hanoi!$C:$C,Hanoi!$H:$H,B42)/1000</f>
        <v>0</v>
      </c>
      <c r="Q42" s="126"/>
      <c r="R42" s="126" t="e">
        <f t="shared" si="5"/>
        <v>#REF!</v>
      </c>
      <c r="S42" s="73"/>
      <c r="T42" s="73"/>
    </row>
    <row r="43" spans="1:20" customFormat="1" ht="14.4">
      <c r="A43" s="31"/>
      <c r="B43" s="26" t="s">
        <v>72</v>
      </c>
      <c r="D43" s="128"/>
      <c r="E43" s="129">
        <f>SUM(E35:E42)</f>
        <v>1255244367.8496938</v>
      </c>
      <c r="F43" s="129">
        <f t="shared" ref="F43:R43" si="6">SUM(F35:F42)</f>
        <v>0</v>
      </c>
      <c r="G43" s="129">
        <f t="shared" si="6"/>
        <v>29611.341</v>
      </c>
      <c r="H43" s="129" t="e">
        <f t="shared" si="6"/>
        <v>#REF!</v>
      </c>
      <c r="I43" s="129" t="e">
        <f t="shared" si="6"/>
        <v>#REF!</v>
      </c>
      <c r="J43" s="129" t="e">
        <f t="shared" si="6"/>
        <v>#REF!</v>
      </c>
      <c r="K43" s="129">
        <f t="shared" si="6"/>
        <v>316715.511</v>
      </c>
      <c r="L43" s="129" t="e">
        <f t="shared" si="6"/>
        <v>#REF!</v>
      </c>
      <c r="M43" s="129">
        <f t="shared" si="6"/>
        <v>5859534.3729999997</v>
      </c>
      <c r="N43" s="129">
        <f t="shared" si="6"/>
        <v>198743.63099999999</v>
      </c>
      <c r="O43" s="129" t="e">
        <f t="shared" si="6"/>
        <v>#REF!</v>
      </c>
      <c r="P43" s="129">
        <f t="shared" si="6"/>
        <v>0</v>
      </c>
      <c r="Q43" s="129">
        <f t="shared" si="6"/>
        <v>-22932801.885170002</v>
      </c>
      <c r="R43" s="129" t="e">
        <f t="shared" si="6"/>
        <v>#REF!</v>
      </c>
      <c r="S43" s="73"/>
      <c r="T43" s="73"/>
    </row>
    <row r="44" spans="1:20" customFormat="1" ht="14.4">
      <c r="A44" s="127" t="s">
        <v>73</v>
      </c>
      <c r="D44" s="128"/>
      <c r="E44" s="126"/>
      <c r="F44" s="126"/>
      <c r="G44" s="126"/>
      <c r="H44" s="126"/>
      <c r="I44" s="126"/>
      <c r="J44" s="126"/>
      <c r="K44" s="126"/>
      <c r="L44" s="126"/>
      <c r="M44" s="126"/>
      <c r="N44" s="126"/>
      <c r="O44" s="126"/>
      <c r="P44" s="126"/>
      <c r="Q44" s="126"/>
      <c r="R44" s="126"/>
      <c r="S44" s="73"/>
      <c r="T44" s="73"/>
    </row>
    <row r="45" spans="1:20" customFormat="1" ht="14.4">
      <c r="A45" s="127"/>
      <c r="B45" t="s">
        <v>1029</v>
      </c>
      <c r="D45" s="109">
        <v>13</v>
      </c>
      <c r="E45" s="126">
        <f>+SUMIF('ITTI BG'!C:C,'BG (2)'!B45,'ITTI BG'!F:F)</f>
        <v>14201984.372027401</v>
      </c>
      <c r="F45" s="126">
        <f>+SUMIF('BG IDL'!J:J,'BG (2)'!B45,'BG IDL'!H:H)/1000</f>
        <v>0</v>
      </c>
      <c r="G45" s="126">
        <f>+SUMIFS('BG MOWI'!E:E,'BG MOWI'!F:F,'BG (2)'!B45)/1000</f>
        <v>0</v>
      </c>
      <c r="H45" s="126" t="e">
        <f>+SUMIFS('Red UTS'!#REF!,'Red UTS'!#REF!,'BG (2)'!B45)/1000</f>
        <v>#REF!</v>
      </c>
      <c r="I45" s="126" t="e">
        <f>+SUMIF('BG Place Analycer'!#REF!,'BG (2)'!B45,'BG Place Analycer'!#REF!)/1000</f>
        <v>#REF!</v>
      </c>
      <c r="J45" s="126" t="e">
        <f>+SUMIF('BG CLICK'!#REF!,'BG (2)'!B45,'BG CLICK'!#REF!)</f>
        <v>#REF!</v>
      </c>
      <c r="K45" s="126">
        <f>+SUMIFS('BG G.HENDY'!$G:$G,'BG G.HENDY'!$I:$I,'BG (2)'!$B45)/1000</f>
        <v>0</v>
      </c>
      <c r="L45" s="126" t="e">
        <f>+SUMIFS('GRUPO M'!#REF!,'GRUPO M'!$I:$I,'BG (2)'!$B45)/1000</f>
        <v>#REF!</v>
      </c>
      <c r="M45" s="126">
        <f>+SUMIF('DISCOVER PARAGUAY- TUTI'!A:A,'BG (2)'!B45,'DISCOVER PARAGUAY- TUTI'!H:H)/1000</f>
        <v>0</v>
      </c>
      <c r="N45" s="126">
        <f>+SUMIFS(WOM!$C:$C,WOM!D:D,'BG (2)'!B45)/1000</f>
        <v>0</v>
      </c>
      <c r="O45" s="126" t="e">
        <f>+SUMIFS(OFFICE!#REF!,OFFICE!#REF!,'BG (2)'!B45)/1000</f>
        <v>#REF!</v>
      </c>
      <c r="P45" s="126">
        <f>+SUMIFS(Hanoi!$C:$C,Hanoi!$H:$H,B45)/1000</f>
        <v>0</v>
      </c>
      <c r="Q45" s="126"/>
      <c r="R45" s="126" t="e">
        <f>+SUM(E45:P45)+Q45</f>
        <v>#REF!</v>
      </c>
      <c r="S45" s="73"/>
      <c r="T45" s="73"/>
    </row>
    <row r="46" spans="1:20" customFormat="1" ht="14.4">
      <c r="A46" s="31"/>
      <c r="B46" t="s">
        <v>74</v>
      </c>
      <c r="D46" s="109">
        <v>14</v>
      </c>
      <c r="E46" s="126">
        <f>+SUMIF('ITTI BG'!C:C,'BG (2)'!B46,'ITTI BG'!F:F)</f>
        <v>39884972.976582602</v>
      </c>
      <c r="F46" s="126">
        <f>+SUMIF('BG IDL'!J:J,'BG (2)'!B46,'BG IDL'!H:H)/1000</f>
        <v>0</v>
      </c>
      <c r="G46" s="126">
        <f>+SUMIFS('BG MOWI'!E:E,'BG MOWI'!F:F,'BG (2)'!B46)/1000</f>
        <v>0</v>
      </c>
      <c r="H46" s="126" t="e">
        <f>+SUMIFS('Red UTS'!#REF!,'Red UTS'!#REF!,'BG (2)'!B46)/1000</f>
        <v>#REF!</v>
      </c>
      <c r="I46" s="126" t="e">
        <f>+SUMIF('BG Place Analycer'!#REF!,'BG (2)'!B46,'BG Place Analycer'!#REF!)/1000</f>
        <v>#REF!</v>
      </c>
      <c r="J46" s="126" t="e">
        <f>+SUMIF('BG CLICK'!#REF!,'BG (2)'!B46,'BG CLICK'!#REF!)</f>
        <v>#REF!</v>
      </c>
      <c r="K46" s="126">
        <f>+SUMIFS('BG G.HENDY'!$G:$G,'BG G.HENDY'!$I:$I,'BG (2)'!$B46)/1000</f>
        <v>0</v>
      </c>
      <c r="L46" s="126" t="e">
        <f>+SUMIFS('GRUPO M'!#REF!,'GRUPO M'!$I:$I,'BG (2)'!$B46)/1000</f>
        <v>#REF!</v>
      </c>
      <c r="M46" s="126">
        <f>+SUMIF('DISCOVER PARAGUAY- TUTI'!A:A,'BG (2)'!B46,'DISCOVER PARAGUAY- TUTI'!H:H)/1000</f>
        <v>0</v>
      </c>
      <c r="N46" s="126">
        <f>+SUMIFS(WOM!$C:$C,WOM!D:D,'BG (2)'!B46)/1000</f>
        <v>0</v>
      </c>
      <c r="O46" s="126" t="e">
        <f>+SUMIFS(OFFICE!#REF!,OFFICE!#REF!,'BG (2)'!B46)/1000</f>
        <v>#REF!</v>
      </c>
      <c r="P46" s="126">
        <f>+SUMIFS(Hanoi!$C:$C,Hanoi!$H:$H,B46)/1000</f>
        <v>0</v>
      </c>
      <c r="Q46" s="126"/>
      <c r="R46" s="126" t="e">
        <f>+SUM(E46:P46)+Q46</f>
        <v>#REF!</v>
      </c>
      <c r="S46" s="73"/>
      <c r="T46" s="73"/>
    </row>
    <row r="47" spans="1:20" customFormat="1" ht="14.4">
      <c r="A47" s="31"/>
      <c r="B47" t="s">
        <v>75</v>
      </c>
      <c r="D47" s="109">
        <v>14</v>
      </c>
      <c r="E47" s="126">
        <f>+SUMIF('ITTI BG'!C:C,'BG (2)'!B47,'ITTI BG'!F:F)</f>
        <v>206656229.02752471</v>
      </c>
      <c r="F47" s="126">
        <f>+SUMIF('BG IDL'!J:J,'BG (2)'!B47,'BG IDL'!H:H)/1000</f>
        <v>0</v>
      </c>
      <c r="G47" s="126">
        <f>+SUMIFS('BG MOWI'!E:E,'BG MOWI'!F:F,'BG (2)'!B47)/1000</f>
        <v>0</v>
      </c>
      <c r="H47" s="126" t="e">
        <f>+SUMIFS('Red UTS'!#REF!,'Red UTS'!#REF!,'BG (2)'!B47)/1000</f>
        <v>#REF!</v>
      </c>
      <c r="I47" s="126" t="e">
        <f>+SUMIF('BG Place Analycer'!#REF!,'BG (2)'!B47,'BG Place Analycer'!#REF!)/1000</f>
        <v>#REF!</v>
      </c>
      <c r="J47" s="126" t="e">
        <f>+SUMIF('BG CLICK'!#REF!,'BG (2)'!B47,'BG CLICK'!#REF!)</f>
        <v>#REF!</v>
      </c>
      <c r="K47" s="126">
        <f>+SUMIFS('BG G.HENDY'!$G:$G,'BG G.HENDY'!$I:$I,'BG (2)'!$B47)/1000</f>
        <v>0</v>
      </c>
      <c r="L47" s="126" t="e">
        <f>+SUMIFS('GRUPO M'!#REF!,'GRUPO M'!$I:$I,'BG (2)'!$B47)/1000</f>
        <v>#REF!</v>
      </c>
      <c r="M47" s="126">
        <f>+SUMIF('DISCOVER PARAGUAY- TUTI'!A:A,'BG (2)'!B47,'DISCOVER PARAGUAY- TUTI'!H:H)/1000</f>
        <v>0</v>
      </c>
      <c r="N47" s="126">
        <f>+SUMIFS(WOM!$C:$C,WOM!D:D,'BG (2)'!B47)/1000</f>
        <v>0</v>
      </c>
      <c r="O47" s="126" t="e">
        <f>+SUMIFS(OFFICE!#REF!,OFFICE!#REF!,'BG (2)'!B47)/1000</f>
        <v>#REF!</v>
      </c>
      <c r="P47" s="126">
        <f>+SUMIFS(Hanoi!$C:$C,Hanoi!$H:$H,B47)/1000</f>
        <v>0</v>
      </c>
      <c r="Q47" s="126"/>
      <c r="R47" s="126" t="e">
        <f>+SUM(E47:P47)+Q47</f>
        <v>#REF!</v>
      </c>
      <c r="S47" s="73"/>
      <c r="T47" s="73"/>
    </row>
    <row r="48" spans="1:20" customFormat="1" ht="14.4">
      <c r="A48" s="31"/>
      <c r="B48" t="s">
        <v>76</v>
      </c>
      <c r="D48" s="109">
        <v>19</v>
      </c>
      <c r="E48" s="126">
        <f>+SUMIF('ITTI BG'!C:C,'BG (2)'!B48,'ITTI BG'!F:F)</f>
        <v>99110074.601950005</v>
      </c>
      <c r="F48" s="126">
        <f>+SUMIF('BG IDL'!J:J,'BG (2)'!B48,'BG IDL'!H:H)/1000</f>
        <v>0</v>
      </c>
      <c r="G48" s="126">
        <f>+SUMIFS('BG MOWI'!E:E,'BG MOWI'!F:F,'BG (2)'!B48)/1000</f>
        <v>0</v>
      </c>
      <c r="H48" s="126" t="e">
        <f>+SUMIFS('Red UTS'!#REF!,'Red UTS'!#REF!,'BG (2)'!B48)/1000</f>
        <v>#REF!</v>
      </c>
      <c r="I48" s="126" t="e">
        <f>+SUMIF('BG Place Analycer'!#REF!,'BG (2)'!B48,'BG Place Analycer'!#REF!)/1000</f>
        <v>#REF!</v>
      </c>
      <c r="J48" s="126" t="e">
        <f>+SUMIF('BG CLICK'!#REF!,'BG (2)'!B48,'BG CLICK'!#REF!)</f>
        <v>#REF!</v>
      </c>
      <c r="K48" s="126">
        <f>+SUMIFS('BG G.HENDY'!$G:$G,'BG G.HENDY'!$I:$I,'BG (2)'!$B48)/1000</f>
        <v>0</v>
      </c>
      <c r="L48" s="126" t="e">
        <f>+SUMIFS('GRUPO M'!#REF!,'GRUPO M'!$I:$I,'BG (2)'!$B48)/1000</f>
        <v>#REF!</v>
      </c>
      <c r="M48" s="126">
        <f>+SUMIF('DISCOVER PARAGUAY- TUTI'!A:A,'BG (2)'!B48,'DISCOVER PARAGUAY- TUTI'!H:H)/1000</f>
        <v>0</v>
      </c>
      <c r="N48" s="126">
        <f>+SUMIFS(WOM!$C:$C,WOM!D:D,'BG (2)'!B48)/1000</f>
        <v>0</v>
      </c>
      <c r="O48" s="126" t="e">
        <f>+SUMIFS(OFFICE!#REF!,OFFICE!#REF!,'BG (2)'!B48)/1000</f>
        <v>#REF!</v>
      </c>
      <c r="P48" s="126">
        <f>+SUMIFS(Hanoi!$C:$C,Hanoi!$H:$H,B48)/1000</f>
        <v>0</v>
      </c>
      <c r="Q48" s="126"/>
      <c r="R48" s="126" t="e">
        <f>+SUM(E48:P48)+Q48</f>
        <v>#REF!</v>
      </c>
      <c r="S48" s="73"/>
      <c r="T48" s="73"/>
    </row>
    <row r="49" spans="1:20" customFormat="1" ht="14.4">
      <c r="A49" s="31"/>
      <c r="B49" t="s">
        <v>1097</v>
      </c>
      <c r="D49" s="109">
        <v>19</v>
      </c>
      <c r="E49" s="126">
        <f>+SUMIF('ITTI BG'!C:C,'BG (2)'!B49,'ITTI BG'!F:F)</f>
        <v>330642882.486</v>
      </c>
      <c r="F49" s="126">
        <f>+SUMIF('BG IDL'!J:J,'BG (2)'!B49,'BG IDL'!H:H)/1000</f>
        <v>0</v>
      </c>
      <c r="G49" s="126">
        <f>+SUMIFS('BG MOWI'!E:E,'BG MOWI'!F:F,'BG (2)'!B49)/1000</f>
        <v>0</v>
      </c>
      <c r="H49" s="126" t="e">
        <f>+SUMIFS('Red UTS'!#REF!,'Red UTS'!#REF!,'BG (2)'!B49)/1000</f>
        <v>#REF!</v>
      </c>
      <c r="I49" s="126" t="e">
        <f>+SUMIF('BG Place Analycer'!#REF!,'BG (2)'!B49,'BG Place Analycer'!#REF!)/1000</f>
        <v>#REF!</v>
      </c>
      <c r="J49" s="126" t="e">
        <f>+SUMIF('BG CLICK'!#REF!,'BG (2)'!B49,'BG CLICK'!#REF!)</f>
        <v>#REF!</v>
      </c>
      <c r="K49" s="126">
        <f>+SUMIFS('BG G.HENDY'!$G:$G,'BG G.HENDY'!$I:$I,'BG (2)'!$B49)/1000</f>
        <v>0</v>
      </c>
      <c r="L49" s="126" t="e">
        <f>+SUMIFS('GRUPO M'!#REF!,'GRUPO M'!$I:$I,'BG (2)'!$B49)/1000</f>
        <v>#REF!</v>
      </c>
      <c r="M49" s="126">
        <f>+SUMIF('DISCOVER PARAGUAY- TUTI'!A:A,'BG (2)'!B49,'DISCOVER PARAGUAY- TUTI'!H:H)/1000</f>
        <v>0</v>
      </c>
      <c r="N49" s="126">
        <f>+SUMIFS(WOM!$C:$C,WOM!D:D,'BG (2)'!B49)/1000</f>
        <v>0</v>
      </c>
      <c r="O49" s="126" t="e">
        <f>+SUMIFS(OFFICE!#REF!,OFFICE!#REF!,'BG (2)'!B49)/1000</f>
        <v>#REF!</v>
      </c>
      <c r="P49" s="126">
        <f>+SUMIFS(Hanoi!$C:$C,Hanoi!$H:$H,B49)/1000</f>
        <v>0</v>
      </c>
      <c r="Q49" s="126"/>
      <c r="R49" s="126" t="e">
        <f>+SUM(E49:P49)+Q49</f>
        <v>#REF!</v>
      </c>
      <c r="S49" s="73"/>
      <c r="T49" s="73"/>
    </row>
    <row r="50" spans="1:20" customFormat="1" ht="13.65" customHeight="1">
      <c r="A50" s="31"/>
      <c r="B50" s="26" t="s">
        <v>77</v>
      </c>
      <c r="D50" s="128"/>
      <c r="E50" s="129">
        <f t="shared" ref="E50:R50" si="7">SUM(E45:E49)</f>
        <v>690496143.46408463</v>
      </c>
      <c r="F50" s="129">
        <f t="shared" si="7"/>
        <v>0</v>
      </c>
      <c r="G50" s="129">
        <f t="shared" si="7"/>
        <v>0</v>
      </c>
      <c r="H50" s="129" t="e">
        <f t="shared" si="7"/>
        <v>#REF!</v>
      </c>
      <c r="I50" s="129" t="e">
        <f t="shared" si="7"/>
        <v>#REF!</v>
      </c>
      <c r="J50" s="129" t="e">
        <f t="shared" si="7"/>
        <v>#REF!</v>
      </c>
      <c r="K50" s="129">
        <f t="shared" si="7"/>
        <v>0</v>
      </c>
      <c r="L50" s="129" t="e">
        <f t="shared" si="7"/>
        <v>#REF!</v>
      </c>
      <c r="M50" s="129">
        <f t="shared" si="7"/>
        <v>0</v>
      </c>
      <c r="N50" s="129">
        <f t="shared" si="7"/>
        <v>0</v>
      </c>
      <c r="O50" s="129" t="e">
        <f t="shared" si="7"/>
        <v>#REF!</v>
      </c>
      <c r="P50" s="129">
        <f t="shared" si="7"/>
        <v>0</v>
      </c>
      <c r="Q50" s="129">
        <f t="shared" si="7"/>
        <v>0</v>
      </c>
      <c r="R50" s="129" t="e">
        <f t="shared" si="7"/>
        <v>#REF!</v>
      </c>
      <c r="S50" s="73"/>
      <c r="T50" s="73"/>
    </row>
    <row r="51" spans="1:20" customFormat="1" ht="14.4">
      <c r="A51" s="31"/>
      <c r="C51" s="81"/>
      <c r="D51" s="141"/>
      <c r="E51" s="126"/>
      <c r="F51" s="126"/>
      <c r="G51" s="126"/>
      <c r="H51" s="126"/>
      <c r="I51" s="126"/>
      <c r="J51" s="126"/>
      <c r="K51" s="126"/>
      <c r="L51" s="126"/>
      <c r="M51" s="126"/>
      <c r="N51" s="126"/>
      <c r="O51" s="126"/>
      <c r="P51" s="126"/>
      <c r="Q51" s="126"/>
      <c r="R51" s="126"/>
      <c r="S51" s="73"/>
      <c r="T51" s="73"/>
    </row>
    <row r="52" spans="1:20" customFormat="1" ht="14.4">
      <c r="A52" s="131" t="s">
        <v>78</v>
      </c>
      <c r="B52" s="132"/>
      <c r="C52" s="132"/>
      <c r="D52" s="133"/>
      <c r="E52" s="298">
        <f>+E43+E50</f>
        <v>1945740511.3137784</v>
      </c>
      <c r="F52" s="298">
        <f>+F43+F50</f>
        <v>0</v>
      </c>
      <c r="G52" s="298">
        <f t="shared" ref="G52:R52" si="8">+G43+G50</f>
        <v>29611.341</v>
      </c>
      <c r="H52" s="298" t="e">
        <f t="shared" si="8"/>
        <v>#REF!</v>
      </c>
      <c r="I52" s="298" t="e">
        <f t="shared" si="8"/>
        <v>#REF!</v>
      </c>
      <c r="J52" s="298" t="e">
        <f t="shared" si="8"/>
        <v>#REF!</v>
      </c>
      <c r="K52" s="298">
        <f t="shared" si="8"/>
        <v>316715.511</v>
      </c>
      <c r="L52" s="298" t="e">
        <f t="shared" si="8"/>
        <v>#REF!</v>
      </c>
      <c r="M52" s="298">
        <f t="shared" si="8"/>
        <v>5859534.3729999997</v>
      </c>
      <c r="N52" s="298">
        <f t="shared" si="8"/>
        <v>198743.63099999999</v>
      </c>
      <c r="O52" s="298" t="e">
        <f t="shared" si="8"/>
        <v>#REF!</v>
      </c>
      <c r="P52" s="298">
        <f t="shared" si="8"/>
        <v>0</v>
      </c>
      <c r="Q52" s="298">
        <f t="shared" si="8"/>
        <v>-22932801.885170002</v>
      </c>
      <c r="R52" s="298" t="e">
        <f t="shared" si="8"/>
        <v>#REF!</v>
      </c>
      <c r="S52" s="73"/>
      <c r="T52" s="73"/>
    </row>
    <row r="53" spans="1:20" customFormat="1" ht="14.4">
      <c r="E53" s="134"/>
      <c r="F53" s="134"/>
      <c r="G53" s="134"/>
      <c r="H53" s="134"/>
      <c r="I53" s="134"/>
      <c r="J53" s="134"/>
      <c r="K53" s="134"/>
      <c r="L53" s="134"/>
      <c r="M53" s="134"/>
      <c r="N53" s="134"/>
      <c r="O53" s="134"/>
      <c r="P53" s="134"/>
      <c r="Q53" s="134"/>
      <c r="R53" s="134"/>
      <c r="S53" s="73"/>
      <c r="T53" s="73"/>
    </row>
    <row r="54" spans="1:20" customFormat="1" ht="14.4">
      <c r="A54" s="135" t="s">
        <v>79</v>
      </c>
      <c r="B54" s="136"/>
      <c r="C54" s="137"/>
      <c r="D54" s="138"/>
      <c r="E54" s="139"/>
      <c r="F54" s="139"/>
      <c r="G54" s="139"/>
      <c r="H54" s="139"/>
      <c r="I54" s="139"/>
      <c r="J54" s="139"/>
      <c r="K54" s="139"/>
      <c r="L54" s="139"/>
      <c r="M54" s="139"/>
      <c r="N54" s="139"/>
      <c r="O54" s="139"/>
      <c r="P54" s="139"/>
      <c r="Q54" s="139"/>
      <c r="R54" s="139"/>
      <c r="S54" s="73"/>
      <c r="T54" s="73"/>
    </row>
    <row r="55" spans="1:20" customFormat="1" ht="14.4">
      <c r="A55" s="31"/>
      <c r="B55" t="s">
        <v>25</v>
      </c>
      <c r="D55" s="109">
        <v>20</v>
      </c>
      <c r="E55" s="126">
        <f>+SUMIF('ITTI BG'!C:C,'BG (2)'!B55,'ITTI BG'!F:F)</f>
        <v>124839000</v>
      </c>
      <c r="F55" s="126"/>
      <c r="G55" s="126"/>
      <c r="H55" s="126"/>
      <c r="I55" s="126"/>
      <c r="J55" s="126"/>
      <c r="K55" s="126"/>
      <c r="L55" s="126"/>
      <c r="M55" s="126"/>
      <c r="N55" s="126"/>
      <c r="O55" s="126"/>
      <c r="P55" s="126"/>
      <c r="Q55" s="126"/>
      <c r="R55" s="126">
        <f t="shared" ref="R55:R64" si="9">+SUM(E55:P55)+Q55</f>
        <v>124839000</v>
      </c>
      <c r="S55" s="73"/>
    </row>
    <row r="56" spans="1:20" customFormat="1" ht="14.4">
      <c r="A56" s="31"/>
      <c r="B56" t="s">
        <v>80</v>
      </c>
      <c r="D56" s="109">
        <v>20</v>
      </c>
      <c r="E56" s="126">
        <f>+SUMIF('ITTI BG'!C:C,'BG (2)'!B56,'ITTI BG'!F:F)</f>
        <v>3740.7919999999999</v>
      </c>
      <c r="F56" s="126"/>
      <c r="G56" s="126"/>
      <c r="H56" s="126"/>
      <c r="I56" s="126"/>
      <c r="J56" s="126"/>
      <c r="K56" s="126"/>
      <c r="L56" s="126"/>
      <c r="M56" s="126"/>
      <c r="N56" s="126"/>
      <c r="O56" s="126"/>
      <c r="P56" s="126"/>
      <c r="Q56" s="126"/>
      <c r="R56" s="126">
        <f t="shared" si="9"/>
        <v>3740.7919999999999</v>
      </c>
      <c r="S56" s="73"/>
      <c r="T56" s="73"/>
    </row>
    <row r="57" spans="1:20" customFormat="1" ht="14.4">
      <c r="A57" s="31"/>
      <c r="B57" t="s">
        <v>27</v>
      </c>
      <c r="D57" s="111">
        <v>21</v>
      </c>
      <c r="E57" s="126">
        <f>+SUMIF('ITTI BG'!C:C,'BG (2)'!B57,'ITTI BG'!F:F)</f>
        <v>7821588.8689999999</v>
      </c>
      <c r="F57" s="126">
        <f>+SUMIF('BG IDL'!J:J,'BG (2)'!B57,'BG IDL'!H:H)/1000</f>
        <v>0</v>
      </c>
      <c r="G57" s="126">
        <f>+SUMIFS('BG MOWI'!E:E,'BG MOWI'!F:F,'BG (2)'!B57)/1000</f>
        <v>0</v>
      </c>
      <c r="H57" s="126" t="e">
        <f>+SUMIFS('Red UTS'!#REF!,'Red UTS'!#REF!,'BG (2)'!B57)/1000</f>
        <v>#REF!</v>
      </c>
      <c r="I57" s="126" t="e">
        <f>+SUMIF('BG Place Analycer'!#REF!,'BG (2)'!B57,'BG Place Analycer'!#REF!)/1000</f>
        <v>#REF!</v>
      </c>
      <c r="J57" s="126" t="e">
        <f>+SUMIF('BG CLICK'!#REF!,'BG (2)'!B57,'BG CLICK'!#REF!)</f>
        <v>#REF!</v>
      </c>
      <c r="K57" s="126">
        <f>+SUMIFS('BG G.HENDY'!$G:$G,'BG G.HENDY'!$I:$I,'BG (2)'!$B57)/1000</f>
        <v>14364.923000000001</v>
      </c>
      <c r="L57" s="126" t="e">
        <f>+SUMIFS('GRUPO M'!#REF!,'GRUPO M'!$I:$I,'BG (2)'!$B57)/1000</f>
        <v>#REF!</v>
      </c>
      <c r="M57" s="126">
        <f>+SUMIF('DISCOVER PARAGUAY- TUTI'!A:A,'BG (2)'!B57,'DISCOVER PARAGUAY- TUTI'!H:H)/1000</f>
        <v>0</v>
      </c>
      <c r="N57" s="126">
        <f>+SUMIFS(WOM!$C:$C,WOM!D:D,'BG (2)'!B57)/1000</f>
        <v>0</v>
      </c>
      <c r="O57" s="126" t="e">
        <f>+SUMIFS(OFFICE!#REF!,OFFICE!#REF!,'BG (2)'!B57)/1000</f>
        <v>#REF!</v>
      </c>
      <c r="P57" s="126">
        <f>+SUMIFS(Hanoi!$C:$C,Hanoi!$H:$H,B57)/1000</f>
        <v>0</v>
      </c>
      <c r="Q57" s="125">
        <v>0</v>
      </c>
      <c r="R57" s="126" t="e">
        <f t="shared" si="9"/>
        <v>#REF!</v>
      </c>
      <c r="S57" s="73"/>
      <c r="T57" s="73"/>
    </row>
    <row r="58" spans="1:20" customFormat="1" ht="14.4">
      <c r="A58" s="31"/>
      <c r="B58" t="s">
        <v>28</v>
      </c>
      <c r="D58" s="111">
        <v>21</v>
      </c>
      <c r="E58" s="126">
        <f>+SUMIF('ITTI BG'!C:C,'BG (2)'!B58,'ITTI BG'!F:F)</f>
        <v>13447414.346999999</v>
      </c>
      <c r="F58" s="126">
        <f>+SUMIF('BG IDL'!J:J,'BG (2)'!B58,'BG IDL'!H:H)/1000</f>
        <v>0</v>
      </c>
      <c r="G58" s="126">
        <f>+SUMIFS('BG MOWI'!E:E,'BG MOWI'!F:F,'BG (2)'!B58)/1000</f>
        <v>0</v>
      </c>
      <c r="H58" s="126" t="e">
        <f>+SUMIFS('Red UTS'!#REF!,'Red UTS'!#REF!,'BG (2)'!B58)/1000</f>
        <v>#REF!</v>
      </c>
      <c r="I58" s="126" t="e">
        <f>+SUMIF('BG Place Analycer'!#REF!,'BG (2)'!B58,'BG Place Analycer'!#REF!)/1000</f>
        <v>#REF!</v>
      </c>
      <c r="J58" s="126" t="e">
        <f>+SUMIF('BG CLICK'!#REF!,'BG (2)'!B58,'BG CLICK'!#REF!)</f>
        <v>#REF!</v>
      </c>
      <c r="K58" s="126">
        <f>+SUMIFS('BG G.HENDY'!$G:$G,'BG G.HENDY'!$I:$I,'BG (2)'!$B58)/1000</f>
        <v>0</v>
      </c>
      <c r="L58" s="126" t="e">
        <f>+SUMIFS('GRUPO M'!#REF!,'GRUPO M'!$I:$I,'BG (2)'!$B58)/1000</f>
        <v>#REF!</v>
      </c>
      <c r="M58" s="126">
        <f>+SUMIF('DISCOVER PARAGUAY- TUTI'!A:A,'BG (2)'!B58,'DISCOVER PARAGUAY- TUTI'!H:H)/1000</f>
        <v>11208.861000000001</v>
      </c>
      <c r="N58" s="126">
        <f>+SUMIFS(WOM!$C:$C,WOM!D:D,'BG (2)'!B58)/1000</f>
        <v>0</v>
      </c>
      <c r="O58" s="126" t="e">
        <f>+SUMIFS(OFFICE!#REF!,OFFICE!#REF!,'BG (2)'!B58)/1000</f>
        <v>#REF!</v>
      </c>
      <c r="P58" s="126">
        <f>+SUMIFS(Hanoi!$C:$C,Hanoi!$H:$H,B58)/1000</f>
        <v>0</v>
      </c>
      <c r="Q58" s="125">
        <v>0</v>
      </c>
      <c r="R58" s="126" t="e">
        <f t="shared" si="9"/>
        <v>#REF!</v>
      </c>
      <c r="S58" s="73"/>
      <c r="T58" s="73"/>
    </row>
    <row r="59" spans="1:20" customFormat="1" ht="14.4">
      <c r="A59" s="31"/>
      <c r="B59" t="s">
        <v>29</v>
      </c>
      <c r="D59" s="111">
        <v>21</v>
      </c>
      <c r="E59" s="126">
        <f>+SUMIF('ITTI BG'!C:C,'BG (2)'!B59,'ITTI BG'!F:F)</f>
        <v>0</v>
      </c>
      <c r="F59" s="126">
        <f>+SUMIF('BG IDL'!J:J,'BG (2)'!B59,'BG IDL'!H:H)/1000</f>
        <v>0</v>
      </c>
      <c r="G59" s="126">
        <f>+SUMIFS('BG MOWI'!E:E,'BG MOWI'!F:F,'BG (2)'!B59)/1000</f>
        <v>0</v>
      </c>
      <c r="H59" s="126" t="e">
        <f>+SUMIFS('Red UTS'!#REF!,'Red UTS'!#REF!,'BG (2)'!B59)/1000</f>
        <v>#REF!</v>
      </c>
      <c r="I59" s="126" t="e">
        <f>+SUMIF('BG Place Analycer'!#REF!,'BG (2)'!B59,'BG Place Analycer'!#REF!)/1000</f>
        <v>#REF!</v>
      </c>
      <c r="J59" s="126" t="e">
        <f>+SUMIF('BG CLICK'!#REF!,'BG (2)'!B59,'BG CLICK'!#REF!)</f>
        <v>#REF!</v>
      </c>
      <c r="K59" s="126">
        <f>+SUMIFS('BG G.HENDY'!$G:$G,'BG G.HENDY'!$I:$I,'BG (2)'!$B59)/1000</f>
        <v>0</v>
      </c>
      <c r="L59" s="126" t="e">
        <f>+SUMIFS('GRUPO M'!#REF!,'GRUPO M'!$I:$I,'BG (2)'!$B59)/1000</f>
        <v>#REF!</v>
      </c>
      <c r="M59" s="126">
        <f>+SUMIF('DISCOVER PARAGUAY- TUTI'!A:A,'BG (2)'!B59,'DISCOVER PARAGUAY- TUTI'!H:H)/1000</f>
        <v>0</v>
      </c>
      <c r="N59" s="126">
        <f>+SUMIFS(WOM!$C:$C,WOM!D:D,'BG (2)'!B59)/1000</f>
        <v>0</v>
      </c>
      <c r="O59" s="126" t="e">
        <f>+SUMIFS(OFFICE!#REF!,OFFICE!#REF!,'BG (2)'!B59)/1000</f>
        <v>#REF!</v>
      </c>
      <c r="P59" s="126">
        <f>+SUMIFS(Hanoi!$C:$C,Hanoi!$H:$H,B59)/1000</f>
        <v>0</v>
      </c>
      <c r="Q59" s="125">
        <v>0</v>
      </c>
      <c r="R59" s="126" t="e">
        <f t="shared" si="9"/>
        <v>#REF!</v>
      </c>
      <c r="S59" s="73"/>
      <c r="T59" s="73"/>
    </row>
    <row r="60" spans="1:20" customFormat="1" ht="14.4">
      <c r="A60" s="31"/>
      <c r="B60" t="s">
        <v>30</v>
      </c>
      <c r="D60" s="111">
        <v>21</v>
      </c>
      <c r="E60" s="126">
        <f>+SUMIF('ITTI BG'!C:C,'BG (2)'!B60,'ITTI BG'!F:F)</f>
        <v>108556554.31999999</v>
      </c>
      <c r="F60" s="126">
        <f>+SUMIF('BG IDL'!J:J,'BG (2)'!B60,'BG IDL'!H:H)/1000</f>
        <v>0</v>
      </c>
      <c r="G60" s="126">
        <f>+SUMIFS('BG MOWI'!E:E,'BG MOWI'!F:F,'BG (2)'!B60)/1000</f>
        <v>0</v>
      </c>
      <c r="H60" s="126" t="e">
        <f>+SUMIFS('Red UTS'!#REF!,'Red UTS'!#REF!,'BG (2)'!B60)/1000</f>
        <v>#REF!</v>
      </c>
      <c r="I60" s="126" t="e">
        <f>+SUMIF('BG Place Analycer'!#REF!,'BG (2)'!B60,'BG Place Analycer'!#REF!)/1000</f>
        <v>#REF!</v>
      </c>
      <c r="J60" s="126" t="e">
        <f>+SUMIF('BG CLICK'!#REF!,'BG (2)'!B60,'BG CLICK'!#REF!)</f>
        <v>#REF!</v>
      </c>
      <c r="K60" s="126">
        <f>+SUMIFS('BG G.HENDY'!$G:$G,'BG G.HENDY'!$I:$I,'BG (2)'!$B60)/1000</f>
        <v>0</v>
      </c>
      <c r="L60" s="126" t="e">
        <f>+SUMIFS('GRUPO M'!#REF!,'GRUPO M'!$I:$I,'BG (2)'!$B60)/1000</f>
        <v>#REF!</v>
      </c>
      <c r="M60" s="126">
        <f>+SUMIF('DISCOVER PARAGUAY- TUTI'!A:A,'BG (2)'!B60,'DISCOVER PARAGUAY- TUTI'!H:H)/1000</f>
        <v>0</v>
      </c>
      <c r="N60" s="126">
        <f>+SUMIFS(WOM!$C:$C,WOM!D:D,'BG (2)'!B60)/1000</f>
        <v>0</v>
      </c>
      <c r="O60" s="126" t="e">
        <f>+SUMIFS(OFFICE!#REF!,OFFICE!#REF!,'BG (2)'!B60)/1000</f>
        <v>#REF!</v>
      </c>
      <c r="P60" s="126">
        <f>+SUMIFS(Hanoi!$C:$C,Hanoi!$H:$H,B60)/1000</f>
        <v>0</v>
      </c>
      <c r="Q60" s="125">
        <v>0</v>
      </c>
      <c r="R60" s="126" t="e">
        <f t="shared" si="9"/>
        <v>#REF!</v>
      </c>
      <c r="S60" s="73"/>
      <c r="T60" s="73"/>
    </row>
    <row r="61" spans="1:20" customFormat="1" ht="14.4">
      <c r="A61" s="31"/>
      <c r="B61" t="s">
        <v>1015</v>
      </c>
      <c r="D61" s="111">
        <v>21</v>
      </c>
      <c r="E61" s="126">
        <f>+SUMIF('ITTI BG'!C:C,'BG (2)'!B61,'ITTI BG'!F:F)</f>
        <v>0</v>
      </c>
      <c r="F61" s="126">
        <f>+SUMIF('BG IDL'!J:J,'BG (2)'!B61,'BG IDL'!H:H)/1000</f>
        <v>0</v>
      </c>
      <c r="G61" s="126">
        <f>+SUMIFS('BG MOWI'!E:E,'BG MOWI'!F:F,'BG (2)'!B61)/1000</f>
        <v>0</v>
      </c>
      <c r="H61" s="126" t="e">
        <f>+SUMIFS('Red UTS'!#REF!,'Red UTS'!#REF!,'BG (2)'!B61)/1000</f>
        <v>#REF!</v>
      </c>
      <c r="I61" s="126" t="e">
        <f>+SUMIF('BG Place Analycer'!#REF!,'BG (2)'!B61,'BG Place Analycer'!#REF!)/1000</f>
        <v>#REF!</v>
      </c>
      <c r="J61" s="126" t="e">
        <f>+SUMIF('BG CLICK'!#REF!,'BG (2)'!B61,'BG CLICK'!#REF!)</f>
        <v>#REF!</v>
      </c>
      <c r="K61" s="126">
        <f>+SUMIFS('BG G.HENDY'!$G:$G,'BG G.HENDY'!$I:$I,'BG (2)'!$B61)/1000</f>
        <v>0</v>
      </c>
      <c r="L61" s="126" t="e">
        <f>+SUMIFS('GRUPO M'!#REF!,'GRUPO M'!$I:$I,'BG (2)'!$B61)/1000</f>
        <v>#REF!</v>
      </c>
      <c r="M61" s="126">
        <f>+SUMIF('DISCOVER PARAGUAY- TUTI'!A:A,'BG (2)'!B61,'DISCOVER PARAGUAY- TUTI'!H:H)/1000</f>
        <v>0</v>
      </c>
      <c r="N61" s="126">
        <f>+SUMIFS(WOM!$C:$C,WOM!D:D,'BG (2)'!B61)/1000</f>
        <v>0</v>
      </c>
      <c r="O61" s="126" t="e">
        <f>+SUMIFS(OFFICE!#REF!,OFFICE!#REF!,'BG (2)'!B61)/1000</f>
        <v>#REF!</v>
      </c>
      <c r="P61" s="126">
        <f>+SUMIFS(Hanoi!$C:$C,Hanoi!$H:$H,B61)/1000</f>
        <v>0</v>
      </c>
      <c r="Q61" s="125">
        <v>0</v>
      </c>
      <c r="R61" s="126" t="e">
        <f t="shared" si="9"/>
        <v>#REF!</v>
      </c>
      <c r="S61" s="73"/>
      <c r="T61" s="73"/>
    </row>
    <row r="62" spans="1:20" customFormat="1" ht="14.4">
      <c r="A62" s="31"/>
      <c r="B62" t="s">
        <v>31</v>
      </c>
      <c r="D62" s="109">
        <v>22</v>
      </c>
      <c r="E62" s="126">
        <f>+SUMIF('ITTI BG'!C:C,'BG (2)'!B62,'ITTI BG'!F:F)</f>
        <v>0</v>
      </c>
      <c r="F62" s="126">
        <f>+SUMIF('BG IDL'!J:J,'BG (2)'!B62,'BG IDL'!H:H)/1000</f>
        <v>0</v>
      </c>
      <c r="G62" s="126">
        <f>+SUMIFS('BG MOWI'!E:E,'BG MOWI'!F:F,'BG (2)'!B62)/1000</f>
        <v>0</v>
      </c>
      <c r="H62" s="126" t="e">
        <f>+SUMIFS('Red UTS'!#REF!,'Red UTS'!#REF!,'BG (2)'!B62)/1000</f>
        <v>#REF!</v>
      </c>
      <c r="I62" s="126" t="e">
        <f>+SUMIF('BG Place Analycer'!#REF!,'BG (2)'!B62,'BG Place Analycer'!#REF!)/1000</f>
        <v>#REF!</v>
      </c>
      <c r="J62" s="126" t="e">
        <f>+SUMIF('BG CLICK'!#REF!,'BG (2)'!B62,'BG CLICK'!#REF!)</f>
        <v>#REF!</v>
      </c>
      <c r="K62" s="126">
        <f>+SUMIFS('BG G.HENDY'!$G:$G,'BG G.HENDY'!$I:$I,'BG (2)'!$B62)/1000</f>
        <v>0</v>
      </c>
      <c r="L62" s="126" t="e">
        <f>+SUMIFS('GRUPO M'!#REF!,'GRUPO M'!$I:$I,'BG (2)'!$B62)/1000</f>
        <v>#REF!</v>
      </c>
      <c r="M62" s="126">
        <f>+SUMIF('DISCOVER PARAGUAY- TUTI'!A:A,'BG (2)'!B62,'DISCOVER PARAGUAY- TUTI'!H:H)/1000</f>
        <v>0</v>
      </c>
      <c r="N62" s="126">
        <f>+SUMIFS(WOM!$C:$C,WOM!D:D,'BG (2)'!B62)/1000</f>
        <v>0</v>
      </c>
      <c r="O62" s="126" t="e">
        <f>+SUMIFS(OFFICE!#REF!,OFFICE!#REF!,'BG (2)'!B62)/1000</f>
        <v>#REF!</v>
      </c>
      <c r="P62" s="126">
        <f>+SUMIFS(Hanoi!$C:$C,Hanoi!$H:$H,B62)/1000</f>
        <v>0</v>
      </c>
      <c r="Q62" s="125">
        <v>0</v>
      </c>
      <c r="R62" s="126" t="e">
        <f t="shared" si="9"/>
        <v>#REF!</v>
      </c>
      <c r="S62" s="73"/>
    </row>
    <row r="63" spans="1:20" customFormat="1" ht="14.4">
      <c r="A63" s="31"/>
      <c r="B63" t="s">
        <v>32</v>
      </c>
      <c r="D63" s="109">
        <v>23</v>
      </c>
      <c r="E63" s="126">
        <f>+SUMIF('ITTI BG'!C:C,'BG (2)'!B63,'ITTI BG'!F:F)</f>
        <v>0</v>
      </c>
      <c r="F63" s="126">
        <f>+SUMIF('BG IDL'!J:J,'BG (2)'!B63,'BG IDL'!H:H)/1000</f>
        <v>0</v>
      </c>
      <c r="G63" s="126">
        <f>+SUMIFS('BG MOWI'!E:E,'BG MOWI'!F:F,'BG (2)'!B63)/1000</f>
        <v>-32780.396999999997</v>
      </c>
      <c r="H63" s="126" t="e">
        <f>+SUMIFS('Red UTS'!#REF!,'Red UTS'!#REF!,'BG (2)'!B63)/1000</f>
        <v>#REF!</v>
      </c>
      <c r="I63" s="126" t="e">
        <f>+SUMIF('BG Place Analycer'!#REF!,'BG (2)'!B63,'BG Place Analycer'!#REF!)/1000</f>
        <v>#REF!</v>
      </c>
      <c r="J63" s="126" t="e">
        <f>+SUMIF('BG CLICK'!#REF!,'BG (2)'!B63,'BG CLICK'!#REF!)</f>
        <v>#REF!</v>
      </c>
      <c r="K63" s="126">
        <f>+SUMIFS('BG G.HENDY'!$G:$G,'BG G.HENDY'!$I:$I,'BG (2)'!$B63)/1000</f>
        <v>-2141750.9019999998</v>
      </c>
      <c r="L63" s="126" t="e">
        <f>+SUMIFS('GRUPO M'!#REF!,'GRUPO M'!$I:$I,'BG (2)'!$B63)/1000</f>
        <v>#REF!</v>
      </c>
      <c r="M63" s="126">
        <f>+SUMIF('DISCOVER PARAGUAY- TUTI'!A:A,'BG (2)'!B63,'DISCOVER PARAGUAY- TUTI'!H:H)/1000</f>
        <v>54116.758000000002</v>
      </c>
      <c r="N63" s="126">
        <f>+SUMIFS(WOM!$C:$C,WOM!D:D,'BG (2)'!B63)/1000</f>
        <v>-144749.23800000001</v>
      </c>
      <c r="O63" s="126" t="e">
        <f>+SUMIFS(OFFICE!#REF!,OFFICE!#REF!,'BG (2)'!B63)/1000</f>
        <v>#REF!</v>
      </c>
      <c r="P63" s="126">
        <f>+SUMIFS(Hanoi!$C:$C,Hanoi!$H:$H,B63)/1000</f>
        <v>0</v>
      </c>
      <c r="Q63" s="126"/>
      <c r="R63" s="126" t="e">
        <f t="shared" si="9"/>
        <v>#REF!</v>
      </c>
      <c r="S63" s="73"/>
    </row>
    <row r="64" spans="1:20" customFormat="1" ht="14.4">
      <c r="A64" s="31"/>
      <c r="B64" t="s">
        <v>33</v>
      </c>
      <c r="D64" s="109">
        <v>23</v>
      </c>
      <c r="E64" s="126">
        <f>+SUMIF('ITTI BG'!C:C,'BG (2)'!B64,'ITTI BG'!F:F)</f>
        <v>88898178.211999997</v>
      </c>
      <c r="F64" s="126">
        <f>+SUMIF('BG IDL'!J:J,'BG (2)'!B64,'BG IDL'!H:H)/1000</f>
        <v>0</v>
      </c>
      <c r="G64" s="126">
        <f>+SUMIFS('BG MOWI'!E:E,'BG MOWI'!F:F,'BG (2)'!B64)/1000</f>
        <v>-54344.83</v>
      </c>
      <c r="H64" s="126" t="e">
        <f>+SUMIFS('Red UTS'!#REF!,'Red UTS'!#REF!,'BG (2)'!B64)/1000</f>
        <v>#REF!</v>
      </c>
      <c r="I64" s="126" t="e">
        <f>+SUMIF('BG Place Analycer'!#REF!,'BG (2)'!B64,'BG Place Analycer'!#REF!)/1000</f>
        <v>#REF!</v>
      </c>
      <c r="J64" s="126" t="e">
        <f>+SUMIF('BG CLICK'!#REF!,'BG (2)'!B64,'BG CLICK'!#REF!)</f>
        <v>#REF!</v>
      </c>
      <c r="K64" s="126">
        <f>+SUMIFS('BG G.HENDY'!$G:$G,'BG G.HENDY'!$I:$I,'BG (2)'!$B64)/1000</f>
        <v>82908.663</v>
      </c>
      <c r="L64" s="126" t="e">
        <f>+SUMIFS('GRUPO M'!#REF!,'GRUPO M'!$I:$I,'BG (2)'!$B64)/1000</f>
        <v>#REF!</v>
      </c>
      <c r="M64" s="126">
        <f>+SUMIF('DISCOVER PARAGUAY- TUTI'!A:A,'BG (2)'!B64,'DISCOVER PARAGUAY- TUTI'!H:H)/1000</f>
        <v>425070.29300000001</v>
      </c>
      <c r="N64" s="126">
        <f>+SUMIFS(WOM!$C:$C,WOM!D:D,'BG (2)'!B64)/1000</f>
        <v>-13922.032999999999</v>
      </c>
      <c r="O64" s="126" t="e">
        <f>+SUMIFS(OFFICE!#REF!,OFFICE!#REF!,'BG (2)'!B64)/1000</f>
        <v>#REF!</v>
      </c>
      <c r="P64" s="126">
        <f>+SUMIFS(Hanoi!$C:$C,Hanoi!$H:$H,B64)/1000</f>
        <v>0</v>
      </c>
      <c r="Q64" s="126">
        <v>0</v>
      </c>
      <c r="R64" s="126" t="e">
        <f t="shared" si="9"/>
        <v>#REF!</v>
      </c>
      <c r="S64" s="73"/>
    </row>
    <row r="65" spans="1:19" customFormat="1" ht="14.4">
      <c r="A65" s="31"/>
      <c r="B65" t="s">
        <v>81</v>
      </c>
      <c r="D65" s="128"/>
      <c r="E65" s="142">
        <f t="shared" ref="E65:I65" si="10">SUM(E55:E64)</f>
        <v>343566476.53999996</v>
      </c>
      <c r="F65" s="142">
        <f t="shared" si="10"/>
        <v>0</v>
      </c>
      <c r="G65" s="142">
        <f>SUM(G55:G64)</f>
        <v>-87125.226999999999</v>
      </c>
      <c r="H65" s="142" t="e">
        <f t="shared" si="10"/>
        <v>#REF!</v>
      </c>
      <c r="I65" s="142" t="e">
        <f t="shared" si="10"/>
        <v>#REF!</v>
      </c>
      <c r="J65" s="142" t="e">
        <f t="shared" ref="J65:R65" si="11">SUM(J55:J64)</f>
        <v>#REF!</v>
      </c>
      <c r="K65" s="142">
        <f t="shared" si="11"/>
        <v>-2044477.3159999999</v>
      </c>
      <c r="L65" s="142" t="e">
        <f t="shared" si="11"/>
        <v>#REF!</v>
      </c>
      <c r="M65" s="142">
        <f t="shared" si="11"/>
        <v>490395.91200000001</v>
      </c>
      <c r="N65" s="142">
        <f t="shared" si="11"/>
        <v>-158671.27100000001</v>
      </c>
      <c r="O65" s="142" t="e">
        <f t="shared" si="11"/>
        <v>#REF!</v>
      </c>
      <c r="P65" s="142">
        <f t="shared" si="11"/>
        <v>0</v>
      </c>
      <c r="Q65" s="142">
        <f t="shared" si="11"/>
        <v>0</v>
      </c>
      <c r="R65" s="142" t="e">
        <f t="shared" si="11"/>
        <v>#REF!</v>
      </c>
      <c r="S65" s="73"/>
    </row>
    <row r="66" spans="1:19" customFormat="1" ht="14.4">
      <c r="A66" s="31"/>
      <c r="B66" t="s">
        <v>34</v>
      </c>
      <c r="C66" s="147"/>
      <c r="D66" s="109">
        <v>24</v>
      </c>
      <c r="E66" s="126">
        <f>+SUMIF('ITTI BG'!C:C,'BG (2)'!B66,'ITTI BG'!F:F)</f>
        <v>0</v>
      </c>
      <c r="F66" s="126">
        <v>6766062.9539999999</v>
      </c>
      <c r="G66" s="126">
        <v>8000000</v>
      </c>
      <c r="H66" s="126">
        <v>343232.05599999998</v>
      </c>
      <c r="I66" s="126">
        <v>1000000</v>
      </c>
      <c r="J66" s="126">
        <v>24639618.605</v>
      </c>
      <c r="K66" s="126">
        <v>1970000</v>
      </c>
      <c r="L66" s="126">
        <v>1640000</v>
      </c>
      <c r="M66" s="126">
        <v>242000</v>
      </c>
      <c r="N66" s="126">
        <v>50000</v>
      </c>
      <c r="O66" s="126">
        <v>1700000</v>
      </c>
      <c r="P66" s="126">
        <v>2000000</v>
      </c>
      <c r="Q66" s="126">
        <v>-41523936.144999996</v>
      </c>
      <c r="R66" s="126">
        <f>+SUM(E66:P66)+Q66</f>
        <v>6826977.4700000063</v>
      </c>
      <c r="S66" s="73"/>
    </row>
    <row r="67" spans="1:19" customFormat="1" ht="14.4">
      <c r="A67" s="143" t="s">
        <v>82</v>
      </c>
      <c r="B67" s="144"/>
      <c r="C67" s="144"/>
      <c r="D67" s="145"/>
      <c r="E67" s="146">
        <f t="shared" ref="E67:R67" si="12">+E65+E66</f>
        <v>343566476.53999996</v>
      </c>
      <c r="F67" s="146">
        <f t="shared" si="12"/>
        <v>6766062.9539999999</v>
      </c>
      <c r="G67" s="146">
        <f>+G65+G66</f>
        <v>7912874.773</v>
      </c>
      <c r="H67" s="146" t="e">
        <f t="shared" si="12"/>
        <v>#REF!</v>
      </c>
      <c r="I67" s="146" t="e">
        <f t="shared" si="12"/>
        <v>#REF!</v>
      </c>
      <c r="J67" s="146" t="e">
        <f t="shared" si="12"/>
        <v>#REF!</v>
      </c>
      <c r="K67" s="146">
        <f t="shared" si="12"/>
        <v>-74477.315999999875</v>
      </c>
      <c r="L67" s="146" t="e">
        <f t="shared" si="12"/>
        <v>#REF!</v>
      </c>
      <c r="M67" s="146">
        <f t="shared" si="12"/>
        <v>732395.91200000001</v>
      </c>
      <c r="N67" s="146">
        <f t="shared" si="12"/>
        <v>-108671.27100000001</v>
      </c>
      <c r="O67" s="146" t="e">
        <f t="shared" si="12"/>
        <v>#REF!</v>
      </c>
      <c r="P67" s="146">
        <f t="shared" si="12"/>
        <v>2000000</v>
      </c>
      <c r="Q67" s="146">
        <f t="shared" si="12"/>
        <v>-41523936.144999996</v>
      </c>
      <c r="R67" s="146" t="e">
        <f t="shared" si="12"/>
        <v>#REF!</v>
      </c>
      <c r="S67" s="73"/>
    </row>
    <row r="68" spans="1:19" customFormat="1" ht="14.4">
      <c r="A68" s="31"/>
      <c r="C68" s="147"/>
      <c r="D68" s="147"/>
      <c r="E68" s="126"/>
      <c r="F68" s="126"/>
      <c r="G68" s="126"/>
      <c r="H68" s="126"/>
      <c r="I68" s="126"/>
      <c r="J68" s="126"/>
      <c r="K68" s="126"/>
      <c r="L68" s="126"/>
      <c r="M68" s="126"/>
      <c r="N68" s="126"/>
      <c r="O68" s="126"/>
      <c r="P68" s="126"/>
      <c r="Q68" s="126"/>
      <c r="R68" s="126"/>
      <c r="S68" s="73"/>
    </row>
    <row r="69" spans="1:19" customFormat="1" ht="14.4">
      <c r="A69" s="373" t="s">
        <v>83</v>
      </c>
      <c r="B69" s="374"/>
      <c r="C69" s="375"/>
      <c r="D69" s="299"/>
      <c r="E69" s="298">
        <f t="shared" ref="E69:Q69" si="13">+E67+E52</f>
        <v>2289306987.8537784</v>
      </c>
      <c r="F69" s="298">
        <f t="shared" si="13"/>
        <v>6766062.9539999999</v>
      </c>
      <c r="G69" s="298">
        <f>+G67+G52</f>
        <v>7942486.1140000001</v>
      </c>
      <c r="H69" s="298" t="e">
        <f t="shared" si="13"/>
        <v>#REF!</v>
      </c>
      <c r="I69" s="298" t="e">
        <f>+I67+I52</f>
        <v>#REF!</v>
      </c>
      <c r="J69" s="298" t="e">
        <f t="shared" ref="J69:P69" si="14">+J67+J52</f>
        <v>#REF!</v>
      </c>
      <c r="K69" s="298">
        <f t="shared" si="14"/>
        <v>242238.19500000012</v>
      </c>
      <c r="L69" s="298" t="e">
        <f t="shared" si="14"/>
        <v>#REF!</v>
      </c>
      <c r="M69" s="298">
        <f t="shared" si="14"/>
        <v>6591930.2850000001</v>
      </c>
      <c r="N69" s="298">
        <f t="shared" si="14"/>
        <v>90072.359999999986</v>
      </c>
      <c r="O69" s="298" t="e">
        <f t="shared" si="14"/>
        <v>#REF!</v>
      </c>
      <c r="P69" s="298">
        <f t="shared" si="14"/>
        <v>2000000</v>
      </c>
      <c r="Q69" s="298">
        <f t="shared" si="13"/>
        <v>-64456738.030169994</v>
      </c>
      <c r="R69" s="298" t="e">
        <f>+R67+R52</f>
        <v>#REF!</v>
      </c>
      <c r="S69" s="73"/>
    </row>
    <row r="70" spans="1:19" customFormat="1" ht="14.4">
      <c r="A70" s="26"/>
      <c r="D70" s="148"/>
      <c r="E70" s="149">
        <f>+E69-E31</f>
        <v>1859892.5980229378</v>
      </c>
      <c r="F70" s="149">
        <f>+F69-F31</f>
        <v>6766062.9539999999</v>
      </c>
      <c r="G70" s="149">
        <f>+G69-G31</f>
        <v>0</v>
      </c>
      <c r="H70" s="149" t="e">
        <f t="shared" ref="H70:Q70" si="15">+H69-H31</f>
        <v>#REF!</v>
      </c>
      <c r="I70" s="149" t="e">
        <f>+I69-I31</f>
        <v>#REF!</v>
      </c>
      <c r="J70" s="149" t="e">
        <f t="shared" si="15"/>
        <v>#REF!</v>
      </c>
      <c r="K70" s="149">
        <f t="shared" si="15"/>
        <v>0</v>
      </c>
      <c r="L70" s="149" t="e">
        <f t="shared" si="15"/>
        <v>#REF!</v>
      </c>
      <c r="M70" s="149">
        <f>+M69-M31</f>
        <v>-1500000</v>
      </c>
      <c r="N70" s="149">
        <f t="shared" si="15"/>
        <v>56626.736999999986</v>
      </c>
      <c r="O70" s="149" t="e">
        <f t="shared" si="15"/>
        <v>#REF!</v>
      </c>
      <c r="P70" s="149">
        <f t="shared" si="15"/>
        <v>2000000</v>
      </c>
      <c r="Q70" s="149">
        <f t="shared" si="15"/>
        <v>67501768.702000007</v>
      </c>
      <c r="R70" s="149" t="e">
        <f>+R69-R31</f>
        <v>#REF!</v>
      </c>
    </row>
    <row r="71" spans="1:19" customFormat="1" ht="14.4">
      <c r="E71" s="15"/>
      <c r="F71" s="15" t="e">
        <f>+F64-ER!#REF!</f>
        <v>#REF!</v>
      </c>
      <c r="G71" s="15" t="e">
        <f>+G64-ER!#REF!</f>
        <v>#REF!</v>
      </c>
      <c r="H71" s="73" t="e">
        <f>+H64-ER!#REF!</f>
        <v>#REF!</v>
      </c>
      <c r="I71" s="15" t="e">
        <f>+I64-ER!#REF!</f>
        <v>#REF!</v>
      </c>
      <c r="J71" s="15" t="e">
        <f>+J64-'BG CLICK'!#REF!</f>
        <v>#REF!</v>
      </c>
      <c r="K71" s="15" t="e">
        <f>+K64-ER!#REF!</f>
        <v>#REF!</v>
      </c>
      <c r="L71" s="15" t="e">
        <f>+L64-ER!#REF!</f>
        <v>#REF!</v>
      </c>
      <c r="M71" s="15" t="e">
        <f>+M64-ER!#REF!</f>
        <v>#REF!</v>
      </c>
      <c r="N71" s="15" t="e">
        <f>+N64-ER!#REF!</f>
        <v>#REF!</v>
      </c>
      <c r="O71" s="15" t="e">
        <f>+O64-ER!#REF!</f>
        <v>#REF!</v>
      </c>
      <c r="P71" s="15" t="e">
        <f>P64-ER!#REF!</f>
        <v>#REF!</v>
      </c>
      <c r="Q71" s="15" t="e">
        <f>+Q64-ER!#REF!</f>
        <v>#REF!</v>
      </c>
      <c r="R71" s="15" t="e">
        <f>+R64-'ER (2)'!P31</f>
        <v>#REF!</v>
      </c>
    </row>
    <row r="74" spans="1:19" s="114" customFormat="1" ht="15.6">
      <c r="E74" s="115"/>
      <c r="F74" s="115"/>
      <c r="G74" s="115"/>
      <c r="H74" s="115"/>
      <c r="I74" s="115"/>
      <c r="J74" s="115"/>
      <c r="K74" s="115"/>
      <c r="L74" s="115"/>
      <c r="M74" s="115"/>
      <c r="N74" s="115"/>
      <c r="O74" s="115"/>
      <c r="P74" s="115"/>
      <c r="Q74" s="115"/>
    </row>
    <row r="75" spans="1:19" s="114" customFormat="1" ht="15.6">
      <c r="E75" s="115"/>
      <c r="F75" s="115"/>
      <c r="G75" s="115"/>
      <c r="H75" s="115"/>
      <c r="I75" s="115"/>
      <c r="J75" s="115"/>
      <c r="K75" s="115"/>
      <c r="L75" s="115"/>
      <c r="M75" s="115"/>
      <c r="N75" s="115"/>
      <c r="O75" s="115"/>
      <c r="P75" s="115"/>
      <c r="Q75" s="115"/>
    </row>
    <row r="76" spans="1:19" s="114" customFormat="1" ht="28.8">
      <c r="A76" s="116"/>
      <c r="B76" s="365" t="s">
        <v>1632</v>
      </c>
      <c r="C76" s="464"/>
      <c r="D76" s="116"/>
      <c r="E76" s="365"/>
      <c r="F76" s="365" t="s">
        <v>55</v>
      </c>
      <c r="G76" s="365" t="s">
        <v>56</v>
      </c>
      <c r="H76" s="365" t="s">
        <v>57</v>
      </c>
      <c r="I76" s="365" t="s">
        <v>58</v>
      </c>
      <c r="J76" s="365" t="s">
        <v>1024</v>
      </c>
      <c r="K76" s="365" t="s">
        <v>1034</v>
      </c>
      <c r="L76" s="365" t="s">
        <v>1036</v>
      </c>
      <c r="M76" s="364" t="s">
        <v>1100</v>
      </c>
      <c r="N76" s="365" t="s">
        <v>1101</v>
      </c>
      <c r="O76" s="365" t="s">
        <v>1037</v>
      </c>
      <c r="P76" s="365" t="s">
        <v>1497</v>
      </c>
      <c r="Q76" s="121" t="s">
        <v>59</v>
      </c>
      <c r="R76" s="139" t="s">
        <v>776</v>
      </c>
    </row>
    <row r="77" spans="1:19" s="114" customFormat="1" ht="15.6">
      <c r="A77" s="105"/>
      <c r="B77" t="s">
        <v>25</v>
      </c>
      <c r="C77" s="105"/>
      <c r="D77" s="105"/>
      <c r="F77" s="115">
        <v>6500000</v>
      </c>
      <c r="G77" s="115">
        <v>8000000</v>
      </c>
      <c r="H77" s="115">
        <v>343000</v>
      </c>
      <c r="I77" s="115">
        <v>1000000</v>
      </c>
      <c r="J77" s="115">
        <v>10500000</v>
      </c>
      <c r="K77" s="115">
        <v>1970000</v>
      </c>
      <c r="L77" s="115">
        <v>1640000</v>
      </c>
      <c r="M77" s="115">
        <v>242000</v>
      </c>
      <c r="N77" s="115">
        <v>50000</v>
      </c>
      <c r="O77" s="115">
        <v>1700000</v>
      </c>
      <c r="P77" s="115">
        <v>2000000</v>
      </c>
      <c r="Q77" s="115">
        <v>-26437199.999999996</v>
      </c>
      <c r="R77" s="115">
        <f>SUM(F77:Q77)</f>
        <v>7507800.0000000037</v>
      </c>
    </row>
    <row r="78" spans="1:19" s="114" customFormat="1" ht="15.6">
      <c r="A78" s="105"/>
      <c r="B78" t="s">
        <v>80</v>
      </c>
      <c r="C78" s="105"/>
      <c r="D78" s="105"/>
      <c r="F78" s="115">
        <v>266062.95400000003</v>
      </c>
      <c r="G78" s="115">
        <v>0</v>
      </c>
      <c r="H78" s="115">
        <v>232.05600000000001</v>
      </c>
      <c r="I78" s="115">
        <v>0</v>
      </c>
      <c r="J78" s="115">
        <v>14139618.605</v>
      </c>
      <c r="K78" s="115">
        <v>0</v>
      </c>
      <c r="L78" s="115">
        <v>0</v>
      </c>
      <c r="M78" s="115">
        <v>0</v>
      </c>
      <c r="N78" s="115">
        <v>0</v>
      </c>
      <c r="O78" s="115">
        <v>0</v>
      </c>
      <c r="P78" s="115">
        <v>0</v>
      </c>
      <c r="Q78" s="115">
        <v>-15086736.145</v>
      </c>
      <c r="R78" s="115">
        <f t="shared" ref="R78:R88" si="16">SUM(F78:Q78)</f>
        <v>-680822.52999999933</v>
      </c>
    </row>
    <row r="79" spans="1:19" s="114" customFormat="1" ht="15.6">
      <c r="A79" s="105"/>
      <c r="B79"/>
      <c r="C79" s="105"/>
      <c r="D79" s="105"/>
      <c r="E79" s="465"/>
      <c r="F79" s="298">
        <f>SUM(F77:F78)</f>
        <v>6766062.9539999999</v>
      </c>
      <c r="G79" s="298">
        <f t="shared" ref="G79:R79" si="17">SUM(G77:G78)</f>
        <v>8000000</v>
      </c>
      <c r="H79" s="298">
        <f t="shared" si="17"/>
        <v>343232.05599999998</v>
      </c>
      <c r="I79" s="298">
        <f t="shared" si="17"/>
        <v>1000000</v>
      </c>
      <c r="J79" s="298">
        <f t="shared" si="17"/>
        <v>24639618.605</v>
      </c>
      <c r="K79" s="298">
        <f t="shared" si="17"/>
        <v>1970000</v>
      </c>
      <c r="L79" s="298">
        <f t="shared" si="17"/>
        <v>1640000</v>
      </c>
      <c r="M79" s="298">
        <f t="shared" si="17"/>
        <v>242000</v>
      </c>
      <c r="N79" s="298">
        <f t="shared" si="17"/>
        <v>50000</v>
      </c>
      <c r="O79" s="298">
        <f t="shared" si="17"/>
        <v>1700000</v>
      </c>
      <c r="P79" s="298">
        <f t="shared" si="17"/>
        <v>2000000</v>
      </c>
      <c r="Q79" s="298">
        <f t="shared" si="17"/>
        <v>-41523936.144999996</v>
      </c>
      <c r="R79" s="298">
        <f t="shared" si="17"/>
        <v>6826977.4700000044</v>
      </c>
    </row>
    <row r="80" spans="1:19" s="114" customFormat="1" ht="15.6">
      <c r="A80" s="105"/>
      <c r="B80"/>
      <c r="C80" s="105"/>
      <c r="D80" s="105"/>
      <c r="F80" s="115"/>
      <c r="G80" s="115"/>
      <c r="H80" s="115"/>
      <c r="I80" s="115"/>
      <c r="J80" s="115"/>
      <c r="K80" s="115"/>
      <c r="L80" s="115"/>
      <c r="M80" s="115"/>
      <c r="N80" s="115"/>
      <c r="O80" s="115"/>
      <c r="P80" s="115"/>
      <c r="Q80" s="115"/>
      <c r="R80" s="115"/>
    </row>
    <row r="81" spans="1:18" s="116" customFormat="1" ht="15.6">
      <c r="A81" s="105"/>
      <c r="B81" t="s">
        <v>27</v>
      </c>
      <c r="C81" s="105"/>
      <c r="D81" s="105"/>
      <c r="F81" s="115">
        <v>775730.07200000004</v>
      </c>
      <c r="G81" s="115">
        <v>0</v>
      </c>
      <c r="H81" s="115">
        <v>114885.855</v>
      </c>
      <c r="I81" s="115">
        <v>0</v>
      </c>
      <c r="J81" s="115">
        <v>0</v>
      </c>
      <c r="K81" s="115">
        <v>14364.923000000001</v>
      </c>
      <c r="L81" s="115">
        <v>4920.2139999999999</v>
      </c>
      <c r="M81" s="115">
        <v>0</v>
      </c>
      <c r="N81" s="115">
        <v>0</v>
      </c>
      <c r="O81" s="115">
        <v>131609.64600000001</v>
      </c>
      <c r="P81" s="115">
        <v>3226.366</v>
      </c>
      <c r="Q81" s="115"/>
      <c r="R81" s="115">
        <f t="shared" si="16"/>
        <v>1044737.076</v>
      </c>
    </row>
    <row r="82" spans="1:18" ht="15.6">
      <c r="B82" t="s">
        <v>28</v>
      </c>
      <c r="F82" s="115">
        <v>277040.44</v>
      </c>
      <c r="G82" s="115">
        <v>0</v>
      </c>
      <c r="H82" s="115">
        <v>81300.357000000004</v>
      </c>
      <c r="I82" s="115">
        <v>0</v>
      </c>
      <c r="J82" s="115">
        <v>0</v>
      </c>
      <c r="K82" s="115">
        <v>0</v>
      </c>
      <c r="L82" s="115">
        <v>169133.70699999999</v>
      </c>
      <c r="M82" s="115">
        <v>11208.861000000001</v>
      </c>
      <c r="N82" s="115">
        <v>0</v>
      </c>
      <c r="O82" s="115">
        <v>105208.795</v>
      </c>
      <c r="P82" s="115">
        <v>45955.942999999999</v>
      </c>
      <c r="Q82" s="115"/>
      <c r="R82" s="115">
        <f t="shared" si="16"/>
        <v>689848.103</v>
      </c>
    </row>
    <row r="83" spans="1:18" ht="15.6">
      <c r="B83" t="s">
        <v>29</v>
      </c>
      <c r="F83" s="115">
        <v>0</v>
      </c>
      <c r="G83" s="115">
        <v>0</v>
      </c>
      <c r="H83" s="115">
        <v>0</v>
      </c>
      <c r="I83" s="115">
        <v>0</v>
      </c>
      <c r="J83" s="115">
        <v>0</v>
      </c>
      <c r="K83" s="115">
        <v>0</v>
      </c>
      <c r="L83" s="115">
        <v>0</v>
      </c>
      <c r="M83" s="115">
        <v>0</v>
      </c>
      <c r="N83" s="115">
        <v>0</v>
      </c>
      <c r="O83" s="115">
        <v>0</v>
      </c>
      <c r="P83" s="115">
        <v>0</v>
      </c>
      <c r="Q83" s="115"/>
      <c r="R83" s="115">
        <f t="shared" si="16"/>
        <v>0</v>
      </c>
    </row>
    <row r="84" spans="1:18" ht="15.6">
      <c r="B84" t="s">
        <v>30</v>
      </c>
      <c r="F84" s="115">
        <v>0</v>
      </c>
      <c r="G84" s="115">
        <v>0</v>
      </c>
      <c r="H84" s="115">
        <v>1619507.176</v>
      </c>
      <c r="I84" s="115">
        <v>0</v>
      </c>
      <c r="J84" s="115">
        <v>0</v>
      </c>
      <c r="K84" s="115">
        <v>0</v>
      </c>
      <c r="L84" s="115">
        <v>0</v>
      </c>
      <c r="M84" s="115">
        <v>0</v>
      </c>
      <c r="N84" s="115">
        <v>0</v>
      </c>
      <c r="O84" s="115">
        <v>0</v>
      </c>
      <c r="P84" s="115">
        <v>0</v>
      </c>
      <c r="Q84" s="115"/>
      <c r="R84" s="115">
        <f t="shared" si="16"/>
        <v>1619507.176</v>
      </c>
    </row>
    <row r="85" spans="1:18" ht="15.6">
      <c r="B85" t="s">
        <v>1015</v>
      </c>
      <c r="F85" s="115">
        <v>0</v>
      </c>
      <c r="G85" s="115">
        <v>0</v>
      </c>
      <c r="H85" s="115">
        <v>0</v>
      </c>
      <c r="I85" s="115">
        <v>0</v>
      </c>
      <c r="J85" s="115">
        <v>7164.5140000000001</v>
      </c>
      <c r="K85" s="115">
        <v>0</v>
      </c>
      <c r="L85" s="115">
        <v>0</v>
      </c>
      <c r="M85" s="115">
        <v>0</v>
      </c>
      <c r="N85" s="115">
        <v>0</v>
      </c>
      <c r="O85" s="115">
        <v>0</v>
      </c>
      <c r="P85" s="115">
        <v>302247.62300000002</v>
      </c>
      <c r="Q85" s="115"/>
      <c r="R85" s="115">
        <f t="shared" si="16"/>
        <v>309412.13700000005</v>
      </c>
    </row>
    <row r="86" spans="1:18" ht="15.6">
      <c r="B86" t="s">
        <v>31</v>
      </c>
      <c r="F86" s="115">
        <v>0</v>
      </c>
      <c r="G86" s="115">
        <v>0</v>
      </c>
      <c r="H86" s="115">
        <v>0</v>
      </c>
      <c r="I86" s="115">
        <v>0</v>
      </c>
      <c r="J86" s="115">
        <v>0</v>
      </c>
      <c r="K86" s="115">
        <v>0</v>
      </c>
      <c r="L86" s="115">
        <v>0</v>
      </c>
      <c r="M86" s="115">
        <v>0</v>
      </c>
      <c r="N86" s="115">
        <v>0</v>
      </c>
      <c r="O86" s="115">
        <v>0</v>
      </c>
      <c r="P86" s="115">
        <v>0</v>
      </c>
      <c r="Q86" s="115"/>
      <c r="R86" s="115">
        <f t="shared" si="16"/>
        <v>0</v>
      </c>
    </row>
    <row r="87" spans="1:18" ht="15.6">
      <c r="B87" t="s">
        <v>32</v>
      </c>
      <c r="F87" s="115">
        <v>18984.454000000002</v>
      </c>
      <c r="G87" s="115">
        <v>-31312.261999999999</v>
      </c>
      <c r="H87" s="115">
        <v>-1405098.1640000001</v>
      </c>
      <c r="I87" s="115">
        <v>28415.725999999999</v>
      </c>
      <c r="J87" s="115">
        <v>-11976255.959000001</v>
      </c>
      <c r="K87" s="115">
        <v>-1845878.99</v>
      </c>
      <c r="L87" s="115">
        <v>1114124.047</v>
      </c>
      <c r="M87" s="115">
        <v>30036.531999999999</v>
      </c>
      <c r="N87" s="115">
        <v>-144749.23800000001</v>
      </c>
      <c r="O87" s="115">
        <v>621042.56299999997</v>
      </c>
      <c r="P87" s="115">
        <v>-640293.86800000002</v>
      </c>
      <c r="Q87" s="115"/>
      <c r="R87" s="115">
        <f t="shared" si="16"/>
        <v>-14230985.159000002</v>
      </c>
    </row>
    <row r="88" spans="1:18" ht="15.6">
      <c r="B88" t="s">
        <v>33</v>
      </c>
      <c r="F88" s="115">
        <v>320014.53200000001</v>
      </c>
      <c r="G88" s="115">
        <v>-1468.135</v>
      </c>
      <c r="H88" s="115">
        <v>1627947.8670000001</v>
      </c>
      <c r="I88" s="115">
        <v>-1014732.883</v>
      </c>
      <c r="J88" s="115">
        <v>-4297769.0440000007</v>
      </c>
      <c r="K88" s="115">
        <v>-294833.54499999998</v>
      </c>
      <c r="L88" s="115">
        <v>369195.06800000003</v>
      </c>
      <c r="M88" s="115">
        <v>24080.226200000001</v>
      </c>
      <c r="N88" s="115">
        <v>0</v>
      </c>
      <c r="O88" s="115">
        <v>1463380.257</v>
      </c>
      <c r="P88" s="115">
        <v>-1311972.7560000001</v>
      </c>
      <c r="Q88" s="115"/>
      <c r="R88" s="115">
        <f t="shared" si="16"/>
        <v>-3116158.412800001</v>
      </c>
    </row>
    <row r="89" spans="1:18" ht="14.4">
      <c r="E89" s="466"/>
      <c r="F89" s="298">
        <f>SUM(F81:F88)</f>
        <v>1391769.4980000001</v>
      </c>
      <c r="G89" s="298">
        <f t="shared" ref="G89:R89" si="18">SUM(G81:G88)</f>
        <v>-32780.396999999997</v>
      </c>
      <c r="H89" s="298">
        <f t="shared" si="18"/>
        <v>2038543.091</v>
      </c>
      <c r="I89" s="298">
        <f t="shared" si="18"/>
        <v>-986317.15700000001</v>
      </c>
      <c r="J89" s="298">
        <f t="shared" si="18"/>
        <v>-16266860.489</v>
      </c>
      <c r="K89" s="298">
        <f t="shared" si="18"/>
        <v>-2126347.6120000002</v>
      </c>
      <c r="L89" s="298">
        <f t="shared" si="18"/>
        <v>1657373.0360000001</v>
      </c>
      <c r="M89" s="298">
        <f t="shared" si="18"/>
        <v>65325.619200000001</v>
      </c>
      <c r="N89" s="298">
        <f t="shared" si="18"/>
        <v>-144749.23800000001</v>
      </c>
      <c r="O89" s="298">
        <f t="shared" si="18"/>
        <v>2321241.2609999999</v>
      </c>
      <c r="P89" s="298">
        <f t="shared" si="18"/>
        <v>-1600836.692</v>
      </c>
      <c r="Q89" s="298">
        <f t="shared" si="18"/>
        <v>0</v>
      </c>
      <c r="R89" s="298">
        <f t="shared" si="18"/>
        <v>-13683639.079800002</v>
      </c>
    </row>
  </sheetData>
  <hyperlinks>
    <hyperlink ref="D11" location="'Notas 3-37'!C5" display="'Notas 3-37'!C5" xr:uid="{1C9BEF2E-2315-489D-B960-63B0D1F68F4C}"/>
    <hyperlink ref="D12" location="'Notas 3-37'!C21" display="'Notas 3-37'!C21" xr:uid="{7D1594F0-95B9-48AC-AE03-AE5569D09F93}"/>
    <hyperlink ref="D13" location="'Notas 3-37'!C34" display="'Notas 3-37'!C34" xr:uid="{5D80D2B2-2F17-4695-973B-819E64CEEC6E}"/>
    <hyperlink ref="D16" location="'Notas 3-37'!C56" display="'Notas 3-37'!C56" xr:uid="{1EF26AF2-33DB-43F3-8252-4761F892489F}"/>
    <hyperlink ref="D17" location="'Notas 3-37'!C85" display="'Notas 3-37'!C85" xr:uid="{275F92EC-0F05-4D60-918F-ED79A284B101}"/>
    <hyperlink ref="D24" location="'Notas 3-37'!C98" display="'Notas 3-37'!C98" xr:uid="{54EAB777-B6BB-4A32-A667-894CA0F11064}"/>
    <hyperlink ref="D25" location="'Notas 3-37'!C118" display="'Notas 3-37'!C118" xr:uid="{2042D536-28A6-47C7-8D38-BF06A689F247}"/>
    <hyperlink ref="D27" location="'Notas 3-37'!C142" display="'Notas 3-37'!C142" xr:uid="{C5ED46FB-A84C-4200-9736-893F62B5CC12}"/>
    <hyperlink ref="D29" location="'Notas 3-37'!C169" display="'Notas 3-37'!C169" xr:uid="{771B6883-7380-42A7-B84F-44938BFFEBDA}"/>
    <hyperlink ref="D38" location="'Notas 3-37'!C217" display="'Notas 3-37'!C217" xr:uid="{08FF6999-443D-478B-9EE1-F2D67C69CF51}"/>
    <hyperlink ref="D39" location="'Notas 3-37'!C228" display="'Notas 3-37'!C228" xr:uid="{D28F1889-9E2C-445B-9A4F-8F6BAEF55B24}"/>
    <hyperlink ref="D40" location="'Notas 3-37'!C242" display="'Notas 3-37'!C242" xr:uid="{40ED7E3F-8D3E-4E8A-9764-B78F394C3FC0}"/>
    <hyperlink ref="D41" location="'Notas 3-37'!C252" display="'Notas 3-37'!C252" xr:uid="{D2FE5F87-7FCC-4DF3-8FF8-E909AC2FF739}"/>
    <hyperlink ref="D55" location="'Notas 3-37'!C275" display="'Notas 3-37'!C275" xr:uid="{D74A18B7-74A9-43EC-A384-303C995DE1DF}"/>
    <hyperlink ref="D57" location="'Notas 3-37'!C304" display="'Notas 3-37'!C304" xr:uid="{430B4182-E03E-4202-BA29-36A95A77F831}"/>
    <hyperlink ref="D62" location="'Notas 3-37'!C329" display="'Notas 3-37'!C329" xr:uid="{2808E1E3-8185-4B4A-BDAC-47E40809FD2C}"/>
    <hyperlink ref="D63" location="'Notas 3-37'!C337" display="'Notas 3-37'!C337" xr:uid="{B597B9BA-BDDC-43CE-B132-1E628D89A3D5}"/>
    <hyperlink ref="D1" location="INDICE!A1" display="Indice" xr:uid="{B88A4FC9-DEF2-4FB1-99AA-F20464DBD2C7}"/>
    <hyperlink ref="D28" location="'Notas 3-37'!C158" display="'Notas 3-37'!C158" xr:uid="{B454FF7F-AB85-4192-8AF9-F8DFF098B7C8}"/>
    <hyperlink ref="D36" location="'Notas 3-37'!C195" display="'Notas 3-37'!C195" xr:uid="{57D5BE39-9CF2-4BCC-8AB0-99588D23CE2B}"/>
    <hyperlink ref="D21" location="'Notas 3-37'!C56" display="'Notas 3-37'!C56" xr:uid="{65A6CEC9-421A-4D1A-BAAB-CB6CA74EC169}"/>
    <hyperlink ref="D22" location="'Notas 3-37'!C34" display="'Notas 3-37'!C34" xr:uid="{F19734DA-E3F8-4285-97E4-977194DED5E2}"/>
    <hyperlink ref="D56" location="'Notas 3-37'!C275" display="'Notas 3-37'!C275" xr:uid="{1B84F0D7-8D07-4A86-84B6-EDD1DAE7C5FB}"/>
    <hyperlink ref="D58" location="'Notas 3-37'!C304" display="'Notas 3-37'!C304" xr:uid="{0E4A44CA-90D4-4982-9152-940200857F44}"/>
    <hyperlink ref="D59" location="'Notas 3-37'!C304" display="'Notas 3-37'!C304" xr:uid="{A58202E8-CEBA-4361-A948-6D21E9D7AA5C}"/>
    <hyperlink ref="D61" location="'Notas 3-37'!C304" display="'Notas 3-37'!C304" xr:uid="{C9A4B5EE-5D2B-4961-9E9C-62DCABA8F36F}"/>
    <hyperlink ref="D64" location="'Notas 3-37'!C337" display="'Notas 3-37'!C337" xr:uid="{4A263791-CA1C-405B-8072-274054AF528C}"/>
    <hyperlink ref="D66" location="'Notas 3-37'!C365" display="'Notas 3-37'!C365" xr:uid="{8843798A-5248-4637-81A6-DCF2AA54571B}"/>
    <hyperlink ref="D35" location="'Notas 3-37'!C169" display="'Notas 3-37'!C169" xr:uid="{F5392F2E-9447-465E-AB94-A38F9165140A}"/>
    <hyperlink ref="D46" location="'Notas 3-37'!C177" display="'Notas 3-37'!C177" xr:uid="{B4B43C40-ECFB-4E5C-BA3B-CEDA700FB3B9}"/>
    <hyperlink ref="D47" location="'Notas 3-37'!C177" display="'Notas 3-37'!C177" xr:uid="{C27F4924-D645-4E70-AE07-CB19DD0C06E1}"/>
    <hyperlink ref="D45" location="'Notas 3-37'!C169" display="'Notas 3-37'!C169" xr:uid="{4C285B37-9D09-4256-83CB-16C3A5054159}"/>
    <hyperlink ref="D48" location="'Notas 3-37'!C252" display="'Notas 3-37'!C252" xr:uid="{C1FD5CAE-7107-46FA-8828-1EA10E231B40}"/>
    <hyperlink ref="D23" location="'Notas 3-37'!C98" display="'Notas 3-37'!C98" xr:uid="{2C492552-2155-4D43-862E-9E9AB8201060}"/>
    <hyperlink ref="D60" location="'Notas 3-37'!C304" display="'Notas 3-37'!C304" xr:uid="{5EFE937C-8FAB-49CF-99DB-F2D87ECE7333}"/>
    <hyperlink ref="D42" location="'Notas 3-37'!C252" display="'Notas 3-37'!C252" xr:uid="{F9EE5BA0-5CBD-405A-91DF-D98DBD4E2C22}"/>
    <hyperlink ref="D49" location="'Notas 3-37'!C252" display="'Notas 3-37'!C252" xr:uid="{4BAD203E-4651-47E1-A243-AAB33AD9FBF0}"/>
    <hyperlink ref="D15" location="'Notas 3-37'!C56" display="'Notas 3-37'!C56" xr:uid="{B437380F-09EC-4AEB-A893-94E5DA881A71}"/>
  </hyperlinks>
  <pageMargins left="0.7" right="0.7" top="0.75" bottom="0.75" header="0.3" footer="0.3"/>
  <pageSetup orientation="portrait" horizont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7E093-ABF6-4F66-B20B-084E00A750DF}">
  <sheetPr>
    <tabColor rgb="FFFFC000"/>
  </sheetPr>
  <dimension ref="A1:P38"/>
  <sheetViews>
    <sheetView showGridLines="0" zoomScale="90" zoomScaleNormal="90" workbookViewId="0">
      <pane xSplit="1" ySplit="8" topLeftCell="G9" activePane="bottomRight" state="frozen"/>
      <selection activeCell="G64" sqref="G64"/>
      <selection pane="topRight" activeCell="G64" sqref="G64"/>
      <selection pane="bottomLeft" activeCell="G64" sqref="G64"/>
      <selection pane="bottomRight" activeCell="G64" sqref="G64"/>
    </sheetView>
  </sheetViews>
  <sheetFormatPr baseColWidth="10" defaultColWidth="11.33203125" defaultRowHeight="13.8"/>
  <cols>
    <col min="1" max="1" width="85" style="71" bestFit="1" customWidth="1"/>
    <col min="2" max="2" width="6.44140625" style="71" bestFit="1" customWidth="1"/>
    <col min="3" max="3" width="15.109375" style="71" bestFit="1" customWidth="1"/>
    <col min="4" max="4" width="12.5546875" style="71" bestFit="1" customWidth="1"/>
    <col min="5" max="5" width="12.88671875" style="71" customWidth="1"/>
    <col min="6" max="6" width="15.6640625" style="71" bestFit="1" customWidth="1"/>
    <col min="7" max="7" width="17" style="71" bestFit="1" customWidth="1"/>
    <col min="8" max="8" width="11.44140625" style="71" bestFit="1" customWidth="1"/>
    <col min="9" max="9" width="13" style="71" bestFit="1" customWidth="1"/>
    <col min="10" max="10" width="13" style="71" customWidth="1"/>
    <col min="11" max="11" width="14.44140625" style="71" customWidth="1"/>
    <col min="12" max="12" width="14" style="71" bestFit="1" customWidth="1"/>
    <col min="13" max="13" width="15.44140625" style="71" bestFit="1" customWidth="1"/>
    <col min="14" max="14" width="15.44140625" style="71" customWidth="1"/>
    <col min="15" max="15" width="13.109375" style="71" bestFit="1" customWidth="1"/>
    <col min="16" max="16" width="15.109375" style="71" bestFit="1" customWidth="1"/>
    <col min="17" max="16384" width="11.33203125" style="71"/>
  </cols>
  <sheetData>
    <row r="1" spans="1:16" ht="14.4">
      <c r="A1" s="71" t="s">
        <v>0</v>
      </c>
      <c r="B1" t="s">
        <v>50</v>
      </c>
      <c r="C1" s="150"/>
      <c r="D1" s="150"/>
      <c r="E1" s="150"/>
      <c r="F1" s="150"/>
      <c r="G1" s="150"/>
      <c r="H1" s="150"/>
      <c r="I1" s="150"/>
      <c r="J1" s="150"/>
      <c r="K1" s="150"/>
      <c r="L1" s="150"/>
      <c r="M1" s="150"/>
      <c r="N1" s="150"/>
      <c r="O1" s="150"/>
    </row>
    <row r="2" spans="1:16">
      <c r="B2" s="112"/>
      <c r="C2" s="150"/>
      <c r="D2" s="150"/>
      <c r="E2" s="150"/>
      <c r="F2" s="150"/>
      <c r="G2" s="150"/>
      <c r="H2" s="150"/>
      <c r="I2" s="150"/>
      <c r="J2" s="150"/>
      <c r="K2" s="150"/>
      <c r="L2" s="150"/>
      <c r="M2" s="150"/>
      <c r="N2" s="150"/>
      <c r="O2" s="150"/>
    </row>
    <row r="3" spans="1:16">
      <c r="A3" s="110"/>
      <c r="B3" s="151"/>
      <c r="C3" s="152"/>
      <c r="D3" s="152"/>
      <c r="E3" s="152"/>
      <c r="F3" s="152"/>
      <c r="G3" s="152"/>
      <c r="H3" s="152"/>
      <c r="I3" s="152"/>
      <c r="J3" s="152"/>
      <c r="K3" s="152"/>
      <c r="L3" s="152"/>
      <c r="M3" s="152"/>
      <c r="N3" s="152"/>
      <c r="O3" s="152"/>
    </row>
    <row r="4" spans="1:16">
      <c r="A4" s="906" t="s">
        <v>752</v>
      </c>
      <c r="B4" s="906"/>
      <c r="C4" s="906"/>
      <c r="D4" s="906"/>
      <c r="E4" s="906"/>
      <c r="F4" s="906"/>
      <c r="G4" s="906"/>
      <c r="H4" s="906"/>
      <c r="I4" s="906"/>
      <c r="J4" s="906"/>
      <c r="K4" s="906"/>
      <c r="L4" s="906"/>
      <c r="M4" s="906"/>
      <c r="N4" s="906"/>
      <c r="O4" s="906"/>
    </row>
    <row r="5" spans="1:16">
      <c r="A5" s="906" t="str">
        <f>+BG!A4</f>
        <v>Al 30 de junio de 2025</v>
      </c>
      <c r="B5" s="906"/>
      <c r="C5" s="906"/>
      <c r="D5" s="906"/>
      <c r="E5" s="906"/>
      <c r="F5" s="906"/>
      <c r="G5" s="906"/>
      <c r="H5" s="906"/>
      <c r="I5" s="906"/>
      <c r="J5" s="906"/>
      <c r="K5" s="906"/>
      <c r="L5" s="906"/>
      <c r="M5" s="906"/>
      <c r="N5" s="906"/>
      <c r="O5" s="906"/>
    </row>
    <row r="6" spans="1:16">
      <c r="A6" s="908" t="s">
        <v>753</v>
      </c>
      <c r="B6" s="908"/>
      <c r="C6" s="908"/>
      <c r="D6" s="908"/>
      <c r="E6" s="908"/>
      <c r="F6" s="908"/>
      <c r="G6" s="908"/>
      <c r="H6" s="908"/>
      <c r="I6" s="908"/>
      <c r="J6" s="908"/>
      <c r="K6" s="908"/>
      <c r="L6" s="908"/>
      <c r="M6" s="908"/>
      <c r="N6" s="908"/>
      <c r="O6" s="908"/>
    </row>
    <row r="7" spans="1:16">
      <c r="A7" s="153"/>
      <c r="B7" s="154"/>
      <c r="C7" s="150"/>
      <c r="D7" s="150"/>
      <c r="E7" s="150"/>
      <c r="F7" s="150"/>
      <c r="G7" s="150"/>
      <c r="H7" s="150"/>
      <c r="I7" s="150"/>
      <c r="J7" s="150"/>
      <c r="K7" s="150"/>
      <c r="L7" s="150"/>
      <c r="M7" s="150"/>
      <c r="N7" s="150"/>
      <c r="O7" s="150"/>
    </row>
    <row r="8" spans="1:16" customFormat="1" ht="43.2">
      <c r="A8" s="159"/>
      <c r="B8" s="160" t="s">
        <v>53</v>
      </c>
      <c r="C8" s="122" t="s">
        <v>54</v>
      </c>
      <c r="D8" s="122" t="s">
        <v>55</v>
      </c>
      <c r="E8" s="121" t="s">
        <v>56</v>
      </c>
      <c r="F8" s="121" t="s">
        <v>57</v>
      </c>
      <c r="G8" s="121" t="s">
        <v>1532</v>
      </c>
      <c r="H8" s="121" t="s">
        <v>1074</v>
      </c>
      <c r="I8" s="121" t="s">
        <v>1035</v>
      </c>
      <c r="J8" s="121" t="s">
        <v>1036</v>
      </c>
      <c r="K8" s="406" t="s">
        <v>1100</v>
      </c>
      <c r="L8" s="121" t="s">
        <v>1101</v>
      </c>
      <c r="M8" s="121" t="s">
        <v>1037</v>
      </c>
      <c r="N8" s="121" t="s">
        <v>1497</v>
      </c>
      <c r="O8" s="122" t="s">
        <v>59</v>
      </c>
      <c r="P8" s="122" t="s">
        <v>1523</v>
      </c>
    </row>
    <row r="9" spans="1:16" customFormat="1" ht="14.4">
      <c r="A9" s="31" t="s">
        <v>36</v>
      </c>
      <c r="B9" s="109">
        <v>25</v>
      </c>
      <c r="C9" s="161">
        <f>+SUMIFS('ITTI EERR'!C:C,'ITTI EERR'!A:A,'ER (2)'!A9)</f>
        <v>817361818.3430053</v>
      </c>
      <c r="D9" s="161">
        <f>+SUMIF('BG IDL'!K:K,'ER (2)'!A9,'BG IDL'!I:I)/1000</f>
        <v>0</v>
      </c>
      <c r="E9" s="161">
        <f>+SUMIFS('BG MOWI'!$E:$E,'BG MOWI'!$F:$F,'ER (2)'!A9)/1000</f>
        <v>0</v>
      </c>
      <c r="F9" s="161" t="e">
        <f>+SUMIF('Red UTS'!#REF!,'ER (2)'!A9,'Red UTS'!#REF!)/1000</f>
        <v>#REF!</v>
      </c>
      <c r="G9" s="161" t="e">
        <f>+SUMIF('BG Place Analycer'!#REF!,'ER (2)'!A9,'BG Place Analycer'!#REF!)/1000</f>
        <v>#REF!</v>
      </c>
      <c r="H9" s="161" t="e">
        <f>+SUMIF('BG CLICK'!#REF!,'ER (2)'!A9,'BG CLICK'!#REF!)</f>
        <v>#REF!</v>
      </c>
      <c r="I9" s="161">
        <f>+SUMIFS('BG G.HENDY'!$G:$G,'BG G.HENDY'!$I:$I,'ER (2)'!$A9)/1000</f>
        <v>0</v>
      </c>
      <c r="J9" s="161" t="e">
        <f>+SUMIFS('GRUPO M'!#REF!,'GRUPO M'!$I:$I,'ER (2)'!A9)/1000</f>
        <v>#REF!</v>
      </c>
      <c r="K9" s="161">
        <f>+SUMIF('DISCOVER PARAGUAY- TUTI'!A:A,'ER (2)'!A9,'DISCOVER PARAGUAY- TUTI'!I:I)/1000</f>
        <v>5931728.8550000004</v>
      </c>
      <c r="L9" s="161">
        <f>+SUMIFS(WOM!$C:$C,WOM!$D:$D,'ER (2)'!A9)/1000</f>
        <v>0</v>
      </c>
      <c r="M9" s="161" t="e">
        <f>+SUMIFS(OFFICE!#REF!,OFFICE!#REF!,'ER (2)'!A9)/1000</f>
        <v>#REF!</v>
      </c>
      <c r="N9" s="161">
        <f>+SUMIFS(Hanoi!$C:$C,Hanoi!$H:$H,'ER (2)'!A9)/1000</f>
        <v>0</v>
      </c>
      <c r="O9" s="161">
        <f>'Notas 3-37'!E511</f>
        <v>-10920148.55689</v>
      </c>
      <c r="P9" s="161" t="e">
        <f>SUM(C9:O9)</f>
        <v>#REF!</v>
      </c>
    </row>
    <row r="10" spans="1:16" customFormat="1" ht="14.4">
      <c r="A10" s="31" t="s">
        <v>37</v>
      </c>
      <c r="B10" s="109">
        <v>26</v>
      </c>
      <c r="C10" s="161">
        <f>+SUMIFS('ITTI EERR'!C:C,'ITTI EERR'!A:A,'ER (2)'!A10)</f>
        <v>-387869651.34199995</v>
      </c>
      <c r="D10" s="161">
        <f>-SUMIF('BG IDL'!K:K,'ER (2)'!A10,'BG IDL'!I:I)/1000</f>
        <v>0</v>
      </c>
      <c r="E10" s="161">
        <f>-SUMIFS('BG MOWI'!$E:$E,'BG MOWI'!$F:$F,'ER (2)'!A10)/1000</f>
        <v>0</v>
      </c>
      <c r="F10" s="161" t="e">
        <f>-SUMIF('Red UTS'!#REF!,'ER (2)'!A10,'Red UTS'!#REF!)/1000</f>
        <v>#REF!</v>
      </c>
      <c r="G10" s="161" t="e">
        <f>-SUMIF('BG Place Analycer'!#REF!,'ER (2)'!A10,'BG Place Analycer'!#REF!)/1000</f>
        <v>#REF!</v>
      </c>
      <c r="H10" s="161" t="e">
        <f>+SUMIF('BG CLICK'!#REF!,'ER (2)'!A10,'BG CLICK'!#REF!)</f>
        <v>#REF!</v>
      </c>
      <c r="I10" s="161">
        <f>-SUMIFS('BG G.HENDY'!$G:$G,'BG G.HENDY'!$I:$I,'ER (2)'!$A10)/1000</f>
        <v>0</v>
      </c>
      <c r="J10" s="161" t="e">
        <f>-SUMIFS('GRUPO M'!#REF!,'GRUPO M'!$I:$I,'ER (2)'!A10)/1000</f>
        <v>#REF!</v>
      </c>
      <c r="K10" s="161">
        <f>+-SUMIF('DISCOVER PARAGUAY- TUTI'!A:A,'ER (2)'!A10,'DISCOVER PARAGUAY- TUTI'!I:I)/1000</f>
        <v>0</v>
      </c>
      <c r="L10" s="161">
        <f>-SUMIFS(WOM!$C:$C,WOM!$D:$D,'ER (2)'!A10)/1000</f>
        <v>0</v>
      </c>
      <c r="M10" s="161" t="e">
        <f>-SUMIFS(OFFICE!#REF!,OFFICE!#REF!,'ER (2)'!A10)/1000</f>
        <v>#REF!</v>
      </c>
      <c r="N10" s="161">
        <f>-SUMIFS(Hanoi!$C:$C,Hanoi!$H:$H,'ER (2)'!A10)/1000</f>
        <v>0</v>
      </c>
      <c r="O10" s="161">
        <f>'Notas 3-37'!E533</f>
        <v>0</v>
      </c>
      <c r="P10" s="161" t="e">
        <f>SUM(C10:O10)</f>
        <v>#REF!</v>
      </c>
    </row>
    <row r="11" spans="1:16" customFormat="1" ht="14.4">
      <c r="A11" s="162" t="s">
        <v>754</v>
      </c>
      <c r="B11" s="163"/>
      <c r="C11" s="164">
        <f>SUM(C9:C10)</f>
        <v>429492167.00100535</v>
      </c>
      <c r="D11" s="164">
        <f>SUM(D9:D10)</f>
        <v>0</v>
      </c>
      <c r="E11" s="164">
        <f t="shared" ref="E11:P11" si="0">SUM(E9:E10)</f>
        <v>0</v>
      </c>
      <c r="F11" s="164" t="e">
        <f t="shared" si="0"/>
        <v>#REF!</v>
      </c>
      <c r="G11" s="164" t="e">
        <f t="shared" si="0"/>
        <v>#REF!</v>
      </c>
      <c r="H11" s="164" t="e">
        <f t="shared" si="0"/>
        <v>#REF!</v>
      </c>
      <c r="I11" s="164">
        <f t="shared" si="0"/>
        <v>0</v>
      </c>
      <c r="J11" s="164" t="e">
        <f t="shared" si="0"/>
        <v>#REF!</v>
      </c>
      <c r="K11" s="164">
        <f t="shared" si="0"/>
        <v>5931728.8550000004</v>
      </c>
      <c r="L11" s="164">
        <f t="shared" si="0"/>
        <v>0</v>
      </c>
      <c r="M11" s="164" t="e">
        <f t="shared" si="0"/>
        <v>#REF!</v>
      </c>
      <c r="N11" s="164">
        <f t="shared" si="0"/>
        <v>0</v>
      </c>
      <c r="O11" s="164">
        <f t="shared" si="0"/>
        <v>-10920148.55689</v>
      </c>
      <c r="P11" s="164" t="e">
        <f t="shared" si="0"/>
        <v>#REF!</v>
      </c>
    </row>
    <row r="12" spans="1:16" customFormat="1" ht="14.4">
      <c r="A12" s="31" t="s">
        <v>38</v>
      </c>
      <c r="B12" s="109">
        <v>27</v>
      </c>
      <c r="C12" s="161">
        <f>+SUMIFS('ITTI EERR'!C:C,'ITTI EERR'!A:A,'ER (2)'!A12)</f>
        <v>-126964648.22100002</v>
      </c>
      <c r="D12" s="161">
        <f>-SUMIF('BG IDL'!K:K,'ER (2)'!A12,'BG IDL'!I:I)/1000</f>
        <v>0</v>
      </c>
      <c r="E12" s="161">
        <f>-SUMIFS('BG MOWI'!$E:$E,'BG MOWI'!$F:$F,'ER (2)'!A12)/1000</f>
        <v>0</v>
      </c>
      <c r="F12" s="161" t="e">
        <f>-SUMIF('Red UTS'!#REF!,'ER (2)'!A12,'Red UTS'!#REF!)/1000</f>
        <v>#REF!</v>
      </c>
      <c r="G12" s="161" t="e">
        <f>-SUMIF('BG Place Analycer'!#REF!,'ER (2)'!A12,'BG Place Analycer'!#REF!)/1000</f>
        <v>#REF!</v>
      </c>
      <c r="H12" s="161" t="e">
        <f>+SUMIF('BG CLICK'!#REF!,'ER (2)'!A12,'BG CLICK'!#REF!)</f>
        <v>#REF!</v>
      </c>
      <c r="I12" s="161">
        <f>-SUMIFS('BG G.HENDY'!$G:$G,'BG G.HENDY'!$I:$I,'ER (2)'!$A12)/1000</f>
        <v>0</v>
      </c>
      <c r="J12" s="161" t="e">
        <f>-SUMIFS('GRUPO M'!#REF!,'GRUPO M'!$I:$I,'ER (2)'!A12)/1000</f>
        <v>#REF!</v>
      </c>
      <c r="K12" s="161">
        <f>+-SUMIF('DISCOVER PARAGUAY- TUTI'!A:A,'ER (2)'!A12,'DISCOVER PARAGUAY- TUTI'!I:I)/1000</f>
        <v>-144446.91</v>
      </c>
      <c r="L12" s="161">
        <f>-SUMIFS(WOM!$C:$C,WOM!$D:$D,'ER (2)'!A12)/1000</f>
        <v>0</v>
      </c>
      <c r="M12" s="161" t="e">
        <f>-SUMIFS(OFFICE!#REF!,OFFICE!#REF!,'ER (2)'!A12)/1000</f>
        <v>#REF!</v>
      </c>
      <c r="N12" s="161">
        <f>-SUMIFS(Hanoi!$C:$C,Hanoi!$H:$H,'ER (2)'!A12)/1000</f>
        <v>0</v>
      </c>
      <c r="O12" s="161">
        <v>0</v>
      </c>
      <c r="P12" s="161" t="e">
        <f>SUM(C12:O12)</f>
        <v>#REF!</v>
      </c>
    </row>
    <row r="13" spans="1:16" customFormat="1" ht="14.4">
      <c r="A13" s="31" t="s">
        <v>39</v>
      </c>
      <c r="B13" s="109">
        <v>27</v>
      </c>
      <c r="C13" s="161">
        <f>+SUMIFS('ITTI EERR'!C:C,'ITTI EERR'!A:A,'ER (2)'!A13)</f>
        <v>-146420554.61147475</v>
      </c>
      <c r="D13" s="161">
        <f>-SUMIF('BG IDL'!K:K,'ER (2)'!A13,'BG IDL'!I:I)/1000</f>
        <v>0</v>
      </c>
      <c r="E13" s="161">
        <f>-SUMIFS('BG MOWI'!$E:$E,'BG MOWI'!$F:$F,'ER (2)'!A13)/1000</f>
        <v>-409.09100000000001</v>
      </c>
      <c r="F13" s="161" t="e">
        <f>-SUMIF('Red UTS'!#REF!,'ER (2)'!A13,'Red UTS'!#REF!)/1000</f>
        <v>#REF!</v>
      </c>
      <c r="G13" s="161" t="e">
        <f>-SUMIF('BG Place Analycer'!#REF!,'ER (2)'!A13,'BG Place Analycer'!#REF!)/1000</f>
        <v>#REF!</v>
      </c>
      <c r="H13" s="161" t="e">
        <f>+SUMIF('BG CLICK'!#REF!,'ER (2)'!A13,'BG CLICK'!#REF!)</f>
        <v>#REF!</v>
      </c>
      <c r="I13" s="161">
        <f>-SUMIFS('BG G.HENDY'!$G:$G,'BG G.HENDY'!$I:$I,'ER (2)'!$A13)/1000</f>
        <v>0</v>
      </c>
      <c r="J13" s="161" t="e">
        <f>-SUMIFS('GRUPO M'!#REF!,'GRUPO M'!$I:$I,'ER (2)'!A13)/1000</f>
        <v>#REF!</v>
      </c>
      <c r="K13" s="161">
        <f>+-SUMIF('DISCOVER PARAGUAY- TUTI'!A:A,'ER (2)'!A13,'DISCOVER PARAGUAY- TUTI'!I:I)/1000</f>
        <v>-435822.88699999999</v>
      </c>
      <c r="L13" s="161">
        <f>-SUMIFS(WOM!$C:$C,WOM!$D:$D,'ER (2)'!A13)/1000</f>
        <v>-1140.9590000000001</v>
      </c>
      <c r="M13" s="161" t="e">
        <f>-SUMIFS(OFFICE!#REF!,OFFICE!#REF!,'ER (2)'!A13)/1000</f>
        <v>#REF!</v>
      </c>
      <c r="N13" s="161">
        <f>-SUMIFS(Hanoi!$C:$C,Hanoi!$H:$H,'ER (2)'!A13)/1000</f>
        <v>0</v>
      </c>
      <c r="O13" s="161">
        <f>'Notas 3-37'!E574</f>
        <v>10920148.556889998</v>
      </c>
      <c r="P13" s="161" t="e">
        <f>SUM(C13:O13)</f>
        <v>#REF!</v>
      </c>
    </row>
    <row r="14" spans="1:16" customFormat="1" ht="14.4">
      <c r="A14" s="31" t="s">
        <v>40</v>
      </c>
      <c r="B14" s="109">
        <v>28</v>
      </c>
      <c r="C14" s="161">
        <f>+SUMIFS('ITTI EERR'!C:C,'ITTI EERR'!A:A,'ER (2)'!A14)</f>
        <v>711898.84474501014</v>
      </c>
      <c r="D14" s="161">
        <f>+SUMIF('BG IDL'!K:K,'ER (2)'!A14,'BG IDL'!I:I)/1000</f>
        <v>0</v>
      </c>
      <c r="E14" s="161">
        <f>-SUMIFS('BG MOWI'!$E:$E,'BG MOWI'!$F:$F,'ER (2)'!A14)/1000</f>
        <v>-6655.1710000000003</v>
      </c>
      <c r="F14" s="161" t="e">
        <f>+SUMIF('Red UTS'!#REF!,'ER (2)'!A14,'Red UTS'!#REF!)/1000</f>
        <v>#REF!</v>
      </c>
      <c r="G14" s="161" t="e">
        <f>-SUMIF('BG Place Analycer'!#REF!,'ER (2)'!A14,'BG Place Analycer'!#REF!)/1000</f>
        <v>#REF!</v>
      </c>
      <c r="H14" s="161" t="e">
        <f>+SUMIF('BG CLICK'!#REF!,'ER (2)'!A14,'BG CLICK'!#REF!)</f>
        <v>#REF!</v>
      </c>
      <c r="I14" s="161">
        <f>-SUMIFS('BG G.HENDY'!$G:$G,'BG G.HENDY'!$I:$I,'ER (2)'!$A14)/1000</f>
        <v>0</v>
      </c>
      <c r="J14" s="161" t="e">
        <f>-SUMIFS('GRUPO M'!#REF!,'GRUPO M'!$I:$I,'ER (2)'!A14)/1000</f>
        <v>#REF!</v>
      </c>
      <c r="K14" s="161">
        <f>+SUMIF('DISCOVER PARAGUAY- TUTI'!A:A,'ER (2)'!A14,'DISCOVER PARAGUAY- TUTI'!I:I)/1000</f>
        <v>0</v>
      </c>
      <c r="L14" s="161">
        <f>-SUMIFS(WOM!$C:$C,WOM!$D:$D,'ER (2)'!A14)/1000</f>
        <v>0</v>
      </c>
      <c r="M14" s="161" t="e">
        <f>+SUMIFS(OFFICE!#REF!,OFFICE!#REF!,'ER (2)'!A14)/1000</f>
        <v>#REF!</v>
      </c>
      <c r="N14" s="161">
        <f>+SUMIFS(Hanoi!$C:$C,Hanoi!$H:$H,'ER (2)'!A14)/1000</f>
        <v>0</v>
      </c>
      <c r="O14" s="161">
        <v>0</v>
      </c>
      <c r="P14" s="161" t="e">
        <f>SUM(C14:O14)</f>
        <v>#REF!</v>
      </c>
    </row>
    <row r="15" spans="1:16" customFormat="1" ht="14.4">
      <c r="A15" s="31" t="s">
        <v>755</v>
      </c>
      <c r="B15" s="109">
        <v>28</v>
      </c>
      <c r="C15" s="161">
        <f>+SUMIFS('ITTI EERR'!C:C,'ITTI EERR'!A:A,'ER (2)'!A15)</f>
        <v>0</v>
      </c>
      <c r="D15" s="161">
        <f>-SUMIF('BG IDL'!K:K,'ER (2)'!A15,'BG IDL'!I:I)/1000</f>
        <v>0</v>
      </c>
      <c r="E15" s="161">
        <f>-SUMIFS('BG MOWI'!$E:$E,'BG MOWI'!$F:$F,'ER (2)'!A15)/1000</f>
        <v>0</v>
      </c>
      <c r="F15" s="161" t="e">
        <f>-SUMIF('Red UTS'!#REF!,'ER (2)'!A15,'Red UTS'!#REF!)/1000</f>
        <v>#REF!</v>
      </c>
      <c r="G15" s="161" t="e">
        <f>-SUMIF('BG Place Analycer'!#REF!,'ER (2)'!A15,'BG Place Analycer'!#REF!)/1000</f>
        <v>#REF!</v>
      </c>
      <c r="H15" s="161" t="e">
        <f>+SUMIF('BG CLICK'!#REF!,'ER (2)'!A15,'BG CLICK'!#REF!)</f>
        <v>#REF!</v>
      </c>
      <c r="I15" s="161">
        <f>-SUMIFS('BG G.HENDY'!$G:$G,'BG G.HENDY'!$I:$I,'ER (2)'!$A15)/1000</f>
        <v>0</v>
      </c>
      <c r="J15" s="161" t="e">
        <f>-SUMIFS('GRUPO M'!#REF!,'GRUPO M'!$I:$I,'ER (2)'!A15)/1000</f>
        <v>#REF!</v>
      </c>
      <c r="K15" s="161">
        <f>+-SUMIF('DISCOVER PARAGUAY- TUTI'!A:A,'ER (2)'!A15,'DISCOVER PARAGUAY- TUTI'!I:I)/1000</f>
        <v>0</v>
      </c>
      <c r="L15" s="161">
        <f>-SUMIFS(WOM!$C:$C,WOM!$D:$D,'ER (2)'!A15)/1000</f>
        <v>0</v>
      </c>
      <c r="M15" s="161" t="e">
        <f>-SUMIFS(OFFICE!#REF!,OFFICE!#REF!,'ER (2)'!A15)/1000</f>
        <v>#REF!</v>
      </c>
      <c r="N15" s="161">
        <f>+SUMIFS(Hanoi!$C:$C,Hanoi!$H:$H,'ER (2)'!A15)/1000</f>
        <v>0</v>
      </c>
      <c r="O15" s="161"/>
      <c r="P15" s="161" t="e">
        <f>SUM(C15:O15)</f>
        <v>#REF!</v>
      </c>
    </row>
    <row r="16" spans="1:16" customFormat="1" ht="14.4">
      <c r="A16" t="s">
        <v>756</v>
      </c>
      <c r="B16" s="109">
        <v>29</v>
      </c>
      <c r="C16" s="161">
        <f>+SUMIFS('ITTI EERR'!C:C,'ITTI EERR'!A:A,'ER (2)'!A16)</f>
        <v>-1289999.8489999999</v>
      </c>
      <c r="D16" s="161">
        <f>-SUMIF('BG IDL'!K:K,'ER (2)'!A16,'BG IDL'!I:I)/1000</f>
        <v>0</v>
      </c>
      <c r="E16" s="161">
        <f>-SUMIFS('BG MOWI'!$E:$E,'BG MOWI'!$F:$F,'ER (2)'!A16)/1000</f>
        <v>0</v>
      </c>
      <c r="F16" s="161" t="e">
        <f>-SUMIF('Red UTS'!#REF!,'ER (2)'!A16,'Red UTS'!#REF!)/1000</f>
        <v>#REF!</v>
      </c>
      <c r="G16" s="161" t="e">
        <f>-SUMIF('BG Place Analycer'!#REF!,'ER (2)'!A16,'BG Place Analycer'!#REF!)/1000</f>
        <v>#REF!</v>
      </c>
      <c r="H16" s="161" t="e">
        <f>+SUMIF('BG CLICK'!#REF!,'ER (2)'!A16,'BG CLICK'!#REF!)</f>
        <v>#REF!</v>
      </c>
      <c r="I16" s="161">
        <f>-SUMIFS('BG G.HENDY'!$G:$G,'BG G.HENDY'!$I:$I,'ER (2)'!$A16)/1000</f>
        <v>0</v>
      </c>
      <c r="J16" s="161" t="e">
        <f>-SUMIFS('GRUPO M'!#REF!,'GRUPO M'!$I:$I,'ER (2)'!A16)/1000</f>
        <v>#REF!</v>
      </c>
      <c r="K16" s="161">
        <f>+-SUMIF('DISCOVER PARAGUAY- TUTI'!A:A,'ER (2)'!A16,'DISCOVER PARAGUAY- TUTI'!I:I)/1000</f>
        <v>0</v>
      </c>
      <c r="L16" s="161">
        <f>-SUMIFS(WOM!$C:$C,WOM!$D:$D,'ER (2)'!A16)/1000</f>
        <v>0</v>
      </c>
      <c r="M16" s="161" t="e">
        <f>-SUMIFS(OFFICE!#REF!,OFFICE!#REF!,'ER (2)'!A16)/1000</f>
        <v>#REF!</v>
      </c>
      <c r="N16" s="161">
        <f>-SUMIFS(Hanoi!$C:$C,Hanoi!$H:$H,'ER (2)'!A16)/1000</f>
        <v>0</v>
      </c>
      <c r="O16" s="161"/>
      <c r="P16" s="161" t="e">
        <f>SUM(C16:O16)</f>
        <v>#REF!</v>
      </c>
    </row>
    <row r="17" spans="1:16" customFormat="1" ht="14.4">
      <c r="A17" s="162" t="s">
        <v>757</v>
      </c>
      <c r="B17" s="163"/>
      <c r="C17" s="164">
        <f>SUM(C11:C16)</f>
        <v>155528863.16427559</v>
      </c>
      <c r="D17" s="164">
        <f t="shared" ref="D17:P17" si="1">SUM(D11:D16)</f>
        <v>0</v>
      </c>
      <c r="E17" s="164">
        <f t="shared" si="1"/>
        <v>-7064.2620000000006</v>
      </c>
      <c r="F17" s="164" t="e">
        <f t="shared" si="1"/>
        <v>#REF!</v>
      </c>
      <c r="G17" s="164" t="e">
        <f t="shared" si="1"/>
        <v>#REF!</v>
      </c>
      <c r="H17" s="164" t="e">
        <f t="shared" si="1"/>
        <v>#REF!</v>
      </c>
      <c r="I17" s="164">
        <f t="shared" si="1"/>
        <v>0</v>
      </c>
      <c r="J17" s="164" t="e">
        <f t="shared" si="1"/>
        <v>#REF!</v>
      </c>
      <c r="K17" s="164">
        <f t="shared" si="1"/>
        <v>5351459.0580000002</v>
      </c>
      <c r="L17" s="164">
        <f t="shared" si="1"/>
        <v>-1140.9590000000001</v>
      </c>
      <c r="M17" s="164" t="e">
        <f t="shared" si="1"/>
        <v>#REF!</v>
      </c>
      <c r="N17" s="164">
        <f t="shared" si="1"/>
        <v>0</v>
      </c>
      <c r="O17" s="164">
        <f t="shared" si="1"/>
        <v>-1.862645149230957E-9</v>
      </c>
      <c r="P17" s="164" t="e">
        <f t="shared" si="1"/>
        <v>#REF!</v>
      </c>
    </row>
    <row r="18" spans="1:16" customFormat="1" ht="14.4">
      <c r="A18" t="s">
        <v>758</v>
      </c>
      <c r="B18" s="109">
        <v>28</v>
      </c>
      <c r="C18" s="161">
        <f>+SUMIFS('ITTI EERR'!C:C,'ITTI EERR'!A:A,'ER (2)'!A18)</f>
        <v>-38064894.133000001</v>
      </c>
      <c r="D18" s="161">
        <f>-SUMIF('BG IDL'!K:K,'ER (2)'!A18,'BG IDL'!I:I)/1000</f>
        <v>0</v>
      </c>
      <c r="E18" s="161">
        <f>-SUMIFS('BG MOWI'!$E:$E,'BG MOWI'!$F:$F,'ER (2)'!A18)/1000</f>
        <v>-60590.91</v>
      </c>
      <c r="F18" s="161" t="e">
        <f>-SUMIF('Red UTS'!#REF!,'ER (2)'!A18,'Red UTS'!#REF!)/1000</f>
        <v>#REF!</v>
      </c>
      <c r="G18" s="161" t="e">
        <f>-SUMIF('BG Place Analycer'!#REF!,'ER (2)'!A18,'BG Place Analycer'!#REF!)/1000</f>
        <v>#REF!</v>
      </c>
      <c r="H18" s="161" t="e">
        <f>+SUMIF('BG CLICK'!#REF!,'ER (2)'!A18,'BG CLICK'!#REF!)</f>
        <v>#REF!</v>
      </c>
      <c r="I18" s="161">
        <f>-SUMIFS('BG G.HENDY'!$G:$G,'BG G.HENDY'!$I:$I,'ER (2)'!$A18)/1000</f>
        <v>0</v>
      </c>
      <c r="J18" s="161" t="e">
        <f>-SUMIFS('GRUPO M'!#REF!,'GRUPO M'!$I:$I,'ER (2)'!A18)/1000</f>
        <v>#REF!</v>
      </c>
      <c r="K18" s="161">
        <f>+-SUMIF('DISCOVER PARAGUAY- TUTI'!A:A,'ER (2)'!A18,'DISCOVER PARAGUAY- TUTI'!I:I)/1000</f>
        <v>0</v>
      </c>
      <c r="L18" s="161">
        <f>-SUMIFS(WOM!$C:$C,WOM!$D:$D,'ER (2)'!A18)/1000</f>
        <v>-12781.074000000001</v>
      </c>
      <c r="M18" s="161" t="e">
        <f>-SUMIFS(OFFICE!#REF!,OFFICE!#REF!,'ER (2)'!A18)/1000</f>
        <v>#REF!</v>
      </c>
      <c r="N18" s="161">
        <f>-SUMIFS(Hanoi!$C:$C,Hanoi!$H:$H,'ER (2)'!A18)/1000</f>
        <v>0</v>
      </c>
      <c r="O18" s="161">
        <v>0</v>
      </c>
      <c r="P18" s="161" t="e">
        <f>SUM(C18:O18)</f>
        <v>#REF!</v>
      </c>
    </row>
    <row r="19" spans="1:16" customFormat="1" ht="14.4">
      <c r="A19" t="s">
        <v>759</v>
      </c>
      <c r="B19" s="109">
        <v>29</v>
      </c>
      <c r="C19" s="161">
        <f>+SUMIFS('ITTI EERR'!C:C,'ITTI EERR'!A:A,'ER (2)'!A19)</f>
        <v>0</v>
      </c>
      <c r="D19" s="161">
        <f>-SUMIF('BG IDL'!K:K,'ER (2)'!A19,'BG IDL'!I:I)/1000</f>
        <v>0</v>
      </c>
      <c r="E19" s="161">
        <f>-SUMIFS('BG MOWI'!$E:$E,'BG MOWI'!$F:$F,'ER (2)'!A19)/1000</f>
        <v>0</v>
      </c>
      <c r="F19" s="161" t="e">
        <f>-SUMIF('Red UTS'!#REF!,'ER (2)'!A19,'Red UTS'!#REF!)/1000</f>
        <v>#REF!</v>
      </c>
      <c r="G19" s="161" t="e">
        <f>-SUMIF('BG Place Analycer'!#REF!,'ER (2)'!A19,'BG Place Analycer'!#REF!)/1000</f>
        <v>#REF!</v>
      </c>
      <c r="H19" s="161" t="e">
        <f>+SUMIF('BG CLICK'!#REF!,'ER (2)'!A19,'BG CLICK'!#REF!)</f>
        <v>#REF!</v>
      </c>
      <c r="I19" s="161">
        <f>-SUMIFS('BG G.HENDY'!$G:$G,'BG G.HENDY'!$I:$I,'ER (2)'!$A19)/1000</f>
        <v>0</v>
      </c>
      <c r="J19" s="161" t="e">
        <f>-SUMIFS('GRUPO M'!#REF!,'GRUPO M'!$I:$I,'ER (2)'!A19)/1000</f>
        <v>#REF!</v>
      </c>
      <c r="K19" s="161">
        <f>+-SUMIF('DISCOVER PARAGUAY- TUTI'!A:A,'ER (2)'!A19,'DISCOVER PARAGUAY- TUTI'!I:I)/1000</f>
        <v>0</v>
      </c>
      <c r="L19" s="161">
        <f>-SUMIFS(WOM!$C:$C,WOM!$D:$D,'ER (2)'!A19)/1000</f>
        <v>0</v>
      </c>
      <c r="M19" s="161" t="e">
        <f>-SUMIFS(OFFICE!#REF!,OFFICE!#REF!,'ER (2)'!A19)/1000</f>
        <v>#REF!</v>
      </c>
      <c r="N19" s="161">
        <f>-SUMIFS(Hanoi!$C:$C,Hanoi!$H:$H,'ER (2)'!A19)/1000</f>
        <v>0</v>
      </c>
      <c r="O19" s="161">
        <v>0</v>
      </c>
      <c r="P19" s="161" t="e">
        <f>SUM(C19:O19)</f>
        <v>#REF!</v>
      </c>
    </row>
    <row r="20" spans="1:16" customFormat="1" ht="14.4">
      <c r="A20" t="s">
        <v>760</v>
      </c>
      <c r="B20" s="109">
        <v>29</v>
      </c>
      <c r="C20" s="161">
        <f>+SUMIFS('ITTI EERR'!C:C,'ITTI EERR'!A:A,'ER (2)'!A20)</f>
        <v>-31702770.578880001</v>
      </c>
      <c r="D20" s="161">
        <f>-SUMIF('BG IDL'!K:K,'ER (2)'!A20,'BG IDL'!I:I)/1000</f>
        <v>0</v>
      </c>
      <c r="E20" s="161">
        <f>-SUMIFS('BG MOWI'!$E:$E,'BG MOWI'!$F:$F,'ER (2)'!A20)/1000</f>
        <v>0</v>
      </c>
      <c r="F20" s="161" t="e">
        <f>-SUMIF('Red UTS'!#REF!,'ER (2)'!A20,'Red UTS'!#REF!)/1000</f>
        <v>#REF!</v>
      </c>
      <c r="G20" s="161" t="e">
        <f>+SUMIF('BG Place Analycer'!#REF!,'ER (2)'!A20,'BG Place Analycer'!#REF!)/1000</f>
        <v>#REF!</v>
      </c>
      <c r="H20" s="161" t="e">
        <f>+SUMIF('BG CLICK'!#REF!,'ER (2)'!A20,'BG CLICK'!#REF!)</f>
        <v>#REF!</v>
      </c>
      <c r="I20" s="161">
        <f>-SUMIFS('BG G.HENDY'!$G:$G,'BG G.HENDY'!$I:$I,'ER (2)'!$A20)/1000</f>
        <v>0</v>
      </c>
      <c r="J20" s="161" t="e">
        <f>-SUMIFS('GRUPO M'!#REF!,'GRUPO M'!$I:$I,'ER (2)'!A20)/1000</f>
        <v>#REF!</v>
      </c>
      <c r="K20" s="161">
        <f>+-SUMIF('DISCOVER PARAGUAY- TUTI'!A:A,'ER (2)'!A20,'DISCOVER PARAGUAY- TUTI'!I:I)/1000</f>
        <v>-21935.335999999999</v>
      </c>
      <c r="L20" s="161">
        <f>-SUMIFS(WOM!$C:$C,WOM!$D:$D,'ER (2)'!A20)/1000</f>
        <v>0</v>
      </c>
      <c r="M20" s="161" t="e">
        <f>-SUMIFS(OFFICE!#REF!,OFFICE!#REF!,'ER (2)'!A20)/1000</f>
        <v>#REF!</v>
      </c>
      <c r="N20" s="161">
        <f>-SUMIFS(Hanoi!$C:$C,Hanoi!$H:$H,'ER (2)'!A20)/1000</f>
        <v>0</v>
      </c>
      <c r="O20" s="161">
        <v>0</v>
      </c>
      <c r="P20" s="161" t="e">
        <f>SUM(C20:O20)</f>
        <v>#REF!</v>
      </c>
    </row>
    <row r="21" spans="1:16" customFormat="1" ht="14.4">
      <c r="A21" s="31" t="s">
        <v>42</v>
      </c>
      <c r="B21" s="109">
        <v>29</v>
      </c>
      <c r="C21" s="161">
        <f>+SUMIFS('ITTI EERR'!C:C,'ITTI EERR'!A:A,'ER (2)'!A21)</f>
        <v>-1864951.6425528</v>
      </c>
      <c r="D21" s="161">
        <f>-SUMIF('BG IDL'!K:K,'ER (2)'!A21,'BG IDL'!I:I)/1000</f>
        <v>0</v>
      </c>
      <c r="E21" s="161">
        <f>+SUMIFS('BG MOWI'!$E:$E,'BG MOWI'!$F:$F,'ER (2)'!A21)/1000</f>
        <v>0</v>
      </c>
      <c r="F21" s="161" t="e">
        <f>-SUMIF('Red UTS'!#REF!,'ER (2)'!A21,'Red UTS'!#REF!)/1000</f>
        <v>#REF!</v>
      </c>
      <c r="G21" s="161" t="e">
        <f>-SUMIF('BG Place Analycer'!#REF!,'ER (2)'!A21,'BG Place Analycer'!#REF!)/1000</f>
        <v>#REF!</v>
      </c>
      <c r="H21" s="161" t="e">
        <f>+SUMIF('BG CLICK'!#REF!,'ER (2)'!A21,'BG CLICK'!#REF!)</f>
        <v>#REF!</v>
      </c>
      <c r="I21" s="161">
        <f>-SUMIFS('BG G.HENDY'!$G:$G,'BG G.HENDY'!$I:$I,'ER (2)'!$A21)/1000</f>
        <v>0</v>
      </c>
      <c r="J21" s="161" t="e">
        <f>-SUMIFS('GRUPO M'!#REF!,'GRUPO M'!$I:$I,'ER (2)'!A21)/1000</f>
        <v>#REF!</v>
      </c>
      <c r="K21" s="161">
        <f>+-SUMIF('DISCOVER PARAGUAY- TUTI'!A:A,'ER (2)'!A21,'DISCOVER PARAGUAY- TUTI'!I:I)/1000</f>
        <v>0</v>
      </c>
      <c r="L21" s="161">
        <f>-SUMIFS(WOM!$C:$C,WOM!$D:$D,'ER (2)'!A21)/1000</f>
        <v>0</v>
      </c>
      <c r="M21" s="161" t="e">
        <f>+SUMIFS(OFFICE!#REF!,OFFICE!#REF!,'ER (2)'!A21)/1000</f>
        <v>#REF!</v>
      </c>
      <c r="N21" s="161">
        <f>-SUMIFS(Hanoi!$C:$C,Hanoi!$H:$H,'ER (2)'!A21)/1000</f>
        <v>0</v>
      </c>
      <c r="O21" s="161">
        <v>0</v>
      </c>
      <c r="P21" s="161" t="e">
        <f>SUM(C21:O21)</f>
        <v>#REF!</v>
      </c>
    </row>
    <row r="22" spans="1:16" s="13" customFormat="1" ht="14.4">
      <c r="A22" s="23" t="s">
        <v>81</v>
      </c>
      <c r="B22" s="165"/>
      <c r="C22" s="166">
        <f>SUM(C18:C21)</f>
        <v>-71632616.354432791</v>
      </c>
      <c r="D22" s="166">
        <f t="shared" ref="D22:N22" si="2">SUM(D18:D21)</f>
        <v>0</v>
      </c>
      <c r="E22" s="166">
        <f t="shared" si="2"/>
        <v>-60590.91</v>
      </c>
      <c r="F22" s="166" t="e">
        <f t="shared" si="2"/>
        <v>#REF!</v>
      </c>
      <c r="G22" s="166" t="e">
        <f t="shared" si="2"/>
        <v>#REF!</v>
      </c>
      <c r="H22" s="166" t="e">
        <f t="shared" si="2"/>
        <v>#REF!</v>
      </c>
      <c r="I22" s="166">
        <f t="shared" si="2"/>
        <v>0</v>
      </c>
      <c r="J22" s="166" t="e">
        <f t="shared" si="2"/>
        <v>#REF!</v>
      </c>
      <c r="K22" s="166">
        <f t="shared" si="2"/>
        <v>-21935.335999999999</v>
      </c>
      <c r="L22" s="166">
        <f t="shared" si="2"/>
        <v>-12781.074000000001</v>
      </c>
      <c r="M22" s="166" t="e">
        <f t="shared" si="2"/>
        <v>#REF!</v>
      </c>
      <c r="N22" s="166">
        <f t="shared" si="2"/>
        <v>0</v>
      </c>
      <c r="O22" s="166">
        <f>SUM(O18:O21)</f>
        <v>0</v>
      </c>
      <c r="P22" s="166" t="e">
        <f>SUM(P18:P21)</f>
        <v>#REF!</v>
      </c>
    </row>
    <row r="23" spans="1:16" customFormat="1" ht="14.4">
      <c r="A23" s="31" t="s">
        <v>43</v>
      </c>
      <c r="B23" s="109">
        <v>33</v>
      </c>
      <c r="C23" s="161">
        <f>+SUMIFS('ITTI EERR'!C:C,'ITTI EERR'!A:A,'ER (2)'!A23)</f>
        <v>12238421.052999999</v>
      </c>
      <c r="D23" s="161">
        <f>-SUMIF('BG IDL'!K:K,'ER (2)'!A23,'BG IDL'!I:I)/1000</f>
        <v>0</v>
      </c>
      <c r="E23" s="161">
        <f>-SUMIFS('BG MOWI'!$E:$E,'BG MOWI'!$F:$F,'ER (2)'!A23)/1000</f>
        <v>0</v>
      </c>
      <c r="F23" s="161" t="e">
        <f>-SUMIF('Red UTS'!#REF!,'ER (2)'!A23,'Red UTS'!#REF!)/1000</f>
        <v>#REF!</v>
      </c>
      <c r="G23" s="161" t="e">
        <f>-SUMIF('BG Place Analycer'!#REF!,'ER (2)'!A23,'BG Place Analycer'!#REF!)/1000</f>
        <v>#REF!</v>
      </c>
      <c r="H23" s="161" t="e">
        <f>+SUMIF('BG CLICK'!#REF!,'ER (2)'!A23,'BG CLICK'!#REF!)</f>
        <v>#REF!</v>
      </c>
      <c r="I23" s="161">
        <f>-SUMIFS('BG G.HENDY'!$G:$G,'BG G.HENDY'!$I:$I,'ER (2)'!$A23)/1000</f>
        <v>0</v>
      </c>
      <c r="J23" s="161" t="e">
        <f>-SUMIFS('GRUPO M'!#REF!,'GRUPO M'!$I:$I,'ER (2)'!A23)/1000</f>
        <v>#REF!</v>
      </c>
      <c r="K23" s="161">
        <v>0</v>
      </c>
      <c r="L23" s="161">
        <f>-SUMIFS(WOM!$C:$C,WOM!$D:$D,'ER (2)'!A23)/1000</f>
        <v>0</v>
      </c>
      <c r="M23" s="161" t="e">
        <f>-SUMIFS(OFFICE!#REF!,OFFICE!#REF!,'ER (2)'!A23)/1000</f>
        <v>#REF!</v>
      </c>
      <c r="N23" s="161">
        <f>-SUMIFS(Hanoi!$C:$C,Hanoi!$H:$H,'ER (2)'!A23)/1000</f>
        <v>0</v>
      </c>
      <c r="O23" s="161">
        <f>'Notas 3-37'!E685</f>
        <v>0</v>
      </c>
      <c r="P23" s="161" t="e">
        <f>SUM(C23:O23)</f>
        <v>#REF!</v>
      </c>
    </row>
    <row r="24" spans="1:16" customFormat="1" ht="14.4">
      <c r="A24" s="162" t="s">
        <v>761</v>
      </c>
      <c r="B24" s="163"/>
      <c r="C24" s="164">
        <f>+C17+C22+C23</f>
        <v>96134667.862842798</v>
      </c>
      <c r="D24" s="164">
        <f t="shared" ref="D24:P24" si="3">+D17+D22+D23</f>
        <v>0</v>
      </c>
      <c r="E24" s="164">
        <f t="shared" si="3"/>
        <v>-67655.172000000006</v>
      </c>
      <c r="F24" s="164" t="e">
        <f t="shared" si="3"/>
        <v>#REF!</v>
      </c>
      <c r="G24" s="164" t="e">
        <f t="shared" si="3"/>
        <v>#REF!</v>
      </c>
      <c r="H24" s="164" t="e">
        <f t="shared" si="3"/>
        <v>#REF!</v>
      </c>
      <c r="I24" s="164">
        <f t="shared" si="3"/>
        <v>0</v>
      </c>
      <c r="J24" s="164" t="e">
        <f t="shared" si="3"/>
        <v>#REF!</v>
      </c>
      <c r="K24" s="164">
        <f>+K17+K22+K23</f>
        <v>5329523.7220000001</v>
      </c>
      <c r="L24" s="164">
        <f t="shared" si="3"/>
        <v>-13922.033000000001</v>
      </c>
      <c r="M24" s="164" t="e">
        <f t="shared" si="3"/>
        <v>#REF!</v>
      </c>
      <c r="N24" s="164">
        <f t="shared" si="3"/>
        <v>0</v>
      </c>
      <c r="O24" s="164">
        <f t="shared" si="3"/>
        <v>-1.862645149230957E-9</v>
      </c>
      <c r="P24" s="164" t="e">
        <f t="shared" si="3"/>
        <v>#REF!</v>
      </c>
    </row>
    <row r="25" spans="1:16" customFormat="1" ht="14.4">
      <c r="A25" s="31" t="s">
        <v>44</v>
      </c>
      <c r="B25" s="109">
        <v>34</v>
      </c>
      <c r="C25" s="161">
        <v>0</v>
      </c>
      <c r="D25" s="161">
        <f>-SUMIF('BG IDL'!K:K,'ER (2)'!A25,'BG IDL'!I:I)/1000</f>
        <v>0</v>
      </c>
      <c r="E25" s="161">
        <f>-SUMIFS('BG MOWI'!$E:$E,'BG MOWI'!$F:$F,'ER (2)'!A25)/1000</f>
        <v>0</v>
      </c>
      <c r="F25" s="161" t="e">
        <f>+SUMIF('Red UTS'!#REF!,'ER (2)'!A25,'Red UTS'!#REF!)/1000</f>
        <v>#REF!</v>
      </c>
      <c r="G25" s="161" t="e">
        <f>-SUMIF('BG Place Analycer'!#REF!,'ER (2)'!A25,'BG Place Analycer'!#REF!)/1000</f>
        <v>#REF!</v>
      </c>
      <c r="H25" s="161"/>
      <c r="I25" s="161">
        <f>+SUMIFS('BG G.HENDY'!$G:$G,'BG G.HENDY'!$I:$I,'ER (2)'!$A25)/1000</f>
        <v>0</v>
      </c>
      <c r="J25" s="161" t="e">
        <f>-SUMIFS('GRUPO M'!#REF!,'GRUPO M'!$I:$I,'ER (2)'!A25)/1000</f>
        <v>#REF!</v>
      </c>
      <c r="K25" s="161"/>
      <c r="L25" s="161">
        <f>-SUMIFS(WOM!$C:$C,WOM!$D:$D,'ER (2)'!A25)/1000</f>
        <v>0</v>
      </c>
      <c r="M25" s="161" t="e">
        <f>-SUMIFS(OFFICE!#REF!,OFFICE!#REF!,'ER (2)'!A25)/1000</f>
        <v>#REF!</v>
      </c>
      <c r="N25" s="161">
        <f>-SUMIFS(Hanoi!$C:$C,Hanoi!$H:$H,'ER (2)'!A25)/1000</f>
        <v>0</v>
      </c>
      <c r="O25" s="161">
        <v>0</v>
      </c>
      <c r="P25" s="161">
        <v>0</v>
      </c>
    </row>
    <row r="26" spans="1:16" customFormat="1" ht="14.4">
      <c r="A26" s="162" t="s">
        <v>762</v>
      </c>
      <c r="B26" s="163"/>
      <c r="C26" s="164">
        <f>+C24+C25</f>
        <v>96134667.862842798</v>
      </c>
      <c r="D26" s="164">
        <f>+D24+D25</f>
        <v>0</v>
      </c>
      <c r="E26" s="164">
        <f t="shared" ref="E26:O26" si="4">+E24+E25</f>
        <v>-67655.172000000006</v>
      </c>
      <c r="F26" s="164" t="e">
        <f t="shared" si="4"/>
        <v>#REF!</v>
      </c>
      <c r="G26" s="164" t="e">
        <f t="shared" si="4"/>
        <v>#REF!</v>
      </c>
      <c r="H26" s="164" t="e">
        <f t="shared" si="4"/>
        <v>#REF!</v>
      </c>
      <c r="I26" s="164">
        <f t="shared" si="4"/>
        <v>0</v>
      </c>
      <c r="J26" s="164" t="e">
        <f t="shared" si="4"/>
        <v>#REF!</v>
      </c>
      <c r="K26" s="164">
        <f t="shared" si="4"/>
        <v>5329523.7220000001</v>
      </c>
      <c r="L26" s="164">
        <f t="shared" si="4"/>
        <v>-13922.033000000001</v>
      </c>
      <c r="M26" s="164" t="e">
        <f t="shared" si="4"/>
        <v>#REF!</v>
      </c>
      <c r="N26" s="164">
        <f t="shared" si="4"/>
        <v>0</v>
      </c>
      <c r="O26" s="164">
        <f t="shared" si="4"/>
        <v>-1.862645149230957E-9</v>
      </c>
      <c r="P26" s="164" t="e">
        <f>+P24+P25</f>
        <v>#REF!</v>
      </c>
    </row>
    <row r="27" spans="1:16" customFormat="1" ht="14.4">
      <c r="A27" s="31" t="s">
        <v>45</v>
      </c>
      <c r="B27" s="111">
        <v>35</v>
      </c>
      <c r="C27" s="161">
        <f>+SUMIFS('ITTI EERR'!C:C,'ITTI EERR'!A:A,'ER (2)'!A27)</f>
        <v>-7236489.6529999999</v>
      </c>
      <c r="D27" s="161">
        <f>-SUMIF('BG IDL'!K:K,'ER (2)'!A27,'BG IDL'!I:I)/1000</f>
        <v>0</v>
      </c>
      <c r="E27" s="161">
        <f>-SUMIFS('BG MOWI'!$E:$E,'BG MOWI'!$F:$F,'ER (2)'!A27)/1000</f>
        <v>0</v>
      </c>
      <c r="F27" s="161" t="e">
        <f>-SUMIF('Red UTS'!#REF!,'ER (2)'!A27,'Red UTS'!#REF!)/1000</f>
        <v>#REF!</v>
      </c>
      <c r="G27" s="161" t="e">
        <f>-SUMIF('BG Place Analycer'!#REF!,'ER (2)'!A27,'BG Place Analycer'!#REF!)/1000</f>
        <v>#REF!</v>
      </c>
      <c r="H27" s="161" t="e">
        <f>+SUMIF('BG CLICK'!#REF!,'ER (2)'!A27,'BG CLICK'!#REF!)</f>
        <v>#REF!</v>
      </c>
      <c r="I27" s="161">
        <f>+SUMIFS('BG G.HENDY'!$G:$G,'BG G.HENDY'!$I:$I,'ER (2)'!$A27)/1000</f>
        <v>0</v>
      </c>
      <c r="J27" s="161" t="e">
        <f>-SUMIFS('GRUPO M'!#REF!,'GRUPO M'!$I:$I,'ER (2)'!A27)/1000</f>
        <v>#REF!</v>
      </c>
      <c r="K27" s="161">
        <f>+-SUMIF('DISCOVER PARAGUAY- TUTI'!A:A,'ER (2)'!A27,'DISCOVER PARAGUAY- TUTI'!I:I)/1000</f>
        <v>-4857.8389999999999</v>
      </c>
      <c r="L27" s="161">
        <f>-SUMIFS(WOM!$C:$C,WOM!$D:$D,'ER (2)'!A27)/1000</f>
        <v>0</v>
      </c>
      <c r="M27" s="161" t="e">
        <f>-SUMIFS(OFFICE!#REF!,OFFICE!#REF!,'ER (2)'!A27)/1000</f>
        <v>#REF!</v>
      </c>
      <c r="N27" s="161">
        <f>-SUMIFS(Hanoi!$C:$C,Hanoi!$H:$H,'ER (2)'!A27)/1000</f>
        <v>0</v>
      </c>
      <c r="O27" s="161">
        <v>0</v>
      </c>
      <c r="P27" s="161" t="e">
        <f>SUM(C27:O27)</f>
        <v>#REF!</v>
      </c>
    </row>
    <row r="28" spans="1:16" customFormat="1" ht="14.4">
      <c r="A28" s="162" t="s">
        <v>763</v>
      </c>
      <c r="B28" s="163"/>
      <c r="C28" s="164">
        <f>+C26+C27</f>
        <v>88898178.209842801</v>
      </c>
      <c r="D28" s="164">
        <f>+D26+D27</f>
        <v>0</v>
      </c>
      <c r="E28" s="164">
        <f t="shared" ref="E28:O28" si="5">+E26+E27</f>
        <v>-67655.172000000006</v>
      </c>
      <c r="F28" s="164" t="e">
        <f t="shared" si="5"/>
        <v>#REF!</v>
      </c>
      <c r="G28" s="164" t="e">
        <f t="shared" si="5"/>
        <v>#REF!</v>
      </c>
      <c r="H28" s="164" t="e">
        <f t="shared" si="5"/>
        <v>#REF!</v>
      </c>
      <c r="I28" s="164">
        <f t="shared" si="5"/>
        <v>0</v>
      </c>
      <c r="J28" s="164" t="e">
        <f t="shared" si="5"/>
        <v>#REF!</v>
      </c>
      <c r="K28" s="164">
        <f t="shared" si="5"/>
        <v>5324665.8830000004</v>
      </c>
      <c r="L28" s="164">
        <f t="shared" si="5"/>
        <v>-13922.033000000001</v>
      </c>
      <c r="M28" s="164" t="e">
        <f t="shared" si="5"/>
        <v>#REF!</v>
      </c>
      <c r="N28" s="164">
        <f t="shared" si="5"/>
        <v>0</v>
      </c>
      <c r="O28" s="164">
        <f t="shared" si="5"/>
        <v>-1.862645149230957E-9</v>
      </c>
      <c r="P28" s="164" t="e">
        <f>+P26+P27</f>
        <v>#REF!</v>
      </c>
    </row>
    <row r="29" spans="1:16" customFormat="1" ht="14.4">
      <c r="A29" s="31" t="s">
        <v>764</v>
      </c>
      <c r="B29" s="109"/>
      <c r="C29" s="166">
        <v>0</v>
      </c>
      <c r="D29" s="161">
        <f>-SUMIF('BG IDL'!K:K,'ER (2)'!A29,'BG IDL'!I:I)/1000</f>
        <v>0</v>
      </c>
      <c r="E29" s="161">
        <f>-SUMIFS('BG MOWI'!$E:$E,'BG MOWI'!$F:$F,'ER (2)'!A29)/1000</f>
        <v>0</v>
      </c>
      <c r="F29" s="161" t="e">
        <f>+SUMIF('Red UTS'!#REF!,'ER (2)'!A29,'Red UTS'!#REF!)/1000</f>
        <v>#REF!</v>
      </c>
      <c r="G29" s="161" t="e">
        <f>-SUMIF('BG Place Analycer'!#REF!,'ER (2)'!A29,'BG Place Analycer'!#REF!)/1000</f>
        <v>#REF!</v>
      </c>
      <c r="H29" s="161" t="e">
        <f>+SUMIF('BG CLICK'!#REF!,'ER (2)'!A29,'BG CLICK'!#REF!)</f>
        <v>#REF!</v>
      </c>
      <c r="I29" s="161">
        <f>+SUMIFS('BG G.HENDY'!$G:$G,'BG G.HENDY'!$I:$I,'ER (2)'!$A29)/1000</f>
        <v>0</v>
      </c>
      <c r="J29" s="161" t="e">
        <f>-SUMIFS('GRUPO M'!#REF!,'GRUPO M'!$I:$I,'ER (2)'!A29)/1000</f>
        <v>#REF!</v>
      </c>
      <c r="K29" s="166">
        <v>0</v>
      </c>
      <c r="L29" s="161">
        <f>-SUMIFS(WOM!$C:$C,WOM!$D:$D,'ER (2)'!A29)/1000</f>
        <v>0</v>
      </c>
      <c r="M29" s="161" t="e">
        <f>-SUMIFS(OFFICE!#REF!,OFFICE!#REF!,'ER (2)'!A29)/1000</f>
        <v>#REF!</v>
      </c>
      <c r="N29" s="161">
        <f>-SUMIFS(Hanoi!$C:$C,Hanoi!$H:$H,'ER (2)'!A29)/1000</f>
        <v>0</v>
      </c>
      <c r="O29" s="166">
        <v>0</v>
      </c>
      <c r="P29" s="161" t="e">
        <f>SUM(C29:O29)</f>
        <v>#REF!</v>
      </c>
    </row>
    <row r="30" spans="1:16" customFormat="1" ht="14.4">
      <c r="A30" s="31" t="s">
        <v>765</v>
      </c>
      <c r="B30" s="109"/>
      <c r="C30" s="161">
        <v>0</v>
      </c>
      <c r="D30" s="161">
        <f>-SUMIF('BG IDL'!K:K,'ER (2)'!A30,'BG IDL'!I:I)/1000</f>
        <v>0</v>
      </c>
      <c r="E30" s="161">
        <f>-SUMIFS('BG MOWI'!$E:$E,'BG MOWI'!$F:$F,'ER (2)'!A30)/1000</f>
        <v>0</v>
      </c>
      <c r="F30" s="161" t="e">
        <f>+SUMIF('Red UTS'!#REF!,'ER (2)'!A30,'Red UTS'!#REF!)/1000</f>
        <v>#REF!</v>
      </c>
      <c r="G30" s="161" t="e">
        <f>-SUMIF('BG Place Analycer'!#REF!,'ER (2)'!A30,'BG Place Analycer'!#REF!)/1000</f>
        <v>#REF!</v>
      </c>
      <c r="H30" s="161" t="e">
        <f>+SUMIF('BG CLICK'!#REF!,'ER (2)'!A30,'BG CLICK'!#REF!)</f>
        <v>#REF!</v>
      </c>
      <c r="I30" s="161">
        <f>+SUMIFS('BG G.HENDY'!$G:$G,'BG G.HENDY'!$I:$I,'ER (2)'!$A30)/1000</f>
        <v>0</v>
      </c>
      <c r="J30" s="161" t="e">
        <f>-SUMIFS('GRUPO M'!#REF!,'GRUPO M'!$I:$I,'ER (2)'!A30)/1000</f>
        <v>#REF!</v>
      </c>
      <c r="K30" s="166">
        <v>0</v>
      </c>
      <c r="L30" s="161">
        <f>-SUMIFS(WOM!$C:$C,WOM!$D:$D,'ER (2)'!A30)/1000</f>
        <v>0</v>
      </c>
      <c r="M30" s="161" t="e">
        <f>-SUMIFS(OFFICE!#REF!,OFFICE!#REF!,'ER (2)'!A30)/1000</f>
        <v>#REF!</v>
      </c>
      <c r="N30" s="161">
        <f>-SUMIFS(Hanoi!$C:$C,Hanoi!$H:$H,'ER (2)'!A30)/1000</f>
        <v>0</v>
      </c>
      <c r="O30" s="161">
        <v>0</v>
      </c>
      <c r="P30" s="161" t="e">
        <f>SUM(C30:O30)</f>
        <v>#REF!</v>
      </c>
    </row>
    <row r="31" spans="1:16" customFormat="1" ht="14.4">
      <c r="A31" s="162" t="s">
        <v>766</v>
      </c>
      <c r="B31" s="163"/>
      <c r="C31" s="164">
        <f>+C28+C29+C30</f>
        <v>88898178.209842801</v>
      </c>
      <c r="D31" s="164">
        <f>+D28+D29+D30</f>
        <v>0</v>
      </c>
      <c r="E31" s="164">
        <f t="shared" ref="E31:P31" si="6">+E28+E29+E30</f>
        <v>-67655.172000000006</v>
      </c>
      <c r="F31" s="164" t="e">
        <f t="shared" si="6"/>
        <v>#REF!</v>
      </c>
      <c r="G31" s="164" t="e">
        <f t="shared" si="6"/>
        <v>#REF!</v>
      </c>
      <c r="H31" s="164" t="e">
        <f t="shared" si="6"/>
        <v>#REF!</v>
      </c>
      <c r="I31" s="164">
        <f t="shared" si="6"/>
        <v>0</v>
      </c>
      <c r="J31" s="164" t="e">
        <f t="shared" si="6"/>
        <v>#REF!</v>
      </c>
      <c r="K31" s="164">
        <f t="shared" si="6"/>
        <v>5324665.8830000004</v>
      </c>
      <c r="L31" s="164">
        <f t="shared" si="6"/>
        <v>-13922.033000000001</v>
      </c>
      <c r="M31" s="164" t="e">
        <f t="shared" si="6"/>
        <v>#REF!</v>
      </c>
      <c r="N31" s="164">
        <f t="shared" si="6"/>
        <v>0</v>
      </c>
      <c r="O31" s="164">
        <f t="shared" si="6"/>
        <v>-1.862645149230957E-9</v>
      </c>
      <c r="P31" s="164" t="e">
        <f t="shared" si="6"/>
        <v>#REF!</v>
      </c>
    </row>
    <row r="32" spans="1:16" customFormat="1" ht="14.4">
      <c r="A32" s="33" t="s">
        <v>767</v>
      </c>
      <c r="B32" s="155"/>
      <c r="C32" s="300"/>
      <c r="D32" s="300"/>
      <c r="E32" s="300"/>
      <c r="F32" s="372"/>
      <c r="G32" s="300"/>
      <c r="H32" s="300"/>
      <c r="I32" s="300"/>
      <c r="J32" s="300"/>
      <c r="K32" s="300"/>
      <c r="L32" s="300"/>
      <c r="M32" s="300"/>
      <c r="N32" s="300"/>
      <c r="O32" s="300">
        <v>0</v>
      </c>
      <c r="P32" s="300"/>
    </row>
    <row r="33" spans="1:16" customFormat="1" ht="14.4">
      <c r="C33" s="14" t="e">
        <f>C31-BG!#REF!</f>
        <v>#REF!</v>
      </c>
      <c r="D33" s="14" t="e">
        <f>D31-BG!#REF!</f>
        <v>#REF!</v>
      </c>
      <c r="E33" s="15" t="e">
        <f>E31-BG!#REF!</f>
        <v>#REF!</v>
      </c>
      <c r="F33" s="14" t="e">
        <f>+F31-BG!#REF!</f>
        <v>#REF!</v>
      </c>
      <c r="G33" s="15" t="e">
        <f>+G31-BG!#REF!</f>
        <v>#REF!</v>
      </c>
      <c r="H33" s="15" t="e">
        <f>+H31-BG!#REF!</f>
        <v>#REF!</v>
      </c>
      <c r="I33" s="15" t="e">
        <f>+I31-BG!#REF!</f>
        <v>#REF!</v>
      </c>
      <c r="J33" s="15" t="e">
        <f>+J31-BG!#REF!</f>
        <v>#REF!</v>
      </c>
      <c r="K33" s="15" t="e">
        <f>+K31-BG!#REF!</f>
        <v>#REF!</v>
      </c>
      <c r="L33" s="15" t="e">
        <f>+L31-BG!#REF!</f>
        <v>#REF!</v>
      </c>
      <c r="M33" s="15" t="e">
        <f>+M31-BG!#REF!</f>
        <v>#REF!</v>
      </c>
      <c r="N33" s="15" t="e">
        <f>+N31-BG!#REF!</f>
        <v>#REF!</v>
      </c>
      <c r="O33" s="15" t="e">
        <f>O31-BG!#REF!</f>
        <v>#REF!</v>
      </c>
      <c r="P33" s="15" t="e">
        <f>P31-BG!E59</f>
        <v>#REF!</v>
      </c>
    </row>
    <row r="34" spans="1:16">
      <c r="F34" s="157"/>
      <c r="I34" s="156"/>
      <c r="J34" s="156"/>
      <c r="K34" s="156"/>
      <c r="L34" s="156"/>
      <c r="M34" s="156"/>
      <c r="N34" s="156"/>
    </row>
    <row r="35" spans="1:16">
      <c r="A35" s="470" t="s">
        <v>1633</v>
      </c>
      <c r="B35" s="470"/>
      <c r="C35" s="471"/>
      <c r="D35" s="468">
        <v>0.99229999999999996</v>
      </c>
      <c r="E35" s="468">
        <v>0.99</v>
      </c>
      <c r="F35" s="468">
        <v>0.60060000000000002</v>
      </c>
      <c r="G35" s="468">
        <v>0.6</v>
      </c>
      <c r="H35" s="468">
        <v>0.6</v>
      </c>
      <c r="I35" s="468">
        <v>0.6</v>
      </c>
      <c r="J35" s="468">
        <v>0.6</v>
      </c>
      <c r="K35" s="468">
        <v>0.99590000000000001</v>
      </c>
      <c r="L35" s="468">
        <v>0.6</v>
      </c>
      <c r="M35" s="468">
        <v>0.99</v>
      </c>
      <c r="N35" s="468">
        <v>0.72260000000000002</v>
      </c>
      <c r="O35" s="158"/>
    </row>
    <row r="36" spans="1:16">
      <c r="A36" s="470" t="s">
        <v>1636</v>
      </c>
      <c r="B36" s="470"/>
      <c r="C36" s="471"/>
      <c r="D36" s="469">
        <f>100%-D35</f>
        <v>7.7000000000000401E-3</v>
      </c>
      <c r="E36" s="469">
        <f t="shared" ref="E36:N36" si="7">100%-E35</f>
        <v>1.0000000000000009E-2</v>
      </c>
      <c r="F36" s="469">
        <f t="shared" si="7"/>
        <v>0.39939999999999998</v>
      </c>
      <c r="G36" s="469">
        <f t="shared" si="7"/>
        <v>0.4</v>
      </c>
      <c r="H36" s="469">
        <f t="shared" si="7"/>
        <v>0.4</v>
      </c>
      <c r="I36" s="469">
        <f t="shared" si="7"/>
        <v>0.4</v>
      </c>
      <c r="J36" s="469">
        <f t="shared" si="7"/>
        <v>0.4</v>
      </c>
      <c r="K36" s="469">
        <f t="shared" si="7"/>
        <v>4.0999999999999925E-3</v>
      </c>
      <c r="L36" s="469">
        <f t="shared" si="7"/>
        <v>0.4</v>
      </c>
      <c r="M36" s="469">
        <f t="shared" si="7"/>
        <v>1.0000000000000009E-2</v>
      </c>
      <c r="N36" s="469">
        <f t="shared" si="7"/>
        <v>0.27739999999999998</v>
      </c>
      <c r="O36" s="158"/>
    </row>
    <row r="37" spans="1:16">
      <c r="A37" s="71" t="s">
        <v>1634</v>
      </c>
      <c r="D37" s="157">
        <v>320014.53199999779</v>
      </c>
      <c r="E37" s="157">
        <v>-1468.135</v>
      </c>
      <c r="F37" s="157">
        <v>1627947.8669999929</v>
      </c>
      <c r="G37" s="157">
        <v>-1014732.883</v>
      </c>
      <c r="H37" s="157">
        <v>-4297769.0440000007</v>
      </c>
      <c r="I37" s="157">
        <v>-294833.54500000004</v>
      </c>
      <c r="J37" s="157">
        <v>369195.06799999927</v>
      </c>
      <c r="K37" s="157">
        <v>24080.22620000015</v>
      </c>
      <c r="L37" s="157">
        <v>0</v>
      </c>
      <c r="M37" s="157">
        <v>1463380.257</v>
      </c>
      <c r="N37" s="157">
        <v>-1311972.7559999989</v>
      </c>
      <c r="P37" s="156"/>
    </row>
    <row r="38" spans="1:16">
      <c r="A38" s="71" t="s">
        <v>1635</v>
      </c>
      <c r="D38" s="467">
        <f>D37*D35</f>
        <v>317550.4201035978</v>
      </c>
      <c r="E38" s="467">
        <f t="shared" ref="E38:N38" si="8">E37*E35</f>
        <v>-1453.4536499999999</v>
      </c>
      <c r="F38" s="467">
        <f t="shared" si="8"/>
        <v>977745.48892019573</v>
      </c>
      <c r="G38" s="467">
        <f t="shared" si="8"/>
        <v>-608839.72979999997</v>
      </c>
      <c r="H38" s="467">
        <f t="shared" si="8"/>
        <v>-2578661.4264000002</v>
      </c>
      <c r="I38" s="467">
        <f t="shared" si="8"/>
        <v>-176900.12700000001</v>
      </c>
      <c r="J38" s="467">
        <f t="shared" si="8"/>
        <v>221517.04079999955</v>
      </c>
      <c r="K38" s="467">
        <f t="shared" si="8"/>
        <v>23981.497272580149</v>
      </c>
      <c r="L38" s="467">
        <f t="shared" si="8"/>
        <v>0</v>
      </c>
      <c r="M38" s="467">
        <f t="shared" si="8"/>
        <v>1448746.4544299999</v>
      </c>
      <c r="N38" s="467">
        <f t="shared" si="8"/>
        <v>-948031.51348559919</v>
      </c>
    </row>
  </sheetData>
  <mergeCells count="3">
    <mergeCell ref="A4:O4"/>
    <mergeCell ref="A5:O5"/>
    <mergeCell ref="A6:O6"/>
  </mergeCells>
  <hyperlinks>
    <hyperlink ref="B9" location="'Notas 3-37'!C374" display="'Notas 3-37'!C374" xr:uid="{38075F27-2A2D-444A-AC29-B23D54EABE5A}"/>
    <hyperlink ref="B10" location="'Notas 3-37'!C391" display="'Notas 3-37'!C391" xr:uid="{0EC4916E-C5A1-40BF-B6DA-C27BEEE1C9FF}"/>
    <hyperlink ref="B12" location="'Notas 3-37'!C408" display="'Notas 3-37'!C408" xr:uid="{066E1142-2221-471F-A00B-F67F2F551D68}"/>
    <hyperlink ref="B14" location="'Notas 3-37'!C434" display="'Notas 3-37'!C434" xr:uid="{3320B9A1-0CAC-468E-82AC-0E8C5D036D2D}"/>
    <hyperlink ref="B23" location="'Notas 3-37'!C514" display="'Notas 3-37'!C514" xr:uid="{6D8F8A61-9340-4F72-88A1-DBCBB895659B}"/>
    <hyperlink ref="B25" location="'Notas 3-37'!C524" display="'Notas 3-37'!C524" xr:uid="{6C4705C3-1BC0-4214-8548-3A0CA1256954}"/>
    <hyperlink ref="B27" location="'Notas 3-37'!C532" display="'Notas 3-37'!C532" xr:uid="{4E07139C-2C59-44E8-B0BA-371A7981609F}"/>
    <hyperlink ref="B16" location="'Notas 3-37'!C453" display="'Notas 3-37'!C453" xr:uid="{9636C048-375F-4AD6-90BC-DC437924B81E}"/>
    <hyperlink ref="B13" location="'Notas 3-37'!C408" display="'Notas 3-37'!C408" xr:uid="{0EE9B775-20A3-427B-AFA6-3F21EA8AB3BF}"/>
    <hyperlink ref="B15" location="'Notas 3-37'!C434" display="'Notas 3-37'!C434" xr:uid="{63D82E3C-57A4-4010-A931-911770429D57}"/>
    <hyperlink ref="B18" location="'Notas 3-37'!C434" display="'Notas 3-37'!C434" xr:uid="{B7AB5FE1-6CF2-45C0-B53B-DB65A23977B3}"/>
    <hyperlink ref="B19:B21" location="'Notas 3-37'!C453" display="'Notas 3-37'!C453" xr:uid="{E532924B-1F58-46B4-9E50-0A9FAC7FF8E8}"/>
  </hyperlinks>
  <pageMargins left="0.7" right="0.7" top="0.75" bottom="0.75" header="0.3" footer="0.3"/>
  <pageSetup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11C74-CCEC-467E-827C-173210D8759E}">
  <sheetPr codeName="Hoja22"/>
  <dimension ref="A1:E37"/>
  <sheetViews>
    <sheetView showGridLines="0" zoomScale="90" zoomScaleNormal="90" workbookViewId="0">
      <pane xSplit="1" ySplit="8" topLeftCell="B9" activePane="bottomRight" state="frozen"/>
      <selection pane="topRight"/>
      <selection pane="bottomLeft"/>
      <selection pane="bottomRight"/>
    </sheetView>
  </sheetViews>
  <sheetFormatPr baseColWidth="10" defaultColWidth="11.44140625" defaultRowHeight="14.4"/>
  <cols>
    <col min="1" max="1" width="62.109375" bestFit="1" customWidth="1"/>
    <col min="2" max="2" width="15.44140625" customWidth="1"/>
    <col min="3" max="3" width="15.44140625" style="14" customWidth="1"/>
    <col min="4" max="4" width="15.44140625" customWidth="1"/>
    <col min="5" max="5" width="15.44140625" style="14" customWidth="1"/>
  </cols>
  <sheetData>
    <row r="1" spans="1:5">
      <c r="A1" t="s">
        <v>0</v>
      </c>
      <c r="B1" s="105"/>
      <c r="C1" s="14" t="s">
        <v>50</v>
      </c>
      <c r="D1" s="106"/>
      <c r="E1" s="106"/>
    </row>
    <row r="2" spans="1:5">
      <c r="A2" s="105"/>
      <c r="B2" s="105"/>
      <c r="C2" s="167"/>
      <c r="D2" s="106"/>
      <c r="E2" s="106"/>
    </row>
    <row r="3" spans="1:5">
      <c r="A3" s="906" t="s">
        <v>895</v>
      </c>
      <c r="B3" s="906"/>
      <c r="C3" s="906"/>
      <c r="D3" s="906"/>
      <c r="E3" s="906"/>
    </row>
    <row r="4" spans="1:5">
      <c r="A4" s="906" t="s">
        <v>1909</v>
      </c>
      <c r="B4" s="906"/>
      <c r="C4" s="906"/>
      <c r="D4" s="906"/>
      <c r="E4" s="906"/>
    </row>
    <row r="5" spans="1:5">
      <c r="A5" s="907" t="s">
        <v>52</v>
      </c>
      <c r="B5" s="907"/>
      <c r="C5" s="907"/>
      <c r="D5" s="907"/>
      <c r="E5" s="907"/>
    </row>
    <row r="6" spans="1:5">
      <c r="A6" s="108"/>
      <c r="B6" s="108"/>
      <c r="C6" s="168"/>
      <c r="D6" s="108"/>
      <c r="E6" s="168"/>
    </row>
    <row r="7" spans="1:5" s="19" customFormat="1"/>
    <row r="8" spans="1:5">
      <c r="A8" s="170"/>
      <c r="B8" s="122" t="s">
        <v>1908</v>
      </c>
      <c r="C8" s="122" t="s">
        <v>1523</v>
      </c>
      <c r="E8"/>
    </row>
    <row r="9" spans="1:5">
      <c r="C9"/>
      <c r="E9"/>
    </row>
    <row r="10" spans="1:5">
      <c r="A10" s="26" t="s">
        <v>896</v>
      </c>
      <c r="C10"/>
      <c r="E10"/>
    </row>
    <row r="11" spans="1:5">
      <c r="A11" t="s">
        <v>897</v>
      </c>
      <c r="B11" s="96">
        <v>742875953.49530864</v>
      </c>
      <c r="C11" s="96">
        <v>1000389724.8799558</v>
      </c>
      <c r="E11"/>
    </row>
    <row r="12" spans="1:5">
      <c r="A12" t="s">
        <v>898</v>
      </c>
      <c r="B12" s="96">
        <v>-528182785.61017454</v>
      </c>
      <c r="C12" s="96">
        <v>-678053345.69474447</v>
      </c>
      <c r="E12"/>
    </row>
    <row r="13" spans="1:5">
      <c r="A13" t="s">
        <v>899</v>
      </c>
      <c r="B13" s="96">
        <v>16823376.370999999</v>
      </c>
      <c r="C13" s="96">
        <v>902658.31700000062</v>
      </c>
      <c r="E13"/>
    </row>
    <row r="14" spans="1:5">
      <c r="A14" t="s">
        <v>900</v>
      </c>
      <c r="B14" s="96">
        <v>-7687847.5580000002</v>
      </c>
      <c r="C14" s="96">
        <v>-8607398.3330000006</v>
      </c>
      <c r="E14"/>
    </row>
    <row r="15" spans="1:5">
      <c r="A15" t="s">
        <v>913</v>
      </c>
      <c r="B15" s="96">
        <v>-8298076.7338800002</v>
      </c>
      <c r="C15" s="96">
        <v>-9862996.2469999995</v>
      </c>
      <c r="E15"/>
    </row>
    <row r="16" spans="1:5">
      <c r="A16" s="171" t="s">
        <v>901</v>
      </c>
      <c r="B16" s="172">
        <v>215530619.96425408</v>
      </c>
      <c r="C16" s="172">
        <v>304768642.92221129</v>
      </c>
      <c r="E16"/>
    </row>
    <row r="17" spans="1:5">
      <c r="C17"/>
      <c r="E17"/>
    </row>
    <row r="18" spans="1:5">
      <c r="A18" s="26" t="s">
        <v>902</v>
      </c>
      <c r="C18"/>
      <c r="E18"/>
    </row>
    <row r="19" spans="1:5">
      <c r="A19" t="s">
        <v>903</v>
      </c>
      <c r="B19" s="96">
        <v>-28748225.519636612</v>
      </c>
      <c r="C19" s="96">
        <v>-6463452.8102384182</v>
      </c>
      <c r="E19"/>
    </row>
    <row r="20" spans="1:5">
      <c r="A20" t="s">
        <v>904</v>
      </c>
      <c r="B20" s="96">
        <v>45233352.563190006</v>
      </c>
      <c r="C20" s="96">
        <v>-231895285.87219</v>
      </c>
      <c r="E20"/>
    </row>
    <row r="21" spans="1:5">
      <c r="A21" t="s">
        <v>905</v>
      </c>
      <c r="B21" s="96">
        <v>-5139.75</v>
      </c>
      <c r="C21" s="96">
        <v>0</v>
      </c>
      <c r="E21"/>
    </row>
    <row r="22" spans="1:5">
      <c r="A22" t="s">
        <v>906</v>
      </c>
      <c r="B22" s="96">
        <v>-34732131.598328978</v>
      </c>
      <c r="C22" s="96">
        <v>-44863997.772671029</v>
      </c>
      <c r="E22"/>
    </row>
    <row r="23" spans="1:5">
      <c r="A23" s="171" t="s">
        <v>907</v>
      </c>
      <c r="B23" s="172">
        <v>-18252144.304775584</v>
      </c>
      <c r="C23" s="172">
        <v>-283222736.45509946</v>
      </c>
      <c r="E23"/>
    </row>
    <row r="24" spans="1:5">
      <c r="C24"/>
      <c r="E24"/>
    </row>
    <row r="25" spans="1:5">
      <c r="A25" s="26" t="s">
        <v>908</v>
      </c>
      <c r="C25"/>
      <c r="E25"/>
    </row>
    <row r="26" spans="1:5">
      <c r="A26" t="s">
        <v>909</v>
      </c>
      <c r="B26" s="96">
        <v>1064209.246</v>
      </c>
      <c r="C26" s="96">
        <v>9283155.4690000005</v>
      </c>
      <c r="E26"/>
    </row>
    <row r="27" spans="1:5">
      <c r="A27" t="s">
        <v>910</v>
      </c>
      <c r="B27" s="96">
        <v>-78875190.669006914</v>
      </c>
      <c r="C27" s="96">
        <v>88121345.200000018</v>
      </c>
      <c r="E27"/>
    </row>
    <row r="28" spans="1:5">
      <c r="A28" t="s">
        <v>911</v>
      </c>
      <c r="B28" s="96">
        <v>0</v>
      </c>
      <c r="C28" s="96">
        <v>0</v>
      </c>
      <c r="E28"/>
    </row>
    <row r="29" spans="1:5">
      <c r="A29" t="s">
        <v>912</v>
      </c>
      <c r="B29" s="96">
        <v>328922.04800000001</v>
      </c>
      <c r="C29" s="96">
        <v>-40557514.854999997</v>
      </c>
      <c r="E29"/>
    </row>
    <row r="30" spans="1:5">
      <c r="A30" s="171" t="s">
        <v>914</v>
      </c>
      <c r="B30" s="172">
        <v>-77482059.375006914</v>
      </c>
      <c r="C30" s="172">
        <v>56846985.814000018</v>
      </c>
      <c r="E30"/>
    </row>
    <row r="31" spans="1:5">
      <c r="A31" s="169"/>
      <c r="C31"/>
      <c r="E31"/>
    </row>
    <row r="32" spans="1:5">
      <c r="A32" s="104" t="s">
        <v>915</v>
      </c>
      <c r="B32" s="96">
        <v>119796416.42247178</v>
      </c>
      <c r="C32" s="103">
        <v>78392892.281111822</v>
      </c>
      <c r="E32"/>
    </row>
    <row r="33" spans="1:5">
      <c r="A33" s="104" t="s">
        <v>916</v>
      </c>
      <c r="B33" s="96">
        <v>-2422631.1375527997</v>
      </c>
      <c r="C33" s="96">
        <v>-39207011.946089305</v>
      </c>
      <c r="E33"/>
    </row>
    <row r="34" spans="1:5">
      <c r="A34" s="104" t="s">
        <v>917</v>
      </c>
      <c r="B34" s="96">
        <v>57416558.948712014</v>
      </c>
      <c r="C34" s="96">
        <v>17380019.116999999</v>
      </c>
      <c r="E34"/>
    </row>
    <row r="35" spans="1:5">
      <c r="C35"/>
      <c r="E35"/>
    </row>
    <row r="36" spans="1:5">
      <c r="A36" s="171" t="s">
        <v>918</v>
      </c>
      <c r="B36" s="172">
        <v>174790344.23363099</v>
      </c>
      <c r="C36" s="172">
        <v>56565899.452022515</v>
      </c>
      <c r="E36"/>
    </row>
    <row r="37" spans="1:5">
      <c r="B37" s="15"/>
      <c r="C37" s="15"/>
      <c r="D37" s="15"/>
      <c r="E37" s="15"/>
    </row>
  </sheetData>
  <mergeCells count="3">
    <mergeCell ref="A3:E3"/>
    <mergeCell ref="A4:E4"/>
    <mergeCell ref="A5:E5"/>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A18D4-DF1E-4AE9-9FAC-5A2716C8A1EF}">
  <sheetPr codeName="Hoja20"/>
  <dimension ref="A1:AB48"/>
  <sheetViews>
    <sheetView showGridLines="0" workbookViewId="0"/>
  </sheetViews>
  <sheetFormatPr baseColWidth="10" defaultColWidth="11.44140625" defaultRowHeight="13.8"/>
  <cols>
    <col min="1" max="1" width="40.6640625" style="71" customWidth="1"/>
    <col min="2" max="2" width="0.88671875" style="71" customWidth="1"/>
    <col min="3" max="3" width="19.5546875" style="175" customWidth="1"/>
    <col min="4" max="4" width="1" style="287" customWidth="1"/>
    <col min="5" max="5" width="29.5546875" style="175" bestFit="1" customWidth="1"/>
    <col min="6" max="6" width="1" style="293" customWidth="1"/>
    <col min="7" max="7" width="16.88671875" style="175" customWidth="1"/>
    <col min="8" max="8" width="1" style="287" customWidth="1"/>
    <col min="9" max="9" width="18.88671875" style="175" customWidth="1"/>
    <col min="10" max="10" width="20" style="175" hidden="1" customWidth="1"/>
    <col min="11" max="11" width="0.6640625" style="293" customWidth="1"/>
    <col min="12" max="12" width="18.44140625" style="175" customWidth="1"/>
    <col min="13" max="13" width="0.6640625" style="293" customWidth="1"/>
    <col min="14" max="14" width="20.44140625" style="175" customWidth="1"/>
    <col min="15" max="15" width="1.109375" style="293" customWidth="1"/>
    <col min="16" max="16" width="19.6640625" style="175" customWidth="1"/>
    <col min="17" max="17" width="1.109375" style="296" customWidth="1"/>
    <col min="18" max="18" width="19.6640625" style="175" customWidth="1"/>
    <col min="19" max="19" width="1.109375" style="296" customWidth="1"/>
    <col min="20" max="20" width="17.44140625" style="71" customWidth="1"/>
    <col min="21" max="21" width="1.21875" style="71" customWidth="1"/>
    <col min="22" max="22" width="16.44140625" style="71" customWidth="1"/>
    <col min="23" max="23" width="11.44140625" style="71"/>
    <col min="24" max="24" width="16.33203125" style="71" bestFit="1" customWidth="1"/>
    <col min="25" max="26" width="11.44140625" style="71"/>
    <col min="27" max="27" width="14.88671875" style="71" bestFit="1" customWidth="1"/>
    <col min="28" max="28" width="23" style="71" customWidth="1"/>
    <col min="29" max="16384" width="11.44140625" style="71"/>
  </cols>
  <sheetData>
    <row r="1" spans="1:28" ht="14.4">
      <c r="A1" s="71" t="s">
        <v>0</v>
      </c>
      <c r="I1" s="97" t="s">
        <v>50</v>
      </c>
    </row>
    <row r="3" spans="1:28" ht="14.4">
      <c r="N3" s="26"/>
      <c r="T3" s="177"/>
      <c r="U3" s="177"/>
    </row>
    <row r="4" spans="1:28" ht="14.4">
      <c r="B4" s="26"/>
      <c r="C4" s="26"/>
      <c r="D4" s="26"/>
      <c r="E4" s="26"/>
      <c r="F4" s="26"/>
      <c r="G4" s="26" t="s">
        <v>971</v>
      </c>
      <c r="H4" s="26"/>
      <c r="I4" s="26"/>
      <c r="J4" s="26"/>
      <c r="K4" s="26"/>
      <c r="L4" s="26"/>
      <c r="M4" s="26"/>
      <c r="N4" s="26"/>
      <c r="O4" s="26"/>
      <c r="P4" s="26"/>
      <c r="R4" s="26"/>
      <c r="T4" s="177"/>
      <c r="U4" s="177"/>
    </row>
    <row r="5" spans="1:28" ht="14.4">
      <c r="A5" s="912" t="s">
        <v>1907</v>
      </c>
      <c r="B5" s="912"/>
      <c r="C5" s="912"/>
      <c r="D5" s="912"/>
      <c r="E5" s="912"/>
      <c r="F5" s="912"/>
      <c r="G5" s="912"/>
      <c r="H5" s="912"/>
      <c r="I5" s="912"/>
      <c r="J5" s="912"/>
      <c r="K5" s="912"/>
      <c r="L5" s="912"/>
      <c r="M5" s="912"/>
      <c r="N5" s="912"/>
      <c r="O5" s="912"/>
      <c r="P5" s="912"/>
      <c r="Q5" s="912"/>
      <c r="R5" s="912"/>
      <c r="S5" s="912"/>
      <c r="T5" s="912"/>
      <c r="U5" s="912"/>
      <c r="V5" s="912"/>
    </row>
    <row r="6" spans="1:28" ht="14.4">
      <c r="A6" s="913" t="s">
        <v>972</v>
      </c>
      <c r="B6" s="913"/>
      <c r="C6" s="913"/>
      <c r="D6" s="913"/>
      <c r="E6" s="913"/>
      <c r="F6" s="913"/>
      <c r="G6" s="913"/>
      <c r="H6" s="913"/>
      <c r="I6" s="913"/>
      <c r="J6" s="913"/>
      <c r="K6" s="913"/>
      <c r="L6" s="913"/>
      <c r="M6" s="913"/>
      <c r="N6" s="913"/>
      <c r="O6" s="913"/>
      <c r="P6" s="913"/>
      <c r="Q6" s="913"/>
      <c r="R6" s="913"/>
      <c r="S6" s="913"/>
      <c r="T6" s="913"/>
      <c r="U6" s="913"/>
      <c r="V6" s="913"/>
    </row>
    <row r="7" spans="1:28" ht="14.4">
      <c r="A7" s="913" t="s">
        <v>52</v>
      </c>
      <c r="B7" s="913"/>
      <c r="C7" s="913"/>
      <c r="D7" s="913"/>
      <c r="E7" s="913"/>
      <c r="F7" s="913"/>
      <c r="G7" s="913"/>
      <c r="H7" s="913"/>
      <c r="I7" s="913"/>
      <c r="J7" s="913"/>
      <c r="K7" s="913"/>
      <c r="L7" s="913"/>
      <c r="M7" s="913"/>
      <c r="N7" s="913"/>
      <c r="O7" s="913"/>
      <c r="P7" s="913"/>
      <c r="Q7" s="913"/>
      <c r="R7" s="913"/>
      <c r="S7" s="913"/>
      <c r="T7" s="913"/>
      <c r="U7" s="913"/>
      <c r="V7" s="913"/>
    </row>
    <row r="8" spans="1:28" ht="14.4">
      <c r="A8" s="19"/>
      <c r="B8" s="19"/>
      <c r="C8" s="19"/>
      <c r="D8" s="19"/>
      <c r="E8" s="19"/>
      <c r="F8" s="19"/>
      <c r="G8" s="19"/>
      <c r="H8" s="19"/>
      <c r="I8" s="19"/>
      <c r="J8" s="178"/>
      <c r="K8" s="19"/>
      <c r="L8" s="19"/>
      <c r="M8" s="19"/>
      <c r="N8" s="19"/>
      <c r="O8" s="19"/>
      <c r="P8" s="19"/>
      <c r="R8" s="19"/>
      <c r="T8" s="177"/>
      <c r="U8" s="177"/>
    </row>
    <row r="9" spans="1:28" ht="14.4">
      <c r="A9" s="19"/>
      <c r="B9" s="19"/>
      <c r="C9" s="19"/>
      <c r="D9" s="19"/>
      <c r="E9" s="19"/>
      <c r="F9" s="19"/>
      <c r="G9" s="19"/>
      <c r="H9" s="19"/>
      <c r="I9" s="19"/>
      <c r="J9" s="19"/>
      <c r="K9" s="19"/>
      <c r="L9" s="19"/>
      <c r="M9" s="19"/>
      <c r="N9" s="19"/>
      <c r="O9" s="19"/>
      <c r="P9" s="19"/>
      <c r="R9" s="19"/>
      <c r="T9" s="177"/>
      <c r="U9" s="177"/>
    </row>
    <row r="10" spans="1:28" ht="25.5" customHeight="1">
      <c r="A10" s="75"/>
      <c r="B10" s="75"/>
      <c r="C10" s="914" t="s">
        <v>973</v>
      </c>
      <c r="D10" s="914"/>
      <c r="E10" s="914"/>
      <c r="F10" s="914"/>
      <c r="G10" s="914"/>
      <c r="H10" s="286"/>
      <c r="I10" s="75"/>
      <c r="J10" s="75"/>
      <c r="K10" s="75"/>
      <c r="L10" s="914" t="s">
        <v>974</v>
      </c>
      <c r="M10" s="914"/>
      <c r="N10" s="914"/>
      <c r="O10" s="914"/>
      <c r="P10" s="914"/>
      <c r="Q10" s="914"/>
      <c r="R10" s="914"/>
      <c r="T10" s="177"/>
      <c r="U10" s="177"/>
    </row>
    <row r="11" spans="1:28" ht="15" customHeight="1">
      <c r="A11" s="915"/>
      <c r="C11" s="909" t="s">
        <v>975</v>
      </c>
      <c r="D11" s="294"/>
      <c r="E11" s="909" t="s">
        <v>80</v>
      </c>
      <c r="F11" s="294"/>
      <c r="G11" s="909" t="s">
        <v>976</v>
      </c>
      <c r="H11" s="288"/>
      <c r="I11" s="909" t="s">
        <v>27</v>
      </c>
      <c r="J11" s="909" t="s">
        <v>977</v>
      </c>
      <c r="K11" s="294"/>
      <c r="L11" s="909" t="s">
        <v>28</v>
      </c>
      <c r="M11" s="294"/>
      <c r="N11" s="909" t="s">
        <v>978</v>
      </c>
      <c r="O11" s="294"/>
      <c r="P11" s="909" t="s">
        <v>32</v>
      </c>
      <c r="R11" s="909" t="s">
        <v>33</v>
      </c>
      <c r="T11" s="909" t="s">
        <v>979</v>
      </c>
      <c r="U11" s="288"/>
      <c r="V11" s="909" t="s">
        <v>776</v>
      </c>
    </row>
    <row r="12" spans="1:28" ht="15.75" customHeight="1">
      <c r="A12" s="915"/>
      <c r="C12" s="910"/>
      <c r="D12" s="294"/>
      <c r="E12" s="910"/>
      <c r="F12" s="294"/>
      <c r="G12" s="910"/>
      <c r="H12" s="289"/>
      <c r="I12" s="910"/>
      <c r="J12" s="910"/>
      <c r="K12" s="294"/>
      <c r="L12" s="910"/>
      <c r="M12" s="294"/>
      <c r="N12" s="910"/>
      <c r="O12" s="294"/>
      <c r="P12" s="910" t="s">
        <v>776</v>
      </c>
      <c r="R12" s="910" t="s">
        <v>776</v>
      </c>
      <c r="T12" s="910"/>
      <c r="U12" s="475"/>
      <c r="V12" s="910"/>
      <c r="AA12" s="157"/>
      <c r="AB12" s="157"/>
    </row>
    <row r="13" spans="1:28" ht="8.4" customHeight="1">
      <c r="A13" s="184"/>
      <c r="D13" s="293"/>
      <c r="T13" s="177"/>
      <c r="U13" s="177"/>
      <c r="V13" s="178"/>
      <c r="Y13" s="157"/>
      <c r="Z13" s="157"/>
      <c r="AA13" s="157"/>
      <c r="AB13" s="157"/>
    </row>
    <row r="14" spans="1:28">
      <c r="A14" s="194" t="s">
        <v>1563</v>
      </c>
      <c r="B14" s="110"/>
      <c r="C14" s="195">
        <v>89640250</v>
      </c>
      <c r="D14" s="293"/>
      <c r="E14" s="196">
        <v>29029235.521999992</v>
      </c>
      <c r="G14" s="196">
        <v>0</v>
      </c>
      <c r="H14" s="290"/>
      <c r="I14" s="196">
        <v>8939725.3200000003</v>
      </c>
      <c r="J14" s="179"/>
      <c r="L14" s="196">
        <v>4557299.34</v>
      </c>
      <c r="N14" s="196">
        <v>3013576.6</v>
      </c>
      <c r="P14" s="196">
        <v>-12080622.721000001</v>
      </c>
      <c r="R14" s="195">
        <v>-18724869.109300002</v>
      </c>
      <c r="S14" s="296">
        <v>0</v>
      </c>
      <c r="T14" s="196">
        <v>0</v>
      </c>
      <c r="V14" s="196">
        <v>104374594.95169997</v>
      </c>
      <c r="Z14" s="157"/>
      <c r="AA14" s="157"/>
    </row>
    <row r="15" spans="1:28">
      <c r="A15" s="180" t="s">
        <v>980</v>
      </c>
      <c r="B15" s="181"/>
      <c r="C15" s="182"/>
      <c r="D15" s="178"/>
      <c r="E15" s="182"/>
      <c r="F15" s="178"/>
      <c r="G15" s="182"/>
      <c r="H15" s="182"/>
      <c r="I15" s="182"/>
      <c r="J15" s="182"/>
      <c r="K15" s="178"/>
      <c r="L15" s="182"/>
      <c r="M15" s="178"/>
      <c r="N15" s="178"/>
      <c r="O15" s="178"/>
      <c r="P15" s="185"/>
      <c r="Q15" s="182"/>
      <c r="R15" s="182"/>
      <c r="S15" s="182"/>
      <c r="T15" s="186"/>
      <c r="V15" s="178">
        <v>0</v>
      </c>
      <c r="X15" s="157"/>
      <c r="Y15" s="157"/>
      <c r="Z15" s="157"/>
      <c r="AA15" s="157"/>
    </row>
    <row r="16" spans="1:28">
      <c r="A16" s="180" t="s">
        <v>981</v>
      </c>
      <c r="B16" s="181"/>
      <c r="C16" s="182"/>
      <c r="D16" s="178"/>
      <c r="E16" s="182"/>
      <c r="F16" s="178"/>
      <c r="G16" s="182"/>
      <c r="H16" s="182"/>
      <c r="I16" s="182"/>
      <c r="J16" s="182"/>
      <c r="K16" s="178"/>
      <c r="L16" s="182"/>
      <c r="M16" s="178"/>
      <c r="N16" s="183"/>
      <c r="O16" s="178"/>
      <c r="P16" s="185"/>
      <c r="Q16" s="182"/>
      <c r="R16" s="182"/>
      <c r="S16" s="182"/>
      <c r="T16" s="186"/>
      <c r="V16" s="178">
        <v>0</v>
      </c>
      <c r="X16" s="187"/>
      <c r="Y16" s="187"/>
      <c r="Z16" s="187"/>
      <c r="AA16" s="187"/>
    </row>
    <row r="17" spans="1:28">
      <c r="A17" s="184" t="s">
        <v>1647</v>
      </c>
      <c r="B17" s="181"/>
      <c r="C17" s="178">
        <v>4472000</v>
      </c>
      <c r="D17" s="178"/>
      <c r="E17" s="178">
        <v>36098579.446999997</v>
      </c>
      <c r="F17" s="178"/>
      <c r="G17" s="178"/>
      <c r="H17" s="178"/>
      <c r="I17" s="178"/>
      <c r="J17" s="178"/>
      <c r="K17" s="178"/>
      <c r="L17" s="178"/>
      <c r="M17" s="178"/>
      <c r="N17" s="178"/>
      <c r="O17" s="178"/>
      <c r="P17" s="71"/>
      <c r="Q17" s="182"/>
      <c r="R17" s="178"/>
      <c r="S17" s="182"/>
      <c r="T17" s="178"/>
      <c r="V17" s="178">
        <v>40570579.446999997</v>
      </c>
      <c r="X17" s="157"/>
      <c r="Y17" s="157"/>
      <c r="Z17" s="157"/>
      <c r="AA17" s="157"/>
    </row>
    <row r="18" spans="1:28">
      <c r="A18" s="184" t="s">
        <v>982</v>
      </c>
      <c r="B18" s="181"/>
      <c r="C18" s="178"/>
      <c r="D18" s="178"/>
      <c r="E18" s="178"/>
      <c r="F18" s="178"/>
      <c r="G18" s="178"/>
      <c r="H18" s="178"/>
      <c r="I18" s="178"/>
      <c r="J18" s="178"/>
      <c r="K18" s="178"/>
      <c r="L18" s="178"/>
      <c r="M18" s="178"/>
      <c r="N18" s="178"/>
      <c r="O18" s="178"/>
      <c r="P18" s="178"/>
      <c r="Q18" s="182"/>
      <c r="R18" s="178"/>
      <c r="S18" s="182"/>
      <c r="T18" s="178"/>
      <c r="V18" s="178">
        <v>0</v>
      </c>
      <c r="X18" s="157"/>
      <c r="Y18" s="157"/>
      <c r="Z18" s="157"/>
      <c r="AA18" s="157"/>
    </row>
    <row r="19" spans="1:28">
      <c r="A19" s="184" t="s">
        <v>987</v>
      </c>
      <c r="B19" s="181"/>
      <c r="C19" s="178"/>
      <c r="D19" s="178"/>
      <c r="E19" s="178"/>
      <c r="F19" s="178"/>
      <c r="G19" s="178"/>
      <c r="H19" s="178"/>
      <c r="I19" s="178"/>
      <c r="J19" s="178"/>
      <c r="K19" s="178"/>
      <c r="L19" s="178"/>
      <c r="M19" s="178"/>
      <c r="N19" s="178"/>
      <c r="O19" s="178"/>
      <c r="P19" s="178">
        <v>208853.80799999999</v>
      </c>
      <c r="Q19" s="182"/>
      <c r="R19" s="178"/>
      <c r="S19" s="182"/>
      <c r="T19" s="178"/>
      <c r="V19" s="178">
        <v>208853.80799999999</v>
      </c>
      <c r="X19" s="157"/>
      <c r="Y19" s="157"/>
      <c r="Z19" s="157"/>
      <c r="AA19" s="157"/>
    </row>
    <row r="20" spans="1:28">
      <c r="A20" s="184" t="s">
        <v>983</v>
      </c>
      <c r="B20" s="188"/>
      <c r="C20" s="178"/>
      <c r="D20" s="178"/>
      <c r="E20" s="178"/>
      <c r="F20" s="178"/>
      <c r="G20" s="178"/>
      <c r="H20" s="178"/>
      <c r="J20" s="189"/>
      <c r="K20" s="178"/>
      <c r="L20" s="178"/>
      <c r="M20" s="178"/>
      <c r="N20" s="178"/>
      <c r="O20" s="178"/>
      <c r="P20" s="178"/>
      <c r="Q20" s="182"/>
      <c r="R20" s="178"/>
      <c r="S20" s="182"/>
      <c r="T20" s="178"/>
      <c r="V20" s="178">
        <v>0</v>
      </c>
      <c r="Z20" s="157"/>
      <c r="AA20" s="157"/>
    </row>
    <row r="21" spans="1:28">
      <c r="A21" s="184" t="s">
        <v>984</v>
      </c>
      <c r="B21" s="181"/>
      <c r="C21" s="178"/>
      <c r="D21" s="178"/>
      <c r="E21" s="178"/>
      <c r="F21" s="178"/>
      <c r="G21" s="178"/>
      <c r="H21" s="178"/>
      <c r="I21" s="178"/>
      <c r="J21" s="178"/>
      <c r="K21" s="178"/>
      <c r="L21" s="178">
        <v>2272697.4759999998</v>
      </c>
      <c r="M21" s="178"/>
      <c r="N21" s="178"/>
      <c r="O21" s="178"/>
      <c r="P21" s="178"/>
      <c r="Q21" s="182"/>
      <c r="R21" s="178"/>
      <c r="S21" s="182"/>
      <c r="T21" s="178"/>
      <c r="V21" s="178">
        <v>2272697.4759999998</v>
      </c>
      <c r="Z21" s="157"/>
      <c r="AA21" s="157"/>
    </row>
    <row r="22" spans="1:28">
      <c r="A22" s="184" t="s">
        <v>985</v>
      </c>
      <c r="B22" s="181"/>
      <c r="C22" s="178"/>
      <c r="D22" s="178"/>
      <c r="E22" s="178"/>
      <c r="F22" s="178"/>
      <c r="G22" s="178"/>
      <c r="H22" s="178"/>
      <c r="I22" s="178"/>
      <c r="J22" s="178"/>
      <c r="K22" s="178"/>
      <c r="L22" s="178"/>
      <c r="M22" s="178"/>
      <c r="N22" s="178"/>
      <c r="O22" s="178"/>
      <c r="P22" s="178"/>
      <c r="Q22" s="182"/>
      <c r="R22" s="178"/>
      <c r="S22" s="182"/>
      <c r="T22" s="178"/>
      <c r="V22" s="178">
        <v>0</v>
      </c>
    </row>
    <row r="23" spans="1:28">
      <c r="A23" s="184" t="s">
        <v>986</v>
      </c>
      <c r="B23" s="181"/>
      <c r="C23" s="178"/>
      <c r="D23" s="178"/>
      <c r="E23" s="178"/>
      <c r="F23" s="178"/>
      <c r="G23" s="178"/>
      <c r="H23" s="178"/>
      <c r="I23" s="178"/>
      <c r="J23" s="178"/>
      <c r="K23" s="178"/>
      <c r="L23" s="178"/>
      <c r="M23" s="178"/>
      <c r="N23" s="178"/>
      <c r="O23" s="178"/>
      <c r="P23" s="178"/>
      <c r="Q23" s="182"/>
      <c r="R23" s="178">
        <v>45453949.531000003</v>
      </c>
      <c r="S23" s="182"/>
      <c r="T23" s="178"/>
      <c r="V23" s="178">
        <v>45453949.531000003</v>
      </c>
    </row>
    <row r="24" spans="1:28">
      <c r="A24" s="181"/>
      <c r="B24" s="181"/>
      <c r="C24" s="182"/>
      <c r="D24" s="178"/>
      <c r="E24" s="182"/>
      <c r="F24" s="178"/>
      <c r="G24" s="182"/>
      <c r="H24" s="182"/>
      <c r="I24" s="182"/>
      <c r="J24" s="182"/>
      <c r="K24" s="178"/>
      <c r="L24" s="182"/>
      <c r="M24" s="178"/>
      <c r="N24" s="182"/>
      <c r="O24" s="178"/>
      <c r="P24" s="182"/>
      <c r="Q24" s="182"/>
      <c r="R24" s="182"/>
      <c r="S24" s="182"/>
      <c r="T24" s="181"/>
      <c r="V24" s="178">
        <v>0</v>
      </c>
    </row>
    <row r="25" spans="1:28">
      <c r="A25" s="194" t="s">
        <v>2083</v>
      </c>
      <c r="B25" s="110"/>
      <c r="C25" s="196">
        <v>94112250</v>
      </c>
      <c r="D25" s="293">
        <v>0</v>
      </c>
      <c r="E25" s="196">
        <v>65127814.968999989</v>
      </c>
      <c r="F25" s="293">
        <v>0</v>
      </c>
      <c r="G25" s="196">
        <v>0</v>
      </c>
      <c r="H25" s="290"/>
      <c r="I25" s="196">
        <v>8939725.3200000003</v>
      </c>
      <c r="J25" s="179">
        <v>0</v>
      </c>
      <c r="K25" s="293">
        <v>0</v>
      </c>
      <c r="L25" s="196">
        <v>6829996.8159999996</v>
      </c>
      <c r="M25" s="293">
        <v>0</v>
      </c>
      <c r="N25" s="196">
        <v>3013576.6</v>
      </c>
      <c r="O25" s="293">
        <v>0</v>
      </c>
      <c r="P25" s="196">
        <v>-11871768.913000001</v>
      </c>
      <c r="Q25" s="296">
        <v>0</v>
      </c>
      <c r="R25" s="196">
        <v>26729080.421700001</v>
      </c>
      <c r="S25" s="296">
        <v>0</v>
      </c>
      <c r="T25" s="196">
        <v>0</v>
      </c>
      <c r="V25" s="196">
        <v>192880675.2137</v>
      </c>
      <c r="W25" s="478"/>
      <c r="Z25" s="157"/>
      <c r="AA25" s="157"/>
    </row>
    <row r="26" spans="1:28">
      <c r="A26" s="477"/>
      <c r="B26" s="110"/>
      <c r="C26" s="290">
        <v>5371250</v>
      </c>
      <c r="D26" s="293"/>
      <c r="E26" s="290"/>
      <c r="G26" s="290"/>
      <c r="H26" s="290"/>
      <c r="I26" s="290"/>
      <c r="J26" s="290"/>
      <c r="L26" s="290"/>
      <c r="N26" s="290"/>
      <c r="P26" s="290"/>
      <c r="R26" s="290"/>
      <c r="T26" s="290"/>
      <c r="U26" s="290"/>
      <c r="V26" s="296"/>
      <c r="Z26" s="187"/>
      <c r="AA26" s="187"/>
    </row>
    <row r="27" spans="1:28">
      <c r="A27" s="194" t="s">
        <v>1752</v>
      </c>
      <c r="B27" s="110"/>
      <c r="C27" s="195">
        <v>88741000</v>
      </c>
      <c r="D27" s="293"/>
      <c r="E27" s="195">
        <v>36101741</v>
      </c>
      <c r="G27" s="195">
        <v>0</v>
      </c>
      <c r="H27" s="290"/>
      <c r="I27" s="195">
        <v>9798689.7157689966</v>
      </c>
      <c r="J27" s="179"/>
      <c r="L27" s="195">
        <v>8877892.7807775997</v>
      </c>
      <c r="N27" s="195">
        <v>224214.13699999999</v>
      </c>
      <c r="P27" s="195">
        <v>-10439306.777444333</v>
      </c>
      <c r="R27" s="195">
        <v>114764026.256</v>
      </c>
      <c r="S27" s="296">
        <v>0</v>
      </c>
      <c r="T27" s="196">
        <v>0</v>
      </c>
      <c r="U27" s="290"/>
      <c r="V27" s="196">
        <v>248068257.11210227</v>
      </c>
      <c r="W27" s="176"/>
      <c r="AA27" s="157"/>
      <c r="AB27" s="157"/>
    </row>
    <row r="28" spans="1:28">
      <c r="A28" s="180" t="s">
        <v>980</v>
      </c>
      <c r="B28" s="181"/>
      <c r="C28" s="182"/>
      <c r="D28" s="178"/>
      <c r="E28" s="182"/>
      <c r="F28" s="178"/>
      <c r="G28" s="182"/>
      <c r="H28" s="182"/>
      <c r="I28" s="182"/>
      <c r="J28" s="182"/>
      <c r="K28" s="178"/>
      <c r="L28" s="182"/>
      <c r="M28" s="178"/>
      <c r="N28" s="178"/>
      <c r="O28" s="178"/>
      <c r="P28" s="185"/>
      <c r="Q28" s="182"/>
      <c r="R28" s="182">
        <v>-114337143.01800001</v>
      </c>
      <c r="S28" s="182"/>
      <c r="T28" s="186"/>
      <c r="U28" s="186"/>
      <c r="V28" s="178">
        <v>-114337143.01800001</v>
      </c>
      <c r="Y28" s="157"/>
      <c r="Z28" s="157"/>
      <c r="AA28" s="157"/>
      <c r="AB28" s="157"/>
    </row>
    <row r="29" spans="1:28">
      <c r="A29" s="180" t="s">
        <v>981</v>
      </c>
      <c r="B29" s="181"/>
      <c r="C29" s="182"/>
      <c r="D29" s="178"/>
      <c r="E29" s="182"/>
      <c r="F29" s="178"/>
      <c r="G29" s="182"/>
      <c r="H29" s="182"/>
      <c r="I29" s="182"/>
      <c r="J29" s="182"/>
      <c r="K29" s="178"/>
      <c r="L29" s="182"/>
      <c r="M29" s="178"/>
      <c r="N29" s="183"/>
      <c r="O29" s="178"/>
      <c r="P29" s="185"/>
      <c r="Q29" s="182"/>
      <c r="R29" s="182"/>
      <c r="S29" s="182"/>
      <c r="T29" s="186"/>
      <c r="U29" s="186"/>
      <c r="V29" s="178">
        <v>0</v>
      </c>
      <c r="Y29" s="187"/>
      <c r="Z29" s="187"/>
      <c r="AA29" s="187"/>
      <c r="AB29" s="187"/>
    </row>
    <row r="30" spans="1:28">
      <c r="A30" s="184" t="s">
        <v>1626</v>
      </c>
      <c r="B30" s="181"/>
      <c r="C30" s="178">
        <v>36098000</v>
      </c>
      <c r="D30" s="178"/>
      <c r="E30" s="175">
        <v>-36098000</v>
      </c>
      <c r="F30" s="178"/>
      <c r="G30" s="178"/>
      <c r="H30" s="178"/>
      <c r="I30" s="178"/>
      <c r="J30" s="178"/>
      <c r="K30" s="178"/>
      <c r="L30" s="178"/>
      <c r="M30" s="178"/>
      <c r="N30" s="178"/>
      <c r="O30" s="178"/>
      <c r="P30" s="157"/>
      <c r="Q30" s="182"/>
      <c r="R30" s="178"/>
      <c r="S30" s="182"/>
      <c r="T30" s="178"/>
      <c r="U30" s="178"/>
      <c r="V30" s="178">
        <v>0</v>
      </c>
      <c r="Y30" s="157"/>
      <c r="Z30" s="157"/>
      <c r="AA30" s="157"/>
      <c r="AB30" s="157"/>
    </row>
    <row r="31" spans="1:28">
      <c r="A31" s="184" t="s">
        <v>2082</v>
      </c>
      <c r="B31" s="181"/>
      <c r="C31" s="178"/>
      <c r="D31" s="178"/>
      <c r="F31" s="178"/>
      <c r="G31" s="178"/>
      <c r="H31" s="178"/>
      <c r="I31" s="178"/>
      <c r="J31" s="178"/>
      <c r="K31" s="178"/>
      <c r="L31" s="178"/>
      <c r="M31" s="178"/>
      <c r="N31" s="178"/>
      <c r="O31" s="178"/>
      <c r="P31" s="71"/>
      <c r="Q31" s="182"/>
      <c r="R31" s="178"/>
      <c r="S31" s="182"/>
      <c r="T31" s="178"/>
      <c r="U31" s="178"/>
      <c r="V31" s="178"/>
      <c r="Y31" s="157"/>
      <c r="Z31" s="157"/>
      <c r="AA31" s="157"/>
      <c r="AB31" s="157"/>
    </row>
    <row r="32" spans="1:28">
      <c r="A32" s="184" t="s">
        <v>1627</v>
      </c>
      <c r="B32" s="181"/>
      <c r="C32" s="178"/>
      <c r="D32" s="178"/>
      <c r="E32" s="178"/>
      <c r="F32" s="178"/>
      <c r="G32" s="178"/>
      <c r="H32" s="178"/>
      <c r="I32" s="178"/>
      <c r="J32" s="178"/>
      <c r="K32" s="178"/>
      <c r="L32" s="178"/>
      <c r="M32" s="178"/>
      <c r="N32" s="178"/>
      <c r="O32" s="178"/>
      <c r="P32" s="71"/>
      <c r="Q32" s="182"/>
      <c r="R32" s="178"/>
      <c r="S32" s="182"/>
      <c r="T32" s="178"/>
      <c r="U32" s="178"/>
      <c r="V32" s="178">
        <v>0</v>
      </c>
      <c r="Y32" s="157"/>
      <c r="Z32" s="157"/>
      <c r="AA32" s="157"/>
      <c r="AB32" s="157"/>
    </row>
    <row r="33" spans="1:28">
      <c r="A33" s="184" t="s">
        <v>982</v>
      </c>
      <c r="B33" s="181"/>
      <c r="C33" s="178"/>
      <c r="D33" s="178"/>
      <c r="E33" s="178"/>
      <c r="F33" s="178"/>
      <c r="G33" s="178"/>
      <c r="H33" s="178"/>
      <c r="I33" s="178"/>
      <c r="J33" s="178"/>
      <c r="K33" s="178"/>
      <c r="L33" s="178"/>
      <c r="M33" s="178"/>
      <c r="N33" s="178"/>
      <c r="O33" s="178"/>
      <c r="P33" s="178"/>
      <c r="Q33" s="182"/>
      <c r="R33" s="178">
        <v>-122869.433</v>
      </c>
      <c r="S33" s="182"/>
      <c r="T33" s="178"/>
      <c r="U33" s="178"/>
      <c r="V33" s="178">
        <v>-122869.433</v>
      </c>
      <c r="Y33" s="157"/>
      <c r="Z33" s="157"/>
      <c r="AA33" s="157"/>
      <c r="AB33" s="157"/>
    </row>
    <row r="34" spans="1:28">
      <c r="A34" s="184" t="s">
        <v>987</v>
      </c>
      <c r="B34" s="181"/>
      <c r="C34" s="178"/>
      <c r="D34" s="178"/>
      <c r="E34" s="178"/>
      <c r="F34" s="178"/>
      <c r="G34" s="178"/>
      <c r="H34" s="178"/>
      <c r="I34" s="178"/>
      <c r="J34" s="178"/>
      <c r="K34" s="178"/>
      <c r="L34" s="178"/>
      <c r="M34" s="178"/>
      <c r="N34" s="178"/>
      <c r="O34" s="178"/>
      <c r="P34" s="178"/>
      <c r="Q34" s="182"/>
      <c r="R34" s="178">
        <v>-304013.80499999999</v>
      </c>
      <c r="S34" s="182"/>
      <c r="T34" s="178"/>
      <c r="U34" s="178"/>
      <c r="V34" s="178">
        <v>-304013.80499999999</v>
      </c>
      <c r="Y34" s="157"/>
      <c r="Z34" s="157"/>
      <c r="AA34" s="157"/>
      <c r="AB34" s="157"/>
    </row>
    <row r="35" spans="1:28">
      <c r="A35" s="184" t="s">
        <v>983</v>
      </c>
      <c r="B35" s="188"/>
      <c r="C35" s="178"/>
      <c r="D35" s="178"/>
      <c r="E35" s="178"/>
      <c r="F35" s="178"/>
      <c r="G35" s="178"/>
      <c r="H35" s="178"/>
      <c r="J35" s="189"/>
      <c r="K35" s="178"/>
      <c r="L35" s="178"/>
      <c r="M35" s="178"/>
      <c r="N35" s="178"/>
      <c r="O35" s="178"/>
      <c r="P35" s="178"/>
      <c r="Q35" s="182"/>
      <c r="R35" s="178"/>
      <c r="S35" s="182"/>
      <c r="T35" s="178"/>
      <c r="U35" s="178"/>
      <c r="V35" s="178">
        <v>0</v>
      </c>
      <c r="AA35" s="157"/>
      <c r="AB35" s="157"/>
    </row>
    <row r="36" spans="1:28">
      <c r="A36" s="184" t="s">
        <v>984</v>
      </c>
      <c r="B36" s="181"/>
      <c r="C36" s="178"/>
      <c r="D36" s="178"/>
      <c r="E36" s="178"/>
      <c r="F36" s="178"/>
      <c r="G36" s="178"/>
      <c r="H36" s="178"/>
      <c r="I36" s="178"/>
      <c r="J36" s="178"/>
      <c r="K36" s="178"/>
      <c r="L36" s="178">
        <v>5713502.8590000002</v>
      </c>
      <c r="M36" s="178"/>
      <c r="N36" s="178"/>
      <c r="O36" s="178"/>
      <c r="P36" s="178"/>
      <c r="Q36" s="182"/>
      <c r="R36" s="178"/>
      <c r="S36" s="182"/>
      <c r="T36" s="178"/>
      <c r="U36" s="178"/>
      <c r="V36" s="178">
        <v>5713502.8590000002</v>
      </c>
      <c r="AA36" s="157"/>
      <c r="AB36" s="157"/>
    </row>
    <row r="37" spans="1:28">
      <c r="A37" s="184" t="s">
        <v>985</v>
      </c>
      <c r="B37" s="181"/>
      <c r="C37" s="178"/>
      <c r="D37" s="178"/>
      <c r="E37" s="178"/>
      <c r="F37" s="178"/>
      <c r="G37" s="178"/>
      <c r="H37" s="178"/>
      <c r="I37" s="178"/>
      <c r="J37" s="178"/>
      <c r="K37" s="178"/>
      <c r="L37" s="178"/>
      <c r="M37" s="178"/>
      <c r="N37" s="178">
        <v>108556554.31999999</v>
      </c>
      <c r="O37" s="178"/>
      <c r="P37" s="178"/>
      <c r="Q37" s="182"/>
      <c r="R37" s="178"/>
      <c r="S37" s="182"/>
      <c r="T37" s="178"/>
      <c r="U37" s="178"/>
      <c r="V37" s="178">
        <v>108556554.31999999</v>
      </c>
    </row>
    <row r="38" spans="1:28">
      <c r="A38" s="184" t="s">
        <v>986</v>
      </c>
      <c r="B38" s="181"/>
      <c r="C38" s="178"/>
      <c r="D38" s="178"/>
      <c r="E38" s="178"/>
      <c r="F38" s="178"/>
      <c r="G38" s="178"/>
      <c r="H38" s="178"/>
      <c r="I38" s="178"/>
      <c r="J38" s="178"/>
      <c r="K38" s="178"/>
      <c r="L38" s="178"/>
      <c r="M38" s="178"/>
      <c r="N38" s="178"/>
      <c r="O38" s="178"/>
      <c r="P38" s="178"/>
      <c r="Q38" s="182"/>
      <c r="R38" s="178">
        <v>91657395.483075157</v>
      </c>
      <c r="S38" s="182"/>
      <c r="T38" s="157"/>
      <c r="U38" s="178"/>
      <c r="V38" s="178">
        <v>91657395.483075157</v>
      </c>
    </row>
    <row r="39" spans="1:28">
      <c r="A39" s="184" t="s">
        <v>1637</v>
      </c>
      <c r="B39" s="181"/>
      <c r="C39" s="178">
        <v>0</v>
      </c>
      <c r="D39" s="178"/>
      <c r="E39" s="178">
        <v>0</v>
      </c>
      <c r="F39" s="178"/>
      <c r="G39" s="178"/>
      <c r="H39" s="178"/>
      <c r="I39" s="178">
        <v>0</v>
      </c>
      <c r="J39" s="178"/>
      <c r="K39" s="178"/>
      <c r="L39" s="178"/>
      <c r="M39" s="178"/>
      <c r="N39" s="178"/>
      <c r="O39" s="178"/>
      <c r="P39" s="178"/>
      <c r="Q39" s="182"/>
      <c r="R39" s="178">
        <v>0</v>
      </c>
      <c r="S39" s="182"/>
      <c r="T39" s="178">
        <v>29532654.901927769</v>
      </c>
      <c r="U39" s="178"/>
      <c r="V39" s="178">
        <v>29532654.901927769</v>
      </c>
    </row>
    <row r="40" spans="1:28">
      <c r="A40" s="181"/>
      <c r="B40" s="181"/>
      <c r="C40" s="182"/>
      <c r="D40" s="178"/>
      <c r="E40" s="182"/>
      <c r="F40" s="178"/>
      <c r="G40" s="182"/>
      <c r="H40" s="182"/>
      <c r="I40" s="182"/>
      <c r="J40" s="182"/>
      <c r="K40" s="178"/>
      <c r="L40" s="182"/>
      <c r="M40" s="178"/>
      <c r="N40" s="182"/>
      <c r="O40" s="178"/>
      <c r="P40" s="182"/>
      <c r="Q40" s="182"/>
      <c r="R40" s="182"/>
      <c r="S40" s="182"/>
      <c r="T40" s="181"/>
      <c r="U40" s="181"/>
      <c r="V40" s="178">
        <v>0</v>
      </c>
    </row>
    <row r="41" spans="1:28">
      <c r="A41" s="194" t="s">
        <v>986</v>
      </c>
      <c r="B41" s="110"/>
      <c r="C41" s="196">
        <v>124839000</v>
      </c>
      <c r="D41" s="293"/>
      <c r="E41" s="196">
        <v>3741</v>
      </c>
      <c r="G41" s="196">
        <v>0</v>
      </c>
      <c r="H41" s="290"/>
      <c r="I41" s="196">
        <v>9798689.7157689966</v>
      </c>
      <c r="J41" s="179">
        <v>0</v>
      </c>
      <c r="L41" s="196">
        <v>14591395.639777601</v>
      </c>
      <c r="N41" s="196">
        <v>108780768.45699999</v>
      </c>
      <c r="P41" s="196">
        <v>-10439306.777444333</v>
      </c>
      <c r="R41" s="196">
        <v>91657395.483075142</v>
      </c>
      <c r="T41" s="196">
        <v>29532654.901927769</v>
      </c>
      <c r="U41" s="290"/>
      <c r="V41" s="196">
        <v>368764338.42010516</v>
      </c>
      <c r="W41" s="176"/>
      <c r="AA41" s="157"/>
      <c r="AB41" s="157"/>
    </row>
    <row r="42" spans="1:28">
      <c r="A42" s="110"/>
      <c r="B42" s="110"/>
      <c r="C42" s="190"/>
      <c r="D42" s="291"/>
      <c r="E42" s="191"/>
      <c r="F42" s="178"/>
      <c r="G42" s="190"/>
      <c r="H42" s="291"/>
      <c r="I42" s="190"/>
      <c r="J42" s="190"/>
      <c r="K42" s="178"/>
      <c r="L42" s="190"/>
      <c r="M42" s="178"/>
      <c r="N42" s="190"/>
      <c r="O42" s="178"/>
      <c r="P42" s="190"/>
      <c r="R42" s="190"/>
      <c r="T42" s="192"/>
      <c r="U42" s="192"/>
    </row>
    <row r="43" spans="1:28">
      <c r="A43" s="194" t="s">
        <v>2084</v>
      </c>
      <c r="C43" s="196">
        <v>124839000</v>
      </c>
      <c r="D43" s="293"/>
      <c r="E43" s="196">
        <v>3741</v>
      </c>
      <c r="G43" s="196">
        <v>0</v>
      </c>
      <c r="H43" s="290"/>
      <c r="I43" s="196">
        <v>9798689.7157689966</v>
      </c>
      <c r="J43" s="179"/>
      <c r="L43" s="196">
        <v>14591395.639777601</v>
      </c>
      <c r="N43" s="196">
        <v>108780768.45699999</v>
      </c>
      <c r="P43" s="196">
        <v>-10439306.777444333</v>
      </c>
      <c r="R43" s="196">
        <v>91657395.483075142</v>
      </c>
      <c r="T43" s="196">
        <v>29532654.901927769</v>
      </c>
      <c r="U43" s="290"/>
      <c r="V43" s="196">
        <v>368764338.42010516</v>
      </c>
    </row>
    <row r="44" spans="1:28">
      <c r="A44" s="71" t="s">
        <v>988</v>
      </c>
      <c r="C44" s="292"/>
      <c r="D44" s="292"/>
      <c r="E44" s="292"/>
      <c r="F44" s="295"/>
      <c r="G44" s="193"/>
      <c r="H44" s="292"/>
      <c r="I44" s="71"/>
      <c r="K44" s="295"/>
      <c r="L44" s="193"/>
      <c r="M44" s="295"/>
      <c r="N44" s="193"/>
      <c r="O44" s="295"/>
      <c r="P44" s="193"/>
      <c r="R44" s="193"/>
    </row>
    <row r="45" spans="1:28" ht="14.4">
      <c r="J45" s="902"/>
      <c r="K45" s="902"/>
      <c r="L45" s="187"/>
    </row>
    <row r="46" spans="1:28" ht="14.4">
      <c r="J46" s="902"/>
      <c r="K46" s="902"/>
      <c r="M46" s="175"/>
      <c r="V46" s="175"/>
    </row>
    <row r="47" spans="1:28" ht="14.4">
      <c r="J47" s="902"/>
      <c r="K47" s="902"/>
      <c r="L47" s="187"/>
    </row>
    <row r="48" spans="1:28">
      <c r="J48" s="911"/>
      <c r="K48" s="911"/>
      <c r="L48" s="187"/>
    </row>
  </sheetData>
  <mergeCells count="21">
    <mergeCell ref="A5:V5"/>
    <mergeCell ref="A6:V6"/>
    <mergeCell ref="A7:V7"/>
    <mergeCell ref="V11:V12"/>
    <mergeCell ref="C10:G10"/>
    <mergeCell ref="L10:R10"/>
    <mergeCell ref="A11:A12"/>
    <mergeCell ref="C11:C12"/>
    <mergeCell ref="E11:E12"/>
    <mergeCell ref="G11:G12"/>
    <mergeCell ref="I11:I12"/>
    <mergeCell ref="J11:J12"/>
    <mergeCell ref="L11:L12"/>
    <mergeCell ref="N11:N12"/>
    <mergeCell ref="P11:P12"/>
    <mergeCell ref="R11:R12"/>
    <mergeCell ref="T11:T12"/>
    <mergeCell ref="J46:K46"/>
    <mergeCell ref="J47:K47"/>
    <mergeCell ref="J48:K48"/>
    <mergeCell ref="J45:K45"/>
  </mergeCells>
  <hyperlinks>
    <hyperlink ref="I1" location="Indice!A1" display="Indice" xr:uid="{4B7BEF82-A640-4CBB-AEEA-95E40D40433C}"/>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7ED26-7690-4D51-9BEA-4BA0917BFA77}">
  <sheetPr codeName="Hoja18"/>
  <dimension ref="A1:I121"/>
  <sheetViews>
    <sheetView showGridLines="0" zoomScale="90" zoomScaleNormal="90" workbookViewId="0"/>
  </sheetViews>
  <sheetFormatPr baseColWidth="10" defaultColWidth="11.33203125" defaultRowHeight="13.2"/>
  <cols>
    <col min="1" max="1" width="31.33203125" style="36" customWidth="1"/>
    <col min="2" max="2" width="14.88671875" style="36" customWidth="1"/>
    <col min="3" max="3" width="18.88671875" style="36" bestFit="1" customWidth="1"/>
    <col min="4" max="4" width="16.109375" style="36" bestFit="1" customWidth="1"/>
    <col min="5" max="5" width="15.88671875" style="36" bestFit="1" customWidth="1"/>
    <col min="6" max="6" width="14.33203125" style="36" customWidth="1"/>
    <col min="7" max="7" width="18.88671875" style="36" bestFit="1" customWidth="1"/>
    <col min="8" max="8" width="16" style="36" bestFit="1" customWidth="1"/>
    <col min="9" max="9" width="16.88671875" style="36" customWidth="1"/>
    <col min="10" max="16384" width="11.33203125" style="36"/>
  </cols>
  <sheetData>
    <row r="1" spans="1:9" ht="15" customHeight="1">
      <c r="A1" s="17" t="s">
        <v>0</v>
      </c>
      <c r="I1" s="173" t="s">
        <v>1</v>
      </c>
    </row>
    <row r="2" spans="1:9" ht="15" customHeight="1"/>
    <row r="3" spans="1:9" ht="15" customHeight="1">
      <c r="A3" s="937" t="s">
        <v>2025</v>
      </c>
      <c r="B3" s="937"/>
      <c r="C3" s="937"/>
      <c r="D3" s="937"/>
      <c r="E3" s="937"/>
      <c r="F3" s="937"/>
      <c r="G3" s="937"/>
      <c r="H3" s="937"/>
      <c r="I3" s="937"/>
    </row>
    <row r="4" spans="1:9" ht="15" customHeight="1">
      <c r="C4" s="42"/>
      <c r="D4" s="42"/>
      <c r="E4" s="42"/>
      <c r="F4" s="42"/>
      <c r="G4" s="42"/>
    </row>
    <row r="5" spans="1:9" ht="15" customHeight="1">
      <c r="A5" s="813" t="s">
        <v>919</v>
      </c>
      <c r="B5" s="813"/>
      <c r="C5" s="813"/>
      <c r="D5" s="813"/>
      <c r="E5" s="813"/>
      <c r="F5" s="813"/>
      <c r="G5" s="813"/>
    </row>
    <row r="6" spans="1:9" ht="223.5" customHeight="1">
      <c r="A6" s="938" t="s">
        <v>920</v>
      </c>
      <c r="B6" s="939"/>
      <c r="C6" s="939"/>
      <c r="D6" s="939"/>
      <c r="E6" s="939"/>
      <c r="F6" s="939"/>
      <c r="G6" s="939"/>
      <c r="H6" s="939"/>
      <c r="I6" s="940"/>
    </row>
    <row r="7" spans="1:9" ht="75.75" customHeight="1">
      <c r="A7" s="919" t="s">
        <v>921</v>
      </c>
      <c r="B7" s="920"/>
      <c r="C7" s="920"/>
      <c r="D7" s="920"/>
      <c r="E7" s="920"/>
      <c r="F7" s="920"/>
      <c r="G7" s="920"/>
      <c r="H7" s="920"/>
      <c r="I7" s="921"/>
    </row>
    <row r="8" spans="1:9" ht="35.25" customHeight="1">
      <c r="A8" s="922" t="s">
        <v>922</v>
      </c>
      <c r="B8" s="923"/>
      <c r="C8" s="923"/>
      <c r="D8" s="923"/>
      <c r="E8" s="923"/>
      <c r="F8" s="923"/>
      <c r="G8" s="923"/>
      <c r="H8" s="923"/>
      <c r="I8" s="924"/>
    </row>
    <row r="9" spans="1:9" ht="47.25" customHeight="1">
      <c r="A9" s="922" t="s">
        <v>923</v>
      </c>
      <c r="B9" s="923"/>
      <c r="C9" s="923"/>
      <c r="D9" s="923"/>
      <c r="E9" s="923"/>
      <c r="F9" s="923"/>
      <c r="G9" s="923"/>
      <c r="H9" s="923"/>
      <c r="I9" s="924"/>
    </row>
    <row r="10" spans="1:9" ht="57" customHeight="1">
      <c r="A10" s="922" t="s">
        <v>924</v>
      </c>
      <c r="B10" s="923"/>
      <c r="C10" s="923"/>
      <c r="D10" s="923"/>
      <c r="E10" s="923"/>
      <c r="F10" s="923"/>
      <c r="G10" s="923"/>
      <c r="H10" s="923"/>
      <c r="I10" s="924"/>
    </row>
    <row r="11" spans="1:9" ht="33.75" customHeight="1">
      <c r="A11" s="922" t="s">
        <v>1449</v>
      </c>
      <c r="B11" s="923"/>
      <c r="C11" s="923"/>
      <c r="D11" s="923"/>
      <c r="E11" s="923"/>
      <c r="F11" s="923"/>
      <c r="G11" s="923"/>
      <c r="H11" s="923"/>
      <c r="I11" s="924"/>
    </row>
    <row r="12" spans="1:9" ht="27.75" customHeight="1">
      <c r="A12" s="941" t="s">
        <v>925</v>
      </c>
      <c r="B12" s="942"/>
      <c r="C12" s="942"/>
      <c r="D12" s="942"/>
      <c r="E12" s="942"/>
      <c r="F12" s="942"/>
      <c r="G12" s="942"/>
      <c r="H12" s="942"/>
      <c r="I12" s="943"/>
    </row>
    <row r="13" spans="1:9">
      <c r="A13" s="944" t="s">
        <v>926</v>
      </c>
      <c r="B13" s="945"/>
      <c r="C13" s="945"/>
      <c r="D13" s="945"/>
      <c r="E13" s="945"/>
      <c r="F13" s="945"/>
      <c r="G13" s="945"/>
      <c r="H13" s="945"/>
      <c r="I13" s="946"/>
    </row>
    <row r="14" spans="1:9" ht="15" customHeight="1">
      <c r="A14" s="41"/>
      <c r="B14" s="44"/>
      <c r="C14" s="44"/>
      <c r="D14" s="44"/>
      <c r="E14" s="44"/>
      <c r="F14" s="44"/>
      <c r="G14" s="44"/>
      <c r="H14" s="46"/>
      <c r="I14" s="301"/>
    </row>
    <row r="15" spans="1:9" ht="15" customHeight="1"/>
    <row r="16" spans="1:9" ht="22.5" customHeight="1">
      <c r="A16" s="925" t="s">
        <v>927</v>
      </c>
      <c r="B16" s="925"/>
      <c r="C16" s="925"/>
      <c r="D16" s="925"/>
      <c r="E16" s="925"/>
      <c r="F16" s="925"/>
      <c r="G16" s="925"/>
      <c r="H16" s="925"/>
      <c r="I16" s="925"/>
    </row>
    <row r="17" spans="1:9">
      <c r="A17" s="926"/>
      <c r="B17" s="926"/>
      <c r="C17" s="926"/>
      <c r="D17" s="926"/>
      <c r="E17" s="926"/>
      <c r="F17" s="926"/>
      <c r="G17" s="926"/>
      <c r="H17" s="926"/>
      <c r="I17" s="927"/>
    </row>
    <row r="18" spans="1:9" ht="24" customHeight="1">
      <c r="A18" s="928" t="s">
        <v>928</v>
      </c>
      <c r="B18" s="929"/>
      <c r="C18" s="929"/>
      <c r="D18" s="929"/>
      <c r="E18" s="929"/>
      <c r="F18" s="929"/>
      <c r="G18" s="929"/>
      <c r="H18" s="929"/>
      <c r="I18" s="930"/>
    </row>
    <row r="19" spans="1:9" ht="60.75" customHeight="1">
      <c r="A19" s="931" t="s">
        <v>929</v>
      </c>
      <c r="B19" s="932"/>
      <c r="C19" s="932"/>
      <c r="D19" s="932"/>
      <c r="E19" s="932"/>
      <c r="F19" s="932"/>
      <c r="G19" s="932"/>
      <c r="H19" s="932"/>
      <c r="I19" s="933"/>
    </row>
    <row r="20" spans="1:9">
      <c r="A20" s="47"/>
      <c r="B20" s="45"/>
      <c r="C20" s="45"/>
      <c r="D20" s="45"/>
      <c r="E20" s="45"/>
      <c r="F20" s="45"/>
      <c r="G20" s="45"/>
      <c r="H20" s="45"/>
      <c r="I20" s="50"/>
    </row>
    <row r="21" spans="1:9">
      <c r="A21" s="934" t="s">
        <v>930</v>
      </c>
      <c r="B21" s="935"/>
      <c r="C21" s="935"/>
      <c r="D21" s="935"/>
      <c r="E21" s="935"/>
      <c r="F21" s="935"/>
      <c r="G21" s="935"/>
      <c r="H21" s="935"/>
      <c r="I21" s="936"/>
    </row>
    <row r="22" spans="1:9" ht="148.80000000000001" customHeight="1">
      <c r="A22" s="916" t="s">
        <v>1831</v>
      </c>
      <c r="B22" s="917"/>
      <c r="C22" s="917"/>
      <c r="D22" s="917"/>
      <c r="E22" s="917"/>
      <c r="F22" s="917"/>
      <c r="G22" s="917"/>
      <c r="H22" s="917"/>
      <c r="I22" s="918"/>
    </row>
    <row r="23" spans="1:9" ht="17.25" customHeight="1">
      <c r="A23" s="916" t="s">
        <v>931</v>
      </c>
      <c r="B23" s="917"/>
      <c r="C23" s="917"/>
      <c r="D23" s="917"/>
      <c r="E23" s="917"/>
      <c r="F23" s="917"/>
      <c r="G23" s="917"/>
      <c r="H23" s="917"/>
      <c r="I23" s="918"/>
    </row>
    <row r="24" spans="1:9">
      <c r="A24" s="934" t="s">
        <v>932</v>
      </c>
      <c r="B24" s="935"/>
      <c r="C24" s="935"/>
      <c r="D24" s="935"/>
      <c r="E24" s="935"/>
      <c r="F24" s="935"/>
      <c r="G24" s="935"/>
      <c r="H24" s="935"/>
      <c r="I24" s="936"/>
    </row>
    <row r="25" spans="1:9" ht="41.25" customHeight="1">
      <c r="A25" s="916" t="s">
        <v>933</v>
      </c>
      <c r="B25" s="917"/>
      <c r="C25" s="917"/>
      <c r="D25" s="917"/>
      <c r="E25" s="917"/>
      <c r="F25" s="917"/>
      <c r="G25" s="917"/>
      <c r="H25" s="917"/>
      <c r="I25" s="918"/>
    </row>
    <row r="26" spans="1:9">
      <c r="A26" s="949"/>
      <c r="B26" s="950"/>
      <c r="C26" s="950"/>
      <c r="D26" s="950"/>
      <c r="E26" s="950"/>
      <c r="F26" s="950"/>
      <c r="G26" s="950"/>
      <c r="H26" s="950"/>
      <c r="I26" s="951"/>
    </row>
    <row r="27" spans="1:9">
      <c r="A27" s="934" t="s">
        <v>934</v>
      </c>
      <c r="B27" s="935"/>
      <c r="C27" s="935"/>
      <c r="D27" s="935"/>
      <c r="E27" s="935"/>
      <c r="F27" s="935"/>
      <c r="G27" s="935"/>
      <c r="H27" s="935"/>
      <c r="I27" s="936"/>
    </row>
    <row r="28" spans="1:9" ht="15.75" customHeight="1">
      <c r="A28" s="916" t="s">
        <v>935</v>
      </c>
      <c r="B28" s="917"/>
      <c r="C28" s="917"/>
      <c r="D28" s="917"/>
      <c r="E28" s="917"/>
      <c r="F28" s="917"/>
      <c r="G28" s="917"/>
      <c r="H28" s="917"/>
      <c r="I28" s="918"/>
    </row>
    <row r="29" spans="1:9" ht="24" customHeight="1">
      <c r="A29" s="916" t="s">
        <v>936</v>
      </c>
      <c r="B29" s="917"/>
      <c r="C29" s="917"/>
      <c r="D29" s="917"/>
      <c r="E29" s="917"/>
      <c r="F29" s="917"/>
      <c r="G29" s="917"/>
      <c r="H29" s="917"/>
      <c r="I29" s="918"/>
    </row>
    <row r="30" spans="1:9">
      <c r="A30" s="53"/>
      <c r="B30" s="952" t="s">
        <v>2026</v>
      </c>
      <c r="C30" s="952"/>
      <c r="D30" s="952"/>
      <c r="E30" s="952"/>
      <c r="F30" s="952"/>
      <c r="G30" s="54"/>
      <c r="H30" s="54"/>
      <c r="I30" s="55"/>
    </row>
    <row r="31" spans="1:9" ht="26.4">
      <c r="A31" s="53"/>
      <c r="B31" s="54"/>
      <c r="C31" s="54"/>
      <c r="D31" s="54"/>
      <c r="E31" s="56" t="s">
        <v>937</v>
      </c>
      <c r="F31" s="56" t="s">
        <v>938</v>
      </c>
      <c r="G31" s="54"/>
      <c r="H31" s="54"/>
      <c r="I31" s="55"/>
    </row>
    <row r="32" spans="1:9">
      <c r="A32" s="53"/>
      <c r="B32" s="917" t="s">
        <v>939</v>
      </c>
      <c r="C32" s="917"/>
      <c r="D32" s="917"/>
      <c r="E32" s="82">
        <v>7790.75</v>
      </c>
      <c r="F32" s="57"/>
      <c r="G32" s="54"/>
      <c r="H32" s="54"/>
      <c r="I32" s="55"/>
    </row>
    <row r="33" spans="1:9" ht="12.75" customHeight="1">
      <c r="A33" s="53"/>
      <c r="B33" s="54" t="s">
        <v>940</v>
      </c>
      <c r="C33" s="54"/>
      <c r="D33" s="54"/>
      <c r="E33" s="57"/>
      <c r="F33" s="82">
        <v>7807.41</v>
      </c>
      <c r="G33" s="54"/>
      <c r="H33" s="54"/>
      <c r="I33" s="55"/>
    </row>
    <row r="34" spans="1:9">
      <c r="A34" s="48"/>
      <c r="B34" s="43"/>
      <c r="C34" s="43"/>
      <c r="D34" s="43"/>
      <c r="E34" s="43"/>
      <c r="F34" s="43"/>
      <c r="G34" s="43"/>
      <c r="H34" s="43"/>
      <c r="I34" s="52"/>
    </row>
    <row r="35" spans="1:9">
      <c r="A35" s="48"/>
      <c r="B35" s="43"/>
      <c r="C35" s="43"/>
      <c r="D35" s="43"/>
      <c r="E35" s="43"/>
      <c r="F35" s="43"/>
      <c r="G35" s="43"/>
      <c r="H35" s="43"/>
      <c r="I35" s="52"/>
    </row>
    <row r="36" spans="1:9">
      <c r="A36" s="47"/>
      <c r="B36" s="45"/>
      <c r="C36" s="45"/>
      <c r="D36" s="45"/>
      <c r="E36" s="45"/>
      <c r="F36" s="45"/>
      <c r="G36" s="45"/>
      <c r="H36" s="45"/>
      <c r="I36" s="50"/>
    </row>
    <row r="37" spans="1:9">
      <c r="A37" s="934" t="s">
        <v>941</v>
      </c>
      <c r="B37" s="935"/>
      <c r="C37" s="935"/>
      <c r="D37" s="935"/>
      <c r="E37" s="935"/>
      <c r="F37" s="935"/>
      <c r="G37" s="935"/>
      <c r="H37" s="935"/>
      <c r="I37" s="936"/>
    </row>
    <row r="38" spans="1:9" ht="26.25" customHeight="1">
      <c r="A38" s="931" t="s">
        <v>942</v>
      </c>
      <c r="B38" s="932"/>
      <c r="C38" s="932"/>
      <c r="D38" s="932"/>
      <c r="E38" s="932"/>
      <c r="F38" s="932"/>
      <c r="G38" s="932"/>
      <c r="H38" s="932"/>
      <c r="I38" s="933"/>
    </row>
    <row r="39" spans="1:9">
      <c r="A39" s="47"/>
      <c r="B39" s="45"/>
      <c r="C39" s="45"/>
      <c r="D39" s="45"/>
      <c r="E39" s="45"/>
      <c r="F39" s="45"/>
      <c r="G39" s="45"/>
      <c r="H39" s="45"/>
      <c r="I39" s="50"/>
    </row>
    <row r="40" spans="1:9">
      <c r="A40" s="928" t="s">
        <v>943</v>
      </c>
      <c r="B40" s="929"/>
      <c r="C40" s="929"/>
      <c r="D40" s="929"/>
      <c r="E40" s="929"/>
      <c r="F40" s="929"/>
      <c r="G40" s="929"/>
      <c r="H40" s="929"/>
      <c r="I40" s="930"/>
    </row>
    <row r="41" spans="1:9" ht="57" customHeight="1">
      <c r="A41" s="931" t="s">
        <v>944</v>
      </c>
      <c r="B41" s="947"/>
      <c r="C41" s="947"/>
      <c r="D41" s="947"/>
      <c r="E41" s="947"/>
      <c r="F41" s="947"/>
      <c r="G41" s="947"/>
      <c r="H41" s="947"/>
      <c r="I41" s="948"/>
    </row>
    <row r="42" spans="1:9">
      <c r="A42" s="58"/>
      <c r="B42" s="59"/>
      <c r="C42" s="59"/>
      <c r="D42" s="59"/>
      <c r="E42" s="59"/>
      <c r="F42" s="59"/>
      <c r="G42" s="59"/>
      <c r="H42" s="59"/>
      <c r="I42" s="60"/>
    </row>
    <row r="43" spans="1:9">
      <c r="A43" s="934" t="s">
        <v>945</v>
      </c>
      <c r="B43" s="935"/>
      <c r="C43" s="935"/>
      <c r="D43" s="935"/>
      <c r="E43" s="935"/>
      <c r="F43" s="935"/>
      <c r="G43" s="935"/>
      <c r="H43" s="935"/>
      <c r="I43" s="936"/>
    </row>
    <row r="44" spans="1:9" ht="29.25" customHeight="1">
      <c r="A44" s="956" t="s">
        <v>946</v>
      </c>
      <c r="B44" s="957"/>
      <c r="C44" s="957"/>
      <c r="D44" s="957"/>
      <c r="E44" s="957"/>
      <c r="F44" s="957"/>
      <c r="G44" s="957"/>
      <c r="H44" s="957"/>
      <c r="I44" s="958"/>
    </row>
    <row r="45" spans="1:9">
      <c r="A45" s="945"/>
      <c r="B45" s="945"/>
      <c r="C45" s="945"/>
      <c r="D45" s="945"/>
      <c r="E45" s="945"/>
      <c r="F45" s="945"/>
      <c r="G45" s="945"/>
      <c r="H45" s="945"/>
      <c r="I45" s="946"/>
    </row>
    <row r="46" spans="1:9">
      <c r="A46" s="934" t="s">
        <v>947</v>
      </c>
      <c r="B46" s="935"/>
      <c r="C46" s="935"/>
      <c r="D46" s="935"/>
      <c r="E46" s="935"/>
      <c r="F46" s="935"/>
      <c r="G46" s="935"/>
      <c r="H46" s="935"/>
      <c r="I46" s="936"/>
    </row>
    <row r="47" spans="1:9">
      <c r="A47" s="949" t="s">
        <v>948</v>
      </c>
      <c r="B47" s="950"/>
      <c r="C47" s="950"/>
      <c r="D47" s="950"/>
      <c r="E47" s="950"/>
      <c r="F47" s="950"/>
      <c r="G47" s="950"/>
      <c r="H47" s="950"/>
      <c r="I47" s="951"/>
    </row>
    <row r="48" spans="1:9">
      <c r="A48" s="28"/>
      <c r="I48" s="37"/>
    </row>
    <row r="49" spans="1:9">
      <c r="A49" s="61"/>
      <c r="B49" s="62"/>
      <c r="C49" s="62"/>
      <c r="D49" s="62"/>
      <c r="E49" s="62"/>
      <c r="F49" s="62"/>
      <c r="G49" s="62"/>
      <c r="H49" s="62"/>
      <c r="I49" s="63"/>
    </row>
    <row r="50" spans="1:9">
      <c r="A50" s="934" t="s">
        <v>949</v>
      </c>
      <c r="B50" s="935"/>
      <c r="C50" s="935"/>
      <c r="D50" s="935"/>
      <c r="E50" s="935"/>
      <c r="F50" s="935"/>
      <c r="G50" s="935"/>
      <c r="H50" s="935"/>
      <c r="I50" s="936"/>
    </row>
    <row r="51" spans="1:9" ht="27" customHeight="1">
      <c r="A51" s="931" t="s">
        <v>950</v>
      </c>
      <c r="B51" s="932"/>
      <c r="C51" s="932"/>
      <c r="D51" s="932"/>
      <c r="E51" s="932"/>
      <c r="F51" s="932"/>
      <c r="G51" s="932"/>
      <c r="H51" s="932"/>
      <c r="I51" s="933"/>
    </row>
    <row r="52" spans="1:9">
      <c r="A52" s="28"/>
      <c r="I52" s="37"/>
    </row>
    <row r="53" spans="1:9">
      <c r="A53" s="934" t="s">
        <v>951</v>
      </c>
      <c r="B53" s="935"/>
      <c r="C53" s="935"/>
      <c r="D53" s="935"/>
      <c r="E53" s="935"/>
      <c r="F53" s="935"/>
      <c r="G53" s="935"/>
      <c r="H53" s="935"/>
      <c r="I53" s="936"/>
    </row>
    <row r="54" spans="1:9">
      <c r="A54" s="931" t="s">
        <v>952</v>
      </c>
      <c r="B54" s="947"/>
      <c r="C54" s="947"/>
      <c r="D54" s="947"/>
      <c r="E54" s="947"/>
      <c r="F54" s="947"/>
      <c r="G54" s="947"/>
      <c r="H54" s="947"/>
      <c r="I54" s="948"/>
    </row>
    <row r="55" spans="1:9" ht="15" customHeight="1">
      <c r="A55" s="949"/>
      <c r="B55" s="950"/>
      <c r="C55" s="950"/>
      <c r="D55" s="950"/>
      <c r="E55" s="950"/>
      <c r="F55" s="950"/>
      <c r="G55" s="950"/>
      <c r="H55" s="950"/>
      <c r="I55" s="951"/>
    </row>
    <row r="56" spans="1:9" ht="15" customHeight="1">
      <c r="A56" s="934" t="s">
        <v>953</v>
      </c>
      <c r="B56" s="935"/>
      <c r="C56" s="935"/>
      <c r="D56" s="935"/>
      <c r="E56" s="935"/>
      <c r="F56" s="935"/>
      <c r="G56" s="935"/>
      <c r="H56" s="935"/>
      <c r="I56" s="936"/>
    </row>
    <row r="57" spans="1:9" ht="45" customHeight="1">
      <c r="A57" s="931" t="s">
        <v>954</v>
      </c>
      <c r="B57" s="932"/>
      <c r="C57" s="932"/>
      <c r="D57" s="932"/>
      <c r="E57" s="932"/>
      <c r="F57" s="932"/>
      <c r="G57" s="932"/>
      <c r="H57" s="932"/>
      <c r="I57" s="933"/>
    </row>
    <row r="58" spans="1:9" ht="15" customHeight="1">
      <c r="A58" s="931"/>
      <c r="B58" s="932"/>
      <c r="C58" s="932"/>
      <c r="D58" s="932"/>
      <c r="E58" s="932"/>
      <c r="F58" s="932"/>
      <c r="G58" s="932"/>
      <c r="H58" s="932"/>
      <c r="I58" s="933"/>
    </row>
    <row r="59" spans="1:9" ht="15" customHeight="1">
      <c r="A59" s="949"/>
      <c r="B59" s="950"/>
      <c r="C59" s="950"/>
      <c r="D59" s="950"/>
      <c r="E59" s="950"/>
      <c r="F59" s="950"/>
      <c r="G59" s="950"/>
      <c r="H59" s="950"/>
      <c r="I59" s="951"/>
    </row>
    <row r="60" spans="1:9" ht="19.5" customHeight="1">
      <c r="A60" s="934" t="s">
        <v>955</v>
      </c>
      <c r="B60" s="935"/>
      <c r="C60" s="935"/>
      <c r="D60" s="935"/>
      <c r="E60" s="935"/>
      <c r="F60" s="935"/>
      <c r="G60" s="935"/>
      <c r="H60" s="935"/>
      <c r="I60" s="936"/>
    </row>
    <row r="61" spans="1:9">
      <c r="A61" s="931" t="s">
        <v>956</v>
      </c>
      <c r="B61" s="932"/>
      <c r="C61" s="932"/>
      <c r="D61" s="932"/>
      <c r="E61" s="932"/>
      <c r="F61" s="932"/>
      <c r="G61" s="932"/>
      <c r="H61" s="932"/>
      <c r="I61" s="933"/>
    </row>
    <row r="62" spans="1:9">
      <c r="A62" s="931" t="s">
        <v>957</v>
      </c>
      <c r="B62" s="932"/>
      <c r="C62" s="932"/>
      <c r="D62" s="932"/>
      <c r="E62" s="932"/>
      <c r="F62" s="932"/>
      <c r="G62" s="932"/>
      <c r="H62" s="932"/>
      <c r="I62" s="933"/>
    </row>
    <row r="63" spans="1:9" ht="15.75" customHeight="1">
      <c r="A63" s="931" t="s">
        <v>958</v>
      </c>
      <c r="B63" s="932"/>
      <c r="C63" s="932"/>
      <c r="D63" s="932"/>
      <c r="E63" s="932"/>
      <c r="F63" s="932"/>
      <c r="G63" s="932"/>
      <c r="H63" s="932"/>
      <c r="I63" s="933"/>
    </row>
    <row r="64" spans="1:9" ht="15.75" customHeight="1">
      <c r="A64" s="47"/>
      <c r="B64" s="45"/>
      <c r="C64" s="45"/>
      <c r="D64" s="45"/>
      <c r="E64" s="45"/>
      <c r="F64" s="45"/>
      <c r="G64" s="45"/>
      <c r="H64" s="45"/>
      <c r="I64" s="50"/>
    </row>
    <row r="65" spans="1:9" ht="15.75" customHeight="1">
      <c r="A65" s="934" t="s">
        <v>959</v>
      </c>
      <c r="B65" s="935"/>
      <c r="C65" s="935"/>
      <c r="D65" s="935"/>
      <c r="E65" s="935"/>
      <c r="F65" s="935"/>
      <c r="G65" s="935"/>
      <c r="H65" s="935"/>
      <c r="I65" s="936"/>
    </row>
    <row r="66" spans="1:9">
      <c r="A66" s="931" t="s">
        <v>960</v>
      </c>
      <c r="B66" s="947"/>
      <c r="C66" s="947"/>
      <c r="D66" s="947"/>
      <c r="E66" s="947"/>
      <c r="F66" s="947"/>
      <c r="G66" s="947"/>
      <c r="H66" s="947"/>
      <c r="I66" s="948"/>
    </row>
    <row r="67" spans="1:9">
      <c r="A67" s="64"/>
      <c r="B67" s="65"/>
      <c r="C67" s="65"/>
      <c r="D67" s="65"/>
      <c r="E67" s="65"/>
      <c r="F67" s="65"/>
      <c r="G67" s="65"/>
      <c r="H67" s="65"/>
      <c r="I67" s="66"/>
    </row>
    <row r="68" spans="1:9" ht="15" customHeight="1">
      <c r="A68" s="934" t="s">
        <v>961</v>
      </c>
      <c r="B68" s="935"/>
      <c r="C68" s="935"/>
      <c r="D68" s="935"/>
      <c r="E68" s="935"/>
      <c r="F68" s="935"/>
      <c r="G68" s="935"/>
      <c r="H68" s="935"/>
      <c r="I68" s="936"/>
    </row>
    <row r="69" spans="1:9" ht="17.25" customHeight="1">
      <c r="A69" s="931" t="s">
        <v>962</v>
      </c>
      <c r="B69" s="932"/>
      <c r="C69" s="932"/>
      <c r="D69" s="932"/>
      <c r="E69" s="932"/>
      <c r="F69" s="932"/>
      <c r="G69" s="932"/>
      <c r="H69" s="932"/>
      <c r="I69" s="933"/>
    </row>
    <row r="70" spans="1:9" ht="15" customHeight="1">
      <c r="A70" s="47"/>
      <c r="B70" s="45"/>
      <c r="C70" s="45"/>
      <c r="D70" s="45"/>
      <c r="E70" s="45"/>
      <c r="F70" s="45"/>
      <c r="G70" s="45"/>
      <c r="H70" s="45"/>
      <c r="I70" s="50"/>
    </row>
    <row r="71" spans="1:9" ht="15" customHeight="1">
      <c r="A71" s="934" t="s">
        <v>963</v>
      </c>
      <c r="B71" s="935"/>
      <c r="C71" s="935"/>
      <c r="D71" s="935"/>
      <c r="E71" s="935"/>
      <c r="F71" s="935"/>
      <c r="G71" s="935"/>
      <c r="H71" s="935"/>
      <c r="I71" s="936"/>
    </row>
    <row r="72" spans="1:9" ht="25.2" customHeight="1">
      <c r="A72" s="931" t="s">
        <v>964</v>
      </c>
      <c r="B72" s="932"/>
      <c r="C72" s="932"/>
      <c r="D72" s="932"/>
      <c r="E72" s="932"/>
      <c r="F72" s="932"/>
      <c r="G72" s="932"/>
      <c r="H72" s="932"/>
      <c r="I72" s="933"/>
    </row>
    <row r="73" spans="1:9" ht="15" customHeight="1">
      <c r="A73" s="47"/>
      <c r="B73" s="45"/>
      <c r="C73" s="45"/>
      <c r="D73" s="45"/>
      <c r="E73" s="45"/>
      <c r="F73" s="45"/>
      <c r="G73" s="45"/>
      <c r="H73" s="45"/>
      <c r="I73" s="50"/>
    </row>
    <row r="74" spans="1:9" ht="15" customHeight="1">
      <c r="A74" s="934" t="s">
        <v>965</v>
      </c>
      <c r="B74" s="935"/>
      <c r="C74" s="935"/>
      <c r="D74" s="935"/>
      <c r="E74" s="935"/>
      <c r="F74" s="935"/>
      <c r="G74" s="935"/>
      <c r="H74" s="935"/>
      <c r="I74" s="936"/>
    </row>
    <row r="75" spans="1:9" ht="15" customHeight="1">
      <c r="A75" s="931" t="s">
        <v>952</v>
      </c>
      <c r="B75" s="947"/>
      <c r="C75" s="947"/>
      <c r="D75" s="947"/>
      <c r="E75" s="947"/>
      <c r="F75" s="947"/>
      <c r="G75" s="947"/>
      <c r="H75" s="947"/>
      <c r="I75" s="948"/>
    </row>
    <row r="76" spans="1:9" ht="15" customHeight="1">
      <c r="B76" s="45"/>
      <c r="C76" s="45"/>
      <c r="D76" s="45"/>
      <c r="E76" s="45"/>
      <c r="F76" s="45"/>
      <c r="G76" s="45"/>
      <c r="H76" s="45"/>
      <c r="I76" s="50"/>
    </row>
    <row r="77" spans="1:9">
      <c r="A77" s="934" t="s">
        <v>966</v>
      </c>
      <c r="B77" s="935"/>
      <c r="C77" s="935"/>
      <c r="D77" s="935"/>
      <c r="E77" s="935"/>
      <c r="F77" s="935"/>
      <c r="G77" s="935"/>
      <c r="H77" s="935"/>
      <c r="I77" s="936"/>
    </row>
    <row r="78" spans="1:9" ht="15" customHeight="1">
      <c r="A78" s="931" t="s">
        <v>952</v>
      </c>
      <c r="B78" s="947"/>
      <c r="C78" s="947"/>
      <c r="D78" s="947"/>
      <c r="E78" s="947"/>
      <c r="F78" s="947"/>
      <c r="G78" s="947"/>
      <c r="H78" s="947"/>
      <c r="I78" s="948"/>
    </row>
    <row r="79" spans="1:9" ht="15" customHeight="1">
      <c r="A79" s="953"/>
      <c r="B79" s="954"/>
      <c r="C79" s="954"/>
      <c r="D79" s="954"/>
      <c r="E79" s="954"/>
      <c r="F79" s="954"/>
      <c r="G79" s="954"/>
      <c r="H79" s="954"/>
      <c r="I79" s="955"/>
    </row>
    <row r="80" spans="1:9" ht="78.75" customHeight="1"/>
    <row r="81" spans="1:9" ht="15" customHeight="1"/>
    <row r="82" spans="1:9" ht="25.5" customHeight="1">
      <c r="A82" s="67"/>
    </row>
    <row r="83" spans="1:9" ht="19.5" customHeight="1"/>
    <row r="84" spans="1:9" s="68" customFormat="1" ht="15" customHeight="1">
      <c r="A84" s="36"/>
      <c r="B84" s="36"/>
      <c r="C84" s="36"/>
      <c r="D84" s="36"/>
      <c r="E84" s="36"/>
      <c r="F84" s="36"/>
      <c r="G84" s="36"/>
      <c r="H84" s="36"/>
      <c r="I84" s="36"/>
    </row>
    <row r="85" spans="1:9" ht="15" customHeight="1"/>
    <row r="87" spans="1:9" ht="24.75" customHeight="1"/>
    <row r="88" spans="1:9" ht="15" customHeight="1"/>
    <row r="89" spans="1:9" ht="12.75" customHeight="1"/>
    <row r="90" spans="1:9" ht="33" customHeight="1"/>
    <row r="91" spans="1:9" ht="27.75" customHeight="1"/>
    <row r="92" spans="1:9" ht="27.75" customHeight="1"/>
    <row r="93" spans="1:9" ht="15" customHeight="1"/>
    <row r="94" spans="1:9" ht="15" customHeight="1"/>
    <row r="95" spans="1:9" ht="15" customHeight="1"/>
    <row r="96" spans="1:9" ht="15" customHeight="1">
      <c r="F96" s="69"/>
      <c r="G96" s="69"/>
      <c r="H96" s="69"/>
      <c r="I96" s="69"/>
    </row>
    <row r="97" spans="1:9" ht="45" customHeight="1"/>
    <row r="98" spans="1:9" ht="15" customHeight="1"/>
    <row r="99" spans="1:9" ht="25.5" customHeight="1"/>
    <row r="100" spans="1:9" ht="28.95" customHeight="1"/>
    <row r="101" spans="1:9" ht="39.75" customHeight="1"/>
    <row r="102" spans="1:9" ht="15" customHeight="1"/>
    <row r="103" spans="1:9" s="32" customFormat="1" ht="15" customHeight="1">
      <c r="A103" s="36"/>
      <c r="B103" s="36"/>
      <c r="C103" s="36"/>
      <c r="D103" s="36"/>
      <c r="E103" s="36"/>
      <c r="F103" s="36"/>
      <c r="G103" s="36"/>
      <c r="H103" s="36"/>
      <c r="I103" s="36"/>
    </row>
    <row r="104" spans="1:9" s="32" customFormat="1" ht="15" customHeight="1">
      <c r="A104" s="36"/>
      <c r="B104" s="36"/>
      <c r="C104" s="36"/>
      <c r="D104" s="36"/>
      <c r="E104" s="36"/>
      <c r="F104" s="36"/>
      <c r="G104" s="36"/>
      <c r="H104" s="36"/>
      <c r="I104" s="36"/>
    </row>
    <row r="105" spans="1:9" ht="15" customHeight="1"/>
    <row r="106" spans="1:9" ht="15" customHeight="1"/>
    <row r="107" spans="1:9" ht="29.25" customHeight="1"/>
    <row r="108" spans="1:9" s="32" customFormat="1" ht="15" customHeight="1">
      <c r="A108" s="36"/>
      <c r="B108" s="36"/>
      <c r="C108" s="36"/>
      <c r="D108" s="36"/>
      <c r="E108" s="36"/>
      <c r="F108" s="36"/>
      <c r="G108" s="36"/>
      <c r="H108" s="36"/>
      <c r="I108" s="36"/>
    </row>
    <row r="109" spans="1:9" ht="15" customHeight="1"/>
    <row r="110" spans="1:9" ht="15" customHeight="1"/>
    <row r="111" spans="1:9" ht="15" customHeight="1"/>
    <row r="112" spans="1:9" ht="15" customHeight="1"/>
    <row r="113" ht="15" customHeight="1"/>
    <row r="114" ht="15" customHeight="1"/>
    <row r="115" ht="15" customHeight="1"/>
    <row r="116" ht="15" customHeight="1"/>
    <row r="117" ht="15" customHeight="1"/>
    <row r="118" ht="15" customHeight="1"/>
    <row r="119" ht="15" customHeight="1"/>
    <row r="120" ht="15" customHeight="1"/>
    <row r="121" ht="15" customHeight="1"/>
  </sheetData>
  <mergeCells count="58">
    <mergeCell ref="A23:I23"/>
    <mergeCell ref="A74:I74"/>
    <mergeCell ref="A75:I75"/>
    <mergeCell ref="A77:I77"/>
    <mergeCell ref="A78:I78"/>
    <mergeCell ref="A57:I57"/>
    <mergeCell ref="A43:I43"/>
    <mergeCell ref="A44:I44"/>
    <mergeCell ref="A45:I45"/>
    <mergeCell ref="A46:I46"/>
    <mergeCell ref="A47:I47"/>
    <mergeCell ref="A50:I50"/>
    <mergeCell ref="A51:I51"/>
    <mergeCell ref="A53:I53"/>
    <mergeCell ref="A54:I54"/>
    <mergeCell ref="A55:I55"/>
    <mergeCell ref="A79:I79"/>
    <mergeCell ref="A72:I72"/>
    <mergeCell ref="A58:I58"/>
    <mergeCell ref="A59:I59"/>
    <mergeCell ref="A60:I60"/>
    <mergeCell ref="A61:I61"/>
    <mergeCell ref="A62:I62"/>
    <mergeCell ref="A63:I63"/>
    <mergeCell ref="A65:I65"/>
    <mergeCell ref="A66:I66"/>
    <mergeCell ref="A68:I68"/>
    <mergeCell ref="A69:I69"/>
    <mergeCell ref="A71:I71"/>
    <mergeCell ref="A56:I56"/>
    <mergeCell ref="A41:I41"/>
    <mergeCell ref="A24:I24"/>
    <mergeCell ref="A25:I25"/>
    <mergeCell ref="A26:I26"/>
    <mergeCell ref="A27:I27"/>
    <mergeCell ref="A28:I28"/>
    <mergeCell ref="A29:I29"/>
    <mergeCell ref="B30:F30"/>
    <mergeCell ref="B32:D32"/>
    <mergeCell ref="A37:I37"/>
    <mergeCell ref="A38:I38"/>
    <mergeCell ref="A40:I40"/>
    <mergeCell ref="A3:I3"/>
    <mergeCell ref="A5:G5"/>
    <mergeCell ref="A6:I6"/>
    <mergeCell ref="A12:I12"/>
    <mergeCell ref="A13:I13"/>
    <mergeCell ref="A22:I22"/>
    <mergeCell ref="A7:I7"/>
    <mergeCell ref="A8:I8"/>
    <mergeCell ref="A9:I9"/>
    <mergeCell ref="A10:I10"/>
    <mergeCell ref="A11:I11"/>
    <mergeCell ref="A16:I16"/>
    <mergeCell ref="A17:I17"/>
    <mergeCell ref="A18:I18"/>
    <mergeCell ref="A19:I19"/>
    <mergeCell ref="A21:I21"/>
  </mergeCells>
  <hyperlinks>
    <hyperlink ref="I1" location="INDICE!A1" display="INDICE" xr:uid="{9D8C042D-D7F7-464E-9D2A-967A72B23E5D}"/>
  </hyperlink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1405A-420D-4BC0-BBCB-CE523211FE89}">
  <sheetPr codeName="Hoja19"/>
  <dimension ref="A1:F792"/>
  <sheetViews>
    <sheetView showGridLines="0" zoomScale="85" zoomScaleNormal="90" workbookViewId="0"/>
  </sheetViews>
  <sheetFormatPr baseColWidth="10" defaultColWidth="11.33203125" defaultRowHeight="14.4"/>
  <cols>
    <col min="1" max="2" width="2.33203125" customWidth="1"/>
    <col min="3" max="3" width="82.44140625" bestFit="1" customWidth="1"/>
    <col min="4" max="4" width="5.88671875" customWidth="1"/>
    <col min="5" max="6" width="19.44140625" customWidth="1"/>
  </cols>
  <sheetData>
    <row r="1" spans="1:6" ht="15" customHeight="1">
      <c r="A1" s="13" t="s">
        <v>0</v>
      </c>
      <c r="E1" s="173" t="s">
        <v>7</v>
      </c>
      <c r="F1" s="173"/>
    </row>
    <row r="2" spans="1:6" ht="15" customHeight="1"/>
    <row r="3" spans="1:6" ht="15" customHeight="1">
      <c r="A3" s="959" t="s">
        <v>2025</v>
      </c>
      <c r="B3" s="959"/>
      <c r="C3" s="959"/>
      <c r="D3" s="959"/>
      <c r="E3" s="959"/>
      <c r="F3" s="473"/>
    </row>
    <row r="4" spans="1:6" ht="15" customHeight="1">
      <c r="C4" s="198"/>
      <c r="D4" s="198"/>
      <c r="E4" s="198"/>
      <c r="F4" s="198"/>
    </row>
    <row r="5" spans="1:6">
      <c r="C5" s="961" t="s">
        <v>768</v>
      </c>
      <c r="D5" s="961"/>
      <c r="E5" s="961"/>
      <c r="F5" s="130"/>
    </row>
    <row r="6" spans="1:6" ht="24.75" customHeight="1">
      <c r="C6" s="199" t="s">
        <v>769</v>
      </c>
      <c r="D6" s="200"/>
    </row>
    <row r="7" spans="1:6">
      <c r="C7" s="962" t="s">
        <v>770</v>
      </c>
      <c r="D7" s="962"/>
      <c r="E7" s="962"/>
      <c r="F7" s="474"/>
    </row>
    <row r="8" spans="1:6">
      <c r="C8" s="201"/>
    </row>
    <row r="9" spans="1:6">
      <c r="C9" s="202" t="s">
        <v>771</v>
      </c>
      <c r="D9" s="203"/>
      <c r="E9" s="204">
        <v>45838</v>
      </c>
      <c r="F9" s="204">
        <v>45657</v>
      </c>
    </row>
    <row r="10" spans="1:6">
      <c r="C10" s="205" t="s">
        <v>1450</v>
      </c>
      <c r="D10" s="206"/>
      <c r="E10" s="207">
        <v>160893254.26085249</v>
      </c>
      <c r="F10" s="207">
        <v>46517127.648711994</v>
      </c>
    </row>
    <row r="11" spans="1:6">
      <c r="C11" s="400" t="s">
        <v>772</v>
      </c>
      <c r="D11" s="206"/>
      <c r="E11" s="207">
        <v>402852.49699999997</v>
      </c>
      <c r="F11" s="207">
        <v>585040.64000000001</v>
      </c>
    </row>
    <row r="12" spans="1:6">
      <c r="C12" s="400" t="s">
        <v>773</v>
      </c>
      <c r="D12" s="206"/>
      <c r="E12" s="207">
        <v>2000</v>
      </c>
      <c r="F12" s="207">
        <v>2000</v>
      </c>
    </row>
    <row r="13" spans="1:6">
      <c r="C13" s="400" t="s">
        <v>774</v>
      </c>
      <c r="D13" s="206"/>
      <c r="E13" s="207">
        <v>2447305.8220000002</v>
      </c>
      <c r="F13" s="207">
        <v>2070994.2080000001</v>
      </c>
    </row>
    <row r="14" spans="1:6">
      <c r="C14" s="400" t="s">
        <v>775</v>
      </c>
      <c r="E14" s="15">
        <v>93350.681050000014</v>
      </c>
      <c r="F14" s="207">
        <v>40088.364000000001</v>
      </c>
    </row>
    <row r="15" spans="1:6">
      <c r="C15" s="400" t="s">
        <v>1039</v>
      </c>
      <c r="E15" s="15">
        <v>122154.83</v>
      </c>
      <c r="F15" s="207">
        <v>218070.753</v>
      </c>
    </row>
    <row r="16" spans="1:6">
      <c r="C16" s="400" t="s">
        <v>1040</v>
      </c>
      <c r="E16" s="15">
        <v>143956.41200000001</v>
      </c>
      <c r="F16" s="207">
        <v>68234.519</v>
      </c>
    </row>
    <row r="17" spans="3:6">
      <c r="C17" s="400" t="s">
        <v>1041</v>
      </c>
      <c r="E17" s="15">
        <v>4321596.2649999997</v>
      </c>
      <c r="F17" s="207">
        <v>3191202.4070000001</v>
      </c>
    </row>
    <row r="18" spans="3:6">
      <c r="C18" s="400" t="s">
        <v>1550</v>
      </c>
      <c r="E18" s="15">
        <v>727373.45299999998</v>
      </c>
      <c r="F18" s="207">
        <v>0</v>
      </c>
    </row>
    <row r="19" spans="3:6">
      <c r="C19" s="400" t="s">
        <v>1549</v>
      </c>
      <c r="E19" s="15">
        <v>426.03500000000003</v>
      </c>
      <c r="F19" s="207">
        <v>426.03500000000003</v>
      </c>
    </row>
    <row r="20" spans="3:6">
      <c r="C20" s="400" t="s">
        <v>1042</v>
      </c>
      <c r="E20" s="15">
        <v>540011.01199999999</v>
      </c>
      <c r="F20" s="207">
        <v>1501698.5789999999</v>
      </c>
    </row>
    <row r="21" spans="3:6">
      <c r="C21" s="400" t="s">
        <v>1498</v>
      </c>
      <c r="E21" s="15">
        <v>4470921.4919999996</v>
      </c>
      <c r="F21" s="207">
        <v>2371056.3390000002</v>
      </c>
    </row>
    <row r="22" spans="3:6">
      <c r="C22" s="400" t="s">
        <v>1832</v>
      </c>
      <c r="E22" s="15">
        <v>499587.98800000001</v>
      </c>
      <c r="F22" s="207">
        <v>0</v>
      </c>
    </row>
    <row r="23" spans="3:6">
      <c r="C23" s="400" t="s">
        <v>2027</v>
      </c>
      <c r="E23" s="15">
        <v>125553.484</v>
      </c>
      <c r="F23" s="207">
        <v>0</v>
      </c>
    </row>
    <row r="24" spans="3:6">
      <c r="C24" s="208" t="s">
        <v>776</v>
      </c>
      <c r="D24" s="208"/>
      <c r="E24" s="209">
        <v>174790344.23190251</v>
      </c>
      <c r="F24" s="209">
        <v>56565939.492711991</v>
      </c>
    </row>
    <row r="25" spans="3:6">
      <c r="C25" s="208"/>
      <c r="D25" s="208"/>
      <c r="E25" s="210"/>
      <c r="F25" s="210"/>
    </row>
    <row r="27" spans="3:6">
      <c r="C27" s="961" t="s">
        <v>777</v>
      </c>
      <c r="D27" s="961"/>
    </row>
    <row r="28" spans="3:6">
      <c r="C28" s="13" t="s">
        <v>769</v>
      </c>
    </row>
    <row r="29" spans="3:6">
      <c r="C29" s="962" t="s">
        <v>770</v>
      </c>
      <c r="D29" s="962"/>
      <c r="E29" s="962"/>
      <c r="F29" s="474"/>
    </row>
    <row r="30" spans="3:6">
      <c r="C30" s="201"/>
    </row>
    <row r="31" spans="3:6">
      <c r="C31" s="211" t="s">
        <v>771</v>
      </c>
      <c r="D31" s="203"/>
      <c r="E31" s="204">
        <v>45838</v>
      </c>
      <c r="F31" s="204">
        <v>45657</v>
      </c>
    </row>
    <row r="32" spans="3:6">
      <c r="C32" s="212" t="s">
        <v>778</v>
      </c>
      <c r="E32" s="213">
        <v>102395486.191875</v>
      </c>
      <c r="F32" s="213">
        <v>73647260.67223841</v>
      </c>
    </row>
    <row r="33" spans="3:6">
      <c r="C33" s="214" t="s">
        <v>776</v>
      </c>
      <c r="E33" s="215">
        <v>102395486.191875</v>
      </c>
      <c r="F33" s="215">
        <v>73647260.67223841</v>
      </c>
    </row>
    <row r="36" spans="3:6">
      <c r="C36" s="960" t="s">
        <v>779</v>
      </c>
      <c r="D36" s="960"/>
      <c r="E36" s="960"/>
      <c r="F36" s="124"/>
    </row>
    <row r="37" spans="3:6">
      <c r="C37" s="199" t="s">
        <v>780</v>
      </c>
      <c r="D37" s="216"/>
      <c r="E37" s="216"/>
      <c r="F37" s="216"/>
    </row>
    <row r="38" spans="3:6">
      <c r="C38" s="962" t="s">
        <v>770</v>
      </c>
      <c r="D38" s="962"/>
      <c r="E38" s="962"/>
      <c r="F38" s="474"/>
    </row>
    <row r="39" spans="3:6">
      <c r="C39" s="217"/>
      <c r="D39" s="217"/>
      <c r="E39" s="200"/>
      <c r="F39" s="200"/>
    </row>
    <row r="40" spans="3:6">
      <c r="C40" s="202" t="s">
        <v>781</v>
      </c>
      <c r="D40" s="203"/>
      <c r="E40" s="204">
        <v>45838</v>
      </c>
      <c r="F40" s="204">
        <v>45657</v>
      </c>
    </row>
    <row r="41" spans="3:6">
      <c r="C41" t="s">
        <v>1451</v>
      </c>
      <c r="D41" s="200"/>
      <c r="E41" s="96">
        <v>784150397.7767446</v>
      </c>
      <c r="F41" s="96">
        <v>213229547.0671612</v>
      </c>
    </row>
    <row r="42" spans="3:6">
      <c r="C42" t="s">
        <v>1452</v>
      </c>
      <c r="D42" s="200"/>
      <c r="E42" s="96">
        <v>1553374.2309999999</v>
      </c>
      <c r="F42" s="96">
        <v>941316.29</v>
      </c>
    </row>
    <row r="43" spans="3:6">
      <c r="C43" t="s">
        <v>1453</v>
      </c>
      <c r="D43" s="200"/>
      <c r="E43" s="96">
        <v>17419747.158999998</v>
      </c>
      <c r="F43" s="96">
        <v>209264.91399999999</v>
      </c>
    </row>
    <row r="44" spans="3:6">
      <c r="C44" t="s">
        <v>1454</v>
      </c>
      <c r="D44" s="200"/>
      <c r="E44" s="96">
        <v>1358353.449</v>
      </c>
      <c r="F44" s="96">
        <v>574617.79599999997</v>
      </c>
    </row>
    <row r="45" spans="3:6">
      <c r="C45" t="s">
        <v>1455</v>
      </c>
      <c r="D45" s="200"/>
      <c r="E45" s="96">
        <v>64088.777000000002</v>
      </c>
      <c r="F45" s="96">
        <v>53861.673999999999</v>
      </c>
    </row>
    <row r="46" spans="3:6">
      <c r="C46" t="s">
        <v>1456</v>
      </c>
      <c r="D46" s="200"/>
      <c r="E46" s="96">
        <v>3989.4960000000001</v>
      </c>
      <c r="F46" s="96">
        <v>0</v>
      </c>
    </row>
    <row r="47" spans="3:6">
      <c r="C47" t="s">
        <v>1457</v>
      </c>
      <c r="D47" s="200"/>
      <c r="E47" s="96">
        <v>3315473.0759999999</v>
      </c>
      <c r="F47" s="96">
        <v>0</v>
      </c>
    </row>
    <row r="48" spans="3:6">
      <c r="C48" t="s">
        <v>1458</v>
      </c>
      <c r="D48" s="200"/>
      <c r="E48" s="96">
        <v>704300.87300000002</v>
      </c>
      <c r="F48" s="96">
        <v>309772.76400000002</v>
      </c>
    </row>
    <row r="49" spans="3:6">
      <c r="C49" t="s">
        <v>1503</v>
      </c>
      <c r="D49" s="200"/>
      <c r="E49" s="96">
        <v>796609.49600000004</v>
      </c>
      <c r="F49" s="96">
        <v>1321299.2169999999</v>
      </c>
    </row>
    <row r="50" spans="3:6">
      <c r="C50" t="s">
        <v>1833</v>
      </c>
      <c r="D50" s="200"/>
      <c r="E50" s="96">
        <v>166375.73199999999</v>
      </c>
      <c r="F50" s="96">
        <v>0</v>
      </c>
    </row>
    <row r="51" spans="3:6">
      <c r="C51" t="s">
        <v>2028</v>
      </c>
      <c r="D51" s="200"/>
      <c r="E51" s="96">
        <v>425596919.79500008</v>
      </c>
      <c r="F51" s="96">
        <v>0</v>
      </c>
    </row>
    <row r="52" spans="3:6">
      <c r="C52" s="199" t="s">
        <v>81</v>
      </c>
      <c r="D52" s="200"/>
      <c r="E52" s="218">
        <v>1235129629.8607447</v>
      </c>
      <c r="F52" s="218">
        <v>216639679.7221612</v>
      </c>
    </row>
    <row r="53" spans="3:6">
      <c r="C53" s="200" t="s">
        <v>783</v>
      </c>
      <c r="D53" s="200"/>
      <c r="E53" s="96">
        <v>0</v>
      </c>
      <c r="F53" s="96">
        <v>0</v>
      </c>
    </row>
    <row r="54" spans="3:6">
      <c r="C54" s="199" t="s">
        <v>784</v>
      </c>
      <c r="D54" s="199"/>
      <c r="E54" s="219">
        <v>1235129629.8607447</v>
      </c>
      <c r="F54" s="219">
        <v>216639679.7221612</v>
      </c>
    </row>
    <row r="55" spans="3:6">
      <c r="E55" s="200"/>
      <c r="F55" s="200"/>
    </row>
    <row r="56" spans="3:6">
      <c r="C56" s="202" t="s">
        <v>785</v>
      </c>
      <c r="D56" s="203"/>
      <c r="E56" s="204">
        <v>45838</v>
      </c>
      <c r="F56" s="204">
        <v>45657</v>
      </c>
    </row>
    <row r="57" spans="3:6">
      <c r="C57" s="212" t="s">
        <v>782</v>
      </c>
      <c r="D57" s="200"/>
      <c r="E57" s="220">
        <v>0</v>
      </c>
      <c r="F57" s="220">
        <v>0</v>
      </c>
    </row>
    <row r="58" spans="3:6">
      <c r="C58" s="212" t="s">
        <v>2029</v>
      </c>
      <c r="D58" s="200"/>
      <c r="E58" s="220">
        <v>10902920.161</v>
      </c>
      <c r="F58" s="220">
        <v>0</v>
      </c>
    </row>
    <row r="59" spans="3:6">
      <c r="C59" s="199" t="s">
        <v>786</v>
      </c>
      <c r="D59" s="199"/>
      <c r="E59" s="219">
        <v>10902920.161</v>
      </c>
      <c r="F59" s="219">
        <v>0</v>
      </c>
    </row>
    <row r="60" spans="3:6">
      <c r="C60" s="199" t="s">
        <v>776</v>
      </c>
      <c r="D60" s="221"/>
      <c r="E60" s="222">
        <v>1246068765.4397447</v>
      </c>
      <c r="F60" s="222">
        <v>216639679.7221612</v>
      </c>
    </row>
    <row r="61" spans="3:6" ht="13.5" customHeight="1">
      <c r="C61" s="199"/>
      <c r="D61" s="221"/>
      <c r="E61" s="222"/>
      <c r="F61" s="222"/>
    </row>
    <row r="62" spans="3:6">
      <c r="C62" s="961" t="s">
        <v>1835</v>
      </c>
      <c r="D62" s="961"/>
    </row>
    <row r="63" spans="3:6">
      <c r="C63" s="13" t="s">
        <v>769</v>
      </c>
    </row>
    <row r="64" spans="3:6">
      <c r="C64" s="962" t="s">
        <v>770</v>
      </c>
      <c r="D64" s="962"/>
      <c r="E64" s="962"/>
      <c r="F64" s="474"/>
    </row>
    <row r="65" spans="3:6">
      <c r="C65" s="201"/>
    </row>
    <row r="66" spans="3:6">
      <c r="C66" s="211" t="s">
        <v>771</v>
      </c>
      <c r="D66" s="203"/>
      <c r="E66" s="204">
        <v>45838</v>
      </c>
      <c r="F66" s="204">
        <v>45657</v>
      </c>
    </row>
    <row r="67" spans="3:6">
      <c r="C67" s="212" t="s">
        <v>1834</v>
      </c>
      <c r="E67" s="213">
        <v>159490142.01300001</v>
      </c>
      <c r="F67" s="213">
        <v>116487595.98877999</v>
      </c>
    </row>
    <row r="68" spans="3:6">
      <c r="C68" s="212" t="s">
        <v>2030</v>
      </c>
      <c r="E68" s="213">
        <v>8938.5259999999998</v>
      </c>
      <c r="F68" s="213">
        <v>116487595.98877999</v>
      </c>
    </row>
    <row r="69" spans="3:6">
      <c r="C69" s="214" t="s">
        <v>776</v>
      </c>
      <c r="E69" s="215">
        <v>159499080.539</v>
      </c>
      <c r="F69" s="215">
        <v>116487595.98877999</v>
      </c>
    </row>
    <row r="72" spans="3:6">
      <c r="C72" s="960" t="s">
        <v>1836</v>
      </c>
      <c r="D72" s="960"/>
    </row>
    <row r="73" spans="3:6">
      <c r="C73" s="199" t="s">
        <v>769</v>
      </c>
      <c r="D73" s="200"/>
    </row>
    <row r="74" spans="3:6" s="18" customFormat="1">
      <c r="C74" s="962" t="s">
        <v>770</v>
      </c>
      <c r="D74" s="962"/>
      <c r="E74" s="962"/>
      <c r="F74" s="474"/>
    </row>
    <row r="75" spans="3:6" s="18" customFormat="1">
      <c r="C75"/>
      <c r="D75"/>
      <c r="E75"/>
      <c r="F75"/>
    </row>
    <row r="76" spans="3:6">
      <c r="C76" s="202" t="s">
        <v>781</v>
      </c>
      <c r="D76" s="203"/>
      <c r="E76" s="204">
        <v>45838</v>
      </c>
      <c r="F76" s="204">
        <v>45657</v>
      </c>
    </row>
    <row r="77" spans="3:6">
      <c r="C77" s="199"/>
      <c r="D77" s="13"/>
      <c r="E77" s="224"/>
      <c r="F77" s="224"/>
    </row>
    <row r="78" spans="3:6">
      <c r="C78" s="225" t="s">
        <v>1837</v>
      </c>
      <c r="D78" s="18"/>
      <c r="E78" s="226">
        <v>73209343.71909</v>
      </c>
      <c r="F78" s="226">
        <v>54674113.82238701</v>
      </c>
    </row>
    <row r="79" spans="3:6">
      <c r="C79" s="225" t="s">
        <v>1838</v>
      </c>
      <c r="E79" s="226">
        <v>1328913.9269999999</v>
      </c>
      <c r="F79" s="226">
        <v>0</v>
      </c>
    </row>
    <row r="80" spans="3:6">
      <c r="C80" s="225" t="s">
        <v>1839</v>
      </c>
      <c r="E80" s="226">
        <v>792742.83700000006</v>
      </c>
      <c r="F80" s="226">
        <v>0</v>
      </c>
    </row>
    <row r="81" spans="3:6">
      <c r="C81" s="225" t="s">
        <v>2031</v>
      </c>
      <c r="E81" s="226">
        <v>10596.365</v>
      </c>
      <c r="F81" s="226"/>
    </row>
    <row r="82" spans="3:6">
      <c r="C82" s="225" t="s">
        <v>1840</v>
      </c>
      <c r="E82" s="226">
        <v>311559.67</v>
      </c>
      <c r="F82" s="226">
        <v>0</v>
      </c>
    </row>
    <row r="83" spans="3:6">
      <c r="C83" s="225" t="s">
        <v>1841</v>
      </c>
      <c r="E83" s="226">
        <v>363924.038</v>
      </c>
      <c r="F83" s="226">
        <v>0</v>
      </c>
    </row>
    <row r="84" spans="3:6">
      <c r="C84" s="225" t="s">
        <v>1842</v>
      </c>
      <c r="E84" s="226">
        <v>394389.62400000001</v>
      </c>
      <c r="F84" s="226">
        <v>0</v>
      </c>
    </row>
    <row r="85" spans="3:6">
      <c r="C85" s="225" t="s">
        <v>1843</v>
      </c>
      <c r="E85" s="226">
        <v>1259542.0730000001</v>
      </c>
      <c r="F85" s="226">
        <v>0</v>
      </c>
    </row>
    <row r="86" spans="3:6">
      <c r="C86" s="225" t="s">
        <v>1844</v>
      </c>
      <c r="E86" s="226">
        <v>6927.951</v>
      </c>
      <c r="F86" s="226">
        <v>0</v>
      </c>
    </row>
    <row r="87" spans="3:6">
      <c r="C87" s="199" t="s">
        <v>789</v>
      </c>
      <c r="D87" s="13"/>
      <c r="E87" s="224">
        <v>77677940.204089999</v>
      </c>
      <c r="F87" s="224">
        <v>54674113.82238701</v>
      </c>
    </row>
    <row r="88" spans="3:6" s="18" customFormat="1">
      <c r="C88" s="199" t="s">
        <v>783</v>
      </c>
      <c r="D88" s="13"/>
      <c r="E88" s="224">
        <v>0</v>
      </c>
      <c r="F88" s="224">
        <v>0</v>
      </c>
    </row>
    <row r="89" spans="3:6" s="18" customFormat="1">
      <c r="C89" s="199" t="s">
        <v>784</v>
      </c>
      <c r="D89"/>
      <c r="E89" s="227">
        <v>77677940.204089999</v>
      </c>
      <c r="F89" s="227">
        <v>54674113.82238701</v>
      </c>
    </row>
    <row r="90" spans="3:6">
      <c r="C90" s="199"/>
      <c r="D90" s="228"/>
    </row>
    <row r="91" spans="3:6">
      <c r="C91" s="960" t="s">
        <v>1845</v>
      </c>
      <c r="D91" s="960"/>
    </row>
    <row r="92" spans="3:6">
      <c r="C92" s="199" t="s">
        <v>769</v>
      </c>
      <c r="D92" s="200"/>
    </row>
    <row r="93" spans="3:6" s="18" customFormat="1">
      <c r="C93" s="962" t="s">
        <v>770</v>
      </c>
      <c r="D93" s="962"/>
      <c r="E93" s="962"/>
      <c r="F93" s="474"/>
    </row>
    <row r="94" spans="3:6" s="18" customFormat="1">
      <c r="C94"/>
      <c r="D94"/>
      <c r="E94"/>
      <c r="F94"/>
    </row>
    <row r="95" spans="3:6">
      <c r="C95" s="202" t="s">
        <v>781</v>
      </c>
      <c r="D95" s="203"/>
      <c r="E95" s="204">
        <v>45838</v>
      </c>
      <c r="F95" s="204">
        <v>45657</v>
      </c>
    </row>
    <row r="96" spans="3:6">
      <c r="C96" s="199"/>
      <c r="D96" s="13"/>
      <c r="E96" s="224"/>
      <c r="F96" s="224"/>
    </row>
    <row r="97" spans="3:6">
      <c r="C97" s="225" t="s">
        <v>1459</v>
      </c>
      <c r="D97" s="18"/>
      <c r="E97" s="226">
        <v>14372562.652146</v>
      </c>
      <c r="F97" s="226">
        <v>6298013.8143012002</v>
      </c>
    </row>
    <row r="98" spans="3:6">
      <c r="C98" s="200" t="s">
        <v>1460</v>
      </c>
      <c r="D98" s="18"/>
      <c r="E98" s="226">
        <v>281948.82799999998</v>
      </c>
      <c r="F98" s="226">
        <v>361185.47499999998</v>
      </c>
    </row>
    <row r="99" spans="3:6">
      <c r="C99" s="200" t="s">
        <v>788</v>
      </c>
      <c r="E99" s="226">
        <v>730167.93299999996</v>
      </c>
      <c r="F99" s="226">
        <v>730127.02399999998</v>
      </c>
    </row>
    <row r="100" spans="3:6">
      <c r="C100" s="225" t="s">
        <v>1461</v>
      </c>
      <c r="E100" s="226">
        <v>52837.339</v>
      </c>
      <c r="F100" s="226">
        <v>13344105.987</v>
      </c>
    </row>
    <row r="101" spans="3:6">
      <c r="C101" s="225" t="s">
        <v>1495</v>
      </c>
      <c r="E101" s="226">
        <v>145859.88</v>
      </c>
      <c r="F101" s="226">
        <v>29940.624</v>
      </c>
    </row>
    <row r="102" spans="3:6">
      <c r="C102" s="225" t="s">
        <v>1462</v>
      </c>
      <c r="E102" s="226">
        <v>888892.27899999998</v>
      </c>
      <c r="F102" s="226">
        <v>1931932.3089999999</v>
      </c>
    </row>
    <row r="103" spans="3:6">
      <c r="C103" s="225" t="s">
        <v>2033</v>
      </c>
      <c r="E103" s="226">
        <v>2414</v>
      </c>
      <c r="F103" s="226">
        <v>0</v>
      </c>
    </row>
    <row r="104" spans="3:6">
      <c r="C104" s="225" t="s">
        <v>1463</v>
      </c>
      <c r="E104" s="226">
        <v>3567319.3470000001</v>
      </c>
      <c r="F104" s="226"/>
    </row>
    <row r="105" spans="3:6">
      <c r="C105" s="225" t="s">
        <v>1551</v>
      </c>
      <c r="E105" s="226">
        <v>18024.585999999999</v>
      </c>
      <c r="F105" s="226">
        <v>17983.677</v>
      </c>
    </row>
    <row r="106" spans="3:6">
      <c r="C106" s="225" t="s">
        <v>1464</v>
      </c>
      <c r="E106" s="226">
        <v>1714216.25</v>
      </c>
      <c r="F106" s="226">
        <v>581731.30799999996</v>
      </c>
    </row>
    <row r="107" spans="3:6">
      <c r="C107" s="225" t="s">
        <v>1502</v>
      </c>
      <c r="E107" s="226">
        <v>848440.03499999992</v>
      </c>
      <c r="F107" s="226">
        <v>74716.183999999994</v>
      </c>
    </row>
    <row r="108" spans="3:6">
      <c r="C108" s="225" t="s">
        <v>2032</v>
      </c>
      <c r="E108" s="226">
        <v>451532378.66700011</v>
      </c>
      <c r="F108" s="226">
        <v>74716.183999999994</v>
      </c>
    </row>
    <row r="109" spans="3:6">
      <c r="C109" s="199" t="s">
        <v>789</v>
      </c>
      <c r="D109" s="13"/>
      <c r="E109" s="224">
        <v>474155061.79614609</v>
      </c>
      <c r="F109" s="224">
        <v>23369736.402301203</v>
      </c>
    </row>
    <row r="110" spans="3:6" s="18" customFormat="1">
      <c r="C110" s="199" t="s">
        <v>783</v>
      </c>
      <c r="D110" s="13"/>
      <c r="E110" s="224">
        <v>-22932801.885170002</v>
      </c>
      <c r="F110" s="224">
        <v>-3852567.2929999996</v>
      </c>
    </row>
    <row r="111" spans="3:6" s="18" customFormat="1">
      <c r="C111" s="199" t="s">
        <v>784</v>
      </c>
      <c r="D111"/>
      <c r="E111" s="227">
        <v>451222259.91097611</v>
      </c>
      <c r="F111" s="227">
        <v>19517169.109301202</v>
      </c>
    </row>
    <row r="112" spans="3:6">
      <c r="C112" s="199"/>
      <c r="D112" s="228"/>
    </row>
    <row r="113" spans="3:6">
      <c r="C113" s="202" t="s">
        <v>785</v>
      </c>
      <c r="D113" s="203"/>
      <c r="E113" s="204">
        <v>45838</v>
      </c>
      <c r="F113" s="204">
        <v>45657</v>
      </c>
    </row>
    <row r="114" spans="3:6">
      <c r="C114" s="225" t="s">
        <v>787</v>
      </c>
      <c r="D114" s="18"/>
      <c r="E114" s="226">
        <v>1859892.63</v>
      </c>
      <c r="F114" s="226">
        <v>762164.12600000005</v>
      </c>
    </row>
    <row r="115" spans="3:6">
      <c r="C115" s="225" t="s">
        <v>790</v>
      </c>
      <c r="D115" s="18"/>
      <c r="E115" s="226">
        <v>16000</v>
      </c>
      <c r="F115" s="226">
        <v>0</v>
      </c>
    </row>
    <row r="116" spans="3:6">
      <c r="C116" s="200" t="s">
        <v>2034</v>
      </c>
      <c r="E116" s="15">
        <v>56626.737000000001</v>
      </c>
      <c r="F116" s="226">
        <v>0</v>
      </c>
    </row>
    <row r="117" spans="3:6">
      <c r="C117" s="225" t="s">
        <v>1043</v>
      </c>
      <c r="E117" s="226">
        <v>39253.904999999999</v>
      </c>
      <c r="F117" s="226">
        <v>13840.401</v>
      </c>
    </row>
    <row r="118" spans="3:6">
      <c r="C118" s="200" t="s">
        <v>2035</v>
      </c>
      <c r="E118" s="15">
        <v>21900</v>
      </c>
      <c r="F118" s="226"/>
    </row>
    <row r="119" spans="3:6">
      <c r="C119" s="199" t="s">
        <v>789</v>
      </c>
      <c r="D119" s="13"/>
      <c r="E119" s="224">
        <v>1993673.2719999999</v>
      </c>
      <c r="F119" s="224">
        <v>776004.527</v>
      </c>
    </row>
    <row r="120" spans="3:6">
      <c r="C120" s="200" t="s">
        <v>783</v>
      </c>
      <c r="D120" s="13"/>
      <c r="E120" s="226">
        <v>0</v>
      </c>
      <c r="F120" s="226">
        <v>0</v>
      </c>
    </row>
    <row r="121" spans="3:6">
      <c r="C121" s="199" t="s">
        <v>791</v>
      </c>
      <c r="E121" s="227">
        <v>1993673.2719999999</v>
      </c>
      <c r="F121" s="227">
        <v>776004.527</v>
      </c>
    </row>
    <row r="122" spans="3:6">
      <c r="C122" s="199"/>
      <c r="E122" s="228"/>
      <c r="F122" s="228"/>
    </row>
    <row r="123" spans="3:6">
      <c r="C123" s="199" t="s">
        <v>776</v>
      </c>
      <c r="E123" s="228">
        <v>453215933.18297613</v>
      </c>
      <c r="F123" s="228">
        <v>20293173.636301201</v>
      </c>
    </row>
    <row r="125" spans="3:6">
      <c r="C125" s="960" t="s">
        <v>1846</v>
      </c>
      <c r="D125" s="960"/>
    </row>
    <row r="126" spans="3:6">
      <c r="C126" s="199" t="s">
        <v>769</v>
      </c>
      <c r="D126" s="200"/>
    </row>
    <row r="127" spans="3:6">
      <c r="C127" s="963" t="s">
        <v>770</v>
      </c>
      <c r="D127" s="963"/>
    </row>
    <row r="128" spans="3:6">
      <c r="D128" s="200"/>
    </row>
    <row r="129" spans="3:6">
      <c r="C129" s="229" t="s">
        <v>771</v>
      </c>
      <c r="D129" s="203"/>
      <c r="E129" s="204">
        <v>45838</v>
      </c>
      <c r="F129" s="204">
        <v>45657</v>
      </c>
    </row>
    <row r="130" spans="3:6">
      <c r="C130" s="230" t="s">
        <v>792</v>
      </c>
      <c r="E130" s="231">
        <v>233053993.32741299</v>
      </c>
      <c r="F130" s="231">
        <v>174199911.43208399</v>
      </c>
    </row>
    <row r="131" spans="3:6">
      <c r="C131" s="230" t="s">
        <v>793</v>
      </c>
      <c r="E131" s="231">
        <v>2768395.898</v>
      </c>
      <c r="F131" s="231">
        <v>2755505.4679999999</v>
      </c>
    </row>
    <row r="132" spans="3:6">
      <c r="C132" s="230" t="s">
        <v>794</v>
      </c>
      <c r="E132" s="231">
        <v>61321.377</v>
      </c>
      <c r="F132" s="231">
        <v>22776</v>
      </c>
    </row>
    <row r="133" spans="3:6">
      <c r="C133" s="230" t="s">
        <v>1045</v>
      </c>
      <c r="E133" s="231">
        <v>11133.31</v>
      </c>
      <c r="F133" s="231">
        <v>11133.31</v>
      </c>
    </row>
    <row r="134" spans="3:6">
      <c r="C134" s="230" t="s">
        <v>1465</v>
      </c>
      <c r="E134" s="231">
        <v>21272.726999999999</v>
      </c>
      <c r="F134" s="231">
        <v>0</v>
      </c>
    </row>
    <row r="135" spans="3:6">
      <c r="C135" s="230" t="s">
        <v>1044</v>
      </c>
      <c r="E135" s="231">
        <v>2381522.8280000002</v>
      </c>
      <c r="F135" s="231">
        <v>3313094.2420000001</v>
      </c>
    </row>
    <row r="136" spans="3:6">
      <c r="C136" s="230" t="s">
        <v>1501</v>
      </c>
      <c r="E136" s="231">
        <v>53646.847999999998</v>
      </c>
      <c r="F136" s="231">
        <v>108405.057</v>
      </c>
    </row>
    <row r="137" spans="3:6">
      <c r="C137" s="230" t="s">
        <v>1847</v>
      </c>
      <c r="E137" s="231">
        <v>16647.306</v>
      </c>
      <c r="F137" s="231">
        <v>108405.057</v>
      </c>
    </row>
    <row r="138" spans="3:6">
      <c r="C138" s="199" t="s">
        <v>784</v>
      </c>
      <c r="E138" s="232">
        <v>238367933.62141299</v>
      </c>
      <c r="F138" s="232">
        <v>180410825.50908402</v>
      </c>
    </row>
    <row r="142" spans="3:6">
      <c r="C142" s="960" t="s">
        <v>1848</v>
      </c>
      <c r="D142" s="960"/>
      <c r="E142" s="960"/>
      <c r="F142" s="124"/>
    </row>
    <row r="143" spans="3:6">
      <c r="C143" s="233" t="s">
        <v>780</v>
      </c>
      <c r="D143" s="217"/>
      <c r="E143" s="234"/>
      <c r="F143" s="234"/>
    </row>
    <row r="144" spans="3:6">
      <c r="C144" s="963" t="s">
        <v>770</v>
      </c>
      <c r="D144" s="963"/>
      <c r="E144" s="217"/>
      <c r="F144" s="217"/>
    </row>
    <row r="146" spans="3:6">
      <c r="C146" s="202" t="s">
        <v>795</v>
      </c>
      <c r="D146" s="203"/>
      <c r="E146" s="204">
        <v>45838</v>
      </c>
      <c r="F146" s="204">
        <v>45657</v>
      </c>
    </row>
    <row r="147" spans="3:6">
      <c r="C147" s="13" t="s">
        <v>796</v>
      </c>
      <c r="D147" s="200"/>
      <c r="E147" s="14"/>
      <c r="F147" s="14"/>
    </row>
    <row r="148" spans="3:6">
      <c r="C148" t="s">
        <v>0</v>
      </c>
      <c r="D148" s="200"/>
      <c r="E148" s="73">
        <v>354775199.03899997</v>
      </c>
      <c r="F148" s="73">
        <v>400008552</v>
      </c>
    </row>
    <row r="149" spans="3:6">
      <c r="C149" t="s">
        <v>2019</v>
      </c>
      <c r="D149" s="200"/>
      <c r="E149" s="382">
        <v>256114.965</v>
      </c>
      <c r="F149" s="382">
        <v>0</v>
      </c>
    </row>
    <row r="150" spans="3:6">
      <c r="C150" s="200" t="s">
        <v>783</v>
      </c>
      <c r="D150" s="200"/>
      <c r="E150" s="236">
        <v>-109025704.847</v>
      </c>
      <c r="F150" s="236">
        <v>-41282936.144999996</v>
      </c>
    </row>
    <row r="151" spans="3:6">
      <c r="C151" s="199" t="s">
        <v>776</v>
      </c>
      <c r="D151" s="199"/>
      <c r="E151" s="235">
        <v>246005609.15699995</v>
      </c>
      <c r="F151" s="235">
        <v>358725615.85500002</v>
      </c>
    </row>
    <row r="153" spans="3:6">
      <c r="C153" s="960" t="s">
        <v>1849</v>
      </c>
      <c r="D153" s="960"/>
      <c r="E153" s="960"/>
      <c r="F153" s="124"/>
    </row>
    <row r="154" spans="3:6">
      <c r="C154" s="199" t="s">
        <v>769</v>
      </c>
      <c r="D154" s="200"/>
    </row>
    <row r="155" spans="3:6">
      <c r="C155" s="201" t="s">
        <v>770</v>
      </c>
    </row>
    <row r="156" spans="3:6">
      <c r="C156" s="201"/>
    </row>
    <row r="157" spans="3:6">
      <c r="C157" s="202" t="s">
        <v>771</v>
      </c>
      <c r="D157" s="203"/>
      <c r="E157" s="204">
        <v>45838</v>
      </c>
      <c r="F157" s="204">
        <v>45657</v>
      </c>
    </row>
    <row r="158" spans="3:6">
      <c r="C158" s="205" t="s">
        <v>801</v>
      </c>
      <c r="D158" s="206"/>
      <c r="E158" s="237">
        <v>77947451.367634088</v>
      </c>
      <c r="F158" s="237">
        <v>63585464.079670988</v>
      </c>
    </row>
    <row r="159" spans="3:6">
      <c r="C159" s="205" t="s">
        <v>802</v>
      </c>
      <c r="D159" s="206"/>
      <c r="E159" s="237">
        <v>938835.745</v>
      </c>
      <c r="F159" s="237">
        <v>1085905.291</v>
      </c>
    </row>
    <row r="160" spans="3:6">
      <c r="C160" s="205" t="s">
        <v>803</v>
      </c>
      <c r="D160" s="206"/>
      <c r="E160" s="237">
        <v>67000.28</v>
      </c>
      <c r="F160" s="237">
        <v>98060.429000000004</v>
      </c>
    </row>
    <row r="161" spans="3:6">
      <c r="C161" s="205" t="s">
        <v>804</v>
      </c>
      <c r="D161" s="206"/>
      <c r="E161" s="237">
        <v>4912.7939999999999</v>
      </c>
      <c r="F161" s="237">
        <v>8313.9599999999991</v>
      </c>
    </row>
    <row r="162" spans="3:6">
      <c r="C162" s="205" t="s">
        <v>1049</v>
      </c>
      <c r="D162" s="206"/>
      <c r="E162" s="237">
        <v>373955.15500000003</v>
      </c>
      <c r="F162" s="237">
        <v>417633.92499999999</v>
      </c>
    </row>
    <row r="163" spans="3:6">
      <c r="C163" s="205" t="s">
        <v>1050</v>
      </c>
      <c r="D163" s="206"/>
      <c r="E163" s="237">
        <v>10049.331</v>
      </c>
      <c r="F163" s="237">
        <v>10049.331</v>
      </c>
    </row>
    <row r="164" spans="3:6">
      <c r="C164" s="205" t="s">
        <v>1051</v>
      </c>
      <c r="D164" s="206"/>
      <c r="E164" s="237">
        <v>46185.169000000002</v>
      </c>
      <c r="F164" s="237">
        <v>46185.178</v>
      </c>
    </row>
    <row r="165" spans="3:6">
      <c r="C165" s="205" t="s">
        <v>1468</v>
      </c>
      <c r="D165" s="206"/>
      <c r="E165" s="237">
        <v>11783.761</v>
      </c>
      <c r="F165" s="237">
        <v>0</v>
      </c>
    </row>
    <row r="166" spans="3:6">
      <c r="C166" s="205" t="s">
        <v>1052</v>
      </c>
      <c r="D166" s="206"/>
      <c r="E166" s="237">
        <v>413954.00400000002</v>
      </c>
      <c r="F166" s="237">
        <v>402964.06300000002</v>
      </c>
    </row>
    <row r="167" spans="3:6">
      <c r="C167" s="205" t="s">
        <v>1500</v>
      </c>
      <c r="D167" s="206"/>
      <c r="E167" s="237">
        <v>153810.94200000001</v>
      </c>
      <c r="F167" s="237">
        <v>190629.905</v>
      </c>
    </row>
    <row r="168" spans="3:6">
      <c r="C168" s="205" t="s">
        <v>1850</v>
      </c>
      <c r="D168" s="206"/>
      <c r="E168" s="237">
        <v>27095.589</v>
      </c>
      <c r="F168" s="237">
        <v>0</v>
      </c>
    </row>
    <row r="169" spans="3:6">
      <c r="C169" s="205" t="s">
        <v>2036</v>
      </c>
      <c r="D169" s="206"/>
      <c r="E169" s="237">
        <v>20275.680000000022</v>
      </c>
      <c r="F169" s="237"/>
    </row>
    <row r="170" spans="3:6">
      <c r="C170" s="199" t="s">
        <v>800</v>
      </c>
      <c r="D170" s="208"/>
      <c r="E170" s="232">
        <v>80015309.817634106</v>
      </c>
      <c r="F170" s="232">
        <v>65845206.16167099</v>
      </c>
    </row>
    <row r="171" spans="3:6">
      <c r="C171" s="200" t="s">
        <v>783</v>
      </c>
      <c r="E171" s="14">
        <v>0</v>
      </c>
      <c r="F171" s="14">
        <v>0</v>
      </c>
    </row>
    <row r="172" spans="3:6">
      <c r="C172" s="199" t="s">
        <v>776</v>
      </c>
      <c r="E172" s="49">
        <v>80015309.817634106</v>
      </c>
      <c r="F172" s="49">
        <v>65845206.16167099</v>
      </c>
    </row>
    <row r="173" spans="3:6">
      <c r="C173" s="199"/>
    </row>
    <row r="174" spans="3:6">
      <c r="C174" s="124" t="s">
        <v>1851</v>
      </c>
      <c r="D174" s="124"/>
    </row>
    <row r="175" spans="3:6">
      <c r="C175" s="13" t="s">
        <v>769</v>
      </c>
    </row>
    <row r="176" spans="3:6">
      <c r="C176" s="201" t="s">
        <v>770</v>
      </c>
      <c r="D176" s="200"/>
    </row>
    <row r="177" spans="3:6">
      <c r="D177" s="200"/>
    </row>
    <row r="178" spans="3:6">
      <c r="C178" s="229" t="s">
        <v>771</v>
      </c>
      <c r="D178" s="203"/>
      <c r="E178" s="204">
        <v>45838</v>
      </c>
      <c r="F178" s="204">
        <v>45657</v>
      </c>
    </row>
    <row r="179" spans="3:6">
      <c r="C179" t="s">
        <v>805</v>
      </c>
    </row>
    <row r="180" spans="3:6">
      <c r="C180" s="199" t="s">
        <v>776</v>
      </c>
      <c r="E180" s="238">
        <v>0</v>
      </c>
      <c r="F180" s="238"/>
    </row>
    <row r="183" spans="3:6">
      <c r="C183" s="960" t="s">
        <v>1852</v>
      </c>
      <c r="D183" s="960"/>
    </row>
    <row r="184" spans="3:6">
      <c r="C184" s="233" t="s">
        <v>769</v>
      </c>
      <c r="D184" s="200"/>
    </row>
    <row r="185" spans="3:6">
      <c r="C185" s="201" t="s">
        <v>770</v>
      </c>
      <c r="D185" s="239"/>
    </row>
    <row r="186" spans="3:6">
      <c r="C186" s="239"/>
      <c r="D186" s="239"/>
    </row>
    <row r="187" spans="3:6">
      <c r="C187" s="202" t="s">
        <v>771</v>
      </c>
      <c r="D187" s="203"/>
      <c r="E187" s="204">
        <v>45838</v>
      </c>
      <c r="F187" s="204">
        <v>45657</v>
      </c>
    </row>
    <row r="188" spans="3:6">
      <c r="C188" s="240" t="s">
        <v>806</v>
      </c>
      <c r="D188" s="206"/>
      <c r="E188" s="241">
        <v>320368774.82800001</v>
      </c>
      <c r="F188" s="241">
        <v>425704369.88850003</v>
      </c>
    </row>
    <row r="189" spans="3:6">
      <c r="C189" s="240" t="s">
        <v>807</v>
      </c>
      <c r="D189" s="205"/>
      <c r="E189" s="242">
        <v>3800989.335</v>
      </c>
      <c r="F189" s="241">
        <v>3797880.88</v>
      </c>
    </row>
    <row r="190" spans="3:6">
      <c r="C190" s="240" t="s">
        <v>808</v>
      </c>
      <c r="D190" s="205"/>
      <c r="E190" s="242">
        <v>7210318.1809999999</v>
      </c>
      <c r="F190" s="241">
        <v>7270909.091</v>
      </c>
    </row>
    <row r="191" spans="3:6">
      <c r="C191" s="240" t="s">
        <v>2037</v>
      </c>
      <c r="D191" s="205"/>
      <c r="E191" s="242">
        <v>1852411.12</v>
      </c>
      <c r="F191" s="241">
        <v>0</v>
      </c>
    </row>
    <row r="192" spans="3:6">
      <c r="C192" s="240" t="s">
        <v>809</v>
      </c>
      <c r="D192" s="205"/>
      <c r="E192" s="242">
        <v>699999.99800000002</v>
      </c>
      <c r="F192" s="241">
        <v>800000</v>
      </c>
    </row>
    <row r="193" spans="3:6">
      <c r="C193" s="240" t="s">
        <v>1053</v>
      </c>
      <c r="D193" s="205"/>
      <c r="E193" s="242">
        <v>3903657.8590000002</v>
      </c>
      <c r="F193" s="241">
        <v>4195674.2889999999</v>
      </c>
    </row>
    <row r="194" spans="3:6">
      <c r="C194" s="240" t="s">
        <v>1469</v>
      </c>
      <c r="D194" s="205"/>
      <c r="E194" s="242">
        <v>84783.883000000002</v>
      </c>
      <c r="F194" s="241">
        <v>0</v>
      </c>
    </row>
    <row r="195" spans="3:6">
      <c r="C195" s="240" t="s">
        <v>1470</v>
      </c>
      <c r="D195" s="205"/>
      <c r="E195" s="242">
        <v>14995.002</v>
      </c>
      <c r="F195" s="241">
        <v>70562.411999999997</v>
      </c>
    </row>
    <row r="196" spans="3:6">
      <c r="C196" s="240" t="s">
        <v>1552</v>
      </c>
      <c r="D196" s="205"/>
      <c r="E196" s="242">
        <v>136856.59099999999</v>
      </c>
      <c r="F196" s="241">
        <v>71218.278999999995</v>
      </c>
    </row>
    <row r="197" spans="3:6">
      <c r="C197" s="240" t="s">
        <v>2038</v>
      </c>
      <c r="D197" s="205"/>
      <c r="E197" s="242">
        <v>749226.50900000008</v>
      </c>
      <c r="F197" s="241">
        <v>71218.278999999995</v>
      </c>
    </row>
    <row r="198" spans="3:6">
      <c r="C198" s="208" t="s">
        <v>789</v>
      </c>
      <c r="D198" s="208"/>
      <c r="E198" s="209">
        <v>338822013.30600005</v>
      </c>
      <c r="F198" s="209">
        <v>441910614.83950001</v>
      </c>
    </row>
    <row r="199" spans="3:6">
      <c r="C199" s="200" t="s">
        <v>783</v>
      </c>
      <c r="D199" s="208"/>
      <c r="E199" s="210">
        <v>0</v>
      </c>
      <c r="F199" s="210">
        <v>0</v>
      </c>
    </row>
    <row r="200" spans="3:6">
      <c r="C200" s="199" t="s">
        <v>776</v>
      </c>
      <c r="D200" s="208"/>
      <c r="E200" s="210">
        <v>338822013.30600005</v>
      </c>
      <c r="F200" s="210">
        <v>441910614.83950001</v>
      </c>
    </row>
    <row r="201" spans="3:6">
      <c r="D201" s="208"/>
      <c r="E201" s="210"/>
      <c r="F201" s="210"/>
    </row>
    <row r="202" spans="3:6">
      <c r="C202" s="960" t="s">
        <v>1853</v>
      </c>
      <c r="D202" s="960"/>
    </row>
    <row r="203" spans="3:6">
      <c r="C203" s="233" t="s">
        <v>769</v>
      </c>
      <c r="D203" s="200"/>
    </row>
    <row r="204" spans="3:6">
      <c r="C204" s="201" t="s">
        <v>770</v>
      </c>
      <c r="D204" s="239"/>
    </row>
    <row r="205" spans="3:6">
      <c r="C205" s="239"/>
      <c r="D205" s="239"/>
    </row>
    <row r="206" spans="3:6">
      <c r="C206" s="202" t="s">
        <v>771</v>
      </c>
      <c r="D206" s="203"/>
      <c r="E206" s="204">
        <v>45838</v>
      </c>
      <c r="F206" s="204">
        <v>45657</v>
      </c>
    </row>
    <row r="207" spans="3:6">
      <c r="C207" t="s">
        <v>810</v>
      </c>
      <c r="E207" s="15">
        <v>0</v>
      </c>
      <c r="F207" s="15">
        <v>0</v>
      </c>
    </row>
    <row r="208" spans="3:6">
      <c r="C208" s="208" t="s">
        <v>789</v>
      </c>
      <c r="D208" s="208"/>
      <c r="E208" s="209">
        <v>0</v>
      </c>
      <c r="F208" s="209">
        <v>0</v>
      </c>
    </row>
    <row r="209" spans="3:6">
      <c r="C209" s="200" t="s">
        <v>783</v>
      </c>
      <c r="D209" s="208"/>
      <c r="E209" s="210">
        <v>0</v>
      </c>
      <c r="F209" s="210">
        <v>0</v>
      </c>
    </row>
    <row r="210" spans="3:6">
      <c r="C210" s="199" t="s">
        <v>776</v>
      </c>
      <c r="D210" s="208"/>
      <c r="E210" s="210">
        <v>0</v>
      </c>
      <c r="F210" s="210">
        <v>0</v>
      </c>
    </row>
    <row r="212" spans="3:6">
      <c r="C212" s="124" t="s">
        <v>1854</v>
      </c>
      <c r="D212" s="124"/>
      <c r="E212" s="124"/>
      <c r="F212" s="124"/>
    </row>
    <row r="213" spans="3:6">
      <c r="C213" s="199" t="s">
        <v>769</v>
      </c>
      <c r="D213" s="200"/>
      <c r="E213" s="200"/>
      <c r="F213" s="200"/>
    </row>
    <row r="214" spans="3:6">
      <c r="C214" t="s">
        <v>811</v>
      </c>
      <c r="D214" s="239"/>
      <c r="E214" s="239"/>
      <c r="F214" s="239"/>
    </row>
    <row r="215" spans="3:6">
      <c r="C215" s="239"/>
      <c r="D215" s="239"/>
      <c r="E215" s="239"/>
      <c r="F215" s="239"/>
    </row>
    <row r="216" spans="3:6">
      <c r="C216" s="229" t="s">
        <v>771</v>
      </c>
      <c r="D216" s="203"/>
      <c r="E216" s="204">
        <v>45838</v>
      </c>
      <c r="F216" s="204">
        <v>45657</v>
      </c>
    </row>
    <row r="217" spans="3:6">
      <c r="C217" s="243" t="s">
        <v>812</v>
      </c>
      <c r="E217" s="197">
        <v>6790490.0800000001</v>
      </c>
      <c r="F217" s="197">
        <v>6790490.0800000001</v>
      </c>
    </row>
    <row r="218" spans="3:6">
      <c r="C218" s="199" t="s">
        <v>776</v>
      </c>
      <c r="E218" s="244">
        <v>6790490.0800000001</v>
      </c>
      <c r="F218" s="244">
        <v>6790490.0800000001</v>
      </c>
    </row>
    <row r="219" spans="3:6">
      <c r="C219" s="243"/>
      <c r="D219" s="217"/>
      <c r="E219" s="217"/>
      <c r="F219" s="217"/>
    </row>
    <row r="220" spans="3:6">
      <c r="C220" s="960" t="s">
        <v>1880</v>
      </c>
      <c r="D220" s="960"/>
      <c r="E220" s="124"/>
      <c r="F220" s="124"/>
    </row>
    <row r="221" spans="3:6">
      <c r="C221" s="199" t="s">
        <v>769</v>
      </c>
    </row>
    <row r="222" spans="3:6">
      <c r="C222" s="201" t="s">
        <v>770</v>
      </c>
    </row>
    <row r="223" spans="3:6">
      <c r="E223" s="12"/>
      <c r="F223" s="12"/>
    </row>
    <row r="224" spans="3:6">
      <c r="C224" s="229" t="s">
        <v>771</v>
      </c>
      <c r="D224" s="203"/>
      <c r="E224" s="204">
        <v>45838</v>
      </c>
      <c r="F224" s="204">
        <v>45657</v>
      </c>
    </row>
    <row r="225" spans="3:6">
      <c r="C225" t="s">
        <v>813</v>
      </c>
      <c r="D225" s="19"/>
      <c r="E225" s="231">
        <v>456908702.4739632</v>
      </c>
      <c r="F225" s="231">
        <v>281324403.02735949</v>
      </c>
    </row>
    <row r="226" spans="3:6">
      <c r="C226" t="s">
        <v>814</v>
      </c>
      <c r="D226" s="19"/>
      <c r="E226" s="231">
        <v>1155094.5830000001</v>
      </c>
      <c r="F226" s="231">
        <v>1648368.7579999999</v>
      </c>
    </row>
    <row r="227" spans="3:6">
      <c r="C227" t="s">
        <v>815</v>
      </c>
      <c r="D227" s="19"/>
      <c r="E227" s="231">
        <v>29611.341</v>
      </c>
      <c r="F227" s="231">
        <v>3451.502</v>
      </c>
    </row>
    <row r="228" spans="3:6">
      <c r="C228" t="s">
        <v>816</v>
      </c>
      <c r="D228" s="19"/>
      <c r="E228" s="231">
        <v>2004060.0560000001</v>
      </c>
      <c r="F228" s="231">
        <v>2221923.5809999998</v>
      </c>
    </row>
    <row r="229" spans="3:6">
      <c r="C229" t="s">
        <v>817</v>
      </c>
      <c r="D229" s="19"/>
      <c r="E229" s="231">
        <v>68516.81</v>
      </c>
      <c r="F229" s="231">
        <v>935290.84100000001</v>
      </c>
    </row>
    <row r="230" spans="3:6">
      <c r="C230" t="s">
        <v>1054</v>
      </c>
      <c r="D230" s="19"/>
      <c r="E230" s="231">
        <v>1762683.2</v>
      </c>
      <c r="F230" s="231">
        <v>507905.45500000002</v>
      </c>
    </row>
    <row r="231" spans="3:6">
      <c r="C231" t="s">
        <v>1055</v>
      </c>
      <c r="D231" s="19"/>
      <c r="E231" s="231">
        <v>3800</v>
      </c>
      <c r="F231" s="231">
        <v>1023.93</v>
      </c>
    </row>
    <row r="232" spans="3:6">
      <c r="C232" t="s">
        <v>1056</v>
      </c>
      <c r="D232" s="19"/>
      <c r="E232" s="231">
        <v>106012.69</v>
      </c>
      <c r="F232" s="231">
        <v>26096.512999999999</v>
      </c>
    </row>
    <row r="233" spans="3:6">
      <c r="C233" t="s">
        <v>1471</v>
      </c>
      <c r="D233" s="19"/>
      <c r="E233" s="231">
        <v>5557917.2149999999</v>
      </c>
      <c r="F233" s="231">
        <v>0</v>
      </c>
    </row>
    <row r="234" spans="3:6">
      <c r="C234" t="s">
        <v>2040</v>
      </c>
      <c r="D234" s="19"/>
      <c r="E234" s="231">
        <v>450</v>
      </c>
      <c r="F234" s="231"/>
    </row>
    <row r="235" spans="3:6">
      <c r="C235" t="s">
        <v>1057</v>
      </c>
      <c r="D235" s="19"/>
      <c r="E235" s="231">
        <v>1077060.0930000001</v>
      </c>
      <c r="F235" s="231">
        <v>554576.43500000006</v>
      </c>
    </row>
    <row r="236" spans="3:6">
      <c r="C236" t="s">
        <v>1499</v>
      </c>
      <c r="D236" s="19"/>
      <c r="E236" s="231">
        <v>1357939.9210000001</v>
      </c>
      <c r="F236" s="231">
        <v>463642.505</v>
      </c>
    </row>
    <row r="237" spans="3:6">
      <c r="C237" t="s">
        <v>2041</v>
      </c>
      <c r="D237" s="19"/>
      <c r="E237" s="231">
        <v>86994.816999999995</v>
      </c>
      <c r="F237" s="231">
        <v>463642.505</v>
      </c>
    </row>
    <row r="238" spans="3:6">
      <c r="C238" t="s">
        <v>2039</v>
      </c>
      <c r="D238" s="19"/>
      <c r="E238" s="231">
        <v>3133691.5280000004</v>
      </c>
      <c r="F238" s="231">
        <v>463642.505</v>
      </c>
    </row>
    <row r="239" spans="3:6">
      <c r="C239" s="199" t="s">
        <v>818</v>
      </c>
      <c r="D239" s="200"/>
      <c r="E239" s="232">
        <v>473252534.72796315</v>
      </c>
      <c r="F239" s="232">
        <v>287686682.54735947</v>
      </c>
    </row>
    <row r="240" spans="3:6">
      <c r="C240" s="200" t="s">
        <v>783</v>
      </c>
      <c r="D240" s="200"/>
      <c r="E240" s="245">
        <v>0</v>
      </c>
      <c r="F240" s="245">
        <v>0</v>
      </c>
    </row>
    <row r="241" spans="3:6">
      <c r="C241" s="199" t="s">
        <v>776</v>
      </c>
      <c r="D241" s="200"/>
      <c r="E241" s="232">
        <v>473252534.72796315</v>
      </c>
      <c r="F241" s="232">
        <v>287686682.54735947</v>
      </c>
    </row>
    <row r="244" spans="3:6">
      <c r="C244" s="960" t="s">
        <v>1881</v>
      </c>
      <c r="D244" s="960"/>
      <c r="E244" s="124"/>
      <c r="F244" s="124"/>
    </row>
    <row r="245" spans="3:6">
      <c r="C245" s="199" t="s">
        <v>769</v>
      </c>
    </row>
    <row r="246" spans="3:6">
      <c r="C246" s="201" t="s">
        <v>770</v>
      </c>
    </row>
    <row r="247" spans="3:6">
      <c r="C247" s="13"/>
    </row>
    <row r="248" spans="3:6">
      <c r="C248" s="229" t="s">
        <v>781</v>
      </c>
      <c r="D248" s="203"/>
      <c r="E248" s="204">
        <v>45838</v>
      </c>
      <c r="F248" s="204">
        <v>45657</v>
      </c>
    </row>
    <row r="249" spans="3:6">
      <c r="C249" t="s">
        <v>819</v>
      </c>
      <c r="D249" s="19"/>
      <c r="E249" s="73">
        <v>149445912.54489797</v>
      </c>
      <c r="F249" s="73">
        <v>107047642.05448189</v>
      </c>
    </row>
    <row r="250" spans="3:6">
      <c r="C250" t="s">
        <v>1058</v>
      </c>
      <c r="D250" s="19"/>
      <c r="E250" s="73">
        <v>77820.944000000003</v>
      </c>
      <c r="F250" s="73">
        <v>224926.42199999999</v>
      </c>
    </row>
    <row r="251" spans="3:6">
      <c r="C251" t="s">
        <v>1489</v>
      </c>
      <c r="D251" s="19"/>
      <c r="E251" s="73">
        <v>197561.76300000001</v>
      </c>
      <c r="F251" s="73">
        <v>197561.76300000001</v>
      </c>
    </row>
    <row r="252" spans="3:6">
      <c r="C252" t="s">
        <v>1059</v>
      </c>
      <c r="D252" s="19"/>
      <c r="E252" s="73">
        <v>87595.264999999999</v>
      </c>
      <c r="F252" s="73">
        <v>133023.83600000001</v>
      </c>
    </row>
    <row r="253" spans="3:6">
      <c r="C253" t="s">
        <v>1855</v>
      </c>
      <c r="D253" s="19"/>
      <c r="E253" s="73">
        <v>61011.985000000001</v>
      </c>
      <c r="F253" s="73"/>
    </row>
    <row r="254" spans="3:6">
      <c r="C254" t="s">
        <v>2042</v>
      </c>
      <c r="D254" s="19"/>
      <c r="E254" s="73">
        <v>21149042.609000001</v>
      </c>
      <c r="F254" s="73"/>
    </row>
    <row r="255" spans="3:6">
      <c r="C255" s="199" t="s">
        <v>784</v>
      </c>
      <c r="D255" s="200"/>
      <c r="E255" s="232">
        <v>171018945.11089799</v>
      </c>
      <c r="F255" s="232">
        <v>107603154.07548189</v>
      </c>
    </row>
    <row r="256" spans="3:6">
      <c r="C256" s="199"/>
      <c r="D256" s="200"/>
      <c r="E256" s="246"/>
      <c r="F256" s="246"/>
    </row>
    <row r="258" spans="3:6">
      <c r="C258" s="229" t="s">
        <v>785</v>
      </c>
      <c r="D258" s="203"/>
      <c r="E258" s="204">
        <v>45838</v>
      </c>
      <c r="F258" s="204">
        <v>45657</v>
      </c>
    </row>
    <row r="259" spans="3:6">
      <c r="C259" t="s">
        <v>819</v>
      </c>
      <c r="D259" s="19"/>
      <c r="E259" s="73">
        <v>39884972.976582602</v>
      </c>
      <c r="F259" s="73">
        <v>111500110.40782839</v>
      </c>
    </row>
    <row r="260" spans="3:6">
      <c r="C260" t="s">
        <v>1060</v>
      </c>
      <c r="D260" s="19"/>
      <c r="E260" s="73">
        <v>193413.337</v>
      </c>
      <c r="F260" s="73">
        <v>323568.66100000002</v>
      </c>
    </row>
    <row r="261" spans="3:6">
      <c r="C261" t="s">
        <v>2043</v>
      </c>
      <c r="D261" s="19"/>
      <c r="E261" s="73">
        <v>9826949.7599999998</v>
      </c>
      <c r="F261" s="73">
        <v>0</v>
      </c>
    </row>
    <row r="262" spans="3:6">
      <c r="C262" s="199" t="s">
        <v>820</v>
      </c>
      <c r="E262" s="232">
        <v>49905336.073582597</v>
      </c>
      <c r="F262" s="232">
        <v>111823679.06882839</v>
      </c>
    </row>
    <row r="264" spans="3:6">
      <c r="C264" s="229" t="s">
        <v>75</v>
      </c>
      <c r="D264" s="203"/>
      <c r="E264" s="204">
        <v>45838</v>
      </c>
      <c r="F264" s="204">
        <v>45657</v>
      </c>
    </row>
    <row r="265" spans="3:6">
      <c r="C265" t="s">
        <v>821</v>
      </c>
      <c r="E265" s="14">
        <v>206656229.02752471</v>
      </c>
      <c r="F265" s="14">
        <v>176421788.38262048</v>
      </c>
    </row>
    <row r="266" spans="3:6">
      <c r="C266" s="199" t="s">
        <v>820</v>
      </c>
      <c r="E266" s="232">
        <v>206656229.02752471</v>
      </c>
      <c r="F266" s="232">
        <v>176421788.38262048</v>
      </c>
    </row>
    <row r="268" spans="3:6">
      <c r="C268" s="960" t="s">
        <v>1882</v>
      </c>
      <c r="D268" s="960"/>
      <c r="E268" s="960"/>
      <c r="F268" s="124"/>
    </row>
    <row r="269" spans="3:6">
      <c r="C269" s="199" t="s">
        <v>769</v>
      </c>
      <c r="D269" s="217"/>
      <c r="E269" s="217"/>
      <c r="F269" s="217"/>
    </row>
    <row r="270" spans="3:6">
      <c r="C270" s="201" t="s">
        <v>770</v>
      </c>
      <c r="D270" s="200"/>
      <c r="E270" s="200"/>
      <c r="F270" s="200"/>
    </row>
    <row r="271" spans="3:6">
      <c r="C271" s="217"/>
      <c r="D271" s="200"/>
      <c r="E271" s="200"/>
      <c r="F271" s="200"/>
    </row>
    <row r="272" spans="3:6">
      <c r="C272" s="229" t="s">
        <v>771</v>
      </c>
      <c r="D272" s="203"/>
      <c r="E272" s="204">
        <v>45838</v>
      </c>
      <c r="F272" s="204">
        <v>45657</v>
      </c>
    </row>
    <row r="273" spans="3:6">
      <c r="C273" s="201" t="s">
        <v>822</v>
      </c>
      <c r="E273" s="14">
        <v>24947941.8249298</v>
      </c>
      <c r="F273" s="14">
        <v>2256926.5669999998</v>
      </c>
    </row>
    <row r="274" spans="3:6">
      <c r="C274" s="201" t="s">
        <v>823</v>
      </c>
      <c r="E274" s="14">
        <v>9673.2970000000005</v>
      </c>
      <c r="F274" s="14">
        <v>15458.85</v>
      </c>
    </row>
    <row r="275" spans="3:6">
      <c r="C275" s="201" t="s">
        <v>1472</v>
      </c>
      <c r="E275" s="14">
        <v>52197.754000000001</v>
      </c>
      <c r="F275" s="14">
        <v>67869.226999999999</v>
      </c>
    </row>
    <row r="276" spans="3:6">
      <c r="C276" s="201" t="s">
        <v>1553</v>
      </c>
      <c r="E276" s="14">
        <v>0</v>
      </c>
      <c r="F276" s="14">
        <v>24157.863000000001</v>
      </c>
    </row>
    <row r="277" spans="3:6">
      <c r="C277" s="201" t="s">
        <v>1628</v>
      </c>
      <c r="E277" s="14">
        <v>4241.6689999999999</v>
      </c>
      <c r="F277" s="14">
        <v>6395.8620000000001</v>
      </c>
    </row>
    <row r="278" spans="3:6">
      <c r="C278" s="201" t="s">
        <v>1629</v>
      </c>
      <c r="E278" s="14">
        <v>26057.735000000001</v>
      </c>
      <c r="F278" s="14">
        <v>19434.599999999999</v>
      </c>
    </row>
    <row r="279" spans="3:6">
      <c r="C279" s="201" t="s">
        <v>1473</v>
      </c>
      <c r="E279" s="14">
        <v>60120.324000000001</v>
      </c>
      <c r="F279" s="14"/>
    </row>
    <row r="280" spans="3:6">
      <c r="C280" s="201" t="s">
        <v>1554</v>
      </c>
      <c r="E280" s="14">
        <v>36888.932999999997</v>
      </c>
      <c r="F280" s="14">
        <v>24132.624</v>
      </c>
    </row>
    <row r="281" spans="3:6">
      <c r="C281" s="201" t="s">
        <v>1555</v>
      </c>
      <c r="E281" s="14">
        <v>633000.66899999999</v>
      </c>
      <c r="F281" s="14">
        <v>184515.52600000001</v>
      </c>
    </row>
    <row r="282" spans="3:6">
      <c r="C282" s="201" t="s">
        <v>1856</v>
      </c>
      <c r="E282" s="14">
        <v>9902.5</v>
      </c>
      <c r="F282" s="14">
        <v>0</v>
      </c>
    </row>
    <row r="283" spans="3:6">
      <c r="C283" s="201" t="s">
        <v>2044</v>
      </c>
      <c r="E283" s="14">
        <v>67054.846999999994</v>
      </c>
      <c r="F283" s="14">
        <v>0</v>
      </c>
    </row>
    <row r="284" spans="3:6">
      <c r="C284" s="233" t="s">
        <v>776</v>
      </c>
      <c r="E284" s="232">
        <v>25847079.552929796</v>
      </c>
      <c r="F284" s="232">
        <v>2598891.1189999999</v>
      </c>
    </row>
    <row r="286" spans="3:6">
      <c r="C286" s="960" t="s">
        <v>1883</v>
      </c>
      <c r="D286" s="960"/>
      <c r="E286" s="960"/>
      <c r="F286" s="124"/>
    </row>
    <row r="287" spans="3:6">
      <c r="C287" s="247" t="s">
        <v>769</v>
      </c>
      <c r="D287" s="234"/>
      <c r="E287" s="234"/>
      <c r="F287" s="234"/>
    </row>
    <row r="288" spans="3:6">
      <c r="C288" s="201" t="s">
        <v>770</v>
      </c>
      <c r="D288" s="234"/>
      <c r="E288" s="234"/>
      <c r="F288" s="234"/>
    </row>
    <row r="289" spans="3:6">
      <c r="C289" s="217"/>
      <c r="D289" s="200"/>
      <c r="E289" s="200"/>
      <c r="F289" s="200"/>
    </row>
    <row r="290" spans="3:6">
      <c r="C290" s="229" t="s">
        <v>771</v>
      </c>
      <c r="D290" s="203"/>
      <c r="E290" s="204">
        <v>45838</v>
      </c>
      <c r="F290" s="204">
        <v>45657</v>
      </c>
    </row>
    <row r="291" spans="3:6">
      <c r="C291" s="217" t="s">
        <v>824</v>
      </c>
      <c r="E291" s="96">
        <v>73647864.871454597</v>
      </c>
      <c r="F291" s="96">
        <v>45947284.088760003</v>
      </c>
    </row>
    <row r="292" spans="3:6">
      <c r="C292" s="217" t="s">
        <v>1061</v>
      </c>
      <c r="E292" s="96">
        <v>279523.66899999999</v>
      </c>
      <c r="F292" s="96">
        <v>538948.83200000005</v>
      </c>
    </row>
    <row r="293" spans="3:6">
      <c r="C293" s="217" t="s">
        <v>1474</v>
      </c>
      <c r="E293" s="96">
        <v>6683.3119999999999</v>
      </c>
      <c r="F293" s="96">
        <v>21528.723000000002</v>
      </c>
    </row>
    <row r="294" spans="3:6">
      <c r="C294" s="217" t="s">
        <v>1630</v>
      </c>
      <c r="E294" s="96">
        <v>18210.833999999999</v>
      </c>
      <c r="F294" s="96">
        <v>41021.673999999999</v>
      </c>
    </row>
    <row r="295" spans="3:6">
      <c r="C295" s="217" t="s">
        <v>1857</v>
      </c>
      <c r="E295" s="96">
        <v>50000</v>
      </c>
      <c r="F295" s="96">
        <v>0</v>
      </c>
    </row>
    <row r="296" spans="3:6">
      <c r="C296" s="217" t="s">
        <v>1556</v>
      </c>
      <c r="E296" s="96">
        <v>192926.21799999999</v>
      </c>
      <c r="F296" s="96">
        <v>364626.52500000002</v>
      </c>
    </row>
    <row r="297" spans="3:6">
      <c r="C297" s="217" t="s">
        <v>1858</v>
      </c>
      <c r="E297" s="96">
        <v>6178.6689999999999</v>
      </c>
      <c r="F297" s="96">
        <v>0</v>
      </c>
    </row>
    <row r="298" spans="3:6">
      <c r="C298" s="217" t="s">
        <v>1859</v>
      </c>
      <c r="E298" s="96">
        <v>13912.062</v>
      </c>
      <c r="F298" s="96">
        <v>0</v>
      </c>
    </row>
    <row r="299" spans="3:6">
      <c r="C299" s="217" t="s">
        <v>2045</v>
      </c>
      <c r="E299" s="96">
        <v>865477.41599999997</v>
      </c>
      <c r="F299" s="96">
        <v>0</v>
      </c>
    </row>
    <row r="300" spans="3:6">
      <c r="C300" s="233" t="s">
        <v>776</v>
      </c>
      <c r="E300" s="248">
        <v>75080777.051454604</v>
      </c>
      <c r="F300" s="248">
        <v>46913409.842760004</v>
      </c>
    </row>
    <row r="303" spans="3:6">
      <c r="C303" s="960" t="s">
        <v>1884</v>
      </c>
      <c r="D303" s="960"/>
      <c r="E303" s="960"/>
      <c r="F303" s="124"/>
    </row>
    <row r="304" spans="3:6">
      <c r="C304" s="247" t="s">
        <v>769</v>
      </c>
      <c r="D304" s="234"/>
      <c r="E304" s="234"/>
      <c r="F304" s="234"/>
    </row>
    <row r="305" spans="3:6">
      <c r="C305" s="201" t="s">
        <v>770</v>
      </c>
      <c r="D305" s="234"/>
      <c r="E305" s="234"/>
      <c r="F305" s="234"/>
    </row>
    <row r="306" spans="3:6">
      <c r="C306" s="217"/>
      <c r="D306" s="200"/>
      <c r="E306" s="200"/>
      <c r="F306" s="200"/>
    </row>
    <row r="307" spans="3:6">
      <c r="C307" s="229" t="s">
        <v>771</v>
      </c>
      <c r="D307" s="203"/>
      <c r="E307" s="204">
        <v>45838</v>
      </c>
      <c r="F307" s="204">
        <v>45657</v>
      </c>
    </row>
    <row r="308" spans="3:6">
      <c r="C308" s="217" t="s">
        <v>2046</v>
      </c>
      <c r="E308" s="96">
        <v>61153.728000000003</v>
      </c>
      <c r="F308" s="96">
        <v>0</v>
      </c>
    </row>
    <row r="309" spans="3:6">
      <c r="C309" s="233" t="s">
        <v>776</v>
      </c>
      <c r="E309" s="248">
        <v>61153.728000000003</v>
      </c>
      <c r="F309" s="248">
        <v>0</v>
      </c>
    </row>
    <row r="312" spans="3:6">
      <c r="C312" s="960" t="s">
        <v>1885</v>
      </c>
      <c r="D312" s="960"/>
    </row>
    <row r="313" spans="3:6">
      <c r="C313" s="964" t="s">
        <v>769</v>
      </c>
      <c r="D313" s="964"/>
    </row>
    <row r="314" spans="3:6">
      <c r="C314" s="201" t="s">
        <v>770</v>
      </c>
    </row>
    <row r="315" spans="3:6">
      <c r="C315" s="18"/>
    </row>
    <row r="316" spans="3:6">
      <c r="C316" s="249" t="s">
        <v>825</v>
      </c>
    </row>
    <row r="317" spans="3:6">
      <c r="C317" s="249"/>
    </row>
    <row r="318" spans="3:6">
      <c r="C318" s="250" t="s">
        <v>781</v>
      </c>
      <c r="D318" s="203"/>
      <c r="E318" s="204">
        <v>45838</v>
      </c>
      <c r="F318" s="204">
        <v>45657</v>
      </c>
    </row>
    <row r="319" spans="3:6">
      <c r="C319" s="200" t="s">
        <v>826</v>
      </c>
      <c r="E319" s="236">
        <v>490394283.66097826</v>
      </c>
      <c r="F319" s="236">
        <v>87977957.503501996</v>
      </c>
    </row>
    <row r="320" spans="3:6">
      <c r="C320" s="200" t="s">
        <v>1477</v>
      </c>
      <c r="E320" s="236">
        <v>5142.1729999999998</v>
      </c>
      <c r="F320" s="236">
        <v>1009.176</v>
      </c>
    </row>
    <row r="321" spans="3:6">
      <c r="C321" s="200" t="s">
        <v>2081</v>
      </c>
      <c r="E321" s="236">
        <v>0</v>
      </c>
      <c r="F321" s="236">
        <v>32365.01</v>
      </c>
    </row>
    <row r="322" spans="3:6">
      <c r="C322" s="200" t="s">
        <v>827</v>
      </c>
      <c r="E322" s="236">
        <v>15582699.004000001</v>
      </c>
      <c r="F322" s="236">
        <v>11760092.588</v>
      </c>
    </row>
    <row r="323" spans="3:6">
      <c r="C323" s="200" t="s">
        <v>2047</v>
      </c>
      <c r="E323" s="236">
        <v>1263485.9620000001</v>
      </c>
      <c r="F323" s="236"/>
    </row>
    <row r="324" spans="3:6">
      <c r="C324" s="200" t="s">
        <v>1062</v>
      </c>
      <c r="E324" s="236">
        <v>8380971.3720000004</v>
      </c>
      <c r="F324" s="236">
        <v>680523.48899999994</v>
      </c>
    </row>
    <row r="325" spans="3:6">
      <c r="C325" s="200" t="s">
        <v>1475</v>
      </c>
      <c r="E325" s="236">
        <v>308673.842</v>
      </c>
      <c r="F325" s="236">
        <v>300000</v>
      </c>
    </row>
    <row r="326" spans="3:6">
      <c r="C326" s="200" t="s">
        <v>1476</v>
      </c>
      <c r="E326" s="236">
        <v>230377.74100000001</v>
      </c>
      <c r="F326" s="236">
        <v>119675.041</v>
      </c>
    </row>
    <row r="327" spans="3:6">
      <c r="C327" s="200" t="s">
        <v>1860</v>
      </c>
      <c r="E327" s="236">
        <v>191496.834</v>
      </c>
      <c r="F327" s="236"/>
    </row>
    <row r="328" spans="3:6">
      <c r="C328" s="200" t="s">
        <v>2048</v>
      </c>
      <c r="E328" s="236">
        <v>731.86800000000005</v>
      </c>
      <c r="F328" s="236"/>
    </row>
    <row r="329" spans="3:6">
      <c r="C329" s="200" t="s">
        <v>1063</v>
      </c>
      <c r="E329" s="236">
        <v>1036808.719</v>
      </c>
      <c r="F329" s="236">
        <v>1427798.7860000001</v>
      </c>
    </row>
    <row r="330" spans="3:6">
      <c r="C330" s="200" t="s">
        <v>1504</v>
      </c>
      <c r="E330" s="236">
        <v>5434114.6409999998</v>
      </c>
      <c r="F330" s="236">
        <v>3830610.22</v>
      </c>
    </row>
    <row r="331" spans="3:6">
      <c r="C331" s="200" t="s">
        <v>2049</v>
      </c>
      <c r="E331" s="236">
        <v>123995.732</v>
      </c>
      <c r="F331" s="236"/>
    </row>
    <row r="332" spans="3:6">
      <c r="C332" s="200" t="s">
        <v>2050</v>
      </c>
      <c r="E332" s="236">
        <v>229257436.46100003</v>
      </c>
      <c r="F332" s="236"/>
    </row>
    <row r="333" spans="3:6">
      <c r="C333" s="251" t="s">
        <v>828</v>
      </c>
      <c r="E333" s="235">
        <v>752210218.00997818</v>
      </c>
      <c r="F333" s="235">
        <v>106130031.81350198</v>
      </c>
    </row>
    <row r="334" spans="3:6">
      <c r="C334" s="225" t="s">
        <v>829</v>
      </c>
      <c r="E334" s="236">
        <v>-22932801.885170002</v>
      </c>
      <c r="F334" s="236">
        <v>-3852567.2929999996</v>
      </c>
    </row>
    <row r="335" spans="3:6">
      <c r="C335" s="251" t="s">
        <v>830</v>
      </c>
      <c r="E335" s="235">
        <v>729277416.12480819</v>
      </c>
      <c r="F335" s="235">
        <v>102277464.52050199</v>
      </c>
    </row>
    <row r="336" spans="3:6">
      <c r="C336" s="251"/>
      <c r="E336" s="223"/>
      <c r="F336" s="223"/>
    </row>
    <row r="337" spans="3:6">
      <c r="C337" s="250" t="s">
        <v>785</v>
      </c>
      <c r="D337" s="203"/>
      <c r="E337" s="204">
        <v>45838</v>
      </c>
      <c r="F337" s="204">
        <v>45657</v>
      </c>
    </row>
    <row r="338" spans="3:6">
      <c r="C338" s="200" t="s">
        <v>826</v>
      </c>
      <c r="E338" s="236">
        <v>330642882.486</v>
      </c>
      <c r="F338" s="236">
        <v>400000000</v>
      </c>
    </row>
    <row r="339" spans="3:6">
      <c r="C339" s="251" t="s">
        <v>830</v>
      </c>
      <c r="E339" s="235">
        <v>330642882.486</v>
      </c>
      <c r="F339" s="235">
        <v>400000000</v>
      </c>
    </row>
    <row r="340" spans="3:6">
      <c r="E340" s="252"/>
      <c r="F340" s="252"/>
    </row>
    <row r="341" spans="3:6">
      <c r="C341" s="960" t="s">
        <v>1886</v>
      </c>
      <c r="D341" s="960"/>
    </row>
    <row r="342" spans="3:6">
      <c r="C342" s="964" t="s">
        <v>769</v>
      </c>
      <c r="D342" s="964"/>
    </row>
    <row r="343" spans="3:6">
      <c r="C343" s="201" t="s">
        <v>770</v>
      </c>
    </row>
    <row r="344" spans="3:6">
      <c r="C344" s="18"/>
    </row>
    <row r="345" spans="3:6">
      <c r="C345" s="249" t="s">
        <v>825</v>
      </c>
    </row>
    <row r="346" spans="3:6">
      <c r="C346" s="249"/>
    </row>
    <row r="347" spans="3:6">
      <c r="C347" s="250" t="s">
        <v>781</v>
      </c>
      <c r="D347" s="203"/>
      <c r="E347" s="204">
        <v>45838</v>
      </c>
      <c r="F347" s="204">
        <v>45657</v>
      </c>
    </row>
    <row r="348" spans="3:6">
      <c r="C348" s="200" t="s">
        <v>826</v>
      </c>
      <c r="E348" s="236">
        <v>59899662.473470002</v>
      </c>
      <c r="F348" s="236">
        <v>101575343.5551545</v>
      </c>
    </row>
    <row r="349" spans="3:6">
      <c r="C349" s="200" t="s">
        <v>2051</v>
      </c>
      <c r="E349" s="236">
        <v>1052035.237</v>
      </c>
      <c r="F349" s="236">
        <v>101575343.5551545</v>
      </c>
    </row>
    <row r="350" spans="3:6">
      <c r="C350" s="251" t="s">
        <v>828</v>
      </c>
      <c r="E350" s="235">
        <v>60951697.710470006</v>
      </c>
      <c r="F350" s="235">
        <v>101575343.5551545</v>
      </c>
    </row>
    <row r="351" spans="3:6">
      <c r="C351" s="225" t="s">
        <v>829</v>
      </c>
      <c r="E351" s="236">
        <v>0</v>
      </c>
      <c r="F351" s="236">
        <v>0</v>
      </c>
    </row>
    <row r="352" spans="3:6">
      <c r="C352" s="251" t="s">
        <v>830</v>
      </c>
      <c r="E352" s="235">
        <v>60951697.710470006</v>
      </c>
      <c r="F352" s="235">
        <v>101575343.5551545</v>
      </c>
    </row>
    <row r="353" spans="3:6">
      <c r="C353" s="251"/>
      <c r="E353" s="223"/>
      <c r="F353" s="223"/>
    </row>
    <row r="354" spans="3:6">
      <c r="C354" s="250" t="s">
        <v>785</v>
      </c>
      <c r="D354" s="203"/>
      <c r="E354" s="204">
        <v>45838</v>
      </c>
      <c r="F354" s="204">
        <v>45657</v>
      </c>
    </row>
    <row r="355" spans="3:6">
      <c r="C355" s="200" t="s">
        <v>826</v>
      </c>
      <c r="E355" s="236">
        <v>330642882.486</v>
      </c>
      <c r="F355" s="236">
        <v>400000000</v>
      </c>
    </row>
    <row r="356" spans="3:6">
      <c r="C356" s="251" t="s">
        <v>830</v>
      </c>
      <c r="E356" s="235">
        <v>330642882.486</v>
      </c>
      <c r="F356" s="235">
        <v>400000000</v>
      </c>
    </row>
    <row r="357" spans="3:6">
      <c r="E357" s="252"/>
      <c r="F357" s="252"/>
    </row>
    <row r="358" spans="3:6">
      <c r="C358" s="960" t="s">
        <v>1887</v>
      </c>
      <c r="D358" s="960"/>
    </row>
    <row r="359" spans="3:6">
      <c r="C359" s="964" t="s">
        <v>769</v>
      </c>
      <c r="D359" s="964"/>
    </row>
    <row r="360" spans="3:6">
      <c r="C360" s="201" t="s">
        <v>770</v>
      </c>
    </row>
    <row r="362" spans="3:6">
      <c r="C362" s="250" t="s">
        <v>771</v>
      </c>
      <c r="D362" s="203"/>
      <c r="E362" s="204">
        <v>45838</v>
      </c>
      <c r="F362" s="204">
        <v>45657</v>
      </c>
    </row>
    <row r="363" spans="3:6">
      <c r="C363" t="s">
        <v>831</v>
      </c>
      <c r="E363" s="14">
        <v>124839000</v>
      </c>
      <c r="F363" s="14">
        <v>88741000</v>
      </c>
    </row>
    <row r="364" spans="3:6">
      <c r="C364" t="s">
        <v>832</v>
      </c>
      <c r="E364" s="14">
        <v>6500000</v>
      </c>
      <c r="F364" s="14">
        <v>6500000</v>
      </c>
    </row>
    <row r="365" spans="3:6">
      <c r="C365" t="s">
        <v>833</v>
      </c>
      <c r="E365" s="14">
        <v>8000000</v>
      </c>
      <c r="F365" s="14">
        <v>8000000</v>
      </c>
    </row>
    <row r="366" spans="3:6">
      <c r="C366" t="s">
        <v>834</v>
      </c>
      <c r="E366" s="14">
        <v>343000</v>
      </c>
      <c r="F366" s="14">
        <v>343000</v>
      </c>
    </row>
    <row r="367" spans="3:6">
      <c r="C367" t="s">
        <v>835</v>
      </c>
      <c r="E367" s="14">
        <v>1000000</v>
      </c>
      <c r="F367" s="14">
        <v>1000000</v>
      </c>
    </row>
    <row r="368" spans="3:6">
      <c r="C368" t="s">
        <v>1064</v>
      </c>
      <c r="E368" s="14">
        <v>10500000</v>
      </c>
      <c r="F368" s="14">
        <v>10500000</v>
      </c>
    </row>
    <row r="369" spans="3:6">
      <c r="C369" t="s">
        <v>1066</v>
      </c>
      <c r="E369" s="14">
        <v>1970000</v>
      </c>
      <c r="F369" s="14">
        <v>1970000</v>
      </c>
    </row>
    <row r="370" spans="3:6">
      <c r="C370" t="s">
        <v>1065</v>
      </c>
      <c r="E370" s="14">
        <v>1640000</v>
      </c>
      <c r="F370" s="14">
        <v>1640000</v>
      </c>
    </row>
    <row r="371" spans="3:6">
      <c r="C371" t="s">
        <v>1478</v>
      </c>
      <c r="E371" s="14">
        <v>242000</v>
      </c>
      <c r="F371" s="14">
        <v>0</v>
      </c>
    </row>
    <row r="372" spans="3:6">
      <c r="C372" t="s">
        <v>1479</v>
      </c>
      <c r="E372" s="14">
        <v>50000</v>
      </c>
      <c r="F372" s="14">
        <v>50000</v>
      </c>
    </row>
    <row r="373" spans="3:6">
      <c r="C373" t="s">
        <v>1067</v>
      </c>
      <c r="E373" s="14">
        <v>1700000</v>
      </c>
      <c r="F373" s="14">
        <v>1700000</v>
      </c>
    </row>
    <row r="374" spans="3:6">
      <c r="C374" t="s">
        <v>1505</v>
      </c>
      <c r="E374" s="14">
        <v>2000000</v>
      </c>
      <c r="F374" s="14">
        <v>2000000</v>
      </c>
    </row>
    <row r="375" spans="3:6">
      <c r="C375" t="s">
        <v>1861</v>
      </c>
      <c r="E375" s="14">
        <v>300000</v>
      </c>
      <c r="F375" s="14">
        <v>0</v>
      </c>
    </row>
    <row r="376" spans="3:6">
      <c r="C376" t="s">
        <v>2052</v>
      </c>
      <c r="E376" s="14">
        <v>55100000</v>
      </c>
      <c r="F376" s="14">
        <v>0</v>
      </c>
    </row>
    <row r="377" spans="3:6">
      <c r="C377" s="251" t="s">
        <v>81</v>
      </c>
      <c r="E377" s="235">
        <v>214184000</v>
      </c>
      <c r="F377" s="235">
        <v>122444000</v>
      </c>
    </row>
    <row r="378" spans="3:6">
      <c r="C378" s="251" t="s">
        <v>783</v>
      </c>
      <c r="E378" s="253">
        <v>-89345000</v>
      </c>
      <c r="F378" s="253">
        <v>-33703000</v>
      </c>
    </row>
    <row r="379" spans="3:6">
      <c r="C379" s="251" t="s">
        <v>81</v>
      </c>
      <c r="E379" s="235">
        <v>124839000</v>
      </c>
      <c r="F379" s="235">
        <v>88741000</v>
      </c>
    </row>
    <row r="380" spans="3:6">
      <c r="C380" s="251"/>
      <c r="E380" s="223"/>
      <c r="F380" s="223"/>
    </row>
    <row r="381" spans="3:6">
      <c r="C381" t="s">
        <v>836</v>
      </c>
      <c r="E381" s="14">
        <v>3740.7919999999999</v>
      </c>
      <c r="F381" s="14">
        <v>36101740.792000003</v>
      </c>
    </row>
    <row r="382" spans="3:6">
      <c r="C382" t="s">
        <v>837</v>
      </c>
      <c r="E382" s="236">
        <v>570076.75899999996</v>
      </c>
      <c r="F382" s="14">
        <v>266062.95400000003</v>
      </c>
    </row>
    <row r="383" spans="3:6">
      <c r="C383" t="s">
        <v>838</v>
      </c>
      <c r="E383" s="14">
        <v>232.05600000000001</v>
      </c>
      <c r="F383" s="14">
        <v>232.05600000000001</v>
      </c>
    </row>
    <row r="384" spans="3:6">
      <c r="C384" t="s">
        <v>1068</v>
      </c>
      <c r="E384" s="14">
        <v>14139618.605</v>
      </c>
      <c r="F384" s="14">
        <v>14139618.605</v>
      </c>
    </row>
    <row r="385" spans="3:6">
      <c r="C385" t="s">
        <v>1862</v>
      </c>
      <c r="E385" s="14">
        <v>1500000</v>
      </c>
      <c r="F385" s="14">
        <v>0</v>
      </c>
    </row>
    <row r="386" spans="3:6">
      <c r="C386" t="s">
        <v>2053</v>
      </c>
      <c r="E386" s="14">
        <v>37608737.173</v>
      </c>
      <c r="F386" s="14">
        <v>0</v>
      </c>
    </row>
    <row r="387" spans="3:6">
      <c r="C387" s="251" t="s">
        <v>81</v>
      </c>
      <c r="E387" s="219">
        <v>53822405.385000005</v>
      </c>
      <c r="F387" s="219">
        <v>50507654.407000005</v>
      </c>
    </row>
    <row r="388" spans="3:6">
      <c r="C388" s="225" t="s">
        <v>783</v>
      </c>
      <c r="E388" s="254">
        <v>-53818664.593000002</v>
      </c>
      <c r="F388" s="254">
        <v>-14405913.615</v>
      </c>
    </row>
    <row r="389" spans="3:6">
      <c r="C389" s="251" t="s">
        <v>81</v>
      </c>
      <c r="E389" s="219">
        <v>3740.792000003159</v>
      </c>
      <c r="F389" s="219">
        <v>36101740.792000003</v>
      </c>
    </row>
    <row r="390" spans="3:6">
      <c r="C390" s="251" t="s">
        <v>830</v>
      </c>
      <c r="E390" s="219">
        <v>268006405.38499999</v>
      </c>
      <c r="F390" s="219">
        <v>172951654.40700001</v>
      </c>
    </row>
    <row r="391" spans="3:6">
      <c r="C391" s="251"/>
      <c r="E391" s="223"/>
      <c r="F391" s="223"/>
    </row>
    <row r="392" spans="3:6">
      <c r="C392" s="251"/>
      <c r="E392" s="223"/>
      <c r="F392" s="223"/>
    </row>
    <row r="393" spans="3:6">
      <c r="C393" s="960" t="s">
        <v>1888</v>
      </c>
      <c r="D393" s="960"/>
    </row>
    <row r="394" spans="3:6">
      <c r="C394" s="964" t="s">
        <v>769</v>
      </c>
      <c r="D394" s="964"/>
    </row>
    <row r="395" spans="3:6">
      <c r="C395" s="201" t="s">
        <v>770</v>
      </c>
    </row>
    <row r="396" spans="3:6">
      <c r="C396" s="217"/>
      <c r="D396" s="200"/>
    </row>
    <row r="397" spans="3:6">
      <c r="C397" s="217"/>
      <c r="D397" s="200"/>
    </row>
    <row r="398" spans="3:6">
      <c r="C398" s="250" t="s">
        <v>771</v>
      </c>
      <c r="D398" s="203"/>
      <c r="E398" s="204">
        <v>45838</v>
      </c>
      <c r="F398" s="204">
        <v>45657</v>
      </c>
    </row>
    <row r="399" spans="3:6">
      <c r="C399" s="249"/>
      <c r="E399" s="217"/>
      <c r="F399" s="217"/>
    </row>
    <row r="400" spans="3:6">
      <c r="C400" s="255" t="s">
        <v>839</v>
      </c>
      <c r="D400" s="203"/>
      <c r="E400" s="256">
        <v>9798689.7157689966</v>
      </c>
      <c r="F400" s="256">
        <v>8804562.4240783341</v>
      </c>
    </row>
    <row r="401" spans="3:6">
      <c r="C401" s="217" t="s">
        <v>840</v>
      </c>
      <c r="E401" s="257">
        <v>7821588.8689999999</v>
      </c>
      <c r="F401" s="257">
        <v>7821588.8689999999</v>
      </c>
    </row>
    <row r="402" spans="3:6">
      <c r="C402" s="217" t="s">
        <v>797</v>
      </c>
      <c r="E402" s="257">
        <v>775730.07200000004</v>
      </c>
      <c r="F402" s="257">
        <v>775730.07200000004</v>
      </c>
    </row>
    <row r="403" spans="3:6">
      <c r="C403" s="217" t="s">
        <v>798</v>
      </c>
      <c r="E403" s="257">
        <v>1734393.031</v>
      </c>
      <c r="F403" s="257">
        <v>114885.855</v>
      </c>
    </row>
    <row r="404" spans="3:6">
      <c r="C404" s="217" t="s">
        <v>1047</v>
      </c>
      <c r="E404" s="257">
        <v>14364.923000000001</v>
      </c>
      <c r="F404" s="257">
        <v>14364.923000000001</v>
      </c>
    </row>
    <row r="405" spans="3:6">
      <c r="C405" s="217" t="s">
        <v>1046</v>
      </c>
      <c r="E405" s="257">
        <v>4920.2139999999999</v>
      </c>
      <c r="F405" s="257">
        <v>4920.2139999999999</v>
      </c>
    </row>
    <row r="406" spans="3:6">
      <c r="C406" s="217" t="s">
        <v>1069</v>
      </c>
      <c r="E406" s="257">
        <v>131609.64600000001</v>
      </c>
      <c r="F406" s="257">
        <v>131609.64600000001</v>
      </c>
    </row>
    <row r="407" spans="3:6">
      <c r="C407" s="217" t="s">
        <v>1497</v>
      </c>
      <c r="E407" s="257">
        <v>3226.366</v>
      </c>
      <c r="F407" s="257">
        <v>3226.366</v>
      </c>
    </row>
    <row r="408" spans="3:6">
      <c r="C408" s="217" t="s">
        <v>2010</v>
      </c>
      <c r="E408" s="257">
        <v>34704.584000000003</v>
      </c>
      <c r="F408" s="257">
        <v>0</v>
      </c>
    </row>
    <row r="409" spans="3:6">
      <c r="C409" s="233" t="s">
        <v>1639</v>
      </c>
      <c r="E409" s="257">
        <v>-721847.98923100426</v>
      </c>
      <c r="F409" s="257">
        <v>-61763.520921665302</v>
      </c>
    </row>
    <row r="410" spans="3:6">
      <c r="C410" s="217"/>
      <c r="E410" s="257"/>
      <c r="F410" s="257"/>
    </row>
    <row r="411" spans="3:6">
      <c r="C411" s="255" t="s">
        <v>841</v>
      </c>
      <c r="D411" s="203"/>
      <c r="E411" s="256">
        <v>14591395.639777599</v>
      </c>
      <c r="F411" s="256">
        <v>8296722.9427250847</v>
      </c>
    </row>
    <row r="412" spans="3:6">
      <c r="C412" s="217" t="s">
        <v>840</v>
      </c>
      <c r="E412" s="74">
        <v>13447414.346999999</v>
      </c>
      <c r="F412" s="74">
        <v>7733911.4879999999</v>
      </c>
    </row>
    <row r="413" spans="3:6">
      <c r="C413" s="217" t="s">
        <v>797</v>
      </c>
      <c r="E413" s="74">
        <v>293041.16700000002</v>
      </c>
      <c r="F413" s="74">
        <v>277040.44</v>
      </c>
    </row>
    <row r="414" spans="3:6">
      <c r="C414" s="217" t="s">
        <v>798</v>
      </c>
      <c r="E414" s="257">
        <v>81300.357000000004</v>
      </c>
      <c r="F414" s="74">
        <v>81300.357000000004</v>
      </c>
    </row>
    <row r="415" spans="3:6">
      <c r="C415" s="217" t="s">
        <v>1046</v>
      </c>
      <c r="E415" s="257">
        <v>169133.70699999999</v>
      </c>
      <c r="F415" s="74">
        <v>169133.70699999999</v>
      </c>
    </row>
    <row r="416" spans="3:6">
      <c r="C416" s="217" t="s">
        <v>1480</v>
      </c>
      <c r="E416" s="257">
        <v>11208.861000000001</v>
      </c>
      <c r="F416" s="74">
        <v>0</v>
      </c>
    </row>
    <row r="417" spans="3:6">
      <c r="C417" s="217" t="s">
        <v>1069</v>
      </c>
      <c r="E417" s="257">
        <v>105208.795</v>
      </c>
      <c r="F417" s="74">
        <v>105208.795</v>
      </c>
    </row>
    <row r="418" spans="3:6">
      <c r="C418" s="217" t="s">
        <v>1497</v>
      </c>
      <c r="E418" s="257">
        <v>45955.942999999999</v>
      </c>
      <c r="F418" s="74">
        <v>45955.942999999999</v>
      </c>
    </row>
    <row r="419" spans="3:6">
      <c r="C419" s="217" t="s">
        <v>1863</v>
      </c>
      <c r="E419" s="257">
        <v>17785.756000000001</v>
      </c>
      <c r="F419" s="74">
        <v>0</v>
      </c>
    </row>
    <row r="420" spans="3:6">
      <c r="C420" s="217" t="s">
        <v>2019</v>
      </c>
      <c r="E420" s="257">
        <v>878102.82</v>
      </c>
      <c r="F420" s="74"/>
    </row>
    <row r="421" spans="3:6">
      <c r="C421" s="233" t="s">
        <v>1639</v>
      </c>
      <c r="E421" s="257">
        <v>-457756.11322240025</v>
      </c>
      <c r="F421" s="74">
        <v>-115827.78727491562</v>
      </c>
    </row>
    <row r="422" spans="3:6">
      <c r="C422" s="217"/>
      <c r="E422" s="257"/>
      <c r="F422" s="257"/>
    </row>
    <row r="423" spans="3:6">
      <c r="C423" s="255" t="s">
        <v>1864</v>
      </c>
      <c r="D423" s="203"/>
      <c r="E423" s="256">
        <v>0</v>
      </c>
      <c r="F423" s="256"/>
    </row>
    <row r="424" spans="3:6">
      <c r="C424" s="217" t="s">
        <v>805</v>
      </c>
      <c r="E424" s="74">
        <v>0</v>
      </c>
      <c r="F424" s="74"/>
    </row>
    <row r="426" spans="3:6">
      <c r="C426" s="255" t="s">
        <v>1865</v>
      </c>
      <c r="D426" s="203"/>
      <c r="E426" s="256">
        <v>108556554.31999999</v>
      </c>
      <c r="F426" s="256">
        <v>972648.62465306115</v>
      </c>
    </row>
    <row r="427" spans="3:6">
      <c r="C427" s="217" t="s">
        <v>840</v>
      </c>
      <c r="E427" s="74">
        <v>108556554.31999999</v>
      </c>
      <c r="F427" s="74">
        <v>1619507.176</v>
      </c>
    </row>
    <row r="428" spans="3:6">
      <c r="C428" s="233" t="s">
        <v>1639</v>
      </c>
      <c r="E428" s="257">
        <v>0</v>
      </c>
      <c r="F428" s="257">
        <v>-646858.55134693882</v>
      </c>
    </row>
    <row r="429" spans="3:6">
      <c r="C429" s="217"/>
    </row>
    <row r="430" spans="3:6">
      <c r="C430" s="255" t="s">
        <v>1866</v>
      </c>
      <c r="D430" s="203"/>
      <c r="E430" s="256">
        <v>224214.07889480004</v>
      </c>
      <c r="F430" s="256">
        <v>224214.07889480004</v>
      </c>
    </row>
    <row r="431" spans="3:6">
      <c r="C431" s="217" t="s">
        <v>1497</v>
      </c>
      <c r="E431" s="74">
        <v>302247.62300000002</v>
      </c>
      <c r="F431" s="74">
        <v>302247.62300000002</v>
      </c>
    </row>
    <row r="432" spans="3:6">
      <c r="C432" s="217" t="s">
        <v>1048</v>
      </c>
      <c r="E432" s="15">
        <v>7164.5140000000001</v>
      </c>
      <c r="F432" s="15">
        <v>7164.5140000000001</v>
      </c>
    </row>
    <row r="433" spans="3:6">
      <c r="C433" s="233" t="s">
        <v>1639</v>
      </c>
      <c r="E433" s="257">
        <v>-85198.058105199991</v>
      </c>
      <c r="F433" s="257">
        <v>-85198.058105199991</v>
      </c>
    </row>
    <row r="434" spans="3:6">
      <c r="C434" s="217"/>
    </row>
    <row r="435" spans="3:6">
      <c r="C435" s="124" t="s">
        <v>1889</v>
      </c>
      <c r="D435" s="124"/>
    </row>
    <row r="436" spans="3:6">
      <c r="C436" s="964" t="s">
        <v>769</v>
      </c>
      <c r="D436" s="964"/>
    </row>
    <row r="437" spans="3:6">
      <c r="C437" s="201" t="s">
        <v>770</v>
      </c>
    </row>
    <row r="438" spans="3:6">
      <c r="C438" s="200"/>
      <c r="D438" s="200"/>
    </row>
    <row r="439" spans="3:6">
      <c r="C439" s="250" t="s">
        <v>771</v>
      </c>
      <c r="D439" s="203"/>
      <c r="E439" s="204">
        <v>45838</v>
      </c>
      <c r="F439" s="204">
        <v>45657</v>
      </c>
    </row>
    <row r="440" spans="3:6">
      <c r="C440" t="s">
        <v>805</v>
      </c>
      <c r="E440" s="14">
        <v>0</v>
      </c>
      <c r="F440" s="14"/>
    </row>
    <row r="441" spans="3:6">
      <c r="C441" s="13" t="s">
        <v>776</v>
      </c>
      <c r="E441" s="238">
        <v>0</v>
      </c>
      <c r="F441" s="238"/>
    </row>
    <row r="443" spans="3:6">
      <c r="C443" s="960" t="s">
        <v>1890</v>
      </c>
      <c r="D443" s="960"/>
    </row>
    <row r="444" spans="3:6">
      <c r="C444" s="964" t="s">
        <v>769</v>
      </c>
      <c r="D444" s="964"/>
    </row>
    <row r="445" spans="3:6">
      <c r="C445" s="201" t="s">
        <v>770</v>
      </c>
    </row>
    <row r="446" spans="3:6">
      <c r="C446" s="200"/>
      <c r="D446" s="200"/>
    </row>
    <row r="447" spans="3:6">
      <c r="C447" s="250" t="s">
        <v>842</v>
      </c>
      <c r="D447" s="203"/>
      <c r="E447" s="204">
        <v>45838</v>
      </c>
      <c r="F447" s="204">
        <v>45657</v>
      </c>
    </row>
    <row r="448" spans="3:6">
      <c r="C448" s="258" t="s">
        <v>797</v>
      </c>
      <c r="D448" s="200"/>
      <c r="E448" s="14">
        <v>18984.454000000002</v>
      </c>
      <c r="F448" s="14">
        <v>18984.454000000002</v>
      </c>
    </row>
    <row r="449" spans="3:6">
      <c r="C449" s="217" t="s">
        <v>92</v>
      </c>
      <c r="D449" s="200"/>
      <c r="E449" s="14">
        <v>-32780.396999999997</v>
      </c>
      <c r="F449" s="14">
        <v>-31312.261999999999</v>
      </c>
    </row>
    <row r="450" spans="3:6">
      <c r="C450" s="217" t="s">
        <v>798</v>
      </c>
      <c r="D450" s="200"/>
      <c r="E450" s="14">
        <v>222849.70300000001</v>
      </c>
      <c r="F450" s="14">
        <v>-1405098.1640000001</v>
      </c>
    </row>
    <row r="451" spans="3:6">
      <c r="C451" s="217" t="s">
        <v>799</v>
      </c>
      <c r="D451" s="200"/>
      <c r="E451" s="14">
        <v>-986317.15700000001</v>
      </c>
      <c r="F451" s="14">
        <v>28415.725999999999</v>
      </c>
    </row>
    <row r="452" spans="3:6">
      <c r="C452" s="217" t="s">
        <v>1048</v>
      </c>
      <c r="D452" s="200"/>
      <c r="E452" s="14">
        <v>-16274025.003</v>
      </c>
      <c r="F452" s="14">
        <v>-11976255.959000001</v>
      </c>
    </row>
    <row r="453" spans="3:6">
      <c r="C453" s="217" t="s">
        <v>1047</v>
      </c>
      <c r="D453" s="200"/>
      <c r="E453" s="14">
        <v>-2141750.9019999998</v>
      </c>
      <c r="F453" s="14">
        <v>-1845878.99</v>
      </c>
    </row>
    <row r="454" spans="3:6">
      <c r="C454" s="217" t="s">
        <v>1046</v>
      </c>
      <c r="D454" s="200"/>
      <c r="E454" s="14">
        <v>1483319.115</v>
      </c>
      <c r="F454" s="14">
        <v>1114124.047</v>
      </c>
    </row>
    <row r="455" spans="3:6">
      <c r="C455" s="217" t="s">
        <v>1480</v>
      </c>
      <c r="D455" s="200"/>
      <c r="E455" s="14">
        <v>54116.758000000002</v>
      </c>
      <c r="F455" s="14">
        <v>0</v>
      </c>
    </row>
    <row r="456" spans="3:6">
      <c r="C456" s="217" t="s">
        <v>1481</v>
      </c>
      <c r="D456" s="200"/>
      <c r="E456" s="14">
        <v>-144749.23800000001</v>
      </c>
      <c r="F456" s="14">
        <v>-144749.23800000001</v>
      </c>
    </row>
    <row r="457" spans="3:6">
      <c r="C457" s="217" t="s">
        <v>1069</v>
      </c>
      <c r="D457" s="200"/>
      <c r="E457" s="14">
        <v>1662100.5719999999</v>
      </c>
      <c r="F457" s="14">
        <v>621042.56299999997</v>
      </c>
    </row>
    <row r="458" spans="3:6">
      <c r="C458" s="217" t="s">
        <v>1497</v>
      </c>
      <c r="D458" s="200"/>
      <c r="E458" s="14">
        <v>-1952266.6240000001</v>
      </c>
      <c r="F458" s="14">
        <v>-640293.86800000002</v>
      </c>
    </row>
    <row r="459" spans="3:6">
      <c r="C459" s="13" t="s">
        <v>1641</v>
      </c>
      <c r="E459" s="238">
        <v>-18090518.719000004</v>
      </c>
      <c r="F459" s="238">
        <v>-14261021.691000002</v>
      </c>
    </row>
    <row r="460" spans="3:6">
      <c r="C460" s="233" t="s">
        <v>1639</v>
      </c>
      <c r="E460" s="472">
        <v>7651211.9415556705</v>
      </c>
      <c r="F460" s="472">
        <v>5859021.2357634204</v>
      </c>
    </row>
    <row r="461" spans="3:6">
      <c r="C461" s="13" t="s">
        <v>776</v>
      </c>
      <c r="E461" s="263">
        <v>-10439306.777444333</v>
      </c>
      <c r="F461" s="263">
        <v>-8402000.4552365802</v>
      </c>
    </row>
    <row r="463" spans="3:6">
      <c r="C463" s="250" t="s">
        <v>33</v>
      </c>
      <c r="D463" s="203"/>
      <c r="E463" s="204">
        <v>45838</v>
      </c>
      <c r="F463" s="204">
        <v>45657</v>
      </c>
    </row>
    <row r="464" spans="3:6">
      <c r="C464" t="s">
        <v>843</v>
      </c>
      <c r="D464" s="200"/>
      <c r="E464" s="14">
        <v>88898178.211999997</v>
      </c>
      <c r="F464" s="14">
        <v>114270057.17900001</v>
      </c>
    </row>
    <row r="465" spans="3:6">
      <c r="C465" t="s">
        <v>844</v>
      </c>
      <c r="D465" s="200"/>
      <c r="E465" s="14">
        <v>434654.03</v>
      </c>
      <c r="F465" s="14">
        <v>320014.53200000001</v>
      </c>
    </row>
    <row r="466" spans="3:6">
      <c r="C466" t="s">
        <v>845</v>
      </c>
      <c r="E466" s="14">
        <v>-54344.83</v>
      </c>
      <c r="F466" s="14">
        <v>-1468.135</v>
      </c>
    </row>
    <row r="467" spans="3:6">
      <c r="C467" t="s">
        <v>846</v>
      </c>
      <c r="E467" s="14">
        <v>2735868.057</v>
      </c>
      <c r="F467" s="14">
        <v>1627947.8670000001</v>
      </c>
    </row>
    <row r="468" spans="3:6">
      <c r="C468" t="s">
        <v>847</v>
      </c>
      <c r="E468" s="14">
        <v>-401562.26199999999</v>
      </c>
      <c r="F468" s="14">
        <v>-1014732.883</v>
      </c>
    </row>
    <row r="469" spans="3:6">
      <c r="C469" t="s">
        <v>1070</v>
      </c>
      <c r="E469" s="14">
        <v>-2413526.9050000003</v>
      </c>
      <c r="F469" s="14">
        <v>-4297769.0440000007</v>
      </c>
    </row>
    <row r="470" spans="3:6">
      <c r="C470" t="s">
        <v>1071</v>
      </c>
      <c r="E470" s="14">
        <v>913736.59100000001</v>
      </c>
      <c r="F470" s="14">
        <v>369195.06800000003</v>
      </c>
    </row>
    <row r="471" spans="3:6">
      <c r="C471" t="s">
        <v>1072</v>
      </c>
      <c r="E471" s="14">
        <v>82908.663</v>
      </c>
      <c r="F471" s="14">
        <v>-294833.54499999998</v>
      </c>
    </row>
    <row r="472" spans="3:6">
      <c r="C472" t="s">
        <v>1073</v>
      </c>
      <c r="E472" s="14">
        <v>-818882.11899999995</v>
      </c>
      <c r="F472" s="14">
        <v>1463380.257</v>
      </c>
    </row>
    <row r="473" spans="3:6">
      <c r="C473" t="s">
        <v>1753</v>
      </c>
      <c r="E473" s="14">
        <v>-13922.032999999999</v>
      </c>
      <c r="F473" s="14">
        <v>0</v>
      </c>
    </row>
    <row r="474" spans="3:6">
      <c r="C474" t="s">
        <v>1482</v>
      </c>
      <c r="E474" s="14">
        <v>425070.29300000001</v>
      </c>
      <c r="F474" s="14">
        <v>0</v>
      </c>
    </row>
    <row r="475" spans="3:6">
      <c r="C475" t="s">
        <v>1506</v>
      </c>
      <c r="E475" s="14">
        <v>-277599.78100000002</v>
      </c>
      <c r="F475" s="14">
        <v>-1311972.7560000001</v>
      </c>
    </row>
    <row r="476" spans="3:6">
      <c r="C476" t="s">
        <v>1867</v>
      </c>
      <c r="E476" s="14">
        <v>164043.69899999999</v>
      </c>
      <c r="F476" s="14">
        <v>0</v>
      </c>
    </row>
    <row r="477" spans="3:6">
      <c r="C477" t="s">
        <v>2054</v>
      </c>
      <c r="E477" s="14">
        <v>3763886.605</v>
      </c>
      <c r="F477" s="14"/>
    </row>
    <row r="478" spans="3:6">
      <c r="C478" s="251" t="s">
        <v>81</v>
      </c>
      <c r="E478" s="219">
        <v>93438508.219999999</v>
      </c>
      <c r="F478" s="219">
        <v>111129818.54000001</v>
      </c>
    </row>
    <row r="479" spans="3:6">
      <c r="C479" s="225" t="s">
        <v>783</v>
      </c>
      <c r="E479" s="254">
        <v>-1781112.7369248373</v>
      </c>
      <c r="F479" s="254">
        <v>1785312.3649738969</v>
      </c>
    </row>
    <row r="480" spans="3:6">
      <c r="C480" s="13" t="s">
        <v>776</v>
      </c>
      <c r="E480" s="238">
        <v>91657395.483075157</v>
      </c>
      <c r="F480" s="238">
        <v>112915130.90497391</v>
      </c>
    </row>
    <row r="482" spans="3:6">
      <c r="C482" s="199"/>
    </row>
    <row r="483" spans="3:6">
      <c r="C483" s="960" t="s">
        <v>1891</v>
      </c>
      <c r="D483" s="960"/>
    </row>
    <row r="484" spans="3:6">
      <c r="C484" s="964" t="s">
        <v>769</v>
      </c>
      <c r="D484" s="964"/>
    </row>
    <row r="485" spans="3:6">
      <c r="C485" s="201" t="s">
        <v>770</v>
      </c>
    </row>
    <row r="486" spans="3:6">
      <c r="C486" s="200"/>
      <c r="D486" s="200"/>
    </row>
    <row r="487" spans="3:6">
      <c r="C487" s="250" t="s">
        <v>771</v>
      </c>
      <c r="D487" s="203"/>
      <c r="E487" s="204">
        <v>45838</v>
      </c>
      <c r="F487" s="204">
        <v>45657</v>
      </c>
    </row>
    <row r="488" spans="3:6">
      <c r="C488" t="s">
        <v>840</v>
      </c>
      <c r="E488" s="14">
        <v>29532654.901927769</v>
      </c>
      <c r="F488" s="14">
        <v>91291.786911402698</v>
      </c>
    </row>
    <row r="489" spans="3:6">
      <c r="C489" s="13" t="s">
        <v>776</v>
      </c>
      <c r="E489" s="238">
        <v>29532654.901927769</v>
      </c>
      <c r="F489" s="238">
        <v>91291.786911402698</v>
      </c>
    </row>
    <row r="491" spans="3:6">
      <c r="C491" s="199"/>
    </row>
    <row r="492" spans="3:6">
      <c r="C492" s="124" t="s">
        <v>1892</v>
      </c>
      <c r="D492" s="124"/>
    </row>
    <row r="493" spans="3:6">
      <c r="C493" s="199" t="s">
        <v>769</v>
      </c>
      <c r="D493" s="217"/>
    </row>
    <row r="494" spans="3:6">
      <c r="C494" s="201" t="s">
        <v>770</v>
      </c>
      <c r="D494" s="217"/>
    </row>
    <row r="495" spans="3:6">
      <c r="C495" s="217"/>
      <c r="D495" s="200"/>
    </row>
    <row r="496" spans="3:6">
      <c r="C496" s="250" t="s">
        <v>771</v>
      </c>
      <c r="D496" s="203"/>
      <c r="E496" s="204">
        <v>45838</v>
      </c>
      <c r="F496" s="204">
        <v>45473</v>
      </c>
    </row>
    <row r="497" spans="3:6">
      <c r="C497" t="s">
        <v>848</v>
      </c>
      <c r="E497" s="14">
        <v>817361818.3430053</v>
      </c>
      <c r="F497" s="14">
        <v>446684947.19872993</v>
      </c>
    </row>
    <row r="498" spans="3:6">
      <c r="C498" t="s">
        <v>849</v>
      </c>
      <c r="E498" s="14">
        <v>4852508</v>
      </c>
      <c r="F498" s="14">
        <v>3894409.9909999999</v>
      </c>
    </row>
    <row r="499" spans="3:6">
      <c r="C499" t="s">
        <v>2073</v>
      </c>
      <c r="E499" s="14">
        <v>0</v>
      </c>
      <c r="F499" s="14">
        <v>29062364.668000001</v>
      </c>
    </row>
    <row r="500" spans="3:6">
      <c r="C500" t="s">
        <v>850</v>
      </c>
      <c r="E500" s="14">
        <v>54427053.733999997</v>
      </c>
      <c r="F500" s="14">
        <v>44751543.967</v>
      </c>
    </row>
    <row r="501" spans="3:6">
      <c r="C501" t="s">
        <v>851</v>
      </c>
      <c r="E501" s="14">
        <v>84088.281000000003</v>
      </c>
      <c r="F501" s="14">
        <v>76953.819000000003</v>
      </c>
    </row>
    <row r="502" spans="3:6">
      <c r="C502" t="s">
        <v>1075</v>
      </c>
      <c r="E502" s="14">
        <v>3178132.1949999998</v>
      </c>
      <c r="F502" s="14">
        <v>1698134.7609999999</v>
      </c>
    </row>
    <row r="503" spans="3:6">
      <c r="C503" t="s">
        <v>1076</v>
      </c>
      <c r="E503" s="14">
        <v>663225.00899999996</v>
      </c>
      <c r="F503" s="14">
        <v>128093.33199999999</v>
      </c>
    </row>
    <row r="504" spans="3:6">
      <c r="C504" t="s">
        <v>1077</v>
      </c>
      <c r="E504" s="14">
        <v>4919047.7580000004</v>
      </c>
      <c r="F504" s="14">
        <v>3615002.2650000001</v>
      </c>
    </row>
    <row r="505" spans="3:6">
      <c r="C505" t="s">
        <v>1078</v>
      </c>
      <c r="E505" s="14">
        <v>5023303.9160000002</v>
      </c>
      <c r="F505" s="14">
        <v>2386662.0260000001</v>
      </c>
    </row>
    <row r="506" spans="3:6">
      <c r="C506" t="s">
        <v>1483</v>
      </c>
      <c r="E506" s="14">
        <v>18026814.581999999</v>
      </c>
      <c r="F506" s="14">
        <v>5931728.8550000004</v>
      </c>
    </row>
    <row r="507" spans="3:6">
      <c r="C507" t="s">
        <v>1507</v>
      </c>
      <c r="E507" s="14">
        <v>11202900.029999999</v>
      </c>
      <c r="F507" s="14">
        <v>0</v>
      </c>
    </row>
    <row r="508" spans="3:6">
      <c r="C508" t="s">
        <v>1868</v>
      </c>
      <c r="E508" s="14">
        <v>1607103.1040000001</v>
      </c>
      <c r="F508" s="14">
        <v>0</v>
      </c>
    </row>
    <row r="509" spans="3:6">
      <c r="C509" t="s">
        <v>2055</v>
      </c>
      <c r="E509" s="14">
        <v>19351507.688000001</v>
      </c>
      <c r="F509" s="14">
        <v>0</v>
      </c>
    </row>
    <row r="510" spans="3:6">
      <c r="C510" s="13" t="s">
        <v>81</v>
      </c>
      <c r="E510" s="259">
        <v>940697502.64000523</v>
      </c>
      <c r="F510" s="259">
        <v>538229840.88272989</v>
      </c>
    </row>
    <row r="511" spans="3:6">
      <c r="C511" s="13" t="s">
        <v>783</v>
      </c>
      <c r="E511" s="260">
        <v>-10920148.55689</v>
      </c>
      <c r="F511" s="260">
        <v>-3554595.3101199996</v>
      </c>
    </row>
    <row r="512" spans="3:6">
      <c r="C512" s="13" t="s">
        <v>776</v>
      </c>
      <c r="E512" s="83">
        <v>929777354.08311522</v>
      </c>
      <c r="F512" s="83">
        <v>534675245.5726099</v>
      </c>
    </row>
    <row r="514" spans="3:6">
      <c r="C514" s="124" t="s">
        <v>1893</v>
      </c>
    </row>
    <row r="515" spans="3:6">
      <c r="C515" s="261" t="s">
        <v>852</v>
      </c>
    </row>
    <row r="516" spans="3:6">
      <c r="C516" s="201" t="s">
        <v>770</v>
      </c>
    </row>
    <row r="517" spans="3:6">
      <c r="C517" s="261"/>
    </row>
    <row r="518" spans="3:6">
      <c r="C518" s="250" t="s">
        <v>771</v>
      </c>
      <c r="D518" s="203"/>
      <c r="E518" s="204">
        <v>45838</v>
      </c>
      <c r="F518" s="204">
        <v>45473</v>
      </c>
    </row>
    <row r="519" spans="3:6">
      <c r="C519" t="s">
        <v>853</v>
      </c>
      <c r="E519" s="14">
        <v>-387869651.34199995</v>
      </c>
      <c r="F519" s="14">
        <v>-186893833.79472703</v>
      </c>
    </row>
    <row r="520" spans="3:6">
      <c r="C520" t="s">
        <v>854</v>
      </c>
      <c r="E520" s="14">
        <v>-1624312</v>
      </c>
      <c r="F520" s="14">
        <v>-1081650.04</v>
      </c>
    </row>
    <row r="521" spans="3:6">
      <c r="C521" t="s">
        <v>2074</v>
      </c>
      <c r="E521" s="14">
        <v>0</v>
      </c>
      <c r="F521" s="14">
        <v>-2018596.29</v>
      </c>
    </row>
    <row r="522" spans="3:6">
      <c r="C522" t="s">
        <v>855</v>
      </c>
      <c r="E522" s="14">
        <v>-48351071.674000002</v>
      </c>
      <c r="F522" s="14">
        <v>-40285886.689000003</v>
      </c>
    </row>
    <row r="523" spans="3:6">
      <c r="C523" t="s">
        <v>856</v>
      </c>
      <c r="E523" s="14">
        <v>-17134.830000000002</v>
      </c>
      <c r="F523" s="14">
        <v>-21644.784</v>
      </c>
    </row>
    <row r="524" spans="3:6">
      <c r="C524" t="s">
        <v>1079</v>
      </c>
      <c r="E524" s="14">
        <v>-3058758.4419999998</v>
      </c>
      <c r="F524" s="14">
        <v>-1508044.0719999999</v>
      </c>
    </row>
    <row r="525" spans="3:6">
      <c r="C525" t="s">
        <v>1080</v>
      </c>
      <c r="E525" s="14">
        <v>-183835.48499999999</v>
      </c>
      <c r="F525" s="14">
        <v>0</v>
      </c>
    </row>
    <row r="526" spans="3:6">
      <c r="C526" t="s">
        <v>1081</v>
      </c>
      <c r="E526" s="14">
        <v>-2345063.9559999998</v>
      </c>
      <c r="F526" s="14">
        <v>-1677328.5120000001</v>
      </c>
    </row>
    <row r="527" spans="3:6">
      <c r="C527" t="s">
        <v>1082</v>
      </c>
      <c r="E527" s="14">
        <v>-4291900.9560000002</v>
      </c>
      <c r="F527" s="14">
        <v>-697464.54200000002</v>
      </c>
    </row>
    <row r="528" spans="3:6">
      <c r="C528" t="s">
        <v>1484</v>
      </c>
      <c r="E528" s="14">
        <v>-15838113.551000001</v>
      </c>
      <c r="F528" s="14">
        <v>-5292021.3710000003</v>
      </c>
    </row>
    <row r="529" spans="3:6">
      <c r="C529" t="s">
        <v>1508</v>
      </c>
      <c r="E529" s="14">
        <v>-7296753.5949999997</v>
      </c>
      <c r="F529" s="14">
        <v>0</v>
      </c>
    </row>
    <row r="530" spans="3:6">
      <c r="C530" t="s">
        <v>1869</v>
      </c>
      <c r="E530" s="14">
        <v>-939486.96299999999</v>
      </c>
      <c r="F530" s="14">
        <v>0</v>
      </c>
    </row>
    <row r="531" spans="3:6">
      <c r="C531" t="s">
        <v>2056</v>
      </c>
      <c r="E531" s="14">
        <v>-5296909.1390000004</v>
      </c>
      <c r="F531" s="14"/>
    </row>
    <row r="532" spans="3:6">
      <c r="C532" s="13" t="s">
        <v>81</v>
      </c>
      <c r="E532" s="238">
        <v>-477112991.93299997</v>
      </c>
      <c r="F532" s="238">
        <v>-239476470.09472701</v>
      </c>
    </row>
    <row r="533" spans="3:6">
      <c r="C533" s="13" t="s">
        <v>783</v>
      </c>
      <c r="E533" s="262">
        <v>0</v>
      </c>
      <c r="F533" s="262">
        <v>843468.64099999995</v>
      </c>
    </row>
    <row r="534" spans="3:6">
      <c r="C534" s="13" t="s">
        <v>776</v>
      </c>
      <c r="E534" s="263">
        <v>-477112991.93299997</v>
      </c>
      <c r="F534" s="263">
        <v>-238633001.45372701</v>
      </c>
    </row>
    <row r="536" spans="3:6">
      <c r="C536" s="960" t="s">
        <v>1894</v>
      </c>
      <c r="D536" s="960"/>
      <c r="E536" s="960"/>
      <c r="F536" s="124"/>
    </row>
    <row r="537" spans="3:6">
      <c r="C537" s="264" t="s">
        <v>852</v>
      </c>
      <c r="D537" s="265"/>
      <c r="E537" s="265"/>
      <c r="F537" s="265"/>
    </row>
    <row r="538" spans="3:6">
      <c r="C538" s="201" t="s">
        <v>770</v>
      </c>
      <c r="D538" s="221"/>
      <c r="E538" s="221"/>
      <c r="F538" s="221"/>
    </row>
    <row r="539" spans="3:6">
      <c r="C539" s="221"/>
      <c r="D539" s="221"/>
      <c r="E539" s="221"/>
      <c r="F539" s="221"/>
    </row>
    <row r="540" spans="3:6">
      <c r="C540" s="250" t="s">
        <v>771</v>
      </c>
      <c r="D540" s="203"/>
      <c r="E540" s="204">
        <v>45838</v>
      </c>
      <c r="F540" s="204">
        <v>45473</v>
      </c>
    </row>
    <row r="541" spans="3:6">
      <c r="C541" s="249" t="s">
        <v>857</v>
      </c>
      <c r="D541" s="200"/>
      <c r="E541" s="266"/>
      <c r="F541" s="266"/>
    </row>
    <row r="542" spans="3:6">
      <c r="C542" s="267" t="s">
        <v>858</v>
      </c>
      <c r="E542" s="14">
        <v>-126964648.22100002</v>
      </c>
      <c r="F542" s="14">
        <v>-85749352.474048004</v>
      </c>
    </row>
    <row r="543" spans="3:6">
      <c r="C543" s="267" t="s">
        <v>859</v>
      </c>
      <c r="E543" s="14">
        <v>-65594</v>
      </c>
      <c r="F543" s="14">
        <v>-44821.114999999998</v>
      </c>
    </row>
    <row r="544" spans="3:6">
      <c r="C544" s="267" t="s">
        <v>860</v>
      </c>
      <c r="E544" s="14">
        <v>-1435401.4949999999</v>
      </c>
      <c r="F544" s="14">
        <v>-810131.74699999997</v>
      </c>
    </row>
    <row r="545" spans="3:6">
      <c r="C545" t="s">
        <v>1557</v>
      </c>
      <c r="E545" s="14">
        <v>-1062.6389999999999</v>
      </c>
      <c r="F545" s="14">
        <v>0</v>
      </c>
    </row>
    <row r="546" spans="3:6">
      <c r="C546" t="s">
        <v>1642</v>
      </c>
      <c r="E546" s="14"/>
      <c r="F546" s="14">
        <v>-10518322.631999999</v>
      </c>
    </row>
    <row r="547" spans="3:6">
      <c r="C547" t="s">
        <v>1486</v>
      </c>
      <c r="E547" s="14">
        <v>-1021894.175</v>
      </c>
      <c r="F547" s="14">
        <v>-948824.77500000002</v>
      </c>
    </row>
    <row r="548" spans="3:6">
      <c r="C548" t="s">
        <v>1083</v>
      </c>
      <c r="E548" s="14">
        <v>-482.05700000000002</v>
      </c>
      <c r="F548" s="14">
        <v>-1583.2170000000001</v>
      </c>
    </row>
    <row r="549" spans="3:6">
      <c r="C549" t="s">
        <v>1084</v>
      </c>
      <c r="E549" s="14">
        <v>-171857.217</v>
      </c>
      <c r="F549" s="14">
        <v>-153244.51800000001</v>
      </c>
    </row>
    <row r="550" spans="3:6">
      <c r="C550" t="s">
        <v>1485</v>
      </c>
      <c r="E550" s="14">
        <v>-584280.68900000001</v>
      </c>
      <c r="F550" s="14">
        <v>-144446.91</v>
      </c>
    </row>
    <row r="551" spans="3:6">
      <c r="C551" t="s">
        <v>1509</v>
      </c>
      <c r="E551" s="14">
        <v>0</v>
      </c>
      <c r="F551" s="14">
        <v>-136.364</v>
      </c>
    </row>
    <row r="552" spans="3:6">
      <c r="C552" t="s">
        <v>1085</v>
      </c>
      <c r="E552" s="14">
        <v>-498494.43099999998</v>
      </c>
      <c r="F552" s="14">
        <v>-209845.62899999999</v>
      </c>
    </row>
    <row r="553" spans="3:6">
      <c r="C553" t="s">
        <v>1510</v>
      </c>
      <c r="E553" s="14">
        <v>-1754833.246</v>
      </c>
      <c r="F553" s="14">
        <v>0</v>
      </c>
    </row>
    <row r="554" spans="3:6">
      <c r="C554" t="s">
        <v>1870</v>
      </c>
      <c r="E554" s="14">
        <v>-19601.573</v>
      </c>
      <c r="F554" s="14">
        <v>0</v>
      </c>
    </row>
    <row r="555" spans="3:6">
      <c r="C555" s="264" t="s">
        <v>81</v>
      </c>
      <c r="D555" s="13"/>
      <c r="E555" s="238">
        <v>-132518149.743</v>
      </c>
      <c r="F555" s="238">
        <v>-98580709.381047979</v>
      </c>
    </row>
    <row r="556" spans="3:6">
      <c r="C556" s="264" t="s">
        <v>861</v>
      </c>
      <c r="E556" s="266"/>
      <c r="F556" s="266"/>
    </row>
    <row r="557" spans="3:6">
      <c r="C557" s="267" t="s">
        <v>862</v>
      </c>
      <c r="E557" s="266">
        <v>-146420554.61147475</v>
      </c>
      <c r="F557" s="266">
        <v>-60195000.960274994</v>
      </c>
    </row>
    <row r="558" spans="3:6">
      <c r="C558" s="267" t="s">
        <v>863</v>
      </c>
      <c r="E558" s="266">
        <v>-2690709</v>
      </c>
      <c r="F558" s="266">
        <v>-2446083.7829999998</v>
      </c>
    </row>
    <row r="559" spans="3:6">
      <c r="C559" s="267" t="s">
        <v>864</v>
      </c>
      <c r="E559" s="14">
        <v>-409.09100000000001</v>
      </c>
      <c r="F559" s="266">
        <v>-8075.7</v>
      </c>
    </row>
    <row r="560" spans="3:6">
      <c r="C560" s="267" t="s">
        <v>1643</v>
      </c>
      <c r="E560" s="14"/>
      <c r="F560" s="266">
        <v>-8690015.0559999999</v>
      </c>
    </row>
    <row r="561" spans="3:6">
      <c r="C561" s="267" t="s">
        <v>865</v>
      </c>
      <c r="E561" s="14">
        <v>-1590049.03</v>
      </c>
      <c r="F561" s="266">
        <v>-2626549.5430000001</v>
      </c>
    </row>
    <row r="562" spans="3:6">
      <c r="C562" s="267" t="s">
        <v>866</v>
      </c>
      <c r="E562" s="14">
        <v>-370758.93900000001</v>
      </c>
      <c r="F562" s="266">
        <v>-25011.811000000002</v>
      </c>
    </row>
    <row r="563" spans="3:6">
      <c r="C563" s="267" t="s">
        <v>1086</v>
      </c>
      <c r="E563" s="14">
        <v>-1229024.1640000001</v>
      </c>
      <c r="F563" s="266">
        <v>-1454721.946</v>
      </c>
    </row>
    <row r="564" spans="3:6">
      <c r="C564" s="267" t="s">
        <v>1087</v>
      </c>
      <c r="E564" s="14">
        <v>-393794.45899999997</v>
      </c>
      <c r="F564" s="266">
        <v>-143848.59</v>
      </c>
    </row>
    <row r="565" spans="3:6">
      <c r="C565" s="267" t="s">
        <v>1088</v>
      </c>
      <c r="E565" s="14">
        <v>-1478025.375</v>
      </c>
      <c r="F565" s="266">
        <v>-1236947.389</v>
      </c>
    </row>
    <row r="566" spans="3:6">
      <c r="C566" s="267" t="s">
        <v>1089</v>
      </c>
      <c r="E566" s="14">
        <v>-1065559.923</v>
      </c>
      <c r="F566" s="266">
        <v>-1089124.1159999999</v>
      </c>
    </row>
    <row r="567" spans="3:6">
      <c r="C567" s="267" t="s">
        <v>1487</v>
      </c>
      <c r="E567" s="14">
        <v>-1022400.4939999999</v>
      </c>
      <c r="F567" s="266">
        <v>-435822.88699999999</v>
      </c>
    </row>
    <row r="568" spans="3:6">
      <c r="C568" s="267" t="s">
        <v>1488</v>
      </c>
      <c r="E568" s="14">
        <v>-1140.9590000000001</v>
      </c>
      <c r="F568" s="266">
        <v>-629.75099999999998</v>
      </c>
    </row>
    <row r="569" spans="3:6">
      <c r="C569" s="267" t="s">
        <v>1511</v>
      </c>
      <c r="E569" s="14">
        <v>-2552673.3190000001</v>
      </c>
      <c r="F569" s="266">
        <v>0</v>
      </c>
    </row>
    <row r="570" spans="3:6">
      <c r="C570" s="267" t="s">
        <v>1871</v>
      </c>
      <c r="E570" s="14">
        <v>-483035.43199999997</v>
      </c>
      <c r="F570" s="266">
        <v>0</v>
      </c>
    </row>
    <row r="571" spans="3:6">
      <c r="C571" s="267" t="s">
        <v>2057</v>
      </c>
      <c r="E571" s="14">
        <v>-9170770.3039999977</v>
      </c>
      <c r="F571" s="266">
        <v>0</v>
      </c>
    </row>
    <row r="572" spans="3:6">
      <c r="C572" s="13" t="s">
        <v>81</v>
      </c>
      <c r="D572" s="13"/>
      <c r="E572" s="238">
        <v>-168468905.10047475</v>
      </c>
      <c r="F572" s="238">
        <v>-78351831.532274991</v>
      </c>
    </row>
    <row r="573" spans="3:6">
      <c r="C573" s="13" t="s">
        <v>776</v>
      </c>
      <c r="E573" s="238">
        <v>-300987054.84347475</v>
      </c>
      <c r="F573" s="238">
        <v>-176932540.91332299</v>
      </c>
    </row>
    <row r="574" spans="3:6">
      <c r="C574" s="13" t="s">
        <v>783</v>
      </c>
      <c r="D574" s="220"/>
      <c r="E574" s="14">
        <v>10920148.556889998</v>
      </c>
      <c r="F574" s="14">
        <v>2711126.6691200002</v>
      </c>
    </row>
    <row r="575" spans="3:6">
      <c r="C575" s="13" t="s">
        <v>776</v>
      </c>
      <c r="D575" s="220"/>
      <c r="E575" s="238">
        <v>-290066906.28658473</v>
      </c>
      <c r="F575" s="238">
        <v>-174221414.24420297</v>
      </c>
    </row>
    <row r="576" spans="3:6">
      <c r="C576" s="200"/>
      <c r="D576" s="220"/>
      <c r="E576" s="14"/>
      <c r="F576" s="14"/>
    </row>
    <row r="577" spans="3:6">
      <c r="C577" s="124" t="s">
        <v>1895</v>
      </c>
      <c r="D577" s="124"/>
      <c r="E577" s="124"/>
      <c r="F577" s="124"/>
    </row>
    <row r="578" spans="3:6">
      <c r="C578" s="264" t="s">
        <v>852</v>
      </c>
      <c r="D578" s="265"/>
      <c r="E578" s="265"/>
      <c r="F578" s="265"/>
    </row>
    <row r="579" spans="3:6">
      <c r="C579" s="201" t="s">
        <v>770</v>
      </c>
      <c r="D579" s="221"/>
      <c r="E579" s="221"/>
      <c r="F579" s="221"/>
    </row>
    <row r="580" spans="3:6">
      <c r="C580" s="221"/>
      <c r="D580" s="221"/>
      <c r="E580" s="221"/>
      <c r="F580" s="221"/>
    </row>
    <row r="581" spans="3:6">
      <c r="C581" s="250" t="s">
        <v>771</v>
      </c>
      <c r="D581" s="203"/>
      <c r="E581" s="204">
        <v>45838</v>
      </c>
      <c r="F581" s="204">
        <v>45473</v>
      </c>
    </row>
    <row r="582" spans="3:6">
      <c r="C582" s="267" t="s">
        <v>867</v>
      </c>
      <c r="E582" s="266">
        <v>711898.84474501014</v>
      </c>
      <c r="F582" s="266">
        <v>3530434.8896200005</v>
      </c>
    </row>
    <row r="583" spans="3:6">
      <c r="C583" s="267" t="s">
        <v>1872</v>
      </c>
      <c r="E583" s="266">
        <v>6655.1710000000003</v>
      </c>
      <c r="F583" s="266">
        <v>0</v>
      </c>
    </row>
    <row r="584" spans="3:6">
      <c r="C584" s="267" t="s">
        <v>2075</v>
      </c>
      <c r="E584" s="266">
        <v>0</v>
      </c>
      <c r="F584" s="266">
        <v>-181429.14199999999</v>
      </c>
    </row>
    <row r="585" spans="3:6">
      <c r="C585" s="267" t="s">
        <v>1512</v>
      </c>
      <c r="E585" s="14">
        <v>231.375</v>
      </c>
      <c r="F585" s="266">
        <v>0</v>
      </c>
    </row>
    <row r="586" spans="3:6">
      <c r="C586" s="267" t="s">
        <v>2059</v>
      </c>
      <c r="E586" s="14">
        <v>-281.822</v>
      </c>
      <c r="F586" s="266">
        <v>0</v>
      </c>
    </row>
    <row r="587" spans="3:6">
      <c r="C587" s="267" t="s">
        <v>1513</v>
      </c>
      <c r="E587" s="14">
        <v>230782.93799999999</v>
      </c>
      <c r="F587" s="266">
        <v>29227.644</v>
      </c>
    </row>
    <row r="588" spans="3:6">
      <c r="C588" s="267" t="s">
        <v>1873</v>
      </c>
      <c r="E588" s="14">
        <v>987.45</v>
      </c>
      <c r="F588" s="266">
        <v>0</v>
      </c>
    </row>
    <row r="589" spans="3:6">
      <c r="C589" s="267" t="s">
        <v>1514</v>
      </c>
      <c r="E589" s="14">
        <v>64256.936999999998</v>
      </c>
      <c r="F589" s="266">
        <v>546274.79299999995</v>
      </c>
    </row>
    <row r="590" spans="3:6">
      <c r="C590" s="267" t="s">
        <v>1515</v>
      </c>
      <c r="E590" s="14">
        <v>153073.16200000001</v>
      </c>
      <c r="F590" s="266">
        <v>0</v>
      </c>
    </row>
    <row r="591" spans="3:6">
      <c r="C591" s="267" t="s">
        <v>2060</v>
      </c>
      <c r="E591" s="14">
        <v>20.95</v>
      </c>
      <c r="F591" s="266">
        <v>0</v>
      </c>
    </row>
    <row r="592" spans="3:6">
      <c r="C592" s="267" t="s">
        <v>2058</v>
      </c>
      <c r="E592" s="14">
        <v>1808488.2060000002</v>
      </c>
      <c r="F592" s="266">
        <v>0</v>
      </c>
    </row>
    <row r="593" spans="3:6">
      <c r="C593" s="264" t="s">
        <v>818</v>
      </c>
      <c r="E593" s="259">
        <v>2976113.2117450102</v>
      </c>
      <c r="F593" s="259">
        <v>3924508.1846200004</v>
      </c>
    </row>
    <row r="594" spans="3:6">
      <c r="C594" s="264" t="s">
        <v>783</v>
      </c>
      <c r="E594" s="83">
        <v>0</v>
      </c>
      <c r="F594" s="83">
        <v>0</v>
      </c>
    </row>
    <row r="595" spans="3:6">
      <c r="C595" s="264" t="s">
        <v>776</v>
      </c>
      <c r="E595" s="259">
        <v>2976113.2117450102</v>
      </c>
      <c r="F595" s="259">
        <v>3924508.1846200004</v>
      </c>
    </row>
    <row r="596" spans="3:6">
      <c r="C596" s="200"/>
      <c r="D596" s="220"/>
    </row>
    <row r="597" spans="3:6">
      <c r="C597" s="199" t="s">
        <v>755</v>
      </c>
      <c r="D597" s="220"/>
    </row>
    <row r="598" spans="3:6">
      <c r="C598" t="s">
        <v>805</v>
      </c>
      <c r="D598" s="220"/>
    </row>
    <row r="599" spans="3:6">
      <c r="C599" s="200"/>
      <c r="D599" s="220"/>
    </row>
    <row r="600" spans="3:6">
      <c r="C600" s="124" t="s">
        <v>1896</v>
      </c>
      <c r="D600" s="124"/>
      <c r="E600" s="124"/>
      <c r="F600" s="124"/>
    </row>
    <row r="601" spans="3:6">
      <c r="C601" s="264" t="s">
        <v>852</v>
      </c>
      <c r="D601" s="265"/>
      <c r="E601" s="265"/>
      <c r="F601" s="265"/>
    </row>
    <row r="602" spans="3:6">
      <c r="C602" s="201" t="s">
        <v>770</v>
      </c>
      <c r="D602" s="221"/>
      <c r="E602" s="221"/>
      <c r="F602" s="221"/>
    </row>
    <row r="603" spans="3:6">
      <c r="C603" s="221"/>
      <c r="D603" s="221"/>
      <c r="E603" s="221"/>
      <c r="F603" s="221"/>
    </row>
    <row r="604" spans="3:6">
      <c r="C604" s="250" t="s">
        <v>771</v>
      </c>
      <c r="D604" s="203"/>
      <c r="E604" s="204">
        <v>45838</v>
      </c>
      <c r="F604" s="204">
        <v>45473</v>
      </c>
    </row>
    <row r="605" spans="3:6">
      <c r="C605" s="13"/>
      <c r="D605" s="220"/>
    </row>
    <row r="606" spans="3:6">
      <c r="C606" s="267" t="s">
        <v>868</v>
      </c>
      <c r="D606" s="220"/>
      <c r="E606" s="15">
        <v>-1289999.8489999999</v>
      </c>
      <c r="F606" s="266">
        <v>-6524901.5520000001</v>
      </c>
    </row>
    <row r="607" spans="3:6">
      <c r="C607" s="264" t="s">
        <v>818</v>
      </c>
      <c r="E607" s="259">
        <v>-1289999.8489999999</v>
      </c>
      <c r="F607" s="259">
        <v>-6524901.5520000001</v>
      </c>
    </row>
    <row r="608" spans="3:6">
      <c r="C608" s="264" t="s">
        <v>783</v>
      </c>
      <c r="E608" s="83">
        <v>0</v>
      </c>
      <c r="F608" s="83">
        <v>0</v>
      </c>
    </row>
    <row r="609" spans="3:6">
      <c r="C609" s="264" t="s">
        <v>776</v>
      </c>
      <c r="E609" s="259">
        <v>-1289999.8489999999</v>
      </c>
      <c r="F609" s="259">
        <v>-6524901.5520000001</v>
      </c>
    </row>
    <row r="610" spans="3:6">
      <c r="C610" s="200"/>
      <c r="D610" s="220"/>
    </row>
    <row r="611" spans="3:6">
      <c r="C611" s="200"/>
      <c r="D611" s="220"/>
    </row>
    <row r="612" spans="3:6">
      <c r="C612" s="124" t="s">
        <v>1897</v>
      </c>
      <c r="D612" s="124"/>
      <c r="E612" s="124"/>
      <c r="F612" s="124"/>
    </row>
    <row r="613" spans="3:6">
      <c r="C613" s="264" t="s">
        <v>852</v>
      </c>
      <c r="D613" s="265"/>
      <c r="E613" s="265"/>
      <c r="F613" s="265"/>
    </row>
    <row r="614" spans="3:6">
      <c r="C614" s="221" t="s">
        <v>770</v>
      </c>
      <c r="D614" s="221"/>
      <c r="E614" s="221"/>
      <c r="F614" s="221"/>
    </row>
    <row r="615" spans="3:6">
      <c r="C615" s="221"/>
      <c r="D615" s="221"/>
      <c r="E615" s="221"/>
      <c r="F615" s="221"/>
    </row>
    <row r="616" spans="3:6">
      <c r="C616" s="250" t="s">
        <v>869</v>
      </c>
      <c r="D616" s="203"/>
      <c r="E616" s="204">
        <v>45838</v>
      </c>
      <c r="F616" s="204">
        <v>45473</v>
      </c>
    </row>
    <row r="617" spans="3:6">
      <c r="C617" s="200"/>
      <c r="D617" s="220"/>
    </row>
    <row r="618" spans="3:6">
      <c r="C618" t="s">
        <v>870</v>
      </c>
      <c r="D618" s="220"/>
      <c r="E618" s="15">
        <v>-38064894.133000001</v>
      </c>
      <c r="F618" s="266">
        <v>-5975908.0800000001</v>
      </c>
    </row>
    <row r="619" spans="3:6">
      <c r="C619" t="s">
        <v>1874</v>
      </c>
      <c r="D619" s="220"/>
      <c r="E619" s="15">
        <v>-60590.91</v>
      </c>
      <c r="F619" s="237">
        <v>0</v>
      </c>
    </row>
    <row r="620" spans="3:6">
      <c r="C620" t="s">
        <v>1558</v>
      </c>
      <c r="D620" s="220"/>
      <c r="E620" s="15">
        <v>-24507.162</v>
      </c>
      <c r="F620" s="266">
        <v>-7472.598</v>
      </c>
    </row>
    <row r="621" spans="3:6">
      <c r="C621" t="s">
        <v>1559</v>
      </c>
      <c r="D621" s="220"/>
      <c r="E621" s="15">
        <v>-103401.16800000001</v>
      </c>
      <c r="F621" s="266">
        <v>0</v>
      </c>
    </row>
    <row r="622" spans="3:6">
      <c r="C622" t="s">
        <v>1467</v>
      </c>
      <c r="D622" s="220"/>
      <c r="E622" s="15">
        <v>-463246.2</v>
      </c>
      <c r="F622" s="266">
        <v>-259554.12</v>
      </c>
    </row>
    <row r="623" spans="3:6">
      <c r="C623" t="s">
        <v>2076</v>
      </c>
      <c r="D623" s="220"/>
      <c r="E623" s="15">
        <v>0</v>
      </c>
      <c r="F623" s="266">
        <v>-8564.5</v>
      </c>
    </row>
    <row r="624" spans="3:6">
      <c r="C624" t="s">
        <v>1875</v>
      </c>
      <c r="D624" s="220"/>
      <c r="E624" s="15">
        <v>-12781.074000000001</v>
      </c>
      <c r="F624" s="266">
        <v>-21703.986000000001</v>
      </c>
    </row>
    <row r="625" spans="3:6">
      <c r="C625" t="s">
        <v>1560</v>
      </c>
      <c r="D625" s="220"/>
      <c r="E625" s="15">
        <v>-25069.554</v>
      </c>
      <c r="F625" s="266">
        <v>0</v>
      </c>
    </row>
    <row r="626" spans="3:6">
      <c r="C626" t="s">
        <v>1516</v>
      </c>
      <c r="D626" s="220"/>
      <c r="E626" s="15">
        <v>-28171.798999999999</v>
      </c>
      <c r="F626" s="266">
        <v>0</v>
      </c>
    </row>
    <row r="627" spans="3:6">
      <c r="C627" t="s">
        <v>2061</v>
      </c>
      <c r="D627" s="220"/>
      <c r="E627" s="15">
        <v>-27589.379999999997</v>
      </c>
      <c r="F627" s="266">
        <v>0</v>
      </c>
    </row>
    <row r="628" spans="3:6">
      <c r="C628" s="13" t="s">
        <v>789</v>
      </c>
      <c r="E628" s="238">
        <v>-38810251.380000003</v>
      </c>
      <c r="F628" s="238">
        <v>-6273203.284</v>
      </c>
    </row>
    <row r="629" spans="3:6">
      <c r="C629" t="s">
        <v>783</v>
      </c>
      <c r="E629" s="262">
        <v>0</v>
      </c>
      <c r="F629" s="262">
        <v>0</v>
      </c>
    </row>
    <row r="630" spans="3:6">
      <c r="C630" s="13" t="s">
        <v>776</v>
      </c>
      <c r="E630" s="238">
        <v>-38810251.380000003</v>
      </c>
      <c r="F630" s="238">
        <v>-6273203.284</v>
      </c>
    </row>
    <row r="631" spans="3:6">
      <c r="C631" s="200"/>
      <c r="D631" s="220"/>
    </row>
    <row r="632" spans="3:6">
      <c r="C632" s="124" t="s">
        <v>1898</v>
      </c>
      <c r="D632" s="124"/>
      <c r="E632" s="124"/>
      <c r="F632" s="124"/>
    </row>
    <row r="633" spans="3:6">
      <c r="C633" s="264" t="s">
        <v>852</v>
      </c>
      <c r="D633" s="265"/>
      <c r="E633" s="265"/>
      <c r="F633" s="265"/>
    </row>
    <row r="634" spans="3:6">
      <c r="C634" s="221" t="s">
        <v>770</v>
      </c>
      <c r="D634" s="221"/>
      <c r="E634" s="221"/>
      <c r="F634" s="221"/>
    </row>
    <row r="635" spans="3:6">
      <c r="C635" s="221"/>
      <c r="D635" s="221"/>
      <c r="E635" s="221"/>
      <c r="F635" s="221"/>
    </row>
    <row r="636" spans="3:6">
      <c r="C636" s="250" t="s">
        <v>759</v>
      </c>
      <c r="D636" s="203"/>
      <c r="E636" s="204">
        <v>45838</v>
      </c>
      <c r="F636" s="204">
        <v>45473</v>
      </c>
    </row>
    <row r="637" spans="3:6">
      <c r="C637" t="s">
        <v>1631</v>
      </c>
      <c r="D637" s="220"/>
      <c r="E637" s="15">
        <v>0</v>
      </c>
      <c r="F637" s="15">
        <v>0</v>
      </c>
    </row>
    <row r="638" spans="3:6">
      <c r="C638" t="s">
        <v>1644</v>
      </c>
      <c r="D638" s="220"/>
      <c r="E638" s="15"/>
      <c r="F638" s="15">
        <v>0</v>
      </c>
    </row>
    <row r="639" spans="3:6">
      <c r="C639" s="13" t="s">
        <v>789</v>
      </c>
      <c r="E639" s="238">
        <v>0</v>
      </c>
      <c r="F639" s="238">
        <v>0</v>
      </c>
    </row>
    <row r="640" spans="3:6">
      <c r="C640" t="s">
        <v>783</v>
      </c>
      <c r="E640" s="262">
        <v>0</v>
      </c>
      <c r="F640" s="262">
        <v>0</v>
      </c>
    </row>
    <row r="641" spans="3:6">
      <c r="C641" s="13" t="s">
        <v>776</v>
      </c>
      <c r="E641" s="238">
        <v>0</v>
      </c>
      <c r="F641" s="238">
        <v>0</v>
      </c>
    </row>
    <row r="642" spans="3:6">
      <c r="C642" s="200"/>
      <c r="D642" s="220"/>
    </row>
    <row r="643" spans="3:6">
      <c r="C643" s="124" t="s">
        <v>1899</v>
      </c>
      <c r="D643" s="124"/>
      <c r="E643" s="124"/>
      <c r="F643" s="124"/>
    </row>
    <row r="644" spans="3:6">
      <c r="C644" s="264" t="s">
        <v>852</v>
      </c>
      <c r="D644" s="265"/>
      <c r="E644" s="265"/>
      <c r="F644" s="265"/>
    </row>
    <row r="645" spans="3:6">
      <c r="C645" s="221" t="s">
        <v>770</v>
      </c>
      <c r="D645" s="221"/>
      <c r="E645" s="221"/>
      <c r="F645" s="221"/>
    </row>
    <row r="646" spans="3:6">
      <c r="C646" s="221"/>
      <c r="D646" s="221"/>
      <c r="E646" s="221"/>
      <c r="F646" s="221"/>
    </row>
    <row r="647" spans="3:6">
      <c r="C647" s="221"/>
      <c r="D647" s="221"/>
      <c r="E647" s="221"/>
      <c r="F647" s="221"/>
    </row>
    <row r="648" spans="3:6">
      <c r="C648" s="250" t="s">
        <v>41</v>
      </c>
      <c r="D648" s="203"/>
      <c r="E648" s="204">
        <v>45838</v>
      </c>
      <c r="F648" s="204">
        <v>45473</v>
      </c>
    </row>
    <row r="649" spans="3:6">
      <c r="C649" t="s">
        <v>871</v>
      </c>
      <c r="D649" s="200"/>
      <c r="E649" s="14">
        <v>-31702770.578880001</v>
      </c>
      <c r="F649" s="14">
        <v>-12918418.13283</v>
      </c>
    </row>
    <row r="650" spans="3:6">
      <c r="C650" t="s">
        <v>2078</v>
      </c>
      <c r="D650" s="200"/>
      <c r="E650" s="14">
        <v>0</v>
      </c>
      <c r="F650" s="14">
        <v>-7124.0450000000001</v>
      </c>
    </row>
    <row r="651" spans="3:6">
      <c r="C651" t="s">
        <v>872</v>
      </c>
      <c r="D651" s="200"/>
      <c r="E651" s="14">
        <v>-18987.223999999998</v>
      </c>
      <c r="F651" s="14">
        <v>-98270.521999999997</v>
      </c>
    </row>
    <row r="652" spans="3:6">
      <c r="C652" t="s">
        <v>1090</v>
      </c>
      <c r="D652" s="200"/>
      <c r="E652" s="14">
        <v>-32032.352999999999</v>
      </c>
      <c r="F652" s="14">
        <v>-36204.627</v>
      </c>
    </row>
    <row r="653" spans="3:6">
      <c r="C653" t="s">
        <v>2063</v>
      </c>
      <c r="D653" s="200"/>
      <c r="E653" s="14">
        <v>-2204.3449999999998</v>
      </c>
      <c r="F653" s="14">
        <v>0</v>
      </c>
    </row>
    <row r="654" spans="3:6">
      <c r="C654" t="s">
        <v>1091</v>
      </c>
      <c r="D654" s="200"/>
      <c r="E654" s="14">
        <v>-10364.619000000001</v>
      </c>
      <c r="F654" s="14">
        <v>-38405.135999999999</v>
      </c>
    </row>
    <row r="655" spans="3:6">
      <c r="C655" t="s">
        <v>2077</v>
      </c>
      <c r="D655" s="200"/>
      <c r="E655" s="14">
        <v>0</v>
      </c>
      <c r="F655" s="14">
        <v>-21935.335999999999</v>
      </c>
    </row>
    <row r="656" spans="3:6">
      <c r="C656" t="s">
        <v>1092</v>
      </c>
      <c r="D656" s="200"/>
      <c r="E656" s="14">
        <v>-25398.852999999999</v>
      </c>
      <c r="F656" s="14">
        <v>-68921.89</v>
      </c>
    </row>
    <row r="657" spans="3:6">
      <c r="C657" t="s">
        <v>1517</v>
      </c>
      <c r="D657" s="200"/>
      <c r="E657" s="14">
        <v>-336</v>
      </c>
      <c r="F657" s="14">
        <v>0</v>
      </c>
    </row>
    <row r="658" spans="3:6">
      <c r="C658" t="s">
        <v>1876</v>
      </c>
      <c r="D658" s="200"/>
      <c r="E658" s="14">
        <v>-956.38699999999994</v>
      </c>
      <c r="F658" s="14">
        <v>0</v>
      </c>
    </row>
    <row r="659" spans="3:6">
      <c r="C659" t="s">
        <v>2062</v>
      </c>
      <c r="D659" s="200"/>
      <c r="E659" s="14">
        <v>-2487419.4779999997</v>
      </c>
      <c r="F659" s="14">
        <v>0</v>
      </c>
    </row>
    <row r="660" spans="3:6">
      <c r="C660" s="13" t="s">
        <v>789</v>
      </c>
      <c r="E660" s="238">
        <v>-34280469.837879993</v>
      </c>
      <c r="F660" s="238">
        <v>-13189279.688829999</v>
      </c>
    </row>
    <row r="661" spans="3:6">
      <c r="C661" t="s">
        <v>783</v>
      </c>
      <c r="E661" s="262">
        <v>0</v>
      </c>
      <c r="F661" s="262">
        <v>0</v>
      </c>
    </row>
    <row r="662" spans="3:6">
      <c r="C662" s="13" t="s">
        <v>776</v>
      </c>
      <c r="E662" s="238">
        <v>-34280469.837879993</v>
      </c>
      <c r="F662" s="238">
        <v>-13189279.688829999</v>
      </c>
    </row>
    <row r="664" spans="3:6">
      <c r="C664" s="250" t="s">
        <v>42</v>
      </c>
      <c r="D664" s="203"/>
      <c r="E664" s="204">
        <v>45838</v>
      </c>
      <c r="F664" s="204">
        <v>45473</v>
      </c>
    </row>
    <row r="665" spans="3:6">
      <c r="C665" t="s">
        <v>873</v>
      </c>
      <c r="D665" s="200"/>
      <c r="E665" s="14">
        <v>-1864951.6425528</v>
      </c>
      <c r="F665" s="14">
        <v>-4990873.8942569997</v>
      </c>
    </row>
    <row r="666" spans="3:6">
      <c r="C666" t="s">
        <v>1645</v>
      </c>
      <c r="D666" s="200"/>
      <c r="E666" s="14">
        <v>-37239</v>
      </c>
      <c r="F666" s="14">
        <v>3028.1709999999998</v>
      </c>
    </row>
    <row r="667" spans="3:6">
      <c r="C667" t="s">
        <v>2079</v>
      </c>
      <c r="D667" s="200"/>
      <c r="E667" s="14">
        <v>0</v>
      </c>
      <c r="F667" s="14">
        <v>-5598767.7189999996</v>
      </c>
    </row>
    <row r="668" spans="3:6">
      <c r="C668" t="s">
        <v>1564</v>
      </c>
      <c r="D668" s="200"/>
      <c r="E668" s="14">
        <v>8123.2020000000002</v>
      </c>
      <c r="F668" s="14">
        <v>0</v>
      </c>
    </row>
    <row r="669" spans="3:6">
      <c r="C669" t="s">
        <v>1877</v>
      </c>
      <c r="D669" s="200"/>
      <c r="E669" s="14">
        <v>6988.8549999999996</v>
      </c>
      <c r="F669" s="14">
        <v>0</v>
      </c>
    </row>
    <row r="670" spans="3:6">
      <c r="C670" t="s">
        <v>1093</v>
      </c>
      <c r="D670" s="200"/>
      <c r="E670" s="14">
        <v>-17486.704000000002</v>
      </c>
      <c r="F670" s="14">
        <v>-83860.08</v>
      </c>
    </row>
    <row r="671" spans="3:6">
      <c r="C671" t="s">
        <v>1878</v>
      </c>
      <c r="D671" s="200"/>
      <c r="E671" s="14">
        <v>-107937.005</v>
      </c>
      <c r="F671" s="14">
        <v>0</v>
      </c>
    </row>
    <row r="672" spans="3:6">
      <c r="C672" t="s">
        <v>1518</v>
      </c>
      <c r="D672" s="200"/>
      <c r="E672" s="14">
        <v>-805.01400000000001</v>
      </c>
      <c r="F672" s="14">
        <v>0</v>
      </c>
    </row>
    <row r="673" spans="3:6">
      <c r="C673" t="s">
        <v>2064</v>
      </c>
      <c r="D673" s="200"/>
      <c r="E673" s="14">
        <v>-413420.98800000001</v>
      </c>
      <c r="F673" s="14">
        <v>0</v>
      </c>
    </row>
    <row r="674" spans="3:6">
      <c r="C674" s="13" t="s">
        <v>789</v>
      </c>
      <c r="E674" s="238">
        <v>-2426728.2965527996</v>
      </c>
      <c r="F674" s="238">
        <v>-10670473.522256998</v>
      </c>
    </row>
    <row r="675" spans="3:6">
      <c r="C675" t="s">
        <v>783</v>
      </c>
      <c r="E675" s="263">
        <v>0</v>
      </c>
      <c r="F675" s="263">
        <v>0</v>
      </c>
    </row>
    <row r="676" spans="3:6">
      <c r="C676" s="13" t="s">
        <v>776</v>
      </c>
      <c r="E676" s="263">
        <v>-2426728.2965527996</v>
      </c>
      <c r="F676" s="263">
        <v>-10670473.522256998</v>
      </c>
    </row>
    <row r="677" spans="3:6">
      <c r="C677" s="200"/>
      <c r="D677" s="220"/>
    </row>
    <row r="678" spans="3:6">
      <c r="C678" s="966" t="s">
        <v>1900</v>
      </c>
      <c r="D678" s="966"/>
    </row>
    <row r="679" spans="3:6">
      <c r="C679" s="268" t="s">
        <v>780</v>
      </c>
      <c r="D679" s="269"/>
    </row>
    <row r="680" spans="3:6">
      <c r="C680" s="221" t="s">
        <v>770</v>
      </c>
      <c r="D680" s="269"/>
    </row>
    <row r="681" spans="3:6">
      <c r="C681" s="270"/>
      <c r="D681" s="271"/>
    </row>
    <row r="682" spans="3:6">
      <c r="C682" s="272" t="s">
        <v>874</v>
      </c>
      <c r="D682" s="203"/>
      <c r="E682" s="204">
        <v>45838</v>
      </c>
      <c r="F682" s="204">
        <v>45473</v>
      </c>
    </row>
    <row r="683" spans="3:6">
      <c r="C683" t="s">
        <v>875</v>
      </c>
      <c r="E683" s="273">
        <v>12238421.052999999</v>
      </c>
      <c r="F683" s="273">
        <v>403219.20199999999</v>
      </c>
    </row>
    <row r="684" spans="3:6">
      <c r="C684" s="13" t="s">
        <v>789</v>
      </c>
      <c r="E684" s="238">
        <v>12238421.052999999</v>
      </c>
      <c r="F684" s="238">
        <v>403219.20199999999</v>
      </c>
    </row>
    <row r="685" spans="3:6">
      <c r="C685" t="s">
        <v>783</v>
      </c>
      <c r="E685" s="262">
        <v>0</v>
      </c>
      <c r="F685" s="262">
        <v>0</v>
      </c>
    </row>
    <row r="686" spans="3:6">
      <c r="C686" s="268" t="s">
        <v>776</v>
      </c>
      <c r="E686" s="274">
        <v>12238421.052999999</v>
      </c>
      <c r="F686" s="274">
        <v>403219.20199999999</v>
      </c>
    </row>
    <row r="687" spans="3:6">
      <c r="C687" s="13"/>
      <c r="D687" s="220"/>
      <c r="E687" s="83"/>
      <c r="F687" s="83"/>
    </row>
    <row r="688" spans="3:6">
      <c r="C688" s="966" t="s">
        <v>1901</v>
      </c>
      <c r="D688" s="966"/>
    </row>
    <row r="689" spans="3:6">
      <c r="C689" s="268" t="s">
        <v>780</v>
      </c>
      <c r="D689" s="269"/>
    </row>
    <row r="690" spans="3:6">
      <c r="C690" s="221" t="s">
        <v>770</v>
      </c>
      <c r="D690" s="269"/>
    </row>
    <row r="691" spans="3:6">
      <c r="C691" s="270"/>
      <c r="D691" s="271"/>
    </row>
    <row r="692" spans="3:6">
      <c r="C692" s="272" t="s">
        <v>874</v>
      </c>
      <c r="D692" s="203"/>
      <c r="E692" s="204">
        <v>45838</v>
      </c>
      <c r="F692" s="204">
        <v>45473</v>
      </c>
    </row>
    <row r="693" spans="3:6">
      <c r="C693" t="s">
        <v>1879</v>
      </c>
      <c r="E693" s="275">
        <v>-1781112.7369248373</v>
      </c>
      <c r="F693" s="275">
        <v>0</v>
      </c>
    </row>
    <row r="694" spans="3:6">
      <c r="C694" s="268" t="s">
        <v>776</v>
      </c>
      <c r="E694" s="274">
        <v>-1781112.7369248373</v>
      </c>
      <c r="F694" s="274">
        <v>0</v>
      </c>
    </row>
    <row r="695" spans="3:6">
      <c r="C695" s="200"/>
      <c r="D695" s="220"/>
    </row>
    <row r="696" spans="3:6">
      <c r="C696" s="966" t="s">
        <v>1902</v>
      </c>
      <c r="D696" s="966"/>
    </row>
    <row r="697" spans="3:6">
      <c r="C697" s="268" t="s">
        <v>780</v>
      </c>
      <c r="D697" s="269"/>
    </row>
    <row r="698" spans="3:6">
      <c r="C698" s="221" t="s">
        <v>770</v>
      </c>
      <c r="D698" s="269"/>
    </row>
    <row r="699" spans="3:6">
      <c r="C699" s="270"/>
      <c r="D699" s="271"/>
    </row>
    <row r="700" spans="3:6">
      <c r="C700" s="272" t="s">
        <v>874</v>
      </c>
      <c r="D700" s="203"/>
      <c r="E700" s="204">
        <v>45838</v>
      </c>
      <c r="F700" s="204">
        <v>45473</v>
      </c>
    </row>
    <row r="701" spans="3:6">
      <c r="C701" s="270" t="s">
        <v>876</v>
      </c>
      <c r="E701" s="14">
        <v>-7236489.6529999999</v>
      </c>
      <c r="F701" s="14">
        <v>-2702260.8990000002</v>
      </c>
    </row>
    <row r="702" spans="3:6">
      <c r="C702" s="270" t="s">
        <v>877</v>
      </c>
      <c r="E702" s="14">
        <v>-279523.66899999999</v>
      </c>
      <c r="F702" s="14">
        <v>-228827.75399999999</v>
      </c>
    </row>
    <row r="703" spans="3:6">
      <c r="C703" s="270" t="s">
        <v>1466</v>
      </c>
      <c r="E703" s="14">
        <v>-50000</v>
      </c>
      <c r="F703" s="14">
        <v>-4857.8387999999995</v>
      </c>
    </row>
    <row r="704" spans="3:6">
      <c r="C704" s="270" t="s">
        <v>2080</v>
      </c>
      <c r="E704" s="14">
        <v>0</v>
      </c>
      <c r="F704" s="14">
        <v>-3029.7220000000002</v>
      </c>
    </row>
    <row r="705" spans="3:6">
      <c r="C705" s="270" t="s">
        <v>1094</v>
      </c>
      <c r="E705" s="14">
        <v>-19.254999999999999</v>
      </c>
      <c r="F705" s="14">
        <v>-90043.941000000006</v>
      </c>
    </row>
    <row r="706" spans="3:6">
      <c r="C706" s="268" t="s">
        <v>776</v>
      </c>
      <c r="E706" s="274">
        <v>-7566032.5769999996</v>
      </c>
      <c r="F706" s="274">
        <v>-3029020.1548000006</v>
      </c>
    </row>
    <row r="707" spans="3:6">
      <c r="C707" s="268"/>
      <c r="E707" s="276"/>
      <c r="F707" s="276"/>
    </row>
    <row r="708" spans="3:6">
      <c r="C708" s="960" t="s">
        <v>1903</v>
      </c>
      <c r="D708" s="960"/>
      <c r="E708" s="960"/>
      <c r="F708" s="124"/>
    </row>
    <row r="709" spans="3:6">
      <c r="C709" s="277" t="s">
        <v>852</v>
      </c>
      <c r="D709" s="278"/>
      <c r="E709" s="278"/>
      <c r="F709" s="278"/>
    </row>
    <row r="710" spans="3:6">
      <c r="C710" s="278"/>
      <c r="D710" s="278"/>
      <c r="E710" s="278"/>
      <c r="F710" s="278"/>
    </row>
    <row r="711" spans="3:6">
      <c r="C711" s="272" t="s">
        <v>878</v>
      </c>
      <c r="D711" s="203"/>
      <c r="E711" s="204">
        <v>45838</v>
      </c>
      <c r="F711" s="204">
        <v>45473</v>
      </c>
    </row>
    <row r="712" spans="3:6">
      <c r="C712" s="268"/>
      <c r="D712" s="268"/>
      <c r="E712" s="268"/>
      <c r="F712" s="268"/>
    </row>
    <row r="713" spans="3:6">
      <c r="C713" s="279" t="s">
        <v>98</v>
      </c>
      <c r="E713" s="96"/>
      <c r="F713" s="96"/>
    </row>
    <row r="714" spans="3:6">
      <c r="C714" s="13" t="s">
        <v>881</v>
      </c>
      <c r="E714" s="218">
        <v>109025704.847</v>
      </c>
      <c r="F714" s="218">
        <v>39917736.144999996</v>
      </c>
    </row>
    <row r="715" spans="3:6">
      <c r="C715" s="280" t="s">
        <v>882</v>
      </c>
      <c r="E715" s="218">
        <v>109025704.847</v>
      </c>
      <c r="F715" s="218">
        <v>39917736.144999996</v>
      </c>
    </row>
    <row r="716" spans="3:6">
      <c r="C716" s="16" t="s">
        <v>1538</v>
      </c>
      <c r="E716" s="96">
        <v>6704117.54</v>
      </c>
      <c r="F716" s="96">
        <v>6704117.54</v>
      </c>
    </row>
    <row r="717" spans="3:6">
      <c r="C717" s="16" t="s">
        <v>1539</v>
      </c>
      <c r="D717" s="278"/>
      <c r="E717" s="96">
        <v>7999000</v>
      </c>
      <c r="F717" s="96">
        <v>7999000</v>
      </c>
    </row>
    <row r="718" spans="3:6">
      <c r="C718" s="16" t="s">
        <v>1540</v>
      </c>
      <c r="D718" s="278"/>
      <c r="E718" s="96">
        <v>600000</v>
      </c>
      <c r="F718" s="96">
        <v>600000</v>
      </c>
    </row>
    <row r="719" spans="3:6">
      <c r="C719" s="16" t="s">
        <v>1541</v>
      </c>
      <c r="D719" s="278"/>
      <c r="E719" s="96">
        <v>206000</v>
      </c>
      <c r="F719" s="96">
        <v>206000</v>
      </c>
    </row>
    <row r="720" spans="3:6">
      <c r="C720" s="16" t="s">
        <v>1542</v>
      </c>
      <c r="D720" s="278"/>
      <c r="E720" s="96">
        <v>1683000</v>
      </c>
      <c r="F720" s="96">
        <v>1683000</v>
      </c>
    </row>
    <row r="721" spans="3:6">
      <c r="C721" s="16" t="s">
        <v>1543</v>
      </c>
      <c r="D721" s="278"/>
      <c r="E721" s="96">
        <v>984000</v>
      </c>
      <c r="F721" s="96">
        <v>984000</v>
      </c>
    </row>
    <row r="722" spans="3:6">
      <c r="C722" s="16" t="s">
        <v>1544</v>
      </c>
      <c r="D722" s="278"/>
      <c r="E722" s="96">
        <v>1182000</v>
      </c>
      <c r="F722" s="96">
        <v>1182000</v>
      </c>
    </row>
    <row r="723" spans="3:6">
      <c r="C723" s="16" t="s">
        <v>1545</v>
      </c>
      <c r="D723" s="278"/>
      <c r="E723" s="96">
        <v>20439618.605</v>
      </c>
      <c r="F723" s="96">
        <v>20439618.605</v>
      </c>
    </row>
    <row r="724" spans="3:6">
      <c r="C724" s="16" t="s">
        <v>1546</v>
      </c>
      <c r="D724" s="278"/>
      <c r="E724" s="96">
        <v>1734850</v>
      </c>
      <c r="F724" s="96"/>
    </row>
    <row r="725" spans="3:6">
      <c r="C725" s="16" t="s">
        <v>1547</v>
      </c>
      <c r="D725" s="278"/>
      <c r="E725" s="96">
        <v>30000</v>
      </c>
      <c r="F725" s="96">
        <v>30000</v>
      </c>
    </row>
    <row r="726" spans="3:6">
      <c r="C726" s="16" t="s">
        <v>1548</v>
      </c>
      <c r="D726" s="278"/>
      <c r="E726" s="96">
        <v>1455200</v>
      </c>
      <c r="F726" s="96">
        <v>30000</v>
      </c>
    </row>
    <row r="727" spans="3:6">
      <c r="C727" s="16" t="s">
        <v>1754</v>
      </c>
      <c r="D727" s="278"/>
      <c r="E727" s="96">
        <v>180000</v>
      </c>
      <c r="F727" s="96">
        <v>30000</v>
      </c>
    </row>
    <row r="728" spans="3:6">
      <c r="C728" s="16" t="s">
        <v>2024</v>
      </c>
      <c r="D728" s="278"/>
      <c r="E728" s="96">
        <v>65827918.702</v>
      </c>
      <c r="F728" s="96">
        <v>30000</v>
      </c>
    </row>
    <row r="729" spans="3:6">
      <c r="C729" s="280" t="s">
        <v>883</v>
      </c>
      <c r="D729" s="278"/>
      <c r="E729" s="83">
        <v>22932801.885170002</v>
      </c>
      <c r="F729" s="83">
        <v>3852567.2929999996</v>
      </c>
    </row>
    <row r="730" spans="3:6">
      <c r="C730" s="16" t="s">
        <v>879</v>
      </c>
      <c r="D730" s="278"/>
      <c r="E730" s="15">
        <v>21088431.03517</v>
      </c>
      <c r="F730" s="15">
        <v>3852567.2929999996</v>
      </c>
    </row>
    <row r="731" spans="3:6">
      <c r="C731" s="16" t="s">
        <v>2067</v>
      </c>
      <c r="D731" s="278"/>
      <c r="E731" s="15">
        <v>1844370.85</v>
      </c>
      <c r="F731" s="15">
        <v>0</v>
      </c>
    </row>
    <row r="732" spans="3:6" ht="13.5" customHeight="1">
      <c r="C732" s="51" t="s">
        <v>884</v>
      </c>
      <c r="D732" s="51"/>
      <c r="E732" s="282">
        <v>131958506.73217</v>
      </c>
      <c r="F732" s="282">
        <v>43770303.437999994</v>
      </c>
    </row>
    <row r="733" spans="3:6">
      <c r="C733" s="278"/>
      <c r="D733" s="278"/>
    </row>
    <row r="734" spans="3:6">
      <c r="C734" s="13" t="s">
        <v>885</v>
      </c>
      <c r="E734" s="96"/>
      <c r="F734" s="96"/>
    </row>
    <row r="735" spans="3:6">
      <c r="C735" s="13" t="s">
        <v>887</v>
      </c>
      <c r="E735" s="218">
        <v>22932801.885170002</v>
      </c>
      <c r="F735" s="218">
        <v>4174463.4869999997</v>
      </c>
    </row>
    <row r="736" spans="3:6">
      <c r="C736" t="s">
        <v>886</v>
      </c>
      <c r="E736" s="96">
        <v>1844370.85</v>
      </c>
      <c r="F736" s="96">
        <v>0</v>
      </c>
    </row>
    <row r="737" spans="3:6">
      <c r="C737" t="s">
        <v>1533</v>
      </c>
      <c r="E737" s="15">
        <v>25648.896000000001</v>
      </c>
      <c r="F737" s="15">
        <v>933297.95199999993</v>
      </c>
    </row>
    <row r="738" spans="3:6">
      <c r="C738" t="s">
        <v>888</v>
      </c>
      <c r="E738" s="15">
        <v>46744.5</v>
      </c>
      <c r="F738" s="15">
        <v>99957.338999999993</v>
      </c>
    </row>
    <row r="739" spans="3:6">
      <c r="C739" t="s">
        <v>1534</v>
      </c>
      <c r="E739" s="15">
        <v>7525066.0347499996</v>
      </c>
      <c r="F739" s="15"/>
    </row>
    <row r="740" spans="3:6">
      <c r="C740" t="s">
        <v>1535</v>
      </c>
      <c r="E740" s="15">
        <v>954</v>
      </c>
      <c r="F740" s="15">
        <v>880</v>
      </c>
    </row>
    <row r="741" spans="3:6">
      <c r="C741" t="s">
        <v>1522</v>
      </c>
      <c r="E741" s="15">
        <v>321896.19400000002</v>
      </c>
      <c r="F741" s="15">
        <v>321896.19400000002</v>
      </c>
    </row>
    <row r="742" spans="3:6">
      <c r="C742" t="s">
        <v>1536</v>
      </c>
      <c r="E742" s="15">
        <v>1139.8679999999999</v>
      </c>
      <c r="F742" s="15">
        <v>408</v>
      </c>
    </row>
    <row r="743" spans="3:6">
      <c r="C743" t="s">
        <v>1646</v>
      </c>
      <c r="E743" s="15">
        <v>7575213.4662500005</v>
      </c>
      <c r="F743" s="15">
        <v>0</v>
      </c>
    </row>
    <row r="744" spans="3:6">
      <c r="C744" t="s">
        <v>1095</v>
      </c>
      <c r="E744" s="15">
        <v>1020940.7953425</v>
      </c>
      <c r="F744" s="15">
        <v>1373018.423</v>
      </c>
    </row>
    <row r="745" spans="3:6">
      <c r="C745" t="s">
        <v>1490</v>
      </c>
      <c r="E745" s="15">
        <v>1185805.84925</v>
      </c>
      <c r="F745" s="15">
        <v>934893.24100000004</v>
      </c>
    </row>
    <row r="746" spans="3:6">
      <c r="C746" t="s">
        <v>1537</v>
      </c>
      <c r="E746" s="15">
        <v>187698.87809749998</v>
      </c>
      <c r="F746" s="15">
        <v>188216.144</v>
      </c>
    </row>
    <row r="747" spans="3:6">
      <c r="C747" t="s">
        <v>2066</v>
      </c>
      <c r="E747" s="15">
        <v>3197322.5534800002</v>
      </c>
      <c r="F747" s="15">
        <v>321896.19400000002</v>
      </c>
    </row>
    <row r="748" spans="3:6">
      <c r="C748" s="51" t="s">
        <v>889</v>
      </c>
      <c r="D748" s="51"/>
      <c r="E748" s="282">
        <v>22932801.885170002</v>
      </c>
      <c r="F748" s="282">
        <v>4174463.4869999997</v>
      </c>
    </row>
    <row r="750" spans="3:6">
      <c r="C750" s="13" t="s">
        <v>428</v>
      </c>
    </row>
    <row r="751" spans="3:6">
      <c r="C751" s="13" t="s">
        <v>1637</v>
      </c>
      <c r="E751" s="83">
        <v>-4605297.0440722285</v>
      </c>
      <c r="F751" s="83">
        <v>-6734685.6830885978</v>
      </c>
    </row>
    <row r="752" spans="3:6">
      <c r="C752" t="s">
        <v>1640</v>
      </c>
      <c r="E752" s="15">
        <v>721847.98923100426</v>
      </c>
      <c r="F752" s="15">
        <v>61763.520921665302</v>
      </c>
    </row>
    <row r="753" spans="1:6">
      <c r="C753" t="s">
        <v>28</v>
      </c>
      <c r="E753" s="15">
        <v>457756.11322240025</v>
      </c>
      <c r="F753" s="15">
        <v>115827.78727491562</v>
      </c>
    </row>
    <row r="754" spans="1:6">
      <c r="C754" t="s">
        <v>1638</v>
      </c>
      <c r="E754" s="15">
        <v>0</v>
      </c>
      <c r="F754" s="15">
        <v>646858.55134693882</v>
      </c>
    </row>
    <row r="755" spans="1:6" s="18" customFormat="1">
      <c r="A755"/>
      <c r="B755"/>
      <c r="C755" t="s">
        <v>1015</v>
      </c>
      <c r="D755"/>
      <c r="E755" s="15">
        <v>85198.058105199991</v>
      </c>
      <c r="F755" s="15">
        <v>85198.058105199991</v>
      </c>
    </row>
    <row r="756" spans="1:6" s="18" customFormat="1">
      <c r="A756"/>
      <c r="B756"/>
      <c r="C756" t="s">
        <v>32</v>
      </c>
      <c r="D756"/>
      <c r="E756" s="15">
        <v>-7651211.9415556705</v>
      </c>
      <c r="F756" s="15">
        <v>-5859021.2357634204</v>
      </c>
    </row>
    <row r="757" spans="1:6" s="221" customFormat="1">
      <c r="A757"/>
      <c r="B757"/>
      <c r="C757" t="s">
        <v>1634</v>
      </c>
      <c r="D757"/>
      <c r="E757" s="15">
        <v>1781112.7369248373</v>
      </c>
      <c r="F757" s="15">
        <v>-1785312.3649738969</v>
      </c>
    </row>
    <row r="758" spans="1:6" s="18" customFormat="1" ht="12.75" customHeight="1">
      <c r="A758"/>
      <c r="B758"/>
      <c r="C758"/>
      <c r="D758"/>
      <c r="E758"/>
      <c r="F758"/>
    </row>
    <row r="759" spans="1:6" s="18" customFormat="1">
      <c r="A759"/>
      <c r="B759"/>
      <c r="C759" s="279" t="s">
        <v>890</v>
      </c>
      <c r="D759"/>
      <c r="E759" s="218">
        <v>10920148.55689</v>
      </c>
      <c r="F759" s="218">
        <v>3498511.7009999999</v>
      </c>
    </row>
    <row r="760" spans="1:6" s="18" customFormat="1">
      <c r="A760"/>
      <c r="B760"/>
      <c r="C760" s="13" t="s">
        <v>36</v>
      </c>
      <c r="D760"/>
      <c r="E760" s="218">
        <v>10920148.55689</v>
      </c>
      <c r="F760" s="218">
        <v>3498511.7009999999</v>
      </c>
    </row>
    <row r="761" spans="1:6" s="18" customFormat="1">
      <c r="A761"/>
      <c r="B761"/>
      <c r="C761" s="16" t="s">
        <v>891</v>
      </c>
      <c r="D761"/>
      <c r="E761" s="96">
        <v>-6397962.2816599999</v>
      </c>
      <c r="F761" s="96">
        <v>1488003.8319999999</v>
      </c>
    </row>
    <row r="762" spans="1:6" s="18" customFormat="1">
      <c r="A762"/>
      <c r="B762"/>
      <c r="C762" s="16" t="s">
        <v>1562</v>
      </c>
      <c r="D762"/>
      <c r="E762" s="237">
        <v>519275.45600000001</v>
      </c>
      <c r="F762" s="237">
        <v>278390.72899999999</v>
      </c>
    </row>
    <row r="763" spans="1:6" s="18" customFormat="1">
      <c r="A763"/>
      <c r="B763"/>
      <c r="C763" s="16" t="s">
        <v>1491</v>
      </c>
      <c r="D763"/>
      <c r="E763" s="237">
        <v>8090.91</v>
      </c>
      <c r="F763" s="237">
        <v>120977.731</v>
      </c>
    </row>
    <row r="764" spans="1:6" s="18" customFormat="1">
      <c r="A764"/>
      <c r="B764"/>
      <c r="C764" s="16" t="s">
        <v>1492</v>
      </c>
      <c r="D764"/>
      <c r="E764" s="237">
        <v>15167194.457549999</v>
      </c>
      <c r="F764" s="237">
        <v>0</v>
      </c>
    </row>
    <row r="765" spans="1:6" s="18" customFormat="1">
      <c r="A765"/>
      <c r="B765"/>
      <c r="C765" s="16" t="s">
        <v>880</v>
      </c>
      <c r="D765"/>
      <c r="E765" s="237">
        <v>1615665.368</v>
      </c>
      <c r="F765" s="237">
        <v>1585975.773</v>
      </c>
    </row>
    <row r="766" spans="1:6" s="18" customFormat="1">
      <c r="B766"/>
      <c r="C766" s="16" t="s">
        <v>2068</v>
      </c>
      <c r="D766"/>
      <c r="E766" s="237">
        <v>6975.5559999999996</v>
      </c>
      <c r="F766" s="237">
        <v>12581.817999999999</v>
      </c>
    </row>
    <row r="767" spans="1:6" s="18" customFormat="1">
      <c r="B767"/>
      <c r="C767" s="16" t="s">
        <v>2069</v>
      </c>
      <c r="D767"/>
      <c r="E767" s="237">
        <v>909.09100000000001</v>
      </c>
      <c r="F767" s="237">
        <v>12581.817999999999</v>
      </c>
    </row>
    <row r="768" spans="1:6" s="18" customFormat="1">
      <c r="A768"/>
      <c r="B768"/>
      <c r="C768" s="279" t="s">
        <v>892</v>
      </c>
      <c r="D768"/>
      <c r="E768" s="218">
        <v>10920148.556889998</v>
      </c>
      <c r="F768" s="218">
        <v>3485929.8829999999</v>
      </c>
    </row>
    <row r="769" spans="3:6">
      <c r="C769" s="13" t="s">
        <v>893</v>
      </c>
      <c r="E769" s="218">
        <v>10920148.556889998</v>
      </c>
      <c r="F769" s="218">
        <v>3485929.8829999999</v>
      </c>
    </row>
    <row r="770" spans="3:6">
      <c r="C770" s="16" t="s">
        <v>891</v>
      </c>
      <c r="E770" s="96">
        <v>17318110.838549998</v>
      </c>
      <c r="F770" s="96">
        <v>1997926.051</v>
      </c>
    </row>
    <row r="771" spans="3:6">
      <c r="C771" s="16" t="s">
        <v>1561</v>
      </c>
      <c r="E771" s="96">
        <v>-64980.345000000001</v>
      </c>
      <c r="F771" s="96">
        <v>42262.622000000003</v>
      </c>
    </row>
    <row r="772" spans="3:6">
      <c r="C772" s="16" t="s">
        <v>880</v>
      </c>
      <c r="E772" s="96">
        <v>-595850.39399999997</v>
      </c>
      <c r="F772" s="96">
        <v>1301299.429</v>
      </c>
    </row>
    <row r="773" spans="3:6">
      <c r="C773" s="16" t="s">
        <v>2071</v>
      </c>
      <c r="E773" s="96">
        <v>-4347.7089999999998</v>
      </c>
      <c r="F773" s="96">
        <v>144375.19899999999</v>
      </c>
    </row>
    <row r="774" spans="3:6">
      <c r="C774" s="16" t="s">
        <v>2070</v>
      </c>
      <c r="E774" s="96">
        <v>-621577.11066000001</v>
      </c>
      <c r="F774" s="96">
        <v>66.581999999999994</v>
      </c>
    </row>
    <row r="775" spans="3:6">
      <c r="C775" s="16" t="s">
        <v>1492</v>
      </c>
      <c r="E775" s="96">
        <v>-5093472.4369999999</v>
      </c>
      <c r="F775" s="96">
        <v>0</v>
      </c>
    </row>
    <row r="776" spans="3:6">
      <c r="C776" s="16" t="s">
        <v>1755</v>
      </c>
      <c r="E776" s="73">
        <v>-17734.286</v>
      </c>
      <c r="F776" s="96">
        <v>0</v>
      </c>
    </row>
    <row r="778" spans="3:6">
      <c r="C778" s="960" t="s">
        <v>1904</v>
      </c>
      <c r="D778" s="960"/>
      <c r="E778" s="960"/>
      <c r="F778" s="124"/>
    </row>
    <row r="779" spans="3:6">
      <c r="C779" s="283"/>
      <c r="D779" s="283"/>
      <c r="E779" s="283"/>
      <c r="F779" s="283"/>
    </row>
    <row r="780" spans="3:6" ht="43.2">
      <c r="C780" s="284" t="s">
        <v>2065</v>
      </c>
      <c r="D780" s="284"/>
      <c r="E780" s="284"/>
      <c r="F780" s="284"/>
    </row>
    <row r="781" spans="3:6">
      <c r="C781" s="284"/>
      <c r="D781" s="284"/>
      <c r="E781" s="284"/>
      <c r="F781" s="284"/>
    </row>
    <row r="782" spans="3:6">
      <c r="C782" s="960" t="s">
        <v>1905</v>
      </c>
      <c r="D782" s="960"/>
      <c r="E782" s="960"/>
      <c r="F782" s="124"/>
    </row>
    <row r="783" spans="3:6">
      <c r="C783" s="18"/>
      <c r="D783" s="18"/>
      <c r="E783" s="18"/>
      <c r="F783" s="18"/>
    </row>
    <row r="784" spans="3:6" ht="43.2">
      <c r="C784" s="285" t="s">
        <v>2072</v>
      </c>
      <c r="D784" s="285"/>
      <c r="E784" s="285"/>
      <c r="F784" s="285"/>
    </row>
    <row r="785" spans="3:6">
      <c r="C785" s="285"/>
      <c r="D785" s="285"/>
      <c r="E785" s="285"/>
      <c r="F785" s="285"/>
    </row>
    <row r="786" spans="3:6">
      <c r="C786" s="960" t="s">
        <v>1906</v>
      </c>
      <c r="D786" s="960"/>
      <c r="E786" s="960"/>
      <c r="F786" s="124"/>
    </row>
    <row r="787" spans="3:6">
      <c r="C787" s="124"/>
      <c r="D787" s="124"/>
      <c r="E787" s="124"/>
      <c r="F787" s="124"/>
    </row>
    <row r="788" spans="3:6">
      <c r="C788" s="965" t="s">
        <v>894</v>
      </c>
      <c r="D788" s="965"/>
      <c r="E788" s="965"/>
      <c r="F788" s="212"/>
    </row>
    <row r="789" spans="3:6">
      <c r="C789" s="212"/>
      <c r="D789" s="212"/>
      <c r="E789" s="212"/>
      <c r="F789" s="212"/>
    </row>
    <row r="792" spans="3:6">
      <c r="C792" s="221"/>
      <c r="D792" s="221"/>
      <c r="E792" s="221"/>
      <c r="F792" s="221"/>
    </row>
  </sheetData>
  <mergeCells count="47">
    <mergeCell ref="C778:E778"/>
    <mergeCell ref="C782:E782"/>
    <mergeCell ref="C786:E786"/>
    <mergeCell ref="C788:E788"/>
    <mergeCell ref="C678:D678"/>
    <mergeCell ref="C688:D688"/>
    <mergeCell ref="C696:D696"/>
    <mergeCell ref="C708:E708"/>
    <mergeCell ref="C536:E536"/>
    <mergeCell ref="C313:D313"/>
    <mergeCell ref="C358:D358"/>
    <mergeCell ref="C359:D359"/>
    <mergeCell ref="C393:D393"/>
    <mergeCell ref="C394:D394"/>
    <mergeCell ref="C436:D436"/>
    <mergeCell ref="C443:D443"/>
    <mergeCell ref="C444:D444"/>
    <mergeCell ref="C483:D483"/>
    <mergeCell ref="C484:D484"/>
    <mergeCell ref="C341:D341"/>
    <mergeCell ref="C342:D342"/>
    <mergeCell ref="C312:D312"/>
    <mergeCell ref="C144:D144"/>
    <mergeCell ref="C153:E153"/>
    <mergeCell ref="C183:D183"/>
    <mergeCell ref="C202:D202"/>
    <mergeCell ref="C220:D220"/>
    <mergeCell ref="C244:D244"/>
    <mergeCell ref="C268:E268"/>
    <mergeCell ref="C286:E286"/>
    <mergeCell ref="C303:E303"/>
    <mergeCell ref="A3:E3"/>
    <mergeCell ref="C142:E142"/>
    <mergeCell ref="C5:E5"/>
    <mergeCell ref="C7:E7"/>
    <mergeCell ref="C27:D27"/>
    <mergeCell ref="C29:E29"/>
    <mergeCell ref="C36:E36"/>
    <mergeCell ref="C38:E38"/>
    <mergeCell ref="C91:D91"/>
    <mergeCell ref="C93:E93"/>
    <mergeCell ref="C125:D125"/>
    <mergeCell ref="C127:D127"/>
    <mergeCell ref="C62:D62"/>
    <mergeCell ref="C64:E64"/>
    <mergeCell ref="C72:D72"/>
    <mergeCell ref="C74:E74"/>
  </mergeCells>
  <dataValidations disablePrompts="1" count="1">
    <dataValidation type="list" allowBlank="1" showInputMessage="1" showErrorMessage="1" sqref="D266 D227:D241 D250:D255 D260:D262" xr:uid="{C7BC5CD5-FB7F-44CE-AA8D-17D1DA3F5285}">
      <formula1>#REF!</formula1>
    </dataValidation>
  </dataValidations>
  <hyperlinks>
    <hyperlink ref="E1" location="BG!A1" display="BG" xr:uid="{B75ECFD2-FC2B-44BF-867B-69556300AB2B}"/>
  </hyperlinks>
  <pageMargins left="0.7" right="0.7" top="0.75" bottom="0.75" header="0.3" footer="0.3"/>
  <pageSetup paperSize="9" orientation="portrait" r:id="rId1"/>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2Zp8boZYOGNhsu4GaTO5ERXJhpMMdMaviiOeqyhkdVDEyBfjCdlxN4QqVa0rQ95Pru6H58K4sP5J
VKr4+X197g==</DigestValue>
    </Reference>
    <Reference Type="http://www.w3.org/2000/09/xmldsig#Object" URI="#idOfficeObject">
      <DigestMethod Algorithm="http://www.w3.org/2001/04/xmlenc#sha512"/>
      <DigestValue>T3uxGMxkbN4K/eNBZA2O1FCJ74DRsYg/T9li5O443iosWUtcFmAnPuE76SN08fSyUoJTmynSORaI
hJv4Gdgm2A==</DigestValue>
    </Reference>
    <Reference Type="http://uri.etsi.org/01903#SignedProperties" URI="#idSignedProperties">
      <Transforms>
        <Transform Algorithm="http://www.w3.org/TR/2001/REC-xml-c14n-20010315"/>
      </Transforms>
      <DigestMethod Algorithm="http://www.w3.org/2001/04/xmlenc#sha512"/>
      <DigestValue>Pu85CHhD0Bwy2vKEt+CYsQ3f0Qq9VY8ayc9tJlwAVMh1ALpJ7bv1LH8WCgHcl+GSCK1i7aidRbGr
U7GeMkMMdQ==</DigestValue>
    </Reference>
    <Reference Type="http://www.w3.org/2000/09/xmldsig#Object" URI="#idValidSigLnImg">
      <DigestMethod Algorithm="http://www.w3.org/2001/04/xmlenc#sha512"/>
      <DigestValue>eTMnSewbQHlf0XHttzgdmJW8ss9vjmw6wzSQY3wcq8We1QWRC4R48s7p7r+8W/WytRNY1c/yKrTo
buY/OnXt5Q==</DigestValue>
    </Reference>
    <Reference Type="http://www.w3.org/2000/09/xmldsig#Object" URI="#idInvalidSigLnImg">
      <DigestMethod Algorithm="http://www.w3.org/2001/04/xmlenc#sha512"/>
      <DigestValue>ritQs5oa3IxlajY/xa4LtWm+D66s5h3qHDyOZPcu6Gb7Yti1p4RgKtfsg/VClhUYTuTxSxjFeY+h
YNFQwg1WgA==</DigestValue>
    </Reference>
  </SignedInfo>
  <SignatureValue>RjYPQPdO9LA2MXGYRCUMboweevuEsfrJ3P4xuDHlTvMHDxUovTDHGTmuS/CHUy5IlciRkzBmXbJK
KzrmGl5GEVxl8OuwBb8xcZfVBQmwrMZsvO+axmthOYecwSB5DidpVvovKKfLbk0WVhV59SwDgMTG
hrQooWP89mZqdD3IazoA03cYPw4K3GUd0ydMbg2BTn49wBV9HJ7jyGk2Gm0+jbf7/j9wErLr0Jlr
WE7RQKv/OkITvfB352bfqNjjyoavbWpaEnSVrutAEbGCtTGONf8oc3xOoETQxb6HErc9ZosIclWU
cPsHt6qkzhP59kiJGwd4ABGRUgUjf50LcMX3Ig==</SignatureValue>
  <KeyInfo>
    <X509Data>
      <X509Certificate>MIIHmzCCBYOgAwIBAgIRANFpRS88mdGHSLGT9AMBv+IwDQYJKoZIhvcNAQENBQAwgYUxCzAJBgNVBAYTAlBZMQ0wCwYDVQQKEwRJQ1BQMTgwNgYDVQQLEy9QcmVzdGFkb3IgQ3VhbGlmaWNhZG8gZGUgU2VydmljaW9zIGRlIENvbmZpYW56YTEVMBMGA1UEAxMMQ09ERTEwMCBTLkEuMRYwFAYDVQQFEw1SVUM4MDA4MDYxMC03MB4XDTI0MTIxOTE3MjYzOFoXDTI2MTIxOTE3MjYzOFowgawxCzAJBgNVBAYTAlBZMTYwNAYDVQQKDC1DRVJUSUZJQ0FETyBDVUFMSUZJQ0FETyBERSBGSVJNQSBFTEVDVFLDk05JQ0ExCzAJBgNVBAsTAkYyMRQwEgYDVQQEEwtSRVlFUyBERU5JUzEQMA4GA1UEKhMHUk9EUklHTzEcMBoGA1UEAxMTUk9EUklHTyBSRVlFUyBERU5JUzESMBAGA1UEBRMJQ0k0NzM1NzgzMIIBIjANBgkqhkiG9w0BAQEFAAOCAQ8AMIIBCgKCAQEAtJodRif558kWEEpG+f69RY0qa/d05eGP8k2wIdeqBakkVzU6/mPqt7ISsZIBauo4qXo5IhNx253nrlKOIUr2MRPOjoTp26OAKS6PUlgd56WcW1sg+Fwvvt+610Ozp+YzhjVHo86LMWU38N0d0CZ/cMYqgYT6RkCJDYIitpQR6khmzG5rbeV1td77aPIVc8Ms0NA80xyq6zymehlZLr7WSjzCbSlE61bD4V7IM4cmLyLnHhTwQhLEDcu9/qn5a/5C+URvLbepm5Erdy+GUS+XKN9KCK/oRzEY/Lre6qW9ZuqevVf3Df4NUXok8QS9AVKq6L+r7nbrnyLCTLwC77D4JwIDAQABo4IC2zCCAtcwDAYDVR0TAQH/BAIwADAdBgNVHQ4EFgQU3Q4UhCOr/yODMLO/jwBM3wj9l2MwHwYDVR0jBBgwFoAUvjVUYmhg5ybTMcFfl7Hi9mTOB/UwDgYDVR0PAQH/BAQDAgXgMFIGA1UdEQRLMEmBGlJPRFJJR08uUkVZRVNASVRUSS5ESUdJVEFM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urVaS5opOayGyhoGZzWKGyOW6ZkcKSi6mmsvawIaVhext3qNaOx8KMSkSEPyKktOSJ/OD2F0bVXwdzvQ7bLq3GCwa7D0wNJqyYkHcLRUvWOuO5Sk1iQDzTOzzyJ7js9eycjB8AmYljy1Psol2lmbdRrC/vdTi3bZmSPagMmh2fPjwj8PZiTYpHxMz7LTeOIN0oBKPkPo2PMuc7JZhskHLs44lEGNe7EBcu2fmRvVk4Y2jQZR980TpAeyojKqvkKACwIuPwN3dUyCIr071bmqCjt2pBi/7JtXFbDKVX357C1NENluJe6fOmw/Md032MZ8UQg+vO6REcxri63Jdj4qKmbx145e5ljh0Wb0AcHgxgKz34nJwTwEWD0FEa6bVrJ3nHusfU8+e3YEWb6W3iC2NHqG4ktQBOaV1xpz3TArvzqaed/CVPYThnyrrqUXE9Xe9O+vwrWcXvVGnfBbAAEvrwVFS5vRT1V6YLoYJw0mvEHydQKfDs7GpMNz/Gsnyeea1I6ZQOFDBEzVwBpiJ4D8xmcliCoAHfk8iO4mbgBh4dbjX+IJE56Q/cxAYU7gtuXKPFod+MbIyWqjXHqCZXElTahtqUBaAMB8ggIk332zLhbb1aki4teQ4UOeqwdme59e4h7C6cgNw7/+LtQuJniRJz8wLpE8lnXt2XCaPP8JRN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Transform>
          <Transform Algorithm="http://www.w3.org/TR/2001/REC-xml-c14n-20010315"/>
        </Transforms>
        <DigestMethod Algorithm="http://www.w3.org/2001/04/xmlenc#sha512"/>
        <DigestValue>ub5yL8UOriqZOZlvVzUNQ85S5McNMoTvB8RX1Q9vnmRIjsh/IBoACQEAe3g7VZ0oilL0XUCuPwFh3Ceabec+aA==</DigestValue>
      </Reference>
      <Reference URI="/xl/calcChain.xml?ContentType=application/vnd.openxmlformats-officedocument.spreadsheetml.calcChain+xml">
        <DigestMethod Algorithm="http://www.w3.org/2001/04/xmlenc#sha512"/>
        <DigestValue>ZE2YbgVVVr1bV/91k7y+qa+7wwyAOT9UAeaJtfsC4WSHqD9HuxwobzQt7aS+9Pk4+vKqOL1BfP+YDWruWObH5g==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diviz1Q3r0j5dnyvMqpdNF6TgxSV1j8GK/8/0My4WhdTapg58LGG+hK2Rda2JBsjgODX0t2mT4t4Lv5+/xl7Cw==</DigestValue>
      </Reference>
      <Reference URI="/xl/drawings/drawing1.xml?ContentType=application/vnd.openxmlformats-officedocument.drawing+xml">
        <DigestMethod Algorithm="http://www.w3.org/2001/04/xmlenc#sha512"/>
        <DigestValue>K5as1u2q9EoXXk64l9JYOn1Uwgb9nO6X5KdW3TkipDXcESVi7IrIupBxi4QB3bt8a9R9oRQ74DcXfziVi9lNYw==</DigestValue>
      </Reference>
      <Reference URI="/xl/drawings/drawing2.xml?ContentType=application/vnd.openxmlformats-officedocument.drawing+xml">
        <DigestMethod Algorithm="http://www.w3.org/2001/04/xmlenc#sha512"/>
        <DigestValue>HlJhvyUjsUY+EqtPAL0M60/+X+O/1eW2Im7mM9CxU8kCaPHnWgpJ8qq0vqr9TfQlfOnBrbRmr00UyRcHJLVMjQ==</DigestValue>
      </Reference>
      <Reference URI="/xl/drawings/drawing3.xml?ContentType=application/vnd.openxmlformats-officedocument.drawing+xml">
        <DigestMethod Algorithm="http://www.w3.org/2001/04/xmlenc#sha512"/>
        <DigestValue>iKR0DuVd44gWwHTKZTB0vUD5Gyd3nbuVgIKjrLNl7VQz5CO8DcpYPMjgDe6wa6g84PIeLPFE2gzdMGGWMj2uZA==</DigestValue>
      </Reference>
      <Reference URI="/xl/drawings/drawing4.xml?ContentType=application/vnd.openxmlformats-officedocument.drawing+xml">
        <DigestMethod Algorithm="http://www.w3.org/2001/04/xmlenc#sha512"/>
        <DigestValue>cRwZS4IXMF0sUM+8nABVlF7gAhEuR+HYuOQK6GqaJVxxvi9sl9WloBMehlwjyTG91BRL7pHUA/SzD+MQvKvy1w==</DigestValue>
      </Reference>
      <Reference URI="/xl/drawings/drawing5.xml?ContentType=application/vnd.openxmlformats-officedocument.drawing+xml">
        <DigestMethod Algorithm="http://www.w3.org/2001/04/xmlenc#sha512"/>
        <DigestValue>RNhSwK5sIAk+P+wkNCENfpUvNqz7+w2ayX25unbJ2aYPyfsmmhkO17ldTfZjGqEJkPL9ITO02fS9nKdcTpvrNA==</DigestValue>
      </Reference>
      <Reference URI="/xl/drawings/vmlDrawing1.vml?ContentType=application/vnd.openxmlformats-officedocument.vmlDrawing">
        <DigestMethod Algorithm="http://www.w3.org/2001/04/xmlenc#sha512"/>
        <DigestValue>Ux2iWAkC7sRpArLU7nH0A8aNeju+nAHqT9y4G+yHIB4Ty0CZcqlwFVFIIhwopWQXq58Fs9Fuo+Hk1lBkvhTyug==</DigestValue>
      </Reference>
      <Reference URI="/xl/media/image1.png?ContentType=image/png">
        <DigestMethod Algorithm="http://www.w3.org/2001/04/xmlenc#sha512"/>
        <DigestValue>DX4ybL7EdkilWr5V8R4DzXBjru3Vn8n3zbcBv9jvmG6fu5gjQErITvaD5QDYDp5cWriXtmCn3cEgicZoYeXk+g==</DigestValue>
      </Reference>
      <Reference URI="/xl/media/image2.png?ContentType=image/png">
        <DigestMethod Algorithm="http://www.w3.org/2001/04/xmlenc#sha512"/>
        <DigestValue>nayLIzPBtpYa90Pyg2cPn2kWJ0alJTg4AJTnDHEZcmr55gIPDVTbBv0UfXUtAvKNdX7yMx/xcDJGntPEwhvq6A==</DigestValue>
      </Reference>
      <Reference URI="/xl/media/image3.png?ContentType=image/png">
        <DigestMethod Algorithm="http://www.w3.org/2001/04/xmlenc#sha512"/>
        <DigestValue>ISK1GGveadPe9sDznlaxU5Xb71KLK60lL+mbh447L/uN4Y2QetqyaRAsywmKqzzlH2wAperiITI1ARPaUO66RQ==</DigestValue>
      </Reference>
      <Reference URI="/xl/media/image4.png?ContentType=image/png">
        <DigestMethod Algorithm="http://www.w3.org/2001/04/xmlenc#sha512"/>
        <DigestValue>ihYAF1LaEGxLUBg0QczGiBw1fkeBr2dUWk2weFaDyEvRxC0v7B1xk+S7cexXLmc1X8dwMQftkixNYyalrqrM8w==</DigestValue>
      </Reference>
      <Reference URI="/xl/media/image5.png?ContentType=image/png">
        <DigestMethod Algorithm="http://www.w3.org/2001/04/xmlenc#sha512"/>
        <DigestValue>oDehzOudi21QJkos/AyJrMi9SWKfwc90quB7sh9NXQLfV4+KEjDBOAklJ2RjRIF3Ui5Bx08hpUwcLlyyj2MbAQ==</DigestValue>
      </Reference>
      <Reference URI="/xl/media/image6.emf?ContentType=image/x-emf">
        <DigestMethod Algorithm="http://www.w3.org/2001/04/xmlenc#sha512"/>
        <DigestValue>/K8tjPWvtx4+XqX9G1sVig0yTK3kKNNfcairkadKi9FXYfWg18CvbonU5Da6DoDDWsnnnw090BnUuAHVCFSgbw==</DigestValue>
      </Reference>
      <Reference URI="/xl/media/image7.emf?ContentType=image/x-emf">
        <DigestMethod Algorithm="http://www.w3.org/2001/04/xmlenc#sha512"/>
        <DigestValue>Fyph5QMddNlRorFPg+/hFOdX6FyIYpHEnIFqas/LBhvL4B6cbCWFib1Nn+xIVWlO/HgMCVgz9fVaoPAaOFVoGA==</DigestValue>
      </Reference>
      <Reference URI="/xl/printerSettings/printerSettings1.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0.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1.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2.bin?ContentType=application/vnd.openxmlformats-officedocument.spreadsheetml.printerSettings">
        <DigestMethod Algorithm="http://www.w3.org/2001/04/xmlenc#sha512"/>
        <DigestValue>1xNIs+UWFemxxgr+KzwKmcwcDDXmr/xnUa3aUaQ0X+xkLisd1VPXAe2uBmN4umG9r9g31Ten2uSeNONiTBLEkQ==</DigestValue>
      </Reference>
      <Reference URI="/xl/printerSettings/printerSettings13.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1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5.bin?ContentType=application/vnd.openxmlformats-officedocument.spreadsheetml.printerSettings">
        <DigestMethod Algorithm="http://www.w3.org/2001/04/xmlenc#sha512"/>
        <DigestValue>+QGq4UAEg7kmM593lTarFdCENBf801tP2XEAZeI+D65S2tVzQ+5+B42pn6Ou/Mso3KWY1uuMwWjouXaCqzVktg==</DigestValue>
      </Reference>
      <Reference URI="/xl/printerSettings/printerSettings16.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7.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8.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9.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0.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1.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2.bin?ContentType=application/vnd.openxmlformats-officedocument.spreadsheetml.printerSettings">
        <DigestMethod Algorithm="http://www.w3.org/2001/04/xmlenc#sha512"/>
        <DigestValue>wq1Po60vGGVbLDlr0pLgiGO+QqkJoJkYsttou1CBKtCyE93SDP9OrlT9cdLjHPOVhJ3VUtIZr1v4CVtufQDgFA==</DigestValue>
      </Reference>
      <Reference URI="/xl/printerSettings/printerSettings3.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4.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5.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6.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7.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8.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9.bin?ContentType=application/vnd.openxmlformats-officedocument.spreadsheetml.printerSettings">
        <DigestMethod Algorithm="http://www.w3.org/2001/04/xmlenc#sha512"/>
        <DigestValue>wq1Po60vGGVbLDlr0pLgiGO+QqkJoJkYsttou1CBKtCyE93SDP9OrlT9cdLjHPOVhJ3VUtIZr1v4CVtufQDgFA==</DigestValue>
      </Reference>
      <Reference URI="/xl/sharedStrings.xml?ContentType=application/vnd.openxmlformats-officedocument.spreadsheetml.sharedStrings+xml">
        <DigestMethod Algorithm="http://www.w3.org/2001/04/xmlenc#sha512"/>
        <DigestValue>DFIyWI02CnkmqJotXaidgoHLfqHvjZFdXg+f73V5wcHZJgsZu07QTDLNTBWGBoGF4KeWh3M0zcqrKv4XG3Nuhw==</DigestValue>
      </Reference>
      <Reference URI="/xl/styles.xml?ContentType=application/vnd.openxmlformats-officedocument.spreadsheetml.styles+xml">
        <DigestMethod Algorithm="http://www.w3.org/2001/04/xmlenc#sha512"/>
        <DigestValue>fsDGUPXruNjJfB2dLBEe+kdloABTKvoGQ6kryoaWkj/MdBXlyTVE9z/nT1r/5ygbpr3r+VC+07hvwiICEai7tg==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cT7YorQXBHfMefgQSNtcHOaosdthEPMyuoxcnM89p191g+Nb7plxv6eOihslWXmz00GvmNnP8OINnYi6tMTOGQ==</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ZxmoVB7V2dMp65jSbD91DY/FbA4IbgShHw+Mapu//rBKEV3fABi8gWYggnGTgm9yRW/fLqogOUVWFPETsbxppw==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wZQP9EibZJCaxJwx4imaX355pkKZACsnVi/dk5/kysHFY43gNfL1FFY1JNY1Zfv4SAWYuoWzw8/G0VROd4USmg==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mcgi3bY4x/HM/JYyJOTkZf7oFs0LMan8pATfTBTkOu5n62unxI6OLIL+5UAP7vyjEqGSby5y1vfgDsSqSCrLJg==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x6x3o0FiteXwgd4+N2JRHShF5DouWMYfdr1Gow4eR29VuHl34yE2z9z/pbf8d7IOjb9KqtDxCVXP0Ef6v2RZSA==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4oFPUfcbOnlWJWzTwH5ZboKaurssaN4ybZL5VEbZb47D5nJsRqjyT+/+z7Vc67FJGNnNj2oHaVIIqH3M6TvBMQ==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vkYbM0y7MQEBmufvM1EmoSoWadbYc4jwbLsz4VoaTnv9RepmhT89ScgMtahBvZEQIlutEk+Bk/TQUIhwC/3oyA==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iMPNgTPJB5+PmoQHDNS4RHMYnNDOs1y+IQzESIO4NXeBgu1BjlWQLfhr8MJ3Xahf0Y/l9nlL4J9D+U8pvr402w==</DigestValue>
      </Reference>
      <Reference URI="/xl/worksheets/sheet1.xml?ContentType=application/vnd.openxmlformats-officedocument.spreadsheetml.worksheet+xml">
        <DigestMethod Algorithm="http://www.w3.org/2001/04/xmlenc#sha512"/>
        <DigestValue>zcemHP7tIfYiMy0q/h+O5zMDeIqazgf2ytbGNHCoPlENXexeVJYqGAp0c7K3PSgh6yN7q/NGis63WQnWpmtOtQ==</DigestValue>
      </Reference>
      <Reference URI="/xl/worksheets/sheet10.xml?ContentType=application/vnd.openxmlformats-officedocument.spreadsheetml.worksheet+xml">
        <DigestMethod Algorithm="http://www.w3.org/2001/04/xmlenc#sha512"/>
        <DigestValue>5CHG8eInJrlWv+RAznhW6i7hIH9rkeVz1/KG1Y6wxVxR9e/9EEXDhem/4yfWRLO8UPTX/SUjIBn1dkbXxY4cGA==</DigestValue>
      </Reference>
      <Reference URI="/xl/worksheets/sheet11.xml?ContentType=application/vnd.openxmlformats-officedocument.spreadsheetml.worksheet+xml">
        <DigestMethod Algorithm="http://www.w3.org/2001/04/xmlenc#sha512"/>
        <DigestValue>7R6amzjByo52h9iSZE5bz9qiY8hJPVvPtNYZxV0MSUTRamDqfu8HR+Jjc9Qucxf8Qo4YUWgqLsq2WfuJahqgXA==</DigestValue>
      </Reference>
      <Reference URI="/xl/worksheets/sheet12.xml?ContentType=application/vnd.openxmlformats-officedocument.spreadsheetml.worksheet+xml">
        <DigestMethod Algorithm="http://www.w3.org/2001/04/xmlenc#sha512"/>
        <DigestValue>niqxeWgzYMcnIed12T/Sg9ZRKdzQGbyVZu0dR+MAp/yOxMa/IZJv9alXaGWRBNj8Z41cPsrxC/IEcZUfxSgvlw==</DigestValue>
      </Reference>
      <Reference URI="/xl/worksheets/sheet13.xml?ContentType=application/vnd.openxmlformats-officedocument.spreadsheetml.worksheet+xml">
        <DigestMethod Algorithm="http://www.w3.org/2001/04/xmlenc#sha512"/>
        <DigestValue>YvIfj2dx/9rHmprxW9bDBDJ9X5o4kHEIfjlcfF1xBYTdDd6CGWUlGRMV1ZKlx/TWUal3oEM2roL2ONIxr0bIQA==</DigestValue>
      </Reference>
      <Reference URI="/xl/worksheets/sheet14.xml?ContentType=application/vnd.openxmlformats-officedocument.spreadsheetml.worksheet+xml">
        <DigestMethod Algorithm="http://www.w3.org/2001/04/xmlenc#sha512"/>
        <DigestValue>lpQnI5hCXpsDTI0RWJz7mRCLEpEw4T4p3/2kqy+hCGC4aJni7KrFRW2C0MlyHoaPpvjch1qY3jkKcYHMU2PrwQ==</DigestValue>
      </Reference>
      <Reference URI="/xl/worksheets/sheet15.xml?ContentType=application/vnd.openxmlformats-officedocument.spreadsheetml.worksheet+xml">
        <DigestMethod Algorithm="http://www.w3.org/2001/04/xmlenc#sha512"/>
        <DigestValue>tQRWFZQpNR9GruSWXd1bAx1ZNsBm7pU7/ZTV4/ED0Jr/xIUsQaYZR+PLmeSm4vtJaLVSIZbCqzHRGWP2dvvV4w==</DigestValue>
      </Reference>
      <Reference URI="/xl/worksheets/sheet16.xml?ContentType=application/vnd.openxmlformats-officedocument.spreadsheetml.worksheet+xml">
        <DigestMethod Algorithm="http://www.w3.org/2001/04/xmlenc#sha512"/>
        <DigestValue>zkUdHVoVp/IQyJjPz+ihtF0nXY8WxdAPjdimrE9PBt0XWO2DCUl3TH0TrlRUH7YeXyON5uK7ikUEbiy5cE0KeQ==</DigestValue>
      </Reference>
      <Reference URI="/xl/worksheets/sheet17.xml?ContentType=application/vnd.openxmlformats-officedocument.spreadsheetml.worksheet+xml">
        <DigestMethod Algorithm="http://www.w3.org/2001/04/xmlenc#sha512"/>
        <DigestValue>paqrYK6jamI/hrs1jhtU45C7TItssP3P2STaPADxW1+WL7LCHdYfmJtm8r74JycLhx/M+A6zbWWOXHs+BwmHJQ==</DigestValue>
      </Reference>
      <Reference URI="/xl/worksheets/sheet18.xml?ContentType=application/vnd.openxmlformats-officedocument.spreadsheetml.worksheet+xml">
        <DigestMethod Algorithm="http://www.w3.org/2001/04/xmlenc#sha512"/>
        <DigestValue>W1bfUYuepgsakJHeMExy45wbxd2Pov4NK/96+rlmeUI+OtxFGAENWrzyvFF+NKTN5sHryvGOU/A87PVkFG0g7Q==</DigestValue>
      </Reference>
      <Reference URI="/xl/worksheets/sheet19.xml?ContentType=application/vnd.openxmlformats-officedocument.spreadsheetml.worksheet+xml">
        <DigestMethod Algorithm="http://www.w3.org/2001/04/xmlenc#sha512"/>
        <DigestValue>mh2A+ZvBxV1ayHRCM7MImyEYV0Xh9+9CLGYhe3BJitlihR3u/FNnLom+FH75TmbgPeRgRJoo4U/ZDt9o5AcBgw==</DigestValue>
      </Reference>
      <Reference URI="/xl/worksheets/sheet2.xml?ContentType=application/vnd.openxmlformats-officedocument.spreadsheetml.worksheet+xml">
        <DigestMethod Algorithm="http://www.w3.org/2001/04/xmlenc#sha512"/>
        <DigestValue>C2nfrJMA+Qoul1/PHjlU+Q3hfr6BiR5U7wE3vcRDxvEGpf92gAgud9SVy7HnT6iaBZrihnE0mB0RyR6aXKUBww==</DigestValue>
      </Reference>
      <Reference URI="/xl/worksheets/sheet20.xml?ContentType=application/vnd.openxmlformats-officedocument.spreadsheetml.worksheet+xml">
        <DigestMethod Algorithm="http://www.w3.org/2001/04/xmlenc#sha512"/>
        <DigestValue>orLwk9hIyyvJn/irHQnz+ML7kzPwyUozTD46UMZV30qPmaDRAxfwlF9Y9uhiq4Y2F6f6mqikNWQetkAoB3tQew==</DigestValue>
      </Reference>
      <Reference URI="/xl/worksheets/sheet21.xml?ContentType=application/vnd.openxmlformats-officedocument.spreadsheetml.worksheet+xml">
        <DigestMethod Algorithm="http://www.w3.org/2001/04/xmlenc#sha512"/>
        <DigestValue>lGfGBYLaVcJF4d26ofIm1SCCbBtIr1pxojwZ4A/tqUWM3mzOmD0bFKTJH37u11mgSK/ohK4aF3u/KihCJ+qGOQ==</DigestValue>
      </Reference>
      <Reference URI="/xl/worksheets/sheet22.xml?ContentType=application/vnd.openxmlformats-officedocument.spreadsheetml.worksheet+xml">
        <DigestMethod Algorithm="http://www.w3.org/2001/04/xmlenc#sha512"/>
        <DigestValue>SESBx95AP2wBP8fi1jaVCjSEdcpSD5j1ekXuuxW+JlglqPgsNyRbjiRx9+TAE1h1op29W56lrwvaG5/uN7NCRg==</DigestValue>
      </Reference>
      <Reference URI="/xl/worksheets/sheet23.xml?ContentType=application/vnd.openxmlformats-officedocument.spreadsheetml.worksheet+xml">
        <DigestMethod Algorithm="http://www.w3.org/2001/04/xmlenc#sha512"/>
        <DigestValue>AN6Jmxc2Q+3QGXHx7u4YIf2XlTJNXX6eq67dl94C4ddTmuhEL1wv+J7uRTDZVRGKQvvAS1pEe3I+9xhiBnTV4w==</DigestValue>
      </Reference>
      <Reference URI="/xl/worksheets/sheet24.xml?ContentType=application/vnd.openxmlformats-officedocument.spreadsheetml.worksheet+xml">
        <DigestMethod Algorithm="http://www.w3.org/2001/04/xmlenc#sha512"/>
        <DigestValue>avZ3RiwVlm1I/oO92zv5B6sGtd0JLY/HkJGoL7xErhFxFrs4/Tkxr5vgckHEqOmv+HsvwBytUhYP5sDZ0ma6vw==</DigestValue>
      </Reference>
      <Reference URI="/xl/worksheets/sheet25.xml?ContentType=application/vnd.openxmlformats-officedocument.spreadsheetml.worksheet+xml">
        <DigestMethod Algorithm="http://www.w3.org/2001/04/xmlenc#sha512"/>
        <DigestValue>nt1gQTwfLHoncXWXqvFBAgUVL/Drp6LifS1/OWEhxSDveZkYFlYNbmBzfZqXoY4eNt30Scefb9x4psvsX9fSxg==</DigestValue>
      </Reference>
      <Reference URI="/xl/worksheets/sheet3.xml?ContentType=application/vnd.openxmlformats-officedocument.spreadsheetml.worksheet+xml">
        <DigestMethod Algorithm="http://www.w3.org/2001/04/xmlenc#sha512"/>
        <DigestValue>Bq2/xKxdH54vGCSpFcOz9sq7yDV3Q0Aej/y/XEM1NRM9AA5bGLMDNn7GT2l8PZM3kaH/0GoJHLPF/MnTwM8Bgw==</DigestValue>
      </Reference>
      <Reference URI="/xl/worksheets/sheet4.xml?ContentType=application/vnd.openxmlformats-officedocument.spreadsheetml.worksheet+xml">
        <DigestMethod Algorithm="http://www.w3.org/2001/04/xmlenc#sha512"/>
        <DigestValue>/aHsjvzTeVqA4IOIsz2eoGsw88GZn3XczuzV7lbq2GxVyz0Jub5UnNi/dnwGRW9dXZudQRK0Od5Da1zceUNNuA==</DigestValue>
      </Reference>
      <Reference URI="/xl/worksheets/sheet5.xml?ContentType=application/vnd.openxmlformats-officedocument.spreadsheetml.worksheet+xml">
        <DigestMethod Algorithm="http://www.w3.org/2001/04/xmlenc#sha512"/>
        <DigestValue>s0Lk/lm6pqfeFc3NzzDZsFuTZ5dbt8EJVQf2LFvHYq+kENwuCIYWT1Z2TFb5BZuK6gXYWkncCNz5Kvxb2QxyAQ==</DigestValue>
      </Reference>
      <Reference URI="/xl/worksheets/sheet6.xml?ContentType=application/vnd.openxmlformats-officedocument.spreadsheetml.worksheet+xml">
        <DigestMethod Algorithm="http://www.w3.org/2001/04/xmlenc#sha512"/>
        <DigestValue>6n4wKrkoh3Yw7h90kIa6N+0N4aEEsfctJ6dJ6T46OmdEaqPDVg9Sl9uQhm9bQoBvmRCFxzM2B/LLSGObmVADUg==</DigestValue>
      </Reference>
      <Reference URI="/xl/worksheets/sheet7.xml?ContentType=application/vnd.openxmlformats-officedocument.spreadsheetml.worksheet+xml">
        <DigestMethod Algorithm="http://www.w3.org/2001/04/xmlenc#sha512"/>
        <DigestValue>DAVKsekNV6ZlqFEDJ8DybLhSWH/yrY8EssU6Fun/IskXRcd+MFnrUOgc6VoFnXw65LBaIlSKNRL+qcoxDdyyRA==</DigestValue>
      </Reference>
      <Reference URI="/xl/worksheets/sheet8.xml?ContentType=application/vnd.openxmlformats-officedocument.spreadsheetml.worksheet+xml">
        <DigestMethod Algorithm="http://www.w3.org/2001/04/xmlenc#sha512"/>
        <DigestValue>6v7yQQTZ+sZJcVeT98ZmLGlgfCpt3COcZ/8JNHmJ0l9xkkJhzs5Pu9ySvrKmrbcIOuR3s8gGD2ZyvS0rbVFO9A==</DigestValue>
      </Reference>
      <Reference URI="/xl/worksheets/sheet9.xml?ContentType=application/vnd.openxmlformats-officedocument.spreadsheetml.worksheet+xml">
        <DigestMethod Algorithm="http://www.w3.org/2001/04/xmlenc#sha512"/>
        <DigestValue>EihGEt2I0wC//NPs/+R/XJ46yh+iq558bJB83J6m5Y5IYgDTvUFh4b9U1oGpspo6ahAik5UONRrCnvsm9o4PNA==</DigestValue>
      </Reference>
    </Manifest>
    <SignatureProperties>
      <SignatureProperty Id="idSignatureTime" Target="#idPackageSignature">
        <mdssi:SignatureTime xmlns:mdssi="http://schemas.openxmlformats.org/package/2006/digital-signature">
          <mdssi:Format>YYYY-MM-DDThh:mm:ssTZD</mdssi:Format>
          <mdssi:Value>2025-08-14T15:13:25Z</mdssi:Value>
        </mdssi:SignatureTime>
      </SignatureProperty>
    </SignatureProperties>
  </Object>
  <Object Id="idOfficeObject">
    <SignatureProperties>
      <SignatureProperty Id="idOfficeV1Details" Target="#idPackageSignature">
        <SignatureInfoV1 xmlns="http://schemas.microsoft.com/office/2006/digsig">
          <SetupID>{77B5FD41-0A5E-474A-83AF-352BCDE29AAE}</SetupID>
          <SignatureText>RODRIGO REYES DENIS</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2025-08-14T15:13:25Z</xd:SigningTime>
          <xd:SigningCertificate>
            <xd:Cert>
              <xd:CertDigest>
                <DigestMethod Algorithm="http://www.w3.org/2001/04/xmlenc#sha512"/>
                <DigestValue>1vXo+C2kPr4tvoco0fQ0gLycT043JQUlouEJVsxbQXsU2jt6ARz2mEQMe4iEP+ZMA5yMeagiiAbBDpNrG/rBxw==</DigestValue>
              </xd:CertDigest>
              <xd:IssuerSerial>
                <X509IssuerName>SERIALNUMBER=RUC80080610-7, CN=CODE100 S.A., OU=Prestador Cualificado de Servicios de Confianza, O=ICPP, C=PY</X509IssuerName>
                <X509SerialNumber>278355245517934920183399739581760913378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R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G5m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8AAABWAAAAMAAAADsAAAD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AABAABXAAAAJQAAAAwAAAAEAAAAVAAAAMAAAAAxAAAAOwAAAP4AAABWAAAAAQAAAFVVj0GF9o5BMQAAADsAAAATAAAATAAAAAAAAAAAAAAAAAAAAP//////////dAAAAFIATwBEAFIASQBHAE8AIABSAEUAWQBFAFMAIABEAEUATgBJAFMAaWwMAAAADwAAAA4AAAAMAAAABQAAAA4AAAAPAAAABQAAAAwAAAAKAAAACwAAAAoAAAALAAAABQAAAA4AAAAKAAAADw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HwAAAAPAAAAYQAAAFQAAABxAAAAAQAAAFVVj0GF9o5BDwAAAGEAAAAIAAAATAAAAAAAAAAAAAAAAAAAAP//////////XAAAAEMATwBOAFQAQQBEAE8AUgAIAAAACgAAAAoAAAAHAAAACAAAAAkAAAAK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OgAAACbAAAADgAAAIsAAADbAAAAEQAAACEA8AAAAAAAAAAAAAAAgD8AAAAAAAAAAAAAgD8AAAAAAAAAAAAAAAAAAAAAAAAAAAAAAAAAAAAAAAAAACUAAAAMAAAAAAAAgCgAAAAMAAAABQAAACUAAAAMAAAAAQAAABgAAAAMAAAAAAAAABIAAAAMAAAAAQAAABYAAAAMAAAAAAAAAFQAAAAMAQAADwAAAIsAAADnAAAAmwAAAAEAAABVVY9BhfaOQQ8AAACLAAAAIAAAAEwAAAAEAAAADgAAAIsAAADpAAAAnAAAAIwAAABGAGkAcgBtAGEAZABvACAAcABvAHIAOgAgAFIATwBEAFIASQBHAE8AIABSAEUAWQBFAFMAIABEAEUATgBJAFMABgAAAAMAAAAFAAAACwAAAAcAAAAIAAAACAAAAAQAAAAIAAAACAAAAAUAAAADAAAABAAAAAgAAAAKAAAACQAAAAgAAAADAAAACQAAAAoAAAAEAAAACAAAAAcAAAAHAAAABwAAAAcAAAAEAAAACQAAAAcAAAAKAAAAAwAAAAcAAAAWAAAADAAAAAAAAAAlAAAADAAAAAIAAAAOAAAAFAAAAAAAAAAQAAAAFAAAAA==</Object>
  <Object Id="idInvalidSigLnImg">AQAAAGwAAAAAAAAAAAAAAD8BAACfAAAAAAAAAAAAAABmFgAALAsAACBFTUYAAAEAtB8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YX2jk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8AAABWAAAAMAAAADsAAAD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AABAABXAAAAJQAAAAwAAAAEAAAAVAAAAMAAAAAxAAAAOwAAAP4AAABWAAAAAQAAAFVVj0GF9o5BMQAAADsAAAATAAAATAAAAAAAAAAAAAAAAAAAAP//////////dAAAAFIATwBEAFIASQBHAE8AIABSAEUAWQBFAFMAIABEAEUATgBJAFMAAAAMAAAADwAAAA4AAAAMAAAABQAAAA4AAAAPAAAABQAAAAwAAAAKAAAACwAAAAoAAAALAAAABQAAAA4AAAAKAAAADw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HwAAAAPAAAAYQAAAFQAAABxAAAAAQAAAFVVj0GF9o5BDwAAAGEAAAAIAAAATAAAAAAAAAAAAAAAAAAAAP//////////XAAAAEMATwBOAFQAQQBEAE8AUgAIAAAACgAAAAoAAAAHAAAACAAAAAkAAAAK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OgAAACbAAAADgAAAIsAAADbAAAAEQAAACEA8AAAAAAAAAAAAAAAgD8AAAAAAAAAAAAAgD8AAAAAAAAAAAAAAAAAAAAAAAAAAAAAAAAAAAAAAAAAACUAAAAMAAAAAAAAgCgAAAAMAAAABQAAACUAAAAMAAAAAQAAABgAAAAMAAAAAAAAABIAAAAMAAAAAQAAABYAAAAMAAAAAAAAAFQAAAAMAQAADwAAAIsAAADnAAAAmwAAAAEAAABVVY9BhfaOQQ8AAACLAAAAIAAAAEwAAAAEAAAADgAAAIsAAADpAAAAnAAAAIwAAABGAGkAcgBtAGEAZABvACAAcABvAHIAOgAgAFIATwBEAFIASQBHAE8AIABSAEUAWQBFAFMAIABEAEUATgBJAFMABgAAAAMAAAAFAAAACwAAAAcAAAAIAAAACAAAAAQAAAAIAAAACAAAAAUAAAADAAAABAAAAAgAAAAKAAAACQAAAAgAAAADAAAACQAAAAoAAAAEAAAACAAAAAcAAAAHAAAABwAAAAcAAAAEAAAACQAAAAcAAAAKAAAAA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nVZJDkksqO2ym/GWokKPE4E33SORgDyGJJoal0XD8NyBfKAzlZN14lS7J5KJjAWVNl7C3Qkrxhjo
7EcVGEf5KA==</DigestValue>
    </Reference>
    <Reference Type="http://www.w3.org/2000/09/xmldsig#Object" URI="#idOfficeObject">
      <DigestMethod Algorithm="http://www.w3.org/2001/04/xmlenc#sha512"/>
      <DigestValue>cR7vp+PshV7t4wGM721TntPQ5HWgXAE+WMyvS8d/DtRw/7N7hKZzW9fnQjCvwCClR9Pck4vFd0qW
kHSsewnVog==</DigestValue>
    </Reference>
    <Reference Type="http://uri.etsi.org/01903#SignedProperties" URI="#idSignedProperties">
      <Transforms>
        <Transform Algorithm="http://www.w3.org/TR/2001/REC-xml-c14n-20010315"/>
      </Transforms>
      <DigestMethod Algorithm="http://www.w3.org/2001/04/xmlenc#sha512"/>
      <DigestValue>Pno/W3kTmrAzt3bxMseyxAqixnzxjMAsRKvyHy7iegAcPTWuNLJO5nwRTi3mMOhT0s6Xf504ctnd
oypmB9lyqw==</DigestValue>
    </Reference>
    <Reference Type="http://www.w3.org/2000/09/xmldsig#Object" URI="#idValidSigLnImg">
      <DigestMethod Algorithm="http://www.w3.org/2001/04/xmlenc#sha512"/>
      <DigestValue>lR+5e7exL9ps4+imRcRMqThwlwHPXJdIK4+n+XX34MHliycMg1XvVHR4WWDNr+WXpi9Tkdy+LsZt
v7kBXEYz9Q==</DigestValue>
    </Reference>
    <Reference Type="http://www.w3.org/2000/09/xmldsig#Object" URI="#idInvalidSigLnImg">
      <DigestMethod Algorithm="http://www.w3.org/2001/04/xmlenc#sha512"/>
      <DigestValue>MF309bZ5/i82uoUXGfXvG0HjtsoozRI1473nxg3qLNvUcZdywesTZisRaBd8dNNDw5EiOwPVbRkq
tcrGyzWOgw==</DigestValue>
    </Reference>
  </SignedInfo>
  <SignatureValue>PaPKdgOKEZN3Mdcn7cfDxUXr7T3QYe/o//TIG3mePn/6e7L3pHXeQXh6uFqfDijtGvR9QiXnQPQv
mJfpBYL5jf5nQI554Jc4qqudjlh9cyUHW60axJla2KWj592JVniZX0Bbjo0O3Uk6T+bb0SxQH5BG
3ntkx4Uh967B6jUH9MODgh9i7fRVJJeemhSW0hdhR6Apb4tkl31p61FKg40ud46Xqp9S/a5skyaF
Rt5emQ30gh0uxYBuYPbebnud4Ru67WrxzORXnX53WNqgBtEin+UomQXFR6a1Lb5Z7ZqHuTqHbdmv
sHtz17Rj1FmedhxmyNWHVL/r1CSrv45Yueb5/Q==</SignatureValue>
  <KeyInfo>
    <X509Data>
      <X509Certificate>MIIHpjCCBY6gAwIBAgIRAJjL+7DZZAeOS3W8pqhsuFowDQYJKoZIhvcNAQENBQAwgYUxCzAJBgNVBAYTAlBZMQ0wCwYDVQQKEwRJQ1BQMTgwNgYDVQQLEy9QcmVzdGFkb3IgQ3VhbGlmaWNhZG8gZGUgU2VydmljaW9zIGRlIENvbmZpYW56YTEVMBMGA1UEAxMMQ09ERTEwMCBTLkEuMRYwFAYDVQQFEw1SVUM4MDA4MDYxMC03MB4XDTI0MDQwMTE2MDUzOFoXDTI2MDQwMTE2MDUzOFowgboxCzAJBgNVBAYTAlBZMTYwNAYDVQQKDC1DRVJUSUZJQ0FETyBDVUFMSUZJQ0FETyBERSBGSVJNQSBFTEVDVFLDk05JQ0ExCzAJBgNVBAsTAkYyMRYwFAYDVQQEEw1BTkdVTE8gUklWRVJBMRUwEwYDVQQqEwxMVUlTIEVSTkVTVE8xIzAhBgNVBAMTGkxVSVMgRVJORVNUTyBBTkdVTE8gUklWRVJBMRIwEAYDVQQFEwlDSTgzMDc4ODEwggEiMA0GCSqGSIb3DQEBAQUAA4IBDwAwggEKAoIBAQDdkZDuZ6ckYTC27vpA/Z4LjrnCBI3c6TeL8N1AZp5VR6lETLAfo/RPKNa+FMSibhXqALz3zHAWpGXe47JSo3ez2edlVbaOrV6wmcAKe6DmOPU8Nt94yih1aQcGRt2cpSx2Rm94Pf1utG5tnxP3W3Npfn/cbQCmEjoHsjhzhKM6mwYnqeuNy4anD2hx0ztT+SGGcJfnOlPr1OJwH3D0TRH942mHjPF+kVAlThZtB0me42V7lb8LJxSJ8dFZgOVqM55gNI1XBPJg4XmqhwZYLympBmaY0yktjyaHsZ+uJECUrga/fwKdSl1TepV4BHCGetrdgDfjHBAzEO3Q6o0gYzMlAgMBAAGjggLYMIIC1DAMBgNVHRMBAf8EAjAAMB0GA1UdDgQWBBQsJ5edBTiDOm6sdKgXvxUmPfwZXDAfBgNVHSMEGDAWgBS+NVRiaGDnJtMxwV+XseL2ZM4H9TAOBgNVHQ8BAf8EBAMCBeAwTwYDVR0RBEgwRoEXTFVJU0FOR1VMTy5MQUBHTUFJTC5DT02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NBQADggIBAChRoEzRvE/XVjYijFVuGTFDCLfK0pz0+1gdnrmva8c8dJzxx3fl4gc1anGDv8p6vGcw4MtiMBeYKZqNbUe9e2WqPrbi09N2sGeRZOJwNckwxkQXtMBbIRhRUXikH2g2cZ/2RV3mmOJvuh6f41i1JqpV8Gef306Op8+ty4pd1RkpJC+z2hmo6ZMmr/IbUzk0TRbGRVrsARhzwFknwFJq8EmMuU5cdMHFkJFdeg+jZSjqBQcP45DUc6NkChH9zxZHqPsCWA0zzedYxkIPd22y7DhfCjyRMbNTkSiYkcyWCqrbgsWofRO1HNmXBbPHQhDFXcO2NM6SNK4kR1FDjnvujf5+vY/GCXJ+mvt0jr7X6+fOW0okxCef1+Zp+6s3i8lunJEyI2yQap/y7nJzyLS6NzKsHEooitqFTYTSUxMV1vSlCR6ggEiW7a19mWD0Vk3h6T9ccHNhFLwhYuJBsB8erXrZ503/3HHcF7ioLvq8Bv5zosm92cSCJz0b0O25zh+tAr4LCNpg3S3fs0ZJYgaB8iGO0Sglk1IwoNFkdSNVgj3uYJJIP2wuQPA8fI60lbtMTaSpU3tCKJWgHjQ1Yf2GTOHPrru9iT6CAiycORTBbdPLUbXJ93nzpEUFaecXHaM9tmwrATL+lNe8L9DnraIpux3lg85L8LN4cIUad0tjZID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Transform>
          <Transform Algorithm="http://www.w3.org/TR/2001/REC-xml-c14n-20010315"/>
        </Transforms>
        <DigestMethod Algorithm="http://www.w3.org/2001/04/xmlenc#sha512"/>
        <DigestValue>ub5yL8UOriqZOZlvVzUNQ85S5McNMoTvB8RX1Q9vnmRIjsh/IBoACQEAe3g7VZ0oilL0XUCuPwFh3Ceabec+aA==</DigestValue>
      </Reference>
      <Reference URI="/xl/calcChain.xml?ContentType=application/vnd.openxmlformats-officedocument.spreadsheetml.calcChain+xml">
        <DigestMethod Algorithm="http://www.w3.org/2001/04/xmlenc#sha512"/>
        <DigestValue>ZE2YbgVVVr1bV/91k7y+qa+7wwyAOT9UAeaJtfsC4WSHqD9HuxwobzQt7aS+9Pk4+vKqOL1BfP+YDWruWObH5g==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f4xOREOqA+vNOt3T3Uq2ZWQ/T6/DIdsDoNwnA76gKXJB7D48k830yXNNjex8ou/PvIomhH+Q1DiG76XO70u87A==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diviz1Q3r0j5dnyvMqpdNF6TgxSV1j8GK/8/0My4WhdTapg58LGG+hK2Rda2JBsjgODX0t2mT4t4Lv5+/xl7Cw==</DigestValue>
      </Reference>
      <Reference URI="/xl/drawings/drawing1.xml?ContentType=application/vnd.openxmlformats-officedocument.drawing+xml">
        <DigestMethod Algorithm="http://www.w3.org/2001/04/xmlenc#sha512"/>
        <DigestValue>K5as1u2q9EoXXk64l9JYOn1Uwgb9nO6X5KdW3TkipDXcESVi7IrIupBxi4QB3bt8a9R9oRQ74DcXfziVi9lNYw==</DigestValue>
      </Reference>
      <Reference URI="/xl/drawings/drawing2.xml?ContentType=application/vnd.openxmlformats-officedocument.drawing+xml">
        <DigestMethod Algorithm="http://www.w3.org/2001/04/xmlenc#sha512"/>
        <DigestValue>HlJhvyUjsUY+EqtPAL0M60/+X+O/1eW2Im7mM9CxU8kCaPHnWgpJ8qq0vqr9TfQlfOnBrbRmr00UyRcHJLVMjQ==</DigestValue>
      </Reference>
      <Reference URI="/xl/drawings/drawing3.xml?ContentType=application/vnd.openxmlformats-officedocument.drawing+xml">
        <DigestMethod Algorithm="http://www.w3.org/2001/04/xmlenc#sha512"/>
        <DigestValue>iKR0DuVd44gWwHTKZTB0vUD5Gyd3nbuVgIKjrLNl7VQz5CO8DcpYPMjgDe6wa6g84PIeLPFE2gzdMGGWMj2uZA==</DigestValue>
      </Reference>
      <Reference URI="/xl/drawings/drawing4.xml?ContentType=application/vnd.openxmlformats-officedocument.drawing+xml">
        <DigestMethod Algorithm="http://www.w3.org/2001/04/xmlenc#sha512"/>
        <DigestValue>cRwZS4IXMF0sUM+8nABVlF7gAhEuR+HYuOQK6GqaJVxxvi9sl9WloBMehlwjyTG91BRL7pHUA/SzD+MQvKvy1w==</DigestValue>
      </Reference>
      <Reference URI="/xl/drawings/drawing5.xml?ContentType=application/vnd.openxmlformats-officedocument.drawing+xml">
        <DigestMethod Algorithm="http://www.w3.org/2001/04/xmlenc#sha512"/>
        <DigestValue>RNhSwK5sIAk+P+wkNCENfpUvNqz7+w2ayX25unbJ2aYPyfsmmhkO17ldTfZjGqEJkPL9ITO02fS9nKdcTpvrNA==</DigestValue>
      </Reference>
      <Reference URI="/xl/drawings/vmlDrawing1.vml?ContentType=application/vnd.openxmlformats-officedocument.vmlDrawing">
        <DigestMethod Algorithm="http://www.w3.org/2001/04/xmlenc#sha512"/>
        <DigestValue>Ux2iWAkC7sRpArLU7nH0A8aNeju+nAHqT9y4G+yHIB4Ty0CZcqlwFVFIIhwopWQXq58Fs9Fuo+Hk1lBkvhTyug==</DigestValue>
      </Reference>
      <Reference URI="/xl/media/image1.png?ContentType=image/png">
        <DigestMethod Algorithm="http://www.w3.org/2001/04/xmlenc#sha512"/>
        <DigestValue>DX4ybL7EdkilWr5V8R4DzXBjru3Vn8n3zbcBv9jvmG6fu5gjQErITvaD5QDYDp5cWriXtmCn3cEgicZoYeXk+g==</DigestValue>
      </Reference>
      <Reference URI="/xl/media/image2.png?ContentType=image/png">
        <DigestMethod Algorithm="http://www.w3.org/2001/04/xmlenc#sha512"/>
        <DigestValue>nayLIzPBtpYa90Pyg2cPn2kWJ0alJTg4AJTnDHEZcmr55gIPDVTbBv0UfXUtAvKNdX7yMx/xcDJGntPEwhvq6A==</DigestValue>
      </Reference>
      <Reference URI="/xl/media/image3.png?ContentType=image/png">
        <DigestMethod Algorithm="http://www.w3.org/2001/04/xmlenc#sha512"/>
        <DigestValue>ISK1GGveadPe9sDznlaxU5Xb71KLK60lL+mbh447L/uN4Y2QetqyaRAsywmKqzzlH2wAperiITI1ARPaUO66RQ==</DigestValue>
      </Reference>
      <Reference URI="/xl/media/image4.png?ContentType=image/png">
        <DigestMethod Algorithm="http://www.w3.org/2001/04/xmlenc#sha512"/>
        <DigestValue>ihYAF1LaEGxLUBg0QczGiBw1fkeBr2dUWk2weFaDyEvRxC0v7B1xk+S7cexXLmc1X8dwMQftkixNYyalrqrM8w==</DigestValue>
      </Reference>
      <Reference URI="/xl/media/image5.png?ContentType=image/png">
        <DigestMethod Algorithm="http://www.w3.org/2001/04/xmlenc#sha512"/>
        <DigestValue>oDehzOudi21QJkos/AyJrMi9SWKfwc90quB7sh9NXQLfV4+KEjDBOAklJ2RjRIF3Ui5Bx08hpUwcLlyyj2MbAQ==</DigestValue>
      </Reference>
      <Reference URI="/xl/media/image6.emf?ContentType=image/x-emf">
        <DigestMethod Algorithm="http://www.w3.org/2001/04/xmlenc#sha512"/>
        <DigestValue>/K8tjPWvtx4+XqX9G1sVig0yTK3kKNNfcairkadKi9FXYfWg18CvbonU5Da6DoDDWsnnnw090BnUuAHVCFSgbw==</DigestValue>
      </Reference>
      <Reference URI="/xl/media/image7.emf?ContentType=image/x-emf">
        <DigestMethod Algorithm="http://www.w3.org/2001/04/xmlenc#sha512"/>
        <DigestValue>Fyph5QMddNlRorFPg+/hFOdX6FyIYpHEnIFqas/LBhvL4B6cbCWFib1Nn+xIVWlO/HgMCVgz9fVaoPAaOFVoGA==</DigestValue>
      </Reference>
      <Reference URI="/xl/printerSettings/printerSettings1.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0.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1.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2.bin?ContentType=application/vnd.openxmlformats-officedocument.spreadsheetml.printerSettings">
        <DigestMethod Algorithm="http://www.w3.org/2001/04/xmlenc#sha512"/>
        <DigestValue>1xNIs+UWFemxxgr+KzwKmcwcDDXmr/xnUa3aUaQ0X+xkLisd1VPXAe2uBmN4umG9r9g31Ten2uSeNONiTBLEkQ==</DigestValue>
      </Reference>
      <Reference URI="/xl/printerSettings/printerSettings13.bin?ContentType=application/vnd.openxmlformats-officedocument.spreadsheetml.printerSettings">
        <DigestMethod Algorithm="http://www.w3.org/2001/04/xmlenc#sha512"/>
        <DigestValue>2TX4OJIDxDGyBLtWz7KtOKh/fYG3fvQDWol2vUN62rGx165MtZL9X8hD+9YK16F5Nv8Qx1Yx2VY0TlDHf63n+g==</DigestValue>
      </Reference>
      <Reference URI="/xl/printerSettings/printerSettings1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15.bin?ContentType=application/vnd.openxmlformats-officedocument.spreadsheetml.printerSettings">
        <DigestMethod Algorithm="http://www.w3.org/2001/04/xmlenc#sha512"/>
        <DigestValue>+QGq4UAEg7kmM593lTarFdCENBf801tP2XEAZeI+D65S2tVzQ+5+B42pn6Ou/Mso3KWY1uuMwWjouXaCqzVktg==</DigestValue>
      </Reference>
      <Reference URI="/xl/printerSettings/printerSettings16.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7.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8.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19.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0.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1.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2.bin?ContentType=application/vnd.openxmlformats-officedocument.spreadsheetml.printerSettings">
        <DigestMethod Algorithm="http://www.w3.org/2001/04/xmlenc#sha512"/>
        <DigestValue>wq1Po60vGGVbLDlr0pLgiGO+QqkJoJkYsttou1CBKtCyE93SDP9OrlT9cdLjHPOVhJ3VUtIZr1v4CVtufQDgFA==</DigestValue>
      </Reference>
      <Reference URI="/xl/printerSettings/printerSettings3.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4.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5.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6.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7.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8.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9.bin?ContentType=application/vnd.openxmlformats-officedocument.spreadsheetml.printerSettings">
        <DigestMethod Algorithm="http://www.w3.org/2001/04/xmlenc#sha512"/>
        <DigestValue>wq1Po60vGGVbLDlr0pLgiGO+QqkJoJkYsttou1CBKtCyE93SDP9OrlT9cdLjHPOVhJ3VUtIZr1v4CVtufQDgFA==</DigestValue>
      </Reference>
      <Reference URI="/xl/sharedStrings.xml?ContentType=application/vnd.openxmlformats-officedocument.spreadsheetml.sharedStrings+xml">
        <DigestMethod Algorithm="http://www.w3.org/2001/04/xmlenc#sha512"/>
        <DigestValue>DFIyWI02CnkmqJotXaidgoHLfqHvjZFdXg+f73V5wcHZJgsZu07QTDLNTBWGBoGF4KeWh3M0zcqrKv4XG3Nuhw==</DigestValue>
      </Reference>
      <Reference URI="/xl/styles.xml?ContentType=application/vnd.openxmlformats-officedocument.spreadsheetml.styles+xml">
        <DigestMethod Algorithm="http://www.w3.org/2001/04/xmlenc#sha512"/>
        <DigestValue>fsDGUPXruNjJfB2dLBEe+kdloABTKvoGQ6kryoaWkj/MdBXlyTVE9z/nT1r/5ygbpr3r+VC+07hvwiICEai7tg==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cT7YorQXBHfMefgQSNtcHOaosdthEPMyuoxcnM89p191g+Nb7plxv6eOihslWXmz00GvmNnP8OINnYi6tMTOGQ==</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LUq/3XJmkISgBnELhVekBJN0Xr4EBVNaTdEBzrfh9AuwmWDWbHF6dZwnA3RZQ4brb/WBiWlf3i14rA3ZFUZDlQ==</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gMAYCtdjsXxVjD1BBZDvY+Pi2WXJZy+yuhXHdPUgNlt+f5D2Ee18rq8E6DgMlFJsGiJWvYfxzo+rXz/RgXijkA==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f+EmU15wY0uaGN3B3i6RbOg17LdjV9J91hrQYBzq0zwVbYePPIuxcaRH1N+Mv/6k3dIiJSvE+XkDUllpGkHhjQ==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ZxmoVB7V2dMp65jSbD91DY/FbA4IbgShHw+Mapu//rBKEV3fABi8gWYggnGTgm9yRW/fLqogOUVWFPETsbxppw==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wZQP9EibZJCaxJwx4imaX355pkKZACsnVi/dk5/kysHFY43gNfL1FFY1JNY1Zfv4SAWYuoWzw8/G0VROd4USmg==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mcgi3bY4x/HM/JYyJOTkZf7oFs0LMan8pATfTBTkOu5n62unxI6OLIL+5UAP7vyjEqGSby5y1vfgDsSqSCrLJg==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x6x3o0FiteXwgd4+N2JRHShF5DouWMYfdr1Gow4eR29VuHl34yE2z9z/pbf8d7IOjb9KqtDxCVXP0Ef6v2RZSA==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4oFPUfcbOnlWJWzTwH5ZboKaurssaN4ybZL5VEbZb47D5nJsRqjyT+/+z7Vc67FJGNnNj2oHaVIIqH3M6TvBMQ==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vkYbM0y7MQEBmufvM1EmoSoWadbYc4jwbLsz4VoaTnv9RepmhT89ScgMtahBvZEQIlutEk+Bk/TQUIhwC/3oyA==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iMPNgTPJB5+PmoQHDNS4RHMYnNDOs1y+IQzESIO4NXeBgu1BjlWQLfhr8MJ3Xahf0Y/l9nlL4J9D+U8pvr402w==</DigestValue>
      </Reference>
      <Reference URI="/xl/worksheets/sheet1.xml?ContentType=application/vnd.openxmlformats-officedocument.spreadsheetml.worksheet+xml">
        <DigestMethod Algorithm="http://www.w3.org/2001/04/xmlenc#sha512"/>
        <DigestValue>zcemHP7tIfYiMy0q/h+O5zMDeIqazgf2ytbGNHCoPlENXexeVJYqGAp0c7K3PSgh6yN7q/NGis63WQnWpmtOtQ==</DigestValue>
      </Reference>
      <Reference URI="/xl/worksheets/sheet10.xml?ContentType=application/vnd.openxmlformats-officedocument.spreadsheetml.worksheet+xml">
        <DigestMethod Algorithm="http://www.w3.org/2001/04/xmlenc#sha512"/>
        <DigestValue>5CHG8eInJrlWv+RAznhW6i7hIH9rkeVz1/KG1Y6wxVxR9e/9EEXDhem/4yfWRLO8UPTX/SUjIBn1dkbXxY4cGA==</DigestValue>
      </Reference>
      <Reference URI="/xl/worksheets/sheet11.xml?ContentType=application/vnd.openxmlformats-officedocument.spreadsheetml.worksheet+xml">
        <DigestMethod Algorithm="http://www.w3.org/2001/04/xmlenc#sha512"/>
        <DigestValue>7R6amzjByo52h9iSZE5bz9qiY8hJPVvPtNYZxV0MSUTRamDqfu8HR+Jjc9Qucxf8Qo4YUWgqLsq2WfuJahqgXA==</DigestValue>
      </Reference>
      <Reference URI="/xl/worksheets/sheet12.xml?ContentType=application/vnd.openxmlformats-officedocument.spreadsheetml.worksheet+xml">
        <DigestMethod Algorithm="http://www.w3.org/2001/04/xmlenc#sha512"/>
        <DigestValue>niqxeWgzYMcnIed12T/Sg9ZRKdzQGbyVZu0dR+MAp/yOxMa/IZJv9alXaGWRBNj8Z41cPsrxC/IEcZUfxSgvlw==</DigestValue>
      </Reference>
      <Reference URI="/xl/worksheets/sheet13.xml?ContentType=application/vnd.openxmlformats-officedocument.spreadsheetml.worksheet+xml">
        <DigestMethod Algorithm="http://www.w3.org/2001/04/xmlenc#sha512"/>
        <DigestValue>YvIfj2dx/9rHmprxW9bDBDJ9X5o4kHEIfjlcfF1xBYTdDd6CGWUlGRMV1ZKlx/TWUal3oEM2roL2ONIxr0bIQA==</DigestValue>
      </Reference>
      <Reference URI="/xl/worksheets/sheet14.xml?ContentType=application/vnd.openxmlformats-officedocument.spreadsheetml.worksheet+xml">
        <DigestMethod Algorithm="http://www.w3.org/2001/04/xmlenc#sha512"/>
        <DigestValue>lpQnI5hCXpsDTI0RWJz7mRCLEpEw4T4p3/2kqy+hCGC4aJni7KrFRW2C0MlyHoaPpvjch1qY3jkKcYHMU2PrwQ==</DigestValue>
      </Reference>
      <Reference URI="/xl/worksheets/sheet15.xml?ContentType=application/vnd.openxmlformats-officedocument.spreadsheetml.worksheet+xml">
        <DigestMethod Algorithm="http://www.w3.org/2001/04/xmlenc#sha512"/>
        <DigestValue>tQRWFZQpNR9GruSWXd1bAx1ZNsBm7pU7/ZTV4/ED0Jr/xIUsQaYZR+PLmeSm4vtJaLVSIZbCqzHRGWP2dvvV4w==</DigestValue>
      </Reference>
      <Reference URI="/xl/worksheets/sheet16.xml?ContentType=application/vnd.openxmlformats-officedocument.spreadsheetml.worksheet+xml">
        <DigestMethod Algorithm="http://www.w3.org/2001/04/xmlenc#sha512"/>
        <DigestValue>zkUdHVoVp/IQyJjPz+ihtF0nXY8WxdAPjdimrE9PBt0XWO2DCUl3TH0TrlRUH7YeXyON5uK7ikUEbiy5cE0KeQ==</DigestValue>
      </Reference>
      <Reference URI="/xl/worksheets/sheet17.xml?ContentType=application/vnd.openxmlformats-officedocument.spreadsheetml.worksheet+xml">
        <DigestMethod Algorithm="http://www.w3.org/2001/04/xmlenc#sha512"/>
        <DigestValue>paqrYK6jamI/hrs1jhtU45C7TItssP3P2STaPADxW1+WL7LCHdYfmJtm8r74JycLhx/M+A6zbWWOXHs+BwmHJQ==</DigestValue>
      </Reference>
      <Reference URI="/xl/worksheets/sheet18.xml?ContentType=application/vnd.openxmlformats-officedocument.spreadsheetml.worksheet+xml">
        <DigestMethod Algorithm="http://www.w3.org/2001/04/xmlenc#sha512"/>
        <DigestValue>W1bfUYuepgsakJHeMExy45wbxd2Pov4NK/96+rlmeUI+OtxFGAENWrzyvFF+NKTN5sHryvGOU/A87PVkFG0g7Q==</DigestValue>
      </Reference>
      <Reference URI="/xl/worksheets/sheet19.xml?ContentType=application/vnd.openxmlformats-officedocument.spreadsheetml.worksheet+xml">
        <DigestMethod Algorithm="http://www.w3.org/2001/04/xmlenc#sha512"/>
        <DigestValue>mh2A+ZvBxV1ayHRCM7MImyEYV0Xh9+9CLGYhe3BJitlihR3u/FNnLom+FH75TmbgPeRgRJoo4U/ZDt9o5AcBgw==</DigestValue>
      </Reference>
      <Reference URI="/xl/worksheets/sheet2.xml?ContentType=application/vnd.openxmlformats-officedocument.spreadsheetml.worksheet+xml">
        <DigestMethod Algorithm="http://www.w3.org/2001/04/xmlenc#sha512"/>
        <DigestValue>C2nfrJMA+Qoul1/PHjlU+Q3hfr6BiR5U7wE3vcRDxvEGpf92gAgud9SVy7HnT6iaBZrihnE0mB0RyR6aXKUBww==</DigestValue>
      </Reference>
      <Reference URI="/xl/worksheets/sheet20.xml?ContentType=application/vnd.openxmlformats-officedocument.spreadsheetml.worksheet+xml">
        <DigestMethod Algorithm="http://www.w3.org/2001/04/xmlenc#sha512"/>
        <DigestValue>orLwk9hIyyvJn/irHQnz+ML7kzPwyUozTD46UMZV30qPmaDRAxfwlF9Y9uhiq4Y2F6f6mqikNWQetkAoB3tQew==</DigestValue>
      </Reference>
      <Reference URI="/xl/worksheets/sheet21.xml?ContentType=application/vnd.openxmlformats-officedocument.spreadsheetml.worksheet+xml">
        <DigestMethod Algorithm="http://www.w3.org/2001/04/xmlenc#sha512"/>
        <DigestValue>lGfGBYLaVcJF4d26ofIm1SCCbBtIr1pxojwZ4A/tqUWM3mzOmD0bFKTJH37u11mgSK/ohK4aF3u/KihCJ+qGOQ==</DigestValue>
      </Reference>
      <Reference URI="/xl/worksheets/sheet22.xml?ContentType=application/vnd.openxmlformats-officedocument.spreadsheetml.worksheet+xml">
        <DigestMethod Algorithm="http://www.w3.org/2001/04/xmlenc#sha512"/>
        <DigestValue>SESBx95AP2wBP8fi1jaVCjSEdcpSD5j1ekXuuxW+JlglqPgsNyRbjiRx9+TAE1h1op29W56lrwvaG5/uN7NCRg==</DigestValue>
      </Reference>
      <Reference URI="/xl/worksheets/sheet23.xml?ContentType=application/vnd.openxmlformats-officedocument.spreadsheetml.worksheet+xml">
        <DigestMethod Algorithm="http://www.w3.org/2001/04/xmlenc#sha512"/>
        <DigestValue>AN6Jmxc2Q+3QGXHx7u4YIf2XlTJNXX6eq67dl94C4ddTmuhEL1wv+J7uRTDZVRGKQvvAS1pEe3I+9xhiBnTV4w==</DigestValue>
      </Reference>
      <Reference URI="/xl/worksheets/sheet24.xml?ContentType=application/vnd.openxmlformats-officedocument.spreadsheetml.worksheet+xml">
        <DigestMethod Algorithm="http://www.w3.org/2001/04/xmlenc#sha512"/>
        <DigestValue>avZ3RiwVlm1I/oO92zv5B6sGtd0JLY/HkJGoL7xErhFxFrs4/Tkxr5vgckHEqOmv+HsvwBytUhYP5sDZ0ma6vw==</DigestValue>
      </Reference>
      <Reference URI="/xl/worksheets/sheet25.xml?ContentType=application/vnd.openxmlformats-officedocument.spreadsheetml.worksheet+xml">
        <DigestMethod Algorithm="http://www.w3.org/2001/04/xmlenc#sha512"/>
        <DigestValue>nt1gQTwfLHoncXWXqvFBAgUVL/Drp6LifS1/OWEhxSDveZkYFlYNbmBzfZqXoY4eNt30Scefb9x4psvsX9fSxg==</DigestValue>
      </Reference>
      <Reference URI="/xl/worksheets/sheet3.xml?ContentType=application/vnd.openxmlformats-officedocument.spreadsheetml.worksheet+xml">
        <DigestMethod Algorithm="http://www.w3.org/2001/04/xmlenc#sha512"/>
        <DigestValue>Bq2/xKxdH54vGCSpFcOz9sq7yDV3Q0Aej/y/XEM1NRM9AA5bGLMDNn7GT2l8PZM3kaH/0GoJHLPF/MnTwM8Bgw==</DigestValue>
      </Reference>
      <Reference URI="/xl/worksheets/sheet4.xml?ContentType=application/vnd.openxmlformats-officedocument.spreadsheetml.worksheet+xml">
        <DigestMethod Algorithm="http://www.w3.org/2001/04/xmlenc#sha512"/>
        <DigestValue>/aHsjvzTeVqA4IOIsz2eoGsw88GZn3XczuzV7lbq2GxVyz0Jub5UnNi/dnwGRW9dXZudQRK0Od5Da1zceUNNuA==</DigestValue>
      </Reference>
      <Reference URI="/xl/worksheets/sheet5.xml?ContentType=application/vnd.openxmlformats-officedocument.spreadsheetml.worksheet+xml">
        <DigestMethod Algorithm="http://www.w3.org/2001/04/xmlenc#sha512"/>
        <DigestValue>s0Lk/lm6pqfeFc3NzzDZsFuTZ5dbt8EJVQf2LFvHYq+kENwuCIYWT1Z2TFb5BZuK6gXYWkncCNz5Kvxb2QxyAQ==</DigestValue>
      </Reference>
      <Reference URI="/xl/worksheets/sheet6.xml?ContentType=application/vnd.openxmlformats-officedocument.spreadsheetml.worksheet+xml">
        <DigestMethod Algorithm="http://www.w3.org/2001/04/xmlenc#sha512"/>
        <DigestValue>6n4wKrkoh3Yw7h90kIa6N+0N4aEEsfctJ6dJ6T46OmdEaqPDVg9Sl9uQhm9bQoBvmRCFxzM2B/LLSGObmVADUg==</DigestValue>
      </Reference>
      <Reference URI="/xl/worksheets/sheet7.xml?ContentType=application/vnd.openxmlformats-officedocument.spreadsheetml.worksheet+xml">
        <DigestMethod Algorithm="http://www.w3.org/2001/04/xmlenc#sha512"/>
        <DigestValue>DAVKsekNV6ZlqFEDJ8DybLhSWH/yrY8EssU6Fun/IskXRcd+MFnrUOgc6VoFnXw65LBaIlSKNRL+qcoxDdyyRA==</DigestValue>
      </Reference>
      <Reference URI="/xl/worksheets/sheet8.xml?ContentType=application/vnd.openxmlformats-officedocument.spreadsheetml.worksheet+xml">
        <DigestMethod Algorithm="http://www.w3.org/2001/04/xmlenc#sha512"/>
        <DigestValue>6v7yQQTZ+sZJcVeT98ZmLGlgfCpt3COcZ/8JNHmJ0l9xkkJhzs5Pu9ySvrKmrbcIOuR3s8gGD2ZyvS0rbVFO9A==</DigestValue>
      </Reference>
      <Reference URI="/xl/worksheets/sheet9.xml?ContentType=application/vnd.openxmlformats-officedocument.spreadsheetml.worksheet+xml">
        <DigestMethod Algorithm="http://www.w3.org/2001/04/xmlenc#sha512"/>
        <DigestValue>EihGEt2I0wC//NPs/+R/XJ46yh+iq558bJB83J6m5Y5IYgDTvUFh4b9U1oGpspo6ahAik5UONRrCnvsm9o4PNA==</DigestValue>
      </Reference>
    </Manifest>
    <SignatureProperties>
      <SignatureProperty Id="idSignatureTime" Target="#idPackageSignature">
        <mdssi:SignatureTime xmlns:mdssi="http://schemas.openxmlformats.org/package/2006/digital-signature">
          <mdssi:Format>YYYY-MM-DDThh:mm:ssTZD</mdssi:Format>
          <mdssi:Value>2025-08-14T18:52:14Z</mdssi:Value>
        </mdssi:SignatureTime>
      </SignatureProperty>
    </SignatureProperties>
  </Object>
  <Object Id="idOfficeObject">
    <SignatureProperties>
      <SignatureProperty Id="idOfficeV1Details" Target="#idPackageSignature">
        <SignatureInfoV1 xmlns="http://schemas.microsoft.com/office/2006/digsig">
          <SetupID>{F3CA3188-C7F3-4562-8BFD-D4285CCA862C}</SetupID>
          <SignatureText>LUIS ERNESTO ANGULO RIVERA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2025-08-14T18:52:14Z</xd:SigningTime>
          <xd:SigningCertificate>
            <xd:Cert>
              <xd:CertDigest>
                <DigestMethod Algorithm="http://www.w3.org/2001/04/xmlenc#sha512"/>
                <DigestValue>T3SNQ16QwGnTe982f+hjxu0HK9Pqs//bCsEvg3CbCerB9sbzOZPA+IKaZe1Tn8HrXq0zVv/gR6PIygsZrHuCog==</DigestValue>
              </xd:CertDigest>
              <xd:IssuerSerial>
                <X509IssuerName>SERIALNUMBER=RUC80080610-7, CN=CODE100 S.A., OU=Prestador Cualificado de Servicios de Confianza, O=ICPP, C=PY</X509IssuerName>
                <X509SerialNumber>203101796517836077164404032075369068634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3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wAVQBJAFMAIABFAFIATgBFAFMAVABPACAAQQBOAEcAVQBMAE8AIABSAEkAVgAuAC4ALgAJAAAADgAAAAUAAAALAAAABQAAAAoAAAAMAAAADwAAAAoAAAALAAAACgAAAA8AAAAFAAAADQAAAA8AAAAOAAAADgAAAAkAAAAPAAAABQAAAAwAAAAFAAAADA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CaAAAAcQAAAAEAAABVVY9BhfaOQQ8AAABhAAAAEwAAAEwAAAAAAAAAAAAAAAAAAAD//////////3QAAABSAEUAUABSAEUAUwBFAE4AVABBAE4AVABFACAATABFAEcAQQBMAGUACAAAAAcAAAAHAAAACAAAAAcAAAAHAAAABwAAAAoAAAAHAAAACAAAAAoAAAAHAAAABwAAAAQAAAAGAAAABwAAAAk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oBAACbAAAADgAAAIsAAAANAQAAEQAAACEA8AAAAAAAAAAAAAAAgD8AAAAAAAAAAAAAgD8AAAAAAAAAAAAAAAAAAAAAAAAAAAAAAAAAAAAAAAAAACUAAAAMAAAAAAAAgCgAAAAMAAAABQAAACUAAAAMAAAAAQAAABgAAAAMAAAAAAAAABIAAAAMAAAAAQAAABYAAAAMAAAAAAAAAFQAAAA4AQAADwAAAIsAAAAZAQAAmwAAAAEAAABVVY9BhfaOQQ8AAACLAAAAJwAAAEwAAAAEAAAADgAAAIsAAAAbAQAAnAAAAJwAAABGAGkAcgBtAGEAZABvACAAcABvAHIAOgAgAEwAVQBJAFMAIABFAFIATgBFAFMAVABPACAAQQBOAEcAVQBMAE8AIABSAEkAVgBFAFIAQQBzAAYAAAADAAAABQAAAAsAAAAHAAAACAAAAAgAAAAEAAAACAAAAAgAAAAFAAAAAwAAAAQAAAAGAAAACQAAAAMAAAAHAAAABAAAAAcAAAAIAAAACgAAAAcAAAAHAAAABwAAAAoAAAAEAAAACAAAAAoAAAAJAAAACQAAAAYAAAAKAAAABAAAAAgAAAADAAAACAAAAAcAAAAIAAAACAAAABYAAAAMAAAAAAAAACUAAAAMAAAAAgAAAA4AAAAUAAAAAAAAABAAAAAUAAAA</Object>
  <Object Id="idInvalidSigLnImg">AQAAAGwAAAAAAAAAAAAAAD8BAACfAAAAAAAAAAAAAABmFgAALAsAACBFTUYAAAEATCA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YX2jk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MBAABWAAAAMAAAADsAAAAEAQ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DQBAABXAAAAJQAAAAwAAAAEAAAAVAAAAOgAAAAxAAAAOwAAADIBAABWAAAAAQAAAFVVj0GF9o5BMQAAADsAAAAaAAAATAAAAAAAAAAAAAAAAAAAAP//////////gAAAAEwAVQBJAFMAIABFAFIATgBFAFMAVABPACAAQQBOAEcAVQBMAE8AIABSAEkAVgAuAC4ALgAJAAAADgAAAAUAAAALAAAABQAAAAoAAAAMAAAADwAAAAoAAAALAAAACgAAAA8AAAAFAAAADQAAAA8AAAAOAAAADgAAAAkAAAAPAAAABQAAAAwAAAAFAAAADA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CaAAAAcQAAAAEAAABVVY9BhfaOQQ8AAABhAAAAEwAAAEwAAAAAAAAAAAAAAAAAAAD//////////3QAAABSAEUAUABSAEUAUwBFAE4AVABBAE4AVABFACAATABFAEcAQQBMAGQACAAAAAcAAAAHAAAACAAAAAcAAAAHAAAABwAAAAoAAAAHAAAACAAAAAoAAAAHAAAABwAAAAQAAAAGAAAABwAAAAkAAAAI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wAAABgAAAAFAAAAAAAAAP///wAAAAAAJQAAAAwAAAAFAAAATAAAAGQAAAAOAAAAiwAAABoBAACbAAAADgAAAIsAAAANAQAAEQAAACEA8AAAAAAAAAAAAAAAgD8AAAAAAAAAAAAAgD8AAAAAAAAAAAAAAAAAAAAAAAAAAAAAAAAAAAAAAAAAACUAAAAMAAAAAAAAgCgAAAAMAAAABQAAACUAAAAMAAAAAQAAABgAAAAMAAAAAAAAABIAAAAMAAAAAQAAABYAAAAMAAAAAAAAAFQAAAA4AQAADwAAAIsAAAAZAQAAmwAAAAEAAABVVY9BhfaOQQ8AAACLAAAAJwAAAEwAAAAEAAAADgAAAIsAAAAbAQAAnAAAAJwAAABGAGkAcgBtAGEAZABvACAAcABvAHIAOgAgAEwAVQBJAFMAIABFAFIATgBFAFMAVABPACAAQQBOAEcAVQBMAE8AIABSAEkAVgBFAFIAQQBhAAYAAAADAAAABQAAAAsAAAAHAAAACAAAAAgAAAAEAAAACAAAAAgAAAAFAAAAAwAAAAQAAAAGAAAACQAAAAMAAAAHAAAABAAAAAcAAAAIAAAACgAAAAcAAAAHAAAABwAAAAoAAAAEAAAACAAAAAoAAAAJAAAACQAAAAYAAAAKAAAABAAAAAgAAAADAAAACAAAAAcAAAAIAAAAC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9KiU8gFV+74S6B+2XZRm6xxUVZjKtMXCY8WUcDz6Qxc=</DigestValue>
    </Reference>
    <Reference Type="http://www.w3.org/2000/09/xmldsig#Object" URI="#idOfficeObject">
      <DigestMethod Algorithm="http://www.w3.org/2001/04/xmlenc#sha256"/>
      <DigestValue>l1FwIRFJBTu/zxiYr5Ldxhka8lOVHuGhRgzYjRDRU2w=</DigestValue>
    </Reference>
    <Reference Type="http://uri.etsi.org/01903#SignedProperties" URI="#idSignedProperties">
      <Transforms>
        <Transform Algorithm="http://www.w3.org/TR/2001/REC-xml-c14n-20010315"/>
      </Transforms>
      <DigestMethod Algorithm="http://www.w3.org/2001/04/xmlenc#sha256"/>
      <DigestValue>wUEuO+XETVPrhLw0UMAEfWBCKJY5pCBwImru5Wfhy6w=</DigestValue>
    </Reference>
    <Reference Type="http://www.w3.org/2000/09/xmldsig#Object" URI="#idValidSigLnImg">
      <DigestMethod Algorithm="http://www.w3.org/2001/04/xmlenc#sha256"/>
      <DigestValue>BSTSR6j0wJxS1/sVM41L3l2BEweIcMCBgZXUV6/2qTI=</DigestValue>
    </Reference>
    <Reference Type="http://www.w3.org/2000/09/xmldsig#Object" URI="#idInvalidSigLnImg">
      <DigestMethod Algorithm="http://www.w3.org/2001/04/xmlenc#sha256"/>
      <DigestValue>IzVYH7pRidK2UNVUtRM+SNGKFiBoQmwn89/6LO/l7dc=</DigestValue>
    </Reference>
  </SignedInfo>
  <SignatureValue>ou3V3mHEK5Wcjo2XKmZL7NvEro4B99SXzi1eAnokvfn3ZSgNptN+DCTRJs/BJPGTyUMHUx00816E
VriDOVm1vRrzmnJ9neuyXDVmAGexfgkCy7SQ5t50reyS4Mn4Zq0jtSVczJ7MfOdLjcX7PGFqPtKE
j/wX9JO8e2CuL74o7zU7wbw2C6yeG7pzynU/v2/HJ6Co6tdR0Uj0wNzIDlrf2/9iIgaxveZJYcWo
fsZgkOTmhwSlDhulrlNuUG0Y0PY3kjSH4NKkOZu1/pYZODuP+pb+sQSmQzpaasXxSmo0LLK3PARz
S1poFVYaXb/nqZPlkxG91QFP/Cfsae/S+MS5SA==</SignatureValue>
  <KeyInfo>
    <X509Data>
      <X509Certificate>MIIIeTCCBmGgAwIBAgIUQoso03naOKy/9WJr7VXpy4qLjbMwDQYJKoZIhvcNAQELBQAwgYMxCzAJBgNVBAYTAlBZMQ0wCwYDVQQKDARJQ1BQMTgwNgYDVQQLDC9QcmVzdGFkb3IgQ3VhbGlmaWNhZG8gZGUgU2VydmljaW9zIGRlIENvbmZpYW56YTEWMBQGA1UEBRMNUlVDODAwMjgzNTUtNDETMBEGA1UEAwwKSVRUSSBTQUVDQTAeFw0yNTAxMTAxNDE5MzNaFw0yOTAxMDkxNDE5MzJaMIG/MQswCQYDVQQGEwJQWTE1MDMGA1UECgwsQ0VSVElGSUNBRE8gQ1VBTElGSUNBRE8gREUgRklSTUEgRUxFQ1RST05JQ0ExCzAJBgNVBAsMAkYzMRIwEAYDVQQFEwlDSTM3OTk1MjkxHDAaBgNVBAQME1ZBWlFVRVogTVVOSUFHVVJSSUExEjAQBgNVBCoMCUdVSUxMRVJNTzEmMCQGA1UEAwwdR1VJTExFUk1PIFZBWlFVRVogTVVOSUFHVVJSSUEwggEiMA0GCSqGSIb3DQEBAQUAA4IBDwAwggEKAoIBAQD2YwUEa40JSsKX8MdvhHjHJqO2uBtNpQePkNiJ/QhUiiqr50VYFWzDlr58mQRdq1CXxCagKq6mbx/yN1bscpR829M1R/WvrwQiKtE7mz7WiDXO1wzz0QYK2pzbJ6vHMt5BHsWBXax4Ks6Gq+8Po7D1M02Stj0iVuV70M5BED2l3xL3H5LVWLCVC3jTYjXn9EdZDZ7Pric72fNlSLmRZrLdSL3ljoV4VI2zrYXkPZKjTQ8CpiSlM17Um3D4357WUkdW4Vn125U626jOIzIoB0dmpDGZAOn4dTUrilnrkPmS3KJSJRObhlpb4vqj0CLnOpJp+knkQQzW9y8CSebUOIfxAgMBAAGjggOlMIIDoTAMBgNVHRMBAf8EAjAAMB8GA1UdIwQYMBaAFN/0/h8zF/N4EXAPAsGUHOPgXNT9MHsGCCsGAQUFBwEBBG8wbTA9BggrBgEFBQcwAoYxaHR0cHM6Ly93d3cuc2VjdXJlLml0dGkuZGlnaXRhbC9jZXJ0cy9jYS1pdHRpLmNlcjAsBggrBgEFBQcwAYYgaHR0cHM6Ly9vY3NwLnNlY3VyZS5pdHRpLmRpZ2l0YWwwYgYDVR0RBFswWYEeZ3VpbGxlcm1vLnZhenF1ZXpAaXR0aS5kaWdpdGFspDcwNTEzMDEGA1UEDQwqRklSTUEgRUxFQ1RST05JQ0EgQ1VBTElGSUNBREEgQ0VOVFJBTElaQURBMIIByQYDVR0gBIIBwDCCAbwwggG4BgwrBgEEAYPddwECAgEwggGmMDwGCCsGAQUFBwIBFjBodHRwczovL3d3dy5zZWN1cmUuaXR0aS5kaWdpdGFsL2Nwcy9pdHRpX2Nwcy5wZGYwgbkGCCsGAQUFBwICMIGsDIGpQ2VydGlmaWNhZG8gY3VhbGlmaWNhZG8gZGUgZmlybWEgZWxlY3Ryw7NuaWNhIHRpcG8gRjMgKGNsYXZlcyBlbiBkaXNwb3NpdGl2byBjdWFsaWZpY2FkbyBjZW50cmFsaXphZG8pLCBzdWpldGEgYSBsYXMgY29uZGljaW9uZXMgZGUgdXNvIGV4cHVlc3RhcyBlbiBsYSBEUEMgZGUgSVRUSSBTQUVDQTCBqQYIKwYBBQUHAgIwgZwMgZlRdWFsaWZpZWQgZWxlY3Ryb25pYyBzaWduYXR1cmUgY2VydGlmaWNhdGUgdHlwZSBGMyAoa2V5cyBpbiBjZW50cmFsaXplZCBxdWFsaWZpZWQgZGV2aWNlKSwgc3ViamVjdCB0byB0aGUgY29uZGl0aW9ucyBvZiB1c2Ugc2V0IG91dCBpbiB0aGUgSVRUSSBTQUVDQSBDUFMwIAYDVR0lAQH/BBYwFAYIKwYBBQUHAwIGCCsGAQUFBwMEMHEGA1UdHwRqMGgwMqAwoC6GLGh0dHBzOi8vY3JsMS5zZWN1cmUuaXR0aS5kaWdpdGFsL2l0dGktY2EuY3JsMDKgMKAuhixodHRwczovL2NybDIuc2VjdXJlLml0dGkuZGlnaXRhbC9pdHRpLWNhLmNybDAdBgNVHQ4EFgQUY02+WomLaqPJI+zxG1Nc8eYq400wDgYDVR0PAQH/BAQDAgXgMA0GCSqGSIb3DQEBCwUAA4ICAQCTbh84ckie2G5cc0BV0o1rDOzMgK3aKbfm+9QLC0vESdhjs2Tvk9RyXSvgioJN0qz38xRhM0OU8wIkiL/R2eAdC6yWz9K8D8WMt4Fp6PM6FuGsiXwT+b6s2tYQNCNGVB+4pWxQitZi2kBVefAkSClCdQ8+VNG67Fy3rYFY9SOjkGa4i1Fc/k4akpOPhlqpe755RynX1sp5Rwnua0FTvkUBR+bqQX1yAMwgZAd2ATEeII/WFP7c0Zkt3sW2N71Lbxmp9KXXqqCLr58Uu8TQuYRJmBQhbdXBXA+szFPx+fnHSctqZdP8Lxd9qYIVax8EQiOwInELTs02oi33SwOhfZB3ZJd8sadM9KQBoQF85w3xUGux4zPXFpCVzU5hQjKKXKJ7jv9neDVJs0iEIEsKWR5tSQzdOLBnSUiIscpd8pxctt3ob+GbAfWFT9uEo9QDoOj5GCfNVWYKWaJSkzU/7gzRSh+4oRIf0AQLh+26SEB4xYciNjKvKu/ffKtGgRl5JQltC114BjNubo+h0oXQXvx48xiO7edX1WWXvCT6pxltHplY4qCbQgCL3JbugzexKX/risTI/rXp3kopjTnl/29oWwviuOs/LPybmd6KanAbc8Rh8fOR7FkHXbopq5ztDqVpuyfOVEN7wfR1j53K5f7sI89Qdq0jXeSGE/iHJ0aw6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oHJA4QOpeBcZKFtQ3FC13ErlqXoy9SvznauvuIu8qLM=</DigestValue>
      </Reference>
      <Reference URI="/xl/calcChain.xml?ContentType=application/vnd.openxmlformats-officedocument.spreadsheetml.calcChain+xml">
        <DigestMethod Algorithm="http://www.w3.org/2001/04/xmlenc#sha256"/>
        <DigestValue>r83Bm/SSv90iLTc0Due2oCVRlExNRtGDfpB5/YOH6LU=</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S+9gA1nNCJ6QE9vAxlyCireQZVONo14rWdrOSEK6H/A=</DigestValue>
      </Reference>
      <Reference URI="/xl/drawings/drawing1.xml?ContentType=application/vnd.openxmlformats-officedocument.drawing+xml">
        <DigestMethod Algorithm="http://www.w3.org/2001/04/xmlenc#sha256"/>
        <DigestValue>fclx0xUJ13d/6//r25733B4TnzXYFZok7baZpBlU/sA=</DigestValue>
      </Reference>
      <Reference URI="/xl/drawings/drawing2.xml?ContentType=application/vnd.openxmlformats-officedocument.drawing+xml">
        <DigestMethod Algorithm="http://www.w3.org/2001/04/xmlenc#sha256"/>
        <DigestValue>Nzl+SExWNPh+itj6+TBT+Kck7CG1ljF5WfF2b1uErIM=</DigestValue>
      </Reference>
      <Reference URI="/xl/drawings/drawing3.xml?ContentType=application/vnd.openxmlformats-officedocument.drawing+xml">
        <DigestMethod Algorithm="http://www.w3.org/2001/04/xmlenc#sha256"/>
        <DigestValue>O8Y0/4mlqwHjBmBUa8R1Z7Bn7/NAzG5wTUizqLRJbVw=</DigestValue>
      </Reference>
      <Reference URI="/xl/drawings/drawing4.xml?ContentType=application/vnd.openxmlformats-officedocument.drawing+xml">
        <DigestMethod Algorithm="http://www.w3.org/2001/04/xmlenc#sha256"/>
        <DigestValue>zavyqugtnTaMcYDHiSYeiEGxhcFVLf/CcyKZM74dJiA=</DigestValue>
      </Reference>
      <Reference URI="/xl/drawings/drawing5.xml?ContentType=application/vnd.openxmlformats-officedocument.drawing+xml">
        <DigestMethod Algorithm="http://www.w3.org/2001/04/xmlenc#sha256"/>
        <DigestValue>FgoGdY2HctU9TuAkJzeYNK8PMVncqUhQwTL8WsbNKyg=</DigestValue>
      </Reference>
      <Reference URI="/xl/drawings/vmlDrawing1.vml?ContentType=application/vnd.openxmlformats-officedocument.vmlDrawing">
        <DigestMethod Algorithm="http://www.w3.org/2001/04/xmlenc#sha256"/>
        <DigestValue>D3G6EXlP6VsgcG35mcr44Yt2JHCsAmWG9B0b/AwbqlE=</DigestValue>
      </Reference>
      <Reference URI="/xl/media/image1.png?ContentType=image/png">
        <DigestMethod Algorithm="http://www.w3.org/2001/04/xmlenc#sha256"/>
        <DigestValue>wpdWlUII0iNAftWKO8+nyV1VMUITWvpVyR2NrZBYoSA=</DigestValue>
      </Reference>
      <Reference URI="/xl/media/image2.png?ContentType=image/png">
        <DigestMethod Algorithm="http://www.w3.org/2001/04/xmlenc#sha256"/>
        <DigestValue>qRAA4Nw3jjgrJw08QQoRikIigzWFVrIOWdOEAuGxpvM=</DigestValue>
      </Reference>
      <Reference URI="/xl/media/image3.png?ContentType=image/png">
        <DigestMethod Algorithm="http://www.w3.org/2001/04/xmlenc#sha256"/>
        <DigestValue>AIES3xlnCldpANto9xnwkaePC4ov9z7wCWKa13mClBk=</DigestValue>
      </Reference>
      <Reference URI="/xl/media/image4.png?ContentType=image/png">
        <DigestMethod Algorithm="http://www.w3.org/2001/04/xmlenc#sha256"/>
        <DigestValue>wHAB4Lr2S4EI6mQuGR4VVdIHY1Jb5mut7MvXjXV8+UA=</DigestValue>
      </Reference>
      <Reference URI="/xl/media/image5.png?ContentType=image/png">
        <DigestMethod Algorithm="http://www.w3.org/2001/04/xmlenc#sha256"/>
        <DigestValue>ojnYxENyReVx6KmCWjyOKp3z9WJzAF1uoiDRyAy3Eok=</DigestValue>
      </Reference>
      <Reference URI="/xl/media/image6.emf?ContentType=image/x-emf">
        <DigestMethod Algorithm="http://www.w3.org/2001/04/xmlenc#sha256"/>
        <DigestValue>Ym0kAsTEt5tAB915S+smUN/Ek54GMZo+ub7J6VDlG3I=</DigestValue>
      </Reference>
      <Reference URI="/xl/media/image7.emf?ContentType=image/x-emf">
        <DigestMethod Algorithm="http://www.w3.org/2001/04/xmlenc#sha256"/>
        <DigestValue>06hSRLcuPMf2zrKIheB8V33SU0muqlquV08PwAI7j4c=</DigestValue>
      </Reference>
      <Reference URI="/xl/printerSettings/printerSettings1.bin?ContentType=application/vnd.openxmlformats-officedocument.spreadsheetml.printerSettings">
        <DigestMethod Algorithm="http://www.w3.org/2001/04/xmlenc#sha256"/>
        <DigestValue>S5l2OF3f1aw2kDCqzffGHWJD7b38AR/wBV8WeeRupTc=</DigestValue>
      </Reference>
      <Reference URI="/xl/printerSettings/printerSettings10.bin?ContentType=application/vnd.openxmlformats-officedocument.spreadsheetml.printerSettings">
        <DigestMethod Algorithm="http://www.w3.org/2001/04/xmlenc#sha256"/>
        <DigestValue>S5l2OF3f1aw2kDCqzffGHWJD7b38AR/wBV8WeeRupTc=</DigestValue>
      </Reference>
      <Reference URI="/xl/printerSettings/printerSettings11.bin?ContentType=application/vnd.openxmlformats-officedocument.spreadsheetml.printerSettings">
        <DigestMethod Algorithm="http://www.w3.org/2001/04/xmlenc#sha256"/>
        <DigestValue>S5l2OF3f1aw2kDCqzffGHWJD7b38AR/wBV8WeeRupTc=</DigestValue>
      </Reference>
      <Reference URI="/xl/printerSettings/printerSettings12.bin?ContentType=application/vnd.openxmlformats-officedocument.spreadsheetml.printerSettings">
        <DigestMethod Algorithm="http://www.w3.org/2001/04/xmlenc#sha256"/>
        <DigestValue>BesMyUNAXxc+9rx+LLbdWOq25CaO4r6Bel5C0U214a8=</DigestValue>
      </Reference>
      <Reference URI="/xl/printerSettings/printerSettings13.bin?ContentType=application/vnd.openxmlformats-officedocument.spreadsheetml.printerSettings">
        <DigestMethod Algorithm="http://www.w3.org/2001/04/xmlenc#sha256"/>
        <DigestValue>U4reSBtVBc7NN476HTzJMmFTYyeDhAscxgLYy4DFVtw=</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8yorj+RhVmgnES8/Lw4tlV6Pgw/0YjNo1QgxgGZeJzc=</DigestValue>
      </Reference>
      <Reference URI="/xl/printerSettings/printerSettings16.bin?ContentType=application/vnd.openxmlformats-officedocument.spreadsheetml.printerSettings">
        <DigestMethod Algorithm="http://www.w3.org/2001/04/xmlenc#sha256"/>
        <DigestValue>S5l2OF3f1aw2kDCqzffGHWJD7b38AR/wBV8WeeRupTc=</DigestValue>
      </Reference>
      <Reference URI="/xl/printerSettings/printerSettings17.bin?ContentType=application/vnd.openxmlformats-officedocument.spreadsheetml.printerSettings">
        <DigestMethod Algorithm="http://www.w3.org/2001/04/xmlenc#sha256"/>
        <DigestValue>S5l2OF3f1aw2kDCqzffGHWJD7b38AR/wBV8WeeRupTc=</DigestValue>
      </Reference>
      <Reference URI="/xl/printerSettings/printerSettings18.bin?ContentType=application/vnd.openxmlformats-officedocument.spreadsheetml.printerSettings">
        <DigestMethod Algorithm="http://www.w3.org/2001/04/xmlenc#sha256"/>
        <DigestValue>S5l2OF3f1aw2kDCqzffGHWJD7b38AR/wBV8WeeRupTc=</DigestValue>
      </Reference>
      <Reference URI="/xl/printerSettings/printerSettings19.bin?ContentType=application/vnd.openxmlformats-officedocument.spreadsheetml.printerSettings">
        <DigestMethod Algorithm="http://www.w3.org/2001/04/xmlenc#sha256"/>
        <DigestValue>S5l2OF3f1aw2kDCqzffGHWJD7b38AR/wBV8WeeRupTc=</DigestValue>
      </Reference>
      <Reference URI="/xl/printerSettings/printerSettings2.bin?ContentType=application/vnd.openxmlformats-officedocument.spreadsheetml.printerSettings">
        <DigestMethod Algorithm="http://www.w3.org/2001/04/xmlenc#sha256"/>
        <DigestValue>S5l2OF3f1aw2kDCqzffGHWJD7b38AR/wBV8WeeRupTc=</DigestValue>
      </Reference>
      <Reference URI="/xl/printerSettings/printerSettings20.bin?ContentType=application/vnd.openxmlformats-officedocument.spreadsheetml.printerSettings">
        <DigestMethod Algorithm="http://www.w3.org/2001/04/xmlenc#sha256"/>
        <DigestValue>S5l2OF3f1aw2kDCqzffGHWJD7b38AR/wBV8WeeRupTc=</DigestValue>
      </Reference>
      <Reference URI="/xl/printerSettings/printerSettings21.bin?ContentType=application/vnd.openxmlformats-officedocument.spreadsheetml.printerSettings">
        <DigestMethod Algorithm="http://www.w3.org/2001/04/xmlenc#sha256"/>
        <DigestValue>S5l2OF3f1aw2kDCqzffGHWJD7b38AR/wBV8WeeRupTc=</DigestValue>
      </Reference>
      <Reference URI="/xl/printerSettings/printerSettings22.bin?ContentType=application/vnd.openxmlformats-officedocument.spreadsheetml.printerSettings">
        <DigestMethod Algorithm="http://www.w3.org/2001/04/xmlenc#sha256"/>
        <DigestValue>IwSfmYr8t77kVb4yHFqIbxpTJ4KDYgIXJNhZw7s7zfk=</DigestValue>
      </Reference>
      <Reference URI="/xl/printerSettings/printerSettings3.bin?ContentType=application/vnd.openxmlformats-officedocument.spreadsheetml.printerSettings">
        <DigestMethod Algorithm="http://www.w3.org/2001/04/xmlenc#sha256"/>
        <DigestValue>S5l2OF3f1aw2kDCqzffGHWJD7b38AR/wBV8WeeRupTc=</DigestValue>
      </Reference>
      <Reference URI="/xl/printerSettings/printerSettings4.bin?ContentType=application/vnd.openxmlformats-officedocument.spreadsheetml.printerSettings">
        <DigestMethod Algorithm="http://www.w3.org/2001/04/xmlenc#sha256"/>
        <DigestValue>S5l2OF3f1aw2kDCqzffGHWJD7b38AR/wBV8WeeRupTc=</DigestValue>
      </Reference>
      <Reference URI="/xl/printerSettings/printerSettings5.bin?ContentType=application/vnd.openxmlformats-officedocument.spreadsheetml.printerSettings">
        <DigestMethod Algorithm="http://www.w3.org/2001/04/xmlenc#sha256"/>
        <DigestValue>S5l2OF3f1aw2kDCqzffGHWJD7b38AR/wBV8WeeRupTc=</DigestValue>
      </Reference>
      <Reference URI="/xl/printerSettings/printerSettings6.bin?ContentType=application/vnd.openxmlformats-officedocument.spreadsheetml.printerSettings">
        <DigestMethod Algorithm="http://www.w3.org/2001/04/xmlenc#sha256"/>
        <DigestValue>S5l2OF3f1aw2kDCqzffGHWJD7b38AR/wBV8WeeRupTc=</DigestValue>
      </Reference>
      <Reference URI="/xl/printerSettings/printerSettings7.bin?ContentType=application/vnd.openxmlformats-officedocument.spreadsheetml.printerSettings">
        <DigestMethod Algorithm="http://www.w3.org/2001/04/xmlenc#sha256"/>
        <DigestValue>S5l2OF3f1aw2kDCqzffGHWJD7b38AR/wBV8WeeRupTc=</DigestValue>
      </Reference>
      <Reference URI="/xl/printerSettings/printerSettings8.bin?ContentType=application/vnd.openxmlformats-officedocument.spreadsheetml.printerSettings">
        <DigestMethod Algorithm="http://www.w3.org/2001/04/xmlenc#sha256"/>
        <DigestValue>S5l2OF3f1aw2kDCqzffGHWJD7b38AR/wBV8WeeRupTc=</DigestValue>
      </Reference>
      <Reference URI="/xl/printerSettings/printerSettings9.bin?ContentType=application/vnd.openxmlformats-officedocument.spreadsheetml.printerSettings">
        <DigestMethod Algorithm="http://www.w3.org/2001/04/xmlenc#sha256"/>
        <DigestValue>IwSfmYr8t77kVb4yHFqIbxpTJ4KDYgIXJNhZw7s7zfk=</DigestValue>
      </Reference>
      <Reference URI="/xl/sharedStrings.xml?ContentType=application/vnd.openxmlformats-officedocument.spreadsheetml.sharedStrings+xml">
        <DigestMethod Algorithm="http://www.w3.org/2001/04/xmlenc#sha256"/>
        <DigestValue>7S5jWo/JYj2JnW5Drls972nCh9dRdhyvRmqiWDyUHBI=</DigestValue>
      </Reference>
      <Reference URI="/xl/styles.xml?ContentType=application/vnd.openxmlformats-officedocument.spreadsheetml.styles+xml">
        <DigestMethod Algorithm="http://www.w3.org/2001/04/xmlenc#sha256"/>
        <DigestValue>dEsqzmohqoN5sbsF7H87tRaUjVNrU2Fh/Q0ccYw1k/k=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zL2DqExDNrd1r08v6DU0JR33MpoyF3/7GJyKTQGMTGE=</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TUEe2K5jOifVZc6sU/ktXNX4x/aZ0H4RTZd3mrZO0xE=</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zYSchsE0lr+Q0W9QIDVBNsPnGqfWwGWQ5d8ITRMlrxM=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dW2k6XuU7hRnL+HW616HNFZXWuv7E+E2C0YP3FeCBoA=</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Se2sNJboFcKs+LWQ1SZcYVo+CrNnYqCB0HH0ZMvIxFc=</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EYkgjPjP7KYz5sjDwNAEV1lwTMHQsVy+5rkCZLLNDaQ=</DigestValue>
      </Reference>
      <Reference URI="/xl/worksheets/sheet1.xml?ContentType=application/vnd.openxmlformats-officedocument.spreadsheetml.worksheet+xml">
        <DigestMethod Algorithm="http://www.w3.org/2001/04/xmlenc#sha256"/>
        <DigestValue>hTq+3hoUifwtbsW+kJnDOU1BpD47DaAsOoSsIn3ZLGo=</DigestValue>
      </Reference>
      <Reference URI="/xl/worksheets/sheet10.xml?ContentType=application/vnd.openxmlformats-officedocument.spreadsheetml.worksheet+xml">
        <DigestMethod Algorithm="http://www.w3.org/2001/04/xmlenc#sha256"/>
        <DigestValue>yo7eypq6lYG8XPupb4wqRFwzt3Nh3zDhBrnG+6yNZ/8=</DigestValue>
      </Reference>
      <Reference URI="/xl/worksheets/sheet11.xml?ContentType=application/vnd.openxmlformats-officedocument.spreadsheetml.worksheet+xml">
        <DigestMethod Algorithm="http://www.w3.org/2001/04/xmlenc#sha256"/>
        <DigestValue>NDmB2w9tsObnkjI91cI0MXo4/eyCR0uof4vJWwGzS64=</DigestValue>
      </Reference>
      <Reference URI="/xl/worksheets/sheet12.xml?ContentType=application/vnd.openxmlformats-officedocument.spreadsheetml.worksheet+xml">
        <DigestMethod Algorithm="http://www.w3.org/2001/04/xmlenc#sha256"/>
        <DigestValue>cXbU2h4g45niWVuK9iOSiCAPMLqldw8Ty540iaeL3vM=</DigestValue>
      </Reference>
      <Reference URI="/xl/worksheets/sheet13.xml?ContentType=application/vnd.openxmlformats-officedocument.spreadsheetml.worksheet+xml">
        <DigestMethod Algorithm="http://www.w3.org/2001/04/xmlenc#sha256"/>
        <DigestValue>yPwZTbZrpD++C5A8Kqv5zqOus2hEK2SGfVewwrBAceo=</DigestValue>
      </Reference>
      <Reference URI="/xl/worksheets/sheet14.xml?ContentType=application/vnd.openxmlformats-officedocument.spreadsheetml.worksheet+xml">
        <DigestMethod Algorithm="http://www.w3.org/2001/04/xmlenc#sha256"/>
        <DigestValue>YrN0MRbriK9PZa6tWevXhWHg81gRQ5G9KWr01ne6BNQ=</DigestValue>
      </Reference>
      <Reference URI="/xl/worksheets/sheet15.xml?ContentType=application/vnd.openxmlformats-officedocument.spreadsheetml.worksheet+xml">
        <DigestMethod Algorithm="http://www.w3.org/2001/04/xmlenc#sha256"/>
        <DigestValue>Fm3td/UD1VTtbqoUF3Jbt94lzyOUiQwVlZ78sX6EOZA=</DigestValue>
      </Reference>
      <Reference URI="/xl/worksheets/sheet16.xml?ContentType=application/vnd.openxmlformats-officedocument.spreadsheetml.worksheet+xml">
        <DigestMethod Algorithm="http://www.w3.org/2001/04/xmlenc#sha256"/>
        <DigestValue>qtPkE9xItThjdoh7+WmnbkaPA5z+hSB0S9+lhV+hgsk=</DigestValue>
      </Reference>
      <Reference URI="/xl/worksheets/sheet17.xml?ContentType=application/vnd.openxmlformats-officedocument.spreadsheetml.worksheet+xml">
        <DigestMethod Algorithm="http://www.w3.org/2001/04/xmlenc#sha256"/>
        <DigestValue>w0MfeSVG3JPSTlI0QgmyDyb3A+SGqsNSyYrURC5onRA=</DigestValue>
      </Reference>
      <Reference URI="/xl/worksheets/sheet18.xml?ContentType=application/vnd.openxmlformats-officedocument.spreadsheetml.worksheet+xml">
        <DigestMethod Algorithm="http://www.w3.org/2001/04/xmlenc#sha256"/>
        <DigestValue>9Vhd3Gu4nTfPcyof1nmIG55X/CrNYklDe2vGL3x2Dwc=</DigestValue>
      </Reference>
      <Reference URI="/xl/worksheets/sheet19.xml?ContentType=application/vnd.openxmlformats-officedocument.spreadsheetml.worksheet+xml">
        <DigestMethod Algorithm="http://www.w3.org/2001/04/xmlenc#sha256"/>
        <DigestValue>Y34/R2TA0gozS7Ea+eVm+aBQW4+XL3eEjRLPkuEceUY=</DigestValue>
      </Reference>
      <Reference URI="/xl/worksheets/sheet2.xml?ContentType=application/vnd.openxmlformats-officedocument.spreadsheetml.worksheet+xml">
        <DigestMethod Algorithm="http://www.w3.org/2001/04/xmlenc#sha256"/>
        <DigestValue>IUqM8FYcqfmAD+bRS0K1+p8RgLfUxmlsB8rWznWVoPg=</DigestValue>
      </Reference>
      <Reference URI="/xl/worksheets/sheet20.xml?ContentType=application/vnd.openxmlformats-officedocument.spreadsheetml.worksheet+xml">
        <DigestMethod Algorithm="http://www.w3.org/2001/04/xmlenc#sha256"/>
        <DigestValue>rDkn502OchAmkdoVpgM+/5ZuFefU+EV2rF0xDcI9mBs=</DigestValue>
      </Reference>
      <Reference URI="/xl/worksheets/sheet21.xml?ContentType=application/vnd.openxmlformats-officedocument.spreadsheetml.worksheet+xml">
        <DigestMethod Algorithm="http://www.w3.org/2001/04/xmlenc#sha256"/>
        <DigestValue>kWKwUQ3OsdYF6FvbehTSpFYdarxADfNZ7ym8xqxPbnE=</DigestValue>
      </Reference>
      <Reference URI="/xl/worksheets/sheet22.xml?ContentType=application/vnd.openxmlformats-officedocument.spreadsheetml.worksheet+xml">
        <DigestMethod Algorithm="http://www.w3.org/2001/04/xmlenc#sha256"/>
        <DigestValue>T5u3SP52HvibcwpBgGb3TDphd2MP4nyw2rVnQAOZFhE=</DigestValue>
      </Reference>
      <Reference URI="/xl/worksheets/sheet23.xml?ContentType=application/vnd.openxmlformats-officedocument.spreadsheetml.worksheet+xml">
        <DigestMethod Algorithm="http://www.w3.org/2001/04/xmlenc#sha256"/>
        <DigestValue>+NcolOVAg9yQWM4LxkvoUalCfxVH+fTFMC+MXTz3vuk=</DigestValue>
      </Reference>
      <Reference URI="/xl/worksheets/sheet24.xml?ContentType=application/vnd.openxmlformats-officedocument.spreadsheetml.worksheet+xml">
        <DigestMethod Algorithm="http://www.w3.org/2001/04/xmlenc#sha256"/>
        <DigestValue>sUfetLt5dXQN6eiCqYyWXFXFmmogTryyKKXPqcF5l9Y=</DigestValue>
      </Reference>
      <Reference URI="/xl/worksheets/sheet25.xml?ContentType=application/vnd.openxmlformats-officedocument.spreadsheetml.worksheet+xml">
        <DigestMethod Algorithm="http://www.w3.org/2001/04/xmlenc#sha256"/>
        <DigestValue>k0Cectdlq1y9miabXTLOTPcZEU2+lI1hLBUpmoWJF7I=</DigestValue>
      </Reference>
      <Reference URI="/xl/worksheets/sheet3.xml?ContentType=application/vnd.openxmlformats-officedocument.spreadsheetml.worksheet+xml">
        <DigestMethod Algorithm="http://www.w3.org/2001/04/xmlenc#sha256"/>
        <DigestValue>5uzXW302X1ay6bsxSSizqCInqGPHug3cZyJjgvSST44=</DigestValue>
      </Reference>
      <Reference URI="/xl/worksheets/sheet4.xml?ContentType=application/vnd.openxmlformats-officedocument.spreadsheetml.worksheet+xml">
        <DigestMethod Algorithm="http://www.w3.org/2001/04/xmlenc#sha256"/>
        <DigestValue>OpmBdYxkJUCCban5JpWbZ+JpV08dyGXyFzhNcmy98ig=</DigestValue>
      </Reference>
      <Reference URI="/xl/worksheets/sheet5.xml?ContentType=application/vnd.openxmlformats-officedocument.spreadsheetml.worksheet+xml">
        <DigestMethod Algorithm="http://www.w3.org/2001/04/xmlenc#sha256"/>
        <DigestValue>YZH+dXfFVktEBFMNVHsQSoFBo0PUdO0WPJJGRwjSq+0=</DigestValue>
      </Reference>
      <Reference URI="/xl/worksheets/sheet6.xml?ContentType=application/vnd.openxmlformats-officedocument.spreadsheetml.worksheet+xml">
        <DigestMethod Algorithm="http://www.w3.org/2001/04/xmlenc#sha256"/>
        <DigestValue>9HMWBhhlDv7e7G9jastF0EJRHKaVmbn98GM7PYjWLxE=</DigestValue>
      </Reference>
      <Reference URI="/xl/worksheets/sheet7.xml?ContentType=application/vnd.openxmlformats-officedocument.spreadsheetml.worksheet+xml">
        <DigestMethod Algorithm="http://www.w3.org/2001/04/xmlenc#sha256"/>
        <DigestValue>bQQCnmt91KRssaEJJqCre6DuiT2LpMRGpBpj57cwvnQ=</DigestValue>
      </Reference>
      <Reference URI="/xl/worksheets/sheet8.xml?ContentType=application/vnd.openxmlformats-officedocument.spreadsheetml.worksheet+xml">
        <DigestMethod Algorithm="http://www.w3.org/2001/04/xmlenc#sha256"/>
        <DigestValue>55o2rBUHZ0WRvb1Nlxjfa+2eeQaJ6/27qtE5XKT0GNk=</DigestValue>
      </Reference>
      <Reference URI="/xl/worksheets/sheet9.xml?ContentType=application/vnd.openxmlformats-officedocument.spreadsheetml.worksheet+xml">
        <DigestMethod Algorithm="http://www.w3.org/2001/04/xmlenc#sha256"/>
        <DigestValue>q99U/7WglpQfCoj1W3MHT30IzNcQqt3MDyKcIZbzlxc=</DigestValue>
      </Reference>
    </Manifest>
    <SignatureProperties>
      <SignatureProperty Id="idSignatureTime" Target="#idPackageSignature">
        <mdssi:SignatureTime xmlns:mdssi="http://schemas.openxmlformats.org/package/2006/digital-signature">
          <mdssi:Format>YYYY-MM-DDThh:mm:ssTZD</mdssi:Format>
          <mdssi:Value>2025-08-14T21:54:02Z</mdssi:Value>
        </mdssi:SignatureTime>
      </SignatureProperty>
    </SignatureProperties>
  </Object>
  <Object Id="idOfficeObject">
    <SignatureProperties>
      <SignatureProperty Id="idOfficeV1Details" Target="#idPackageSignature">
        <SignatureInfoV1 xmlns="http://schemas.microsoft.com/office/2006/digsig">
          <SetupID>{0707B705-4548-4C03-BA99-4A791D30D4A5}</SetupID>
          <SignatureText>Guillermo Vázquez</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2025-08-14T21:54:02Z</xd:SigningTime>
          <xd:SigningCertificate>
            <xd:Cert>
              <xd:CertDigest>
                <DigestMethod Algorithm="http://www.w3.org/2001/04/xmlenc#sha256"/>
                <DigestValue>rzSSiRWJxSB1NgcREyNXL8htONa10FRYVLESEJIHbbs=</DigestValue>
              </xd:CertDigest>
              <xd:IssuerSerial>
                <X509IssuerName>CN=ITTI SAECA, SERIALNUMBER=RUC80028355-4, OU=Prestador Cualificado de Servicios de Confianza, O=ICPP, C=PY</X509IssuerName>
                <X509SerialNumber>379896750909955513650668074978478478900087983539</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kEwAAjQkAACBFTUYAAAEArBoAAKI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GE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DhAHoAcQB1AGUAegBuAA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JoAAABxAAAAAQAAAAAAdUHHcXRBDwAAAGEAAAATAAAATAAAAAAAAAAAAAAAAAAAAP//////////dAAAAFIARQBQAFIARQBTAEUATgBUAEEATgBUAEUAIABMAEUARwBBAEwAYQAIAAAABwAAAAcAAAAIAAAABwAAAAcAAAAHAAAACgAAAAcAAAAIAAAACgAAAAcAAAAHAAAABAAAAAYAAAAHAAAACQAAAAg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Object Id="idInvalidSigLnImg">AQAAAGwAAAAAAAAAAAAAAD8BAACfAAAAAAAAAAAAAAAkEwAAjQkAACBFTUYAAAEAKCAAAKk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kAAAABUAAAAwAAAABQAAAGE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kQAAABYAAAAlAAAADAAAAAEAAABUAAAAtAAAADEAAAAFAAAAjwAAABUAAAABAAAAAAB1QcdxdEExAAAABQAAABEAAABMAAAAAAAAAAAAAAAAAAAA//////////9wAAAASQBuAHYAYQBsAGkAZAAgAHMAaQBnAG4AYQB0AHUAcgBlAHMAAwAAAAcAAAAGAAAABwAAAAMAAAADAAAACAAAAAQAAAAGAAAAAwAAAAgAAAAHAAAABwAAAAQAAAAHAAAABQ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Hc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DhAHoAcQB1AGUAegBuAA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JoAAABxAAAAAQAAAAAAdUHHcXRBDwAAAGEAAAATAAAATAAAAAAAAAAAAAAAAAAAAP//////////dAAAAFIARQBQAFIARQBTAEUATgBUAEEATgBUAEUAIABMAEUARwBBAEwAPAAIAAAABwAAAAcAAAAIAAAABwAAAAcAAAAHAAAACgAAAAcAAAAIAAAACgAAAAcAAAAHAAAABAAAAAYAAAAHAAAACQAAAAgAAAAG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MigrationWizIdVersion xmlns="7096b9f1-36fc-42b8-b97f-4ca560303cb7" xsi:nil="true"/>
    <MigrationWizId xmlns="7096b9f1-36fc-42b8-b97f-4ca560303cb7" xsi:nil="true"/>
    <MigrationWizIdPermissions xmlns="7096b9f1-36fc-42b8-b97f-4ca560303cb7" xsi:nil="true"/>
    <TaxCatchAll xmlns="9cf11455-5784-4d4f-b3f4-48fac2cc5ef5" xsi:nil="true"/>
    <lcf76f155ced4ddcb4097134ff3c332f xmlns="7096b9f1-36fc-42b8-b97f-4ca560303cb7">
      <Terms xmlns="http://schemas.microsoft.com/office/infopath/2007/PartnerControls"/>
    </lcf76f155ced4ddcb4097134ff3c332f>
    <lcf76f155ced4ddcb4097134ff3c332f0 xmlns="7096b9f1-36fc-42b8-b97f-4ca560303cb7"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06DD89104831AE44BDCEB9454A50037F" ma:contentTypeVersion="16" ma:contentTypeDescription="Crear nuevo documento." ma:contentTypeScope="" ma:versionID="e8d31c280a7f39efbf3b99f752d35950">
  <xsd:schema xmlns:xsd="http://www.w3.org/2001/XMLSchema" xmlns:xs="http://www.w3.org/2001/XMLSchema" xmlns:p="http://schemas.microsoft.com/office/2006/metadata/properties" xmlns:ns2="7096b9f1-36fc-42b8-b97f-4ca560303cb7" xmlns:ns3="9cf11455-5784-4d4f-b3f4-48fac2cc5ef5" targetNamespace="http://schemas.microsoft.com/office/2006/metadata/properties" ma:root="true" ma:fieldsID="b3e31f628eebb596b5b7c429dfa6b4dc" ns2:_="" ns3:_="">
    <xsd:import namespace="7096b9f1-36fc-42b8-b97f-4ca560303cb7"/>
    <xsd:import namespace="9cf11455-5784-4d4f-b3f4-48fac2cc5ef5"/>
    <xsd:element name="properties">
      <xsd:complexType>
        <xsd:sequence>
          <xsd:element name="documentManagement">
            <xsd:complexType>
              <xsd:all>
                <xsd:element ref="ns2:MigrationWizId" minOccurs="0"/>
                <xsd:element ref="ns2:MigrationWizIdPermissions" minOccurs="0"/>
                <xsd:element ref="ns2:MigrationWizIdVersion" minOccurs="0"/>
                <xsd:element ref="ns2:lcf76f155ced4ddcb4097134ff3c332f0" minOccurs="0"/>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96b9f1-36fc-42b8-b97f-4ca560303cb7" elementFormDefault="qualified">
    <xsd:import namespace="http://schemas.microsoft.com/office/2006/documentManagement/types"/>
    <xsd:import namespace="http://schemas.microsoft.com/office/infopath/2007/PartnerControls"/>
    <xsd:element name="MigrationWizId" ma:index="8" nillable="true" ma:displayName="MigrationWizId" ma:internalName="MigrationWizId">
      <xsd:simpleType>
        <xsd:restriction base="dms:Text"/>
      </xsd:simpleType>
    </xsd:element>
    <xsd:element name="MigrationWizIdPermissions" ma:index="9" nillable="true" ma:displayName="MigrationWizIdPermissions" ma:internalName="MigrationWizIdPermissions">
      <xsd:simpleType>
        <xsd:restriction base="dms:Text"/>
      </xsd:simpleType>
    </xsd:element>
    <xsd:element name="MigrationWizIdVersion" ma:index="10" nillable="true" ma:displayName="MigrationWizIdVersion" ma:internalName="MigrationWizIdVersion">
      <xsd:simpleType>
        <xsd:restriction base="dms:Text"/>
      </xsd:simpleType>
    </xsd:element>
    <xsd:element name="lcf76f155ced4ddcb4097134ff3c332f0" ma:index="11" nillable="true" ma:displayName="Etiquetas de imagen_0" ma:hidden="true" ma:internalName="lcf76f155ced4ddcb4097134ff3c332f0" ma:readOnly="false">
      <xsd:simpleType>
        <xsd:restriction base="dms:Note"/>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lcf76f155ced4ddcb4097134ff3c332f" ma:index="15" nillable="true" ma:taxonomy="true" ma:internalName="lcf76f155ced4ddcb4097134ff3c332f" ma:taxonomyFieldName="MediaServiceImageTags" ma:displayName="Etiquetas de imagen" ma:readOnly="false" ma:fieldId="{5cf76f15-5ced-4ddc-b409-7134ff3c332f}" ma:taxonomyMulti="true" ma:sspId="7406ad80-da97-4b21-a9cd-2df379e2e6c7"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descriptio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cf11455-5784-4d4f-b3f4-48fac2cc5ef5"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64cee434-462a-4056-8185-71d7d89f23cc}" ma:internalName="TaxCatchAll" ma:showField="CatchAllData" ma:web="9cf11455-5784-4d4f-b3f4-48fac2cc5ef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BD04A8-4D15-4F69-A312-9EAA64C98914}">
  <ds:schemaRefs>
    <ds:schemaRef ds:uri="http://schemas.microsoft.com/sharepoint/v3/contenttype/forms"/>
  </ds:schemaRefs>
</ds:datastoreItem>
</file>

<file path=customXml/itemProps2.xml><?xml version="1.0" encoding="utf-8"?>
<ds:datastoreItem xmlns:ds="http://schemas.openxmlformats.org/officeDocument/2006/customXml" ds:itemID="{A1E3988D-B6FD-4DEA-A472-09E51C028B00}">
  <ds:schemaRefs>
    <ds:schemaRef ds:uri="http://purl.org/dc/terms/"/>
    <ds:schemaRef ds:uri="7096b9f1-36fc-42b8-b97f-4ca560303cb7"/>
    <ds:schemaRef ds:uri="http://purl.org/dc/dcmitype/"/>
    <ds:schemaRef ds:uri="http://schemas.microsoft.com/office/2006/metadata/properties"/>
    <ds:schemaRef ds:uri="http://www.w3.org/XML/1998/namespace"/>
    <ds:schemaRef ds:uri="http://schemas.microsoft.com/office/2006/documentManagement/types"/>
    <ds:schemaRef ds:uri="http://schemas.microsoft.com/office/infopath/2007/PartnerControls"/>
    <ds:schemaRef ds:uri="http://schemas.openxmlformats.org/package/2006/metadata/core-properties"/>
    <ds:schemaRef ds:uri="9cf11455-5784-4d4f-b3f4-48fac2cc5ef5"/>
    <ds:schemaRef ds:uri="http://purl.org/dc/elements/1.1/"/>
  </ds:schemaRefs>
</ds:datastoreItem>
</file>

<file path=customXml/itemProps3.xml><?xml version="1.0" encoding="utf-8"?>
<ds:datastoreItem xmlns:ds="http://schemas.openxmlformats.org/officeDocument/2006/customXml" ds:itemID="{789736B4-AF95-479A-8644-C0FFE91F6E9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096b9f1-36fc-42b8-b97f-4ca560303cb7"/>
    <ds:schemaRef ds:uri="9cf11455-5784-4d4f-b3f4-48fac2cc5ef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25</vt:i4>
      </vt:variant>
      <vt:variant>
        <vt:lpstr>Rangos con nombre</vt:lpstr>
      </vt:variant>
      <vt:variant>
        <vt:i4>1</vt:i4>
      </vt:variant>
    </vt:vector>
  </HeadingPairs>
  <TitlesOfParts>
    <vt:vector size="26" baseType="lpstr">
      <vt:lpstr>AGRUPADORES</vt:lpstr>
      <vt:lpstr>INDICE</vt:lpstr>
      <vt:lpstr>ITTI BG</vt:lpstr>
      <vt:lpstr>ITTI EERR</vt:lpstr>
      <vt:lpstr>BG IDL</vt:lpstr>
      <vt:lpstr>BG MOWI</vt:lpstr>
      <vt:lpstr>Red UTS</vt:lpstr>
      <vt:lpstr>BG Place Analycer</vt:lpstr>
      <vt:lpstr>BG CLICK</vt:lpstr>
      <vt:lpstr>BG G.HENDY</vt:lpstr>
      <vt:lpstr>GRUPO M</vt:lpstr>
      <vt:lpstr>DISCOVER PARAGUAY- TUTI</vt:lpstr>
      <vt:lpstr>WOM</vt:lpstr>
      <vt:lpstr>OFFICE</vt:lpstr>
      <vt:lpstr>Hanoi</vt:lpstr>
      <vt:lpstr>TIVA</vt:lpstr>
      <vt:lpstr>Vinanzas</vt:lpstr>
      <vt:lpstr>BG</vt:lpstr>
      <vt:lpstr>ER</vt:lpstr>
      <vt:lpstr>BG (2)</vt:lpstr>
      <vt:lpstr>ER (2)</vt:lpstr>
      <vt:lpstr>FE</vt:lpstr>
      <vt:lpstr>PN</vt:lpstr>
      <vt:lpstr>Nota 1-2</vt:lpstr>
      <vt:lpstr>Notas 3-37</vt:lpstr>
      <vt:lpstr>Vinanzas!Área_de_impresión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Silvia Carolina Villar Muñoz</dc:creator>
  <cp:keywords/>
  <dc:description/>
  <cp:lastModifiedBy>Rodrigo Reyes</cp:lastModifiedBy>
  <cp:revision/>
  <dcterms:created xsi:type="dcterms:W3CDTF">2023-03-13T17:14:27Z</dcterms:created>
  <dcterms:modified xsi:type="dcterms:W3CDTF">2025-08-14T13:36:55Z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0x01010006DD89104831AE44BDCEB9454A50037F</vt:lpwstr>
  </property>
  <property fmtid="{D5CDD505-2E9C-101B-9397-08002B2CF9AE}" pid="3" name="MediaServiceImageTags">
    <vt:lpwstr/>
  </property>
</Properties>
</file>