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Tables/pivotTable7.xml" ContentType="application/vnd.openxmlformats-officedocument.spreadsheetml.pivotTable+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docs.live.net/fdec5ed02f4b0c83/Escritorio/ADMINISTRACIÓN/SAE/1- BALANCES/2025/EEFF-EM-80094577-20250331/"/>
    </mc:Choice>
  </mc:AlternateContent>
  <xr:revisionPtr revIDLastSave="0" documentId="8_{439B11C7-5308-43A9-96A9-2D46DC9B8C66}" xr6:coauthVersionLast="47" xr6:coauthVersionMax="47" xr10:uidLastSave="{00000000-0000-0000-0000-000000000000}"/>
  <bookViews>
    <workbookView xWindow="-108" yWindow="-108" windowWidth="23256" windowHeight="12456" activeTab="5" xr2:uid="{C390E45F-3937-8347-83A7-A2C2BE7D0101}"/>
  </bookViews>
  <sheets>
    <sheet name="Indice" sheetId="1" r:id="rId1"/>
    <sheet name="BG" sheetId="2" r:id="rId2"/>
    <sheet name="ER" sheetId="3" r:id="rId3"/>
    <sheet name="EFE" sheetId="4" r:id="rId4"/>
    <sheet name="EVPN" sheetId="5" r:id="rId5"/>
    <sheet name="NOTAS" sheetId="6" r:id="rId6"/>
  </sheets>
  <definedNames>
    <definedName name="______TPy530231">#N/A</definedName>
    <definedName name="_____dATT">#REF!</definedName>
    <definedName name="_____TPy530231">#N/A</definedName>
    <definedName name="____TPy530231">#N/A</definedName>
    <definedName name="___AAS2" hidden="1">{#N/A,#N/A,FALSE,"Aging Summary";#N/A,#N/A,FALSE,"Ratio Analysis";#N/A,#N/A,FALSE,"Test 120 Day Accts";#N/A,#N/A,FALSE,"Tickmarks"}</definedName>
    <definedName name="___AP2" hidden="1">{"CAP VOL",#N/A,FALSE,"CAPITAL";"CAP VAR",#N/A,FALSE,"CAPITAL";"CAP FIJ",#N/A,FALSE,"CAPITAL";"CAP CONS",#N/A,FALSE,"CAPITAL";"CAP DATA",#N/A,FALSE,"CAPITAL"}</definedName>
    <definedName name="___As1" hidden="1">#REF!</definedName>
    <definedName name="___CCC2" hidden="1">{#N/A,#N/A,FALSE,"Aging Summary";#N/A,#N/A,FALSE,"Ratio Analysis";#N/A,#N/A,FALSE,"Test 120 Day Accts";#N/A,#N/A,FALSE,"Tickmarks"}</definedName>
    <definedName name="___DS2" hidden="1">{#N/A,#N/A,FALSE,"RELATÓRIO";#N/A,#N/A,FALSE,"RELATÓRIO"}</definedName>
    <definedName name="___fd4" hidden="1">#REF!</definedName>
    <definedName name="___pp1" hidden="1">{#N/A,#N/A,FALSE,"Aging Summary";#N/A,#N/A,FALSE,"Ratio Analysis";#N/A,#N/A,FALSE,"Test 120 Day Accts";#N/A,#N/A,FALSE,"Tickmarks"}</definedName>
    <definedName name="___Q6" hidden="1">#REF!</definedName>
    <definedName name="___R" hidden="1">{#N/A,#N/A,FALSE,"Aging Summary";#N/A,#N/A,FALSE,"Ratio Analysis";#N/A,#N/A,FALSE,"Test 120 Day Accts";#N/A,#N/A,FALSE,"Tickmarks"}</definedName>
    <definedName name="___TPy530231">#N/A</definedName>
    <definedName name="___W1" hidden="1">#REF!</definedName>
    <definedName name="__1__123Graph_ACHART_3" hidden="1">#REF!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2__123Graph_AGRAFICO_1" hidden="1">#REF!</definedName>
    <definedName name="__3__123Graph_AGRAFICO_2" hidden="1">#REF!</definedName>
    <definedName name="__4__123Graph_BCHART_3" hidden="1">#REF!</definedName>
    <definedName name="__5__123Graph_CCHART_3" hidden="1">#REF!</definedName>
    <definedName name="__6__123Graph_XCHART_3" hidden="1">#REF!</definedName>
    <definedName name="__7__123Graph_XGRAFICO_2" hidden="1">#REF!</definedName>
    <definedName name="__AAS2" hidden="1">{#N/A,#N/A,FALSE,"Aging Summary";#N/A,#N/A,FALSE,"Ratio Analysis";#N/A,#N/A,FALSE,"Test 120 Day Accts";#N/A,#N/A,FALSE,"Tickmarks"}</definedName>
    <definedName name="__AP2" hidden="1">{"CAP VOL",#N/A,FALSE,"CAPITAL";"CAP VAR",#N/A,FALSE,"CAPITAL";"CAP FIJ",#N/A,FALSE,"CAPITAL";"CAP CONS",#N/A,FALSE,"CAPITAL";"CAP DATA",#N/A,FALSE,"CAPITAL"}</definedName>
    <definedName name="__As1" hidden="1">#REF!</definedName>
    <definedName name="__CCC2" hidden="1">{#N/A,#N/A,FALSE,"Aging Summary";#N/A,#N/A,FALSE,"Ratio Analysis";#N/A,#N/A,FALSE,"Test 120 Day Accts";#N/A,#N/A,FALSE,"Tickmarks"}</definedName>
    <definedName name="__DAT1">#REF!</definedName>
    <definedName name="__DAT2">#REF!</definedName>
    <definedName name="__DAT3">#REF!</definedName>
    <definedName name="__DAT4">#REF!</definedName>
    <definedName name="__DAT5">#REF!</definedName>
    <definedName name="__DAT6">#REF!</definedName>
    <definedName name="__DS2" hidden="1">{#N/A,#N/A,FALSE,"RELATÓRIO";#N/A,#N/A,FALSE,"RELATÓRIO"}</definedName>
    <definedName name="__fd4" hidden="1">#REF!</definedName>
    <definedName name="__pp1" hidden="1">{#N/A,#N/A,FALSE,"Aging Summary";#N/A,#N/A,FALSE,"Ratio Analysis";#N/A,#N/A,FALSE,"Test 120 Day Accts";#N/A,#N/A,FALSE,"Tickmarks"}</definedName>
    <definedName name="__Q6" hidden="1">#REF!</definedName>
    <definedName name="__R" hidden="1">{#N/A,#N/A,FALSE,"Aging Summary";#N/A,#N/A,FALSE,"Ratio Analysis";#N/A,#N/A,FALSE,"Test 120 Day Accts";#N/A,#N/A,FALSE,"Tickmarks"}</definedName>
    <definedName name="__TPy530231">#N/A</definedName>
    <definedName name="__W1" hidden="1">#REF!</definedName>
    <definedName name="_1___123Graph_ACHART_3" hidden="1">#REF!</definedName>
    <definedName name="_1__123Graph_ACHART_3" hidden="1">#REF!</definedName>
    <definedName name="_2___123Graph_AGRAFICO_1" hidden="1">#REF!</definedName>
    <definedName name="_2__123Graph_AGRAFICO_1" hidden="1">#REF!</definedName>
    <definedName name="_3___123Graph_AGRAFICO_2" hidden="1">#REF!</definedName>
    <definedName name="_3__123Graph_AGRAFICO_2" hidden="1">#REF!</definedName>
    <definedName name="_4___123Graph_BCHART_3" hidden="1">#REF!</definedName>
    <definedName name="_4__123Graph_BCHART_3" hidden="1">#REF!</definedName>
    <definedName name="_5___123Graph_CCHART_3" hidden="1">#REF!</definedName>
    <definedName name="_5__123Graph_CCHART_3" hidden="1">#REF!</definedName>
    <definedName name="_6___123Graph_XCHART_3" hidden="1">#REF!</definedName>
    <definedName name="_6__123Graph_XCHART_3" hidden="1">#REF!</definedName>
    <definedName name="_7___123Graph_XGRAFICO_2" hidden="1">#REF!</definedName>
    <definedName name="_7__123Graph_XGRAFICO_2" hidden="1">#REF!</definedName>
    <definedName name="_AAS2" hidden="1">{#N/A,#N/A,FALSE,"Aging Summary";#N/A,#N/A,FALSE,"Ratio Analysis";#N/A,#N/A,FALSE,"Test 120 Day Accts";#N/A,#N/A,FALSE,"Tickmarks"}</definedName>
    <definedName name="_AP2" hidden="1">{"CAP VOL",#N/A,FALSE,"CAPITAL";"CAP VAR",#N/A,FALSE,"CAPITAL";"CAP FIJ",#N/A,FALSE,"CAPITAL";"CAP CONS",#N/A,FALSE,"CAPITAL";"CAP DATA",#N/A,FALSE,"CAPITAL"}</definedName>
    <definedName name="_As1" hidden="1">#REF!</definedName>
    <definedName name="_CCC2" hidden="1">{#N/A,#N/A,FALSE,"Aging Summary";#N/A,#N/A,FALSE,"Ratio Analysis";#N/A,#N/A,FALSE,"Test 120 Day Accts";#N/A,#N/A,FALSE,"Tickmarks"}</definedName>
    <definedName name="_DAT1">#REF!</definedName>
    <definedName name="_DAT2">#REF!</definedName>
    <definedName name="_DAT3">#REF!</definedName>
    <definedName name="_DAT4">#REF!</definedName>
    <definedName name="_DAT5">#REF!</definedName>
    <definedName name="_DAT6">#REF!</definedName>
    <definedName name="_DAT9">#REF!</definedName>
    <definedName name="_DS2" hidden="1">{#N/A,#N/A,FALSE,"RELATÓRIO";#N/A,#N/A,FALSE,"RELATÓRIO"}</definedName>
    <definedName name="_f" hidden="1">{#N/A,#N/A,FALSE,"Aging Summary";#N/A,#N/A,FALSE,"Ratio Analysis";#N/A,#N/A,FALSE,"Test 120 Day Accts";#N/A,#N/A,FALSE,"Tickmarks"}</definedName>
    <definedName name="_fd4" hidden="1">#REF!</definedName>
    <definedName name="_Fill" hidden="1">#REF!</definedName>
    <definedName name="_xlnm._FilterDatabase" hidden="1">#REF!</definedName>
    <definedName name="_Key1" hidden="1">#REF!</definedName>
    <definedName name="_Key2" hidden="1">#REF!</definedName>
    <definedName name="_key3" hidden="1">#REF!</definedName>
    <definedName name="_Key4" hidden="1">#REF!</definedName>
    <definedName name="_Order1" hidden="1">255</definedName>
    <definedName name="_Order2" hidden="1">255</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egression_Int" hidden="1">1</definedName>
    <definedName name="_Sort" hidden="1">#REF!</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W1" hidden="1">#REF!</definedName>
    <definedName name="aaa">#REF!</definedName>
    <definedName name="aaaaaa" hidden="1">{#N/A,#N/A,FALSE,"Aging Summary";#N/A,#N/A,FALSE,"Ratio Analysis";#N/A,#N/A,FALSE,"Test 120 Day Accts";#N/A,#N/A,FALSE,"Tickmarks"}</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RIL"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çaç" hidden="1">{#N/A,#N/A,FALSE,"Aging Summary";#N/A,#N/A,FALSE,"Ratio Analysis";#N/A,#N/A,FALSE,"Test 120 Day Accts";#N/A,#N/A,FALSE,"Tickmarks"}</definedName>
    <definedName name="AccessDatabase" hidden="1">"G:\Cbz\CBZ Pcpal\CBZ Pcpal ver SAP 4.5.mdb"</definedName>
    <definedName name="aer" hidden="1">{#N/A,#N/A,FALSE,"Aging Summary";#N/A,#N/A,FALSE,"Ratio Analysis";#N/A,#N/A,FALSE,"Test 120 Day Accts";#N/A,#N/A,FALSE,"Tickmarks"}</definedName>
    <definedName name="afkmn" hidden="1">#REF!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k" hidden="1">{#N/A,#N/A,FALSE,"Hoja1";#N/A,#N/A,FALSE,"Hoja2"}</definedName>
    <definedName name="AP" hidden="1">{"CAP VOL",#N/A,FALSE,"CAPITAL";"CAP VAR",#N/A,FALSE,"CAPITAL";"CAP FIJ",#N/A,FALSE,"CAPITAL";"CAP CONS",#N/A,FALSE,"CAPITAL";"CAP DATA",#N/A,FALSE,"CAPITAL"}</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p" hidden="1">{"CAP VOL",#N/A,FALSE,"CAPITAL";"CAP VAR",#N/A,FALSE,"CAPITAL";"CAP FIJ",#N/A,FALSE,"CAPITAL";"CAP CONS",#N/A,FALSE,"CAPITAL";"CAP DATA",#N/A,FALSE,"CAPITAL"}</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ww" hidden="1">{#N/A,#N/A,FALSE,"Aging Summary";#N/A,#N/A,FALSE,"Ratio Analysis";#N/A,#N/A,FALSE,"Test 120 Day Accts";#N/A,#N/A,FALSE,"Tickmarks"}</definedName>
    <definedName name="ARA_Threshold">#N/A</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17</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df" hidden="1">#REF!</definedName>
    <definedName name="asb"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a" hidden="1">{#N/A,#N/A,FALSE,"Aging Summary";#N/A,#N/A,FALSE,"Ratio Analysis";#N/A,#N/A,FALSE,"Test 120 Day Accts";#N/A,#N/A,FALSE,"Tickmarks"}</definedName>
    <definedName name="asertg" hidden="1">{#N/A,#N/A,FALSE,"Aging Summary";#N/A,#N/A,FALSE,"Ratio Analysis";#N/A,#N/A,FALSE,"Test 120 Day Accts";#N/A,#N/A,FALSE,"Tickmarks"}</definedName>
    <definedName name="ASS" hidden="1">{#N/A,#N/A,FALSE,"Aging Summary";#N/A,#N/A,FALSE,"Ratio Analysis";#N/A,#N/A,FALSE,"Test 120 Day Accts";#N/A,#N/A,FALSE,"Tickmarks"}</definedName>
    <definedName name="azs" hidden="1">{#N/A,#N/A,FALSE,"Aging Summary";#N/A,#N/A,FALSE,"Ratio Analysis";#N/A,#N/A,FALSE,"Test 120 Day Accts";#N/A,#N/A,FALSE,"Tickmarks"}</definedName>
    <definedName name="AZSSS" hidden="1">{#N/A,#N/A,FALSE,"Aging Summary";#N/A,#N/A,FALSE,"Ratio Analysis";#N/A,#N/A,FALSE,"Test 120 Day Accts";#N/A,#N/A,FALSE,"Tickmarks"}</definedName>
    <definedName name="babab" hidden="1">{#N/A,#N/A,FALSE,"Hoja1";#N/A,#N/A,FALSE,"Hoja2"}</definedName>
    <definedName name="BABAB2" hidden="1">{#N/A,#N/A,FALSE,"Hoja1";#N/A,#N/A,FALSE,"Hoja2"}</definedName>
    <definedName name="BALANCES">#REF!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G_Del" hidden="1">15</definedName>
    <definedName name="BG_Ins" hidden="1">4</definedName>
    <definedName name="BG_Mod" hidden="1">6</definedName>
    <definedName name="bgtn" hidden="1">#REF!</definedName>
    <definedName name="bhgv" hidden="1">{#N/A,#N/A,FALSE,"Aging Summary";#N/A,#N/A,FALSE,"Ratio Analysis";#N/A,#N/A,FALSE,"Test 120 Day Accts";#N/A,#N/A,FALSE,"Tickmarks"}</definedName>
    <definedName name="bhj" hidden="1">{#N/A,#N/A,FALSE,"Aging Summary";#N/A,#N/A,FALSE,"Ratio Analysis";#N/A,#N/A,FALSE,"Test 120 Day Accts";#N/A,#N/A,FALSE,"Tickmarks"}</definedName>
    <definedName name="bhk" hidden="1">{#N/A,#N/A,FALSE,"Aging Summary";#N/A,#N/A,FALSE,"Ratio Analysis";#N/A,#N/A,FALSE,"Test 120 Day Accts";#N/A,#N/A,FALSE,"Tickmarks"}</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 hidden="1">{#N/A,#N/A,FALSE,"Aging Summary";#N/A,#N/A,FALSE,"Ratio Analysis";#N/A,#N/A,FALSE,"Test 120 Day Accts";#N/A,#N/A,FALSE,"Tickmarks"}</definedName>
    <definedName name="bnhg" hidden="1">{#N/A,#N/A,FALSE,"Aging Summary";#N/A,#N/A,FALSE,"Ratio Analysis";#N/A,#N/A,FALSE,"Test 120 Day Accts";#N/A,#N/A,FALSE,"Tickmarks"}</definedName>
    <definedName name="bnjl" hidden="1">{#N/A,#N/A,FALSE,"Aging Summary";#N/A,#N/A,FALSE,"Ratio Analysis";#N/A,#N/A,FALSE,"Test 120 Day Accts";#N/A,#N/A,FALSE,"Tickmarks"}</definedName>
    <definedName name="bv" hidden="1">{#N/A,#N/A,FALSE,"Aging Summary";#N/A,#N/A,FALSE,"Ratio Analysis";#N/A,#N/A,FALSE,"Test 120 Day Accts";#N/A,#N/A,FALSE,"Tickmarks"}</definedName>
    <definedName name="BVG" hidden="1">{#N/A,#N/A,FALSE,"Aging Summary";#N/A,#N/A,FALSE,"Ratio Analysis";#N/A,#N/A,FALSE,"Test 120 Day Accts";#N/A,#N/A,FALSE,"Tickmarks"}</definedName>
    <definedName name="bvnhfsdkj" hidden="1">{#N/A,#N/A,FALSE,"Aging Summary";#N/A,#N/A,FALSE,"Ratio Analysis";#N/A,#N/A,FALSE,"Test 120 Day Accts";#N/A,#N/A,FALSE,"Tickmarks"}</definedName>
    <definedName name="bzxbzbxbxs" hidden="1">{#N/A,#N/A,FALSE,"Aging Summary";#N/A,#N/A,FALSE,"Ratio Analysis";#N/A,#N/A,FALSE,"Test 120 Day Accts";#N/A,#N/A,FALSE,"Tickmarks"}</definedName>
    <definedName name="cala" hidden="1">{#N/A,#N/A,FALSE,"Aging Summary";#N/A,#N/A,FALSE,"Ratio Analysis";#N/A,#N/A,FALSE,"Test 120 Day Accts";#N/A,#N/A,FALSE,"Tickmarks"}</definedName>
    <definedName name="çalaz" hidden="1">{#N/A,#N/A,FALSE,"Aging Summary";#N/A,#N/A,FALSE,"Ratio Analysis";#N/A,#N/A,FALSE,"Test 120 Day Accts";#N/A,#N/A,FALSE,"Tickmarks"}</definedName>
    <definedName name="capones_a_faena_por_madre_año_APRENDIZAJE">#REF!</definedName>
    <definedName name="capones_a_faena_por_madre_año_DIMENSIONADO">#REF!</definedName>
    <definedName name="capones_a_faena_por_madre_año_ESTABILIZADO">#REF!</definedName>
    <definedName name="CARACAS" hidden="1">{#N/A,#N/A,FALSE,"Aging Summary";#N/A,#N/A,FALSE,"Ratio Analysis";#N/A,#N/A,FALSE,"Test 120 Day Accts";#N/A,#N/A,FALSE,"Tickmarks"}</definedName>
    <definedName name="carla" hidden="1">{#N/A,#N/A,FALSE,"Aging Summary";#N/A,#N/A,FALSE,"Ratio Analysis";#N/A,#N/A,FALSE,"Test 120 Day Accts";#N/A,#N/A,FALSE,"Tickmarks"}</definedName>
    <definedName name="carlita" hidden="1">{#N/A,#N/A,FALSE,"Aging Summary";#N/A,#N/A,FALSE,"Ratio Analysis";#N/A,#N/A,FALSE,"Test 120 Day Accts";#N/A,#N/A,FALSE,"Tickmarks"}</definedName>
    <definedName name="CARLOS" hidden="1">{#N/A,#N/A,FALSE,"Hoja1";#N/A,#N/A,FALSE,"Hoja2"}</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ekfr" hidden="1">{#N/A,#N/A,FALSE,"Aging Summary";#N/A,#N/A,FALSE,"Ratio Analysis";#N/A,#N/A,FALSE,"Test 120 Day Accts";#N/A,#N/A,FALSE,"Tickmarks"}</definedName>
    <definedName name="ÇIOUI" hidden="1">{#N/A,#N/A,FALSE,"Aging Summary";#N/A,#N/A,FALSE,"Ratio Analysis";#N/A,#N/A,FALSE,"Test 120 Day Accts";#N/A,#N/A,FALSE,"Tickmarks"}</definedName>
    <definedName name="co" hidden="1">#REF!</definedName>
    <definedName name="ÇOÇ" hidden="1">{#N/A,#N/A,FALSE,"Aging Summary";#N/A,#N/A,FALSE,"Ratio Analysis";#N/A,#N/A,FALSE,"Test 120 Day Accts";#N/A,#N/A,FALSE,"Tickmarks"}</definedName>
    <definedName name="ÇOK" hidden="1">{#N/A,#N/A,FALSE,"Aging Summary";#N/A,#N/A,FALSE,"Ratio Analysis";#N/A,#N/A,FALSE,"Test 120 Day Accts";#N/A,#N/A,FALSE,"Tickmarks"}</definedName>
    <definedName name="CONCILIACIÓN" hidden="1">{#N/A,#N/A,FALSE,"Aging Summary";#N/A,#N/A,FALSE,"Ratio Analysis";#N/A,#N/A,FALSE,"Test 120 Day Accts";#N/A,#N/A,FALSE,"Tickmarks"}</definedName>
    <definedName name="conversion_alimentaria_total_APRENDIZAJE">#REF!</definedName>
    <definedName name="conversion_alimentaria_total_ESTABILIZADO">#REF!</definedName>
    <definedName name="costo_promedio_alimento_balanceado_en_USD">#REF!</definedName>
    <definedName name="Costos_depreciación">#N/A</definedName>
    <definedName name="çrçrç" hidden="1">{#N/A,#N/A,FALSE,"Aging Summary";#N/A,#N/A,FALSE,"Ratio Analysis";#N/A,#N/A,FALSE,"Test 120 Day Accts";#N/A,#N/A,FALSE,"Tickmarks"}</definedName>
    <definedName name="ctg" hidden="1">{#N/A,#N/A,FALSE,"Aging Summary";#N/A,#N/A,FALSE,"Ratio Analysis";#N/A,#N/A,FALSE,"Test 120 Day Accts";#N/A,#N/A,FALSE,"Tickmarks"}</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h" hidden="1">{#N/A,#N/A,FALSE,"Aging Summary";#N/A,#N/A,FALSE,"Ratio Analysis";#N/A,#N/A,FALSE,"Test 120 Day Accts";#N/A,#N/A,FALSE,"Tickmarks"}</definedName>
    <definedName name="CVVBG" hidden="1">{#N/A,#N/A,FALSE,"Aging Summary";#N/A,#N/A,FALSE,"Ratio Analysis";#N/A,#N/A,FALSE,"Test 120 Day Accts";#N/A,#N/A,FALSE,"Tickmarks"}</definedName>
    <definedName name="cx" hidden="1">{#N/A,#N/A,FALSE,"Aging Summary";#N/A,#N/A,FALSE,"Ratio Analysis";#N/A,#N/A,FALSE,"Test 120 Day Accts";#N/A,#N/A,FALSE,"Tickmarks"}</definedName>
    <definedName name="CY_Accounts_Receivable">#N/A</definedName>
    <definedName name="CY_Cash">#N/A</definedName>
    <definedName name="CY_Cost_of_Sales">#N/A</definedName>
    <definedName name="CY_Current_Liabilities">#N/A</definedName>
    <definedName name="CY_Gross_Profit">#N/A</definedName>
    <definedName name="CY_Interest_Expense">#N/A</definedName>
    <definedName name="CY_Inventory">#N/A</definedName>
    <definedName name="CY_LT_Debt">#N/A</definedName>
    <definedName name="CY_NET_PROFIT">#N/A</definedName>
    <definedName name="CY_Net_Revenue">#N/A</definedName>
    <definedName name="CY_Operating_Income">#N/A</definedName>
    <definedName name="CY_QUICK_ASSETS">#N/A</definedName>
    <definedName name="CY_Tangible_Net_Worth">#N/A</definedName>
    <definedName name="CY_TOTAL_ASSETS">#N/A</definedName>
    <definedName name="CY_TOTAL_CURR_ASSETS">#N/A</definedName>
    <definedName name="CY_TOTAL_DEBT">#N/A</definedName>
    <definedName name="CY_TOTAL_EQUITY">#N/A</definedName>
    <definedName name="da" hidden="1">{#N/A,#N/A,FALSE,"Aging Summary";#N/A,#N/A,FALSE,"Ratio Analysis";#N/A,#N/A,FALSE,"Test 120 Day Accts";#N/A,#N/A,FALSE,"Tickmarks"}</definedName>
    <definedName name="dasf" hidden="1">{#N/A,#N/A,FALSE,"Aging Summary";#N/A,#N/A,FALSE,"Ratio Analysis";#N/A,#N/A,FALSE,"Test 120 Day Accts";#N/A,#N/A,FALSE,"Tickmarks"}</definedName>
    <definedName name="DATA19">#REF!</definedName>
    <definedName name="date">[0]!date</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 hidden="1">{#N/A,#N/A,FALSE,"Aging Summary";#N/A,#N/A,FALSE,"Ratio Analysis";#N/A,#N/A,FALSE,"Test 120 Day Accts";#N/A,#N/A,FALSE,"Tickmarks"}</definedName>
    <definedName name="ddddd" hidden="1">{#N/A,#N/A,FALSE,"Aging Summary";#N/A,#N/A,FALSE,"Ratio Analysis";#N/A,#N/A,FALSE,"Test 120 Day Accts";#N/A,#N/A,FALSE,"Tickmarks"}</definedName>
    <definedName name="DDDDDDDDDDDD" hidden="1">{#N/A,#N/A,FALSE,"Aging Summary";#N/A,#N/A,FALSE,"Ratio Analysis";#N/A,#N/A,FALSE,"Test 120 Day Accts";#N/A,#N/A,FALSE,"Tickmarks"}</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e" hidden="1">{#N/A,#N/A,FALSE,"Aging Summary";#N/A,#N/A,FALSE,"Ratio Analysis";#N/A,#N/A,FALSE,"Test 120 Day Accts";#N/A,#N/A,FALSE,"Tickmarks"}</definedName>
    <definedName name="DEDFG"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 hidden="1">{#N/A,#N/A,FALSE,"Aging Summary";#N/A,#N/A,FALSE,"Ratio Analysis";#N/A,#N/A,FALSE,"Test 120 Day Accts";#N/A,#N/A,FALSE,"Tickmarks"}</definedName>
    <definedName name="dfsd" hidden="1">{#N/A,#N/A,FALSE,"Aging Summary";#N/A,#N/A,FALSE,"Ratio Analysis";#N/A,#N/A,FALSE,"Test 120 Day Accts";#N/A,#N/A,FALSE,"Tickmarks"}</definedName>
    <definedName name="dg" hidden="1">#REF!</definedName>
    <definedName name="DGDGG" hidden="1">{#N/A,#N/A,FALSE,"Aging Summary";#N/A,#N/A,FALSE,"Ratio Analysis";#N/A,#N/A,FALSE,"Test 120 Day Accts";#N/A,#N/A,FALSE,"Tickmarks"}</definedName>
    <definedName name="dkk" hidden="1">{#N/A,#N/A,FALSE,"PRECIO FULL";#N/A,#N/A,FALSE,"LARA";#N/A,#N/A,FALSE,"CARACAS";#N/A,#N/A,FALSE,"DISBRACENTRO";#N/A,#N/A,FALSE,"ANDES";#N/A,#N/A,FALSE,"MAR CARIBE";#N/A,#N/A,FALSE,"RIO BEER";#N/A,#N/A,FALSE,"DISBRAH"}</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mmd" hidden="1">#REF!</definedName>
    <definedName name="DODLDO" hidden="1">{#N/A,#N/A,FALSE,"Aging Summary";#N/A,#N/A,FALSE,"Ratio Analysis";#N/A,#N/A,FALSE,"Test 120 Day Accts";#N/A,#N/A,FALSE,"Tickmarks"}</definedName>
    <definedName name="dolly" hidden="1">#REF!</definedName>
    <definedName name="DPEPDL" hidden="1">{#N/A,#N/A,FALSE,"Aging Summary";#N/A,#N/A,FALSE,"Ratio Analysis";#N/A,#N/A,FALSE,"Test 120 Day Accts";#N/A,#N/A,FALSE,"Tickmarks"}</definedName>
    <definedName name="ds" hidden="1">{#N/A,#N/A,FALSE,"RELATÓRIO";#N/A,#N/A,FALSE,"RELATÓRIO"}</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S" hidden="1">{#N/A,#N/A,FALSE,"Aging Summary";#N/A,#N/A,FALSE,"Ratio Analysis";#N/A,#N/A,FALSE,"Test 120 Day Accts";#N/A,#N/A,FALSE,"Tickmarks"}</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PONT_1">#REF!</definedName>
    <definedName name="ÐYNDropdown" hidden="1">#REF!</definedName>
    <definedName name="eaaa" hidden="1">{#N/A,#N/A,FALSE,"Aging Summary";#N/A,#N/A,FALSE,"Ratio Analysis";#N/A,#N/A,FALSE,"Test 120 Day Accts";#N/A,#N/A,FALSE,"Tickmarks"}</definedName>
    <definedName name="eçep" hidden="1">{#N/A,#N/A,FALSE,"Aging Summary";#N/A,#N/A,FALSE,"Ratio Analysis";#N/A,#N/A,FALSE,"Test 120 Day Accts";#N/A,#N/A,FALSE,"Tickmarks"}</definedName>
    <definedName name="ed" hidden="1">{#N/A,#N/A,FALSE,"Aging Summary";#N/A,#N/A,FALSE,"Ratio Analysis";#N/A,#N/A,FALSE,"Test 120 Day Accts";#N/A,#N/A,FALSE,"Tickmarks"}</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ee" hidden="1">{#N/A,#N/A,FALSE,"Aging Summary";#N/A,#N/A,FALSE,"Ratio Analysis";#N/A,#N/A,FALSE,"Test 120 Day Accts";#N/A,#N/A,FALSE,"Tickmarks"}</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dd" hidden="1">{#N/A,#N/A,FALSE,"Aging Summary";#N/A,#N/A,FALSE,"Ratio Analysis";#N/A,#N/A,FALSE,"Test 120 Day Accts";#N/A,#N/A,FALSE,"Tickmarks"}</definedName>
    <definedName name="egr" hidden="1">{#N/A,#N/A,FALSE,"Aging Summary";#N/A,#N/A,FALSE,"Ratio Analysis";#N/A,#N/A,FALSE,"Test 120 Day Accts";#N/A,#N/A,FALSE,"Tickmarks"}</definedName>
    <definedName name="ekeme" hidden="1">{#N/A,#N/A,FALSE,"Aging Summary";#N/A,#N/A,FALSE,"Ratio Analysis";#N/A,#N/A,FALSE,"Test 120 Day Accts";#N/A,#N/A,FALSE,"Tickmarks"}</definedName>
    <definedName name="emir" hidden="1">{#N/A,#N/A,FALSE,"Aging Summary";#N/A,#N/A,FALSE,"Ratio Analysis";#N/A,#N/A,FALSE,"Test 120 Day Accts";#N/A,#N/A,FALSE,"Tickmarks"}</definedName>
    <definedName name="en_Dólares">#REF!</definedName>
    <definedName name="End_Bal">#REF!</definedName>
    <definedName name="enrique" hidden="1">{#N/A,#N/A,FALSE,"Aging Summary";#N/A,#N/A,FALSE,"Ratio Analysis";#N/A,#N/A,FALSE,"Test 120 Day Accts";#N/A,#N/A,FALSE,"Tickmarks"}</definedName>
    <definedName name="eodod" hidden="1">{#N/A,#N/A,FALSE,"Aging Summary";#N/A,#N/A,FALSE,"Ratio Analysis";#N/A,#N/A,FALSE,"Test 120 Day Accts";#N/A,#N/A,FALSE,"Tickmarks"}</definedName>
    <definedName name="er" hidden="1">{#N/A,#N/A,FALSE,"Aging Summary";#N/A,#N/A,FALSE,"Ratio Analysis";#N/A,#N/A,FALSE,"Test 120 Day Accts";#N/A,#N/A,FALSE,"Tickmarks"}</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fg" hidden="1">{#N/A,#N/A,FALSE,"Aging Summary";#N/A,#N/A,FALSE,"Ratio Analysis";#N/A,#N/A,FALSE,"Test 120 Day Accts";#N/A,#N/A,FALSE,"Tickmarks"}</definedName>
    <definedName name="erica" hidden="1">{#N/A,#N/A,FALSE,"om bs ias";#N/A,#N/A,FALSE,"om p&amp;l ias";#N/A,#N/A,FALSE,"om cf ias";#N/A,#N/A,FALSE,"om bs vengaap";#N/A,#N/A,FALSE,"om cf vengaap";#N/A,#N/A,FALSE,"loans";#N/A,#N/A,FALSE,"Intereses";#N/A,#N/A,FALSE,"committ";#N/A,#N/A,FALSE,"lto";#N/A,#N/A,FALSE,"ancillaries"}</definedName>
    <definedName name="erqww" hidden="1">{#N/A,#N/A,FALSE,"Aging Summary";#N/A,#N/A,FALSE,"Ratio Analysis";#N/A,#N/A,FALSE,"Test 120 Day Accts";#N/A,#N/A,FALSE,"Tickmarks"}</definedName>
    <definedName name="ERRE2" hidden="1">{"CAP VOL",#N/A,FALSE,"CAPITAL";"CAP VAR",#N/A,FALSE,"CAPITAL";"CAP FIJ",#N/A,FALSE,"CAPITAL";"CAP CONS",#N/A,FALSE,"CAPITAL";"CAP DATA",#N/A,FALSE,"CAPITAL"}</definedName>
    <definedName name="ERREW" hidden="1">{#N/A,#N/A,FALSE,"Aging Summary";#N/A,#N/A,FALSE,"Ratio Analysis";#N/A,#N/A,FALSE,"Test 120 Day Accts";#N/A,#N/A,FALSE,"Tickmarks"}</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SDS" hidden="1">{#N/A,#N/A,FALSE,"Aging Summary";#N/A,#N/A,FALSE,"Ratio Analysis";#N/A,#N/A,FALSE,"Test 120 Day Accts";#N/A,#N/A,FALSE,"Tickmarks"}</definedName>
    <definedName name="ET" hidden="1">{#N/A,#N/A,FALSE,"Aging Summary";#N/A,#N/A,FALSE,"Ratio Analysis";#N/A,#N/A,FALSE,"Test 120 Day Accts";#N/A,#N/A,FALSE,"Tickmarks"}</definedName>
    <definedName name="ETET" hidden="1">{#N/A,#N/A,FALSE,"Aging Summary";#N/A,#N/A,FALSE,"Ratio Analysis";#N/A,#N/A,FALSE,"Test 120 Day Accts";#N/A,#N/A,FALSE,"Tickmarks"}</definedName>
    <definedName name="ETYH" hidden="1">{#N/A,#N/A,FALSE,"Aging Summary";#N/A,#N/A,FALSE,"Ratio Analysis";#N/A,#N/A,FALSE,"Test 120 Day Accts";#N/A,#N/A,FALSE,"Tickmarks"}</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re" hidden="1">#REF!</definedName>
    <definedName name="EWRWR" hidden="1">{#N/A,#N/A,FALSE,"Aging Summary";#N/A,#N/A,FALSE,"Ratio Analysis";#N/A,#N/A,FALSE,"Test 120 Day Accts";#N/A,#N/A,FALSE,"Tickmarks"}</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1">#REF!</definedName>
    <definedName name="Excel_BuiltIn_Print_Area_2">#REF!</definedName>
    <definedName name="Excel_BuiltIn_Print_Titles_1">#REF!</definedName>
    <definedName name="Excel_BuiltIn_Print_Titles_2">#REF!</definedName>
    <definedName name="fads">#REF!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AS" hidden="1">#REF!</definedName>
    <definedName name="fdsfsf" hidden="1">{#N/A,#N/A,FALSE,"Aging Summary";#N/A,#N/A,FALSE,"Ratio Analysis";#N/A,#N/A,FALSE,"Test 120 Day Accts";#N/A,#N/A,FALSE,"Tickmarks"}</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f" hidden="1">#REF!</definedName>
    <definedName name="fffffffffffff" hidden="1">{#N/A,#N/A,FALSE,"Aging Summary";#N/A,#N/A,FALSE,"Ratio Analysis";#N/A,#N/A,FALSE,"Test 120 Day Accts";#N/A,#N/A,FALSE,"Tickmarks"}</definedName>
    <definedName name="fffffffffffffffff" hidden="1">{#N/A,#N/A,FALSE,"Aging Summary";#N/A,#N/A,FALSE,"Ratio Analysis";#N/A,#N/A,FALSE,"Test 120 Day Accts";#N/A,#N/A,FALSE,"Tickmarks"}</definedName>
    <definedName name="FFGH" hidden="1">{#N/A,#N/A,FALSE,"Aging Summary";#N/A,#N/A,FALSE,"Ratio Analysis";#N/A,#N/A,FALSE,"Test 120 Day Accts";#N/A,#N/A,FALSE,"Tickmarks"}</definedName>
    <definedName name="fgf" hidden="1">{#N/A,#N/A,FALSE,"Aging Summary";#N/A,#N/A,FALSE,"Ratio Analysis";#N/A,#N/A,FALSE,"Test 120 Day Accts";#N/A,#N/A,FALSE,"Tickmarks"}</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irmat" hidden="1">{"'Proposal Balance Sheet'!$A$268:$L$320"}</definedName>
    <definedName name="FJJ" hidden="1">{#N/A,#N/A,FALSE,"Aging Summary";#N/A,#N/A,FALSE,"Ratio Analysis";#N/A,#N/A,FALSE,"Test 120 Day Accts";#N/A,#N/A,FALSE,"Tickmarks"}</definedName>
    <definedName name="fjujo" hidden="1">{#N/A,#N/A,FALSE,"BALAJUS";#N/A,#N/A,FALSE,"GYPAJAUS";#N/A,#N/A,FALSE,"PATRIAJUS";#N/A,#N/A,FALSE,"FLUJOAJUS";#N/A,#N/A,FALSE,"BALANC_hist";#N/A,#N/A,FALSE,"GYP_hist";#N/A,#N/A,FALSE,"PATRIM-hist";#N/A,#N/A,FALSE,"FLUJ-hist"}</definedName>
    <definedName name="FLAVIA" hidden="1">{#N/A,#N/A,FALSE,"Aging Summary";#N/A,#N/A,FALSE,"Ratio Analysis";#N/A,#N/A,FALSE,"Test 120 Day Accts";#N/A,#N/A,FALSE,"Tickmarks"}</definedName>
    <definedName name="FS" hidden="1">#REF!</definedName>
    <definedName name="fsd">#REF!</definedName>
    <definedName name="fvgf" hidden="1">{#N/A,#N/A,FALSE,"Aging Summary";#N/A,#N/A,FALSE,"Ratio Analysis";#N/A,#N/A,FALSE,"Test 120 Day Accts";#N/A,#N/A,FALSE,"Tickmarks"}</definedName>
    <definedName name="g" hidden="1">{#N/A,#N/A,FALSE,"Aging Summary";#N/A,#N/A,FALSE,"Ratio Analysis";#N/A,#N/A,FALSE,"Test 120 Day Accts";#N/A,#N/A,FALSE,"Tickmarks"}</definedName>
    <definedName name="garantías" hidden="1">{"'Volumes (2)'!$A$8:$P$13"}</definedName>
    <definedName name="GBB" hidden="1">{#N/A,#N/A,FALSE,"Aging Summary";#N/A,#N/A,FALSE,"Ratio Analysis";#N/A,#N/A,FALSE,"Test 120 Day Accts";#N/A,#N/A,FALSE,"Tickmarks"}</definedName>
    <definedName name="GC" hidden="1">{#N/A,#N/A,TRUE,"MEMO";#N/A,#N/A,TRUE,"PARAMETROS";#N/A,#N/A,TRUE,"RLI ";#N/A,#N/A,TRUE,"IMPTO.DET.";#N/A,#N/A,TRUE,"FUT-FUNT";#N/A,#N/A,TRUE,"CPI-PATR.";#N/A,#N/A,TRUE,"CM CPI";#N/A,#N/A,TRUE,"PROV";#N/A,#N/A,TRUE,"A FIJO";#N/A,#N/A,TRUE,"LEASING";#N/A,#N/A,TRUE,"VPP";#N/A,#N/A,TRUE,"PPM";#N/A,#N/A,TRUE,"OTROS"}</definedName>
    <definedName name="gçgçg" hidden="1">{#N/A,#N/A,FALSE,"Aging Summary";#N/A,#N/A,FALSE,"Ratio Analysis";#N/A,#N/A,FALSE,"Test 120 Day Accts";#N/A,#N/A,FALSE,"Tickmarks"}</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f" hidden="1">#REF!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b" hidden="1">{#N/A,#N/A,FALSE,"Aging Summary";#N/A,#N/A,FALSE,"Ratio Analysis";#N/A,#N/A,FALSE,"Test 120 Day Accts";#N/A,#N/A,FALSE,"Tickmarks"}</definedName>
    <definedName name="gggdd"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HJJ" hidden="1">{#N/A,#N/A,FALSE,"Aging Summary";#N/A,#N/A,FALSE,"Ratio Analysis";#N/A,#N/A,FALSE,"Test 120 Day Accts";#N/A,#N/A,FALSE,"Tickmarks"}</definedName>
    <definedName name="GHJ" hidden="1">{#N/A,#N/A,FALSE,"Aging Summary";#N/A,#N/A,FALSE,"Ratio Analysis";#N/A,#N/A,FALSE,"Test 120 Day Accts";#N/A,#N/A,FALSE,"Tickmarks"}</definedName>
    <definedName name="ghz" hidden="1">{#N/A,#N/A,FALSE,"Aging Summary";#N/A,#N/A,FALSE,"Ratio Analysis";#N/A,#N/A,FALSE,"Test 120 Day Accts";#N/A,#N/A,FALSE,"Tickmarks"}</definedName>
    <definedName name="gigiu" hidden="1">{#N/A,#N/A,FALSE,"BALAJUS";#N/A,#N/A,FALSE,"GYPAJAUS";#N/A,#N/A,FALSE,"PATRIAJUS";#N/A,#N/A,FALSE,"FLUJOAJUS";#N/A,#N/A,FALSE,"BALANC_hist";#N/A,#N/A,FALSE,"GYP_hist";#N/A,#N/A,FALSE,"PATRIM-hist";#N/A,#N/A,FALSE,"FLUJ-hist"}</definedName>
    <definedName name="gigiun" hidden="1">{#N/A,#N/A,FALSE,"BALAJUS";#N/A,#N/A,FALSE,"GYPAJAUS";#N/A,#N/A,FALSE,"PATRIAJUS";#N/A,#N/A,FALSE,"FLUJOAJUS";#N/A,#N/A,FALSE,"BALANC_hist";#N/A,#N/A,FALSE,"GYP_hist";#N/A,#N/A,FALSE,"PATRIM-hist";#N/A,#N/A,FALSE,"FLUJ-hist"}</definedName>
    <definedName name="gjkh" hidden="1">{#N/A,#N/A,FALSE,"Aging Summary";#N/A,#N/A,FALSE,"Ratio Analysis";#N/A,#N/A,FALSE,"Test 120 Day Accts";#N/A,#N/A,FALSE,"Tickmarks"}</definedName>
    <definedName name="gr" hidden="1">{#N/A,#N/A,FALSE,"Aging Summary";#N/A,#N/A,FALSE,"Ratio Analysis";#N/A,#N/A,FALSE,"Test 120 Day Accts";#N/A,#N/A,FALSE,"Tickmarks"}</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VBF" hidden="1">{#N/A,#N/A,FALSE,"Aging Summary";#N/A,#N/A,FALSE,"Ratio Analysis";#N/A,#N/A,FALSE,"Test 120 Day Accts";#N/A,#N/A,FALSE,"Tickmarks"}</definedName>
    <definedName name="hdwhahdahsdx" hidden="1">{#N/A,#N/A,FALSE,"Aging Summary";#N/A,#N/A,FALSE,"Ratio Analysis";#N/A,#N/A,FALSE,"Test 120 Day Accts";#N/A,#N/A,FALSE,"Tickmarks"}</definedName>
    <definedName name="he" hidden="1">#REF!</definedName>
    <definedName name="hel" hidden="1">#REF!</definedName>
    <definedName name="hello" hidden="1">{#N/A,#N/A,FALSE,"Aging Summary";#N/A,#N/A,FALSE,"Ratio Analysis";#N/A,#N/A,FALSE,"Test 120 Day Accts";#N/A,#N/A,FALSE,"Tickmarks"}</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h" hidden="1">{#N/A,#N/A,FALSE,"Aging Summary";#N/A,#N/A,FALSE,"Ratio Analysis";#N/A,#N/A,FALSE,"Test 120 Day Accts";#N/A,#N/A,FALSE,"Tickmarks"}</definedName>
    <definedName name="HGHYH" hidden="1">{#N/A,#N/A,FALSE,"Aging Summary";#N/A,#N/A,FALSE,"Ratio Analysis";#N/A,#N/A,FALSE,"Test 120 Day Accts";#N/A,#N/A,FALSE,"Tickmarks"}</definedName>
    <definedName name="hgj" hidden="1">{#N/A,#N/A,FALSE,"Aging Summary";#N/A,#N/A,FALSE,"Ratio Analysis";#N/A,#N/A,FALSE,"Test 120 Day Accts";#N/A,#N/A,FALSE,"Tickmarks"}</definedName>
    <definedName name="hh" hidden="1">{#N/A,#N/A,FALSE,"Aging Summary";#N/A,#N/A,FALSE,"Ratio Analysis";#N/A,#N/A,FALSE,"Test 120 Day Accts";#N/A,#N/A,FALSE,"Tickmarks"}</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hhhh" hidden="1">{#N/A,#N/A,FALSE,"Aging Summary";#N/A,#N/A,FALSE,"Ratio Analysis";#N/A,#N/A,FALSE,"Test 120 Day Accts";#N/A,#N/A,FALSE,"Tickmarks"}</definedName>
    <definedName name="HHJ" hidden="1">{#N/A,#N/A,FALSE,"Aging Summary";#N/A,#N/A,FALSE,"Ratio Analysis";#N/A,#N/A,FALSE,"Test 120 Day Accts";#N/A,#N/A,FALSE,"Tickmarks"}</definedName>
    <definedName name="HHJJ" hidden="1">{#N/A,#N/A,FALSE,"Aging Summary";#N/A,#N/A,FALSE,"Ratio Analysis";#N/A,#N/A,FALSE,"Test 120 Day Accts";#N/A,#N/A,FALSE,"Tickmarks"}</definedName>
    <definedName name="HJ" hidden="1">{#N/A,#N/A,FALSE,"Aging Summary";#N/A,#N/A,FALSE,"Ratio Analysis";#N/A,#N/A,FALSE,"Test 120 Day Accts";#N/A,#N/A,FALSE,"Tickmarks"}</definedName>
    <definedName name="hjh" hidden="1">{#N/A,#N/A,FALSE,"Aging Summary";#N/A,#N/A,FALSE,"Ratio Analysis";#N/A,#N/A,FALSE,"Test 120 Day Accts";#N/A,#N/A,FALSE,"Tickmarks"}</definedName>
    <definedName name="hjiu" hidden="1">{#N/A,#N/A,FALSE,"Aging Summary";#N/A,#N/A,FALSE,"Ratio Analysis";#N/A,#N/A,FALSE,"Test 120 Day Accts";#N/A,#N/A,FALSE,"Tickmarks"}</definedName>
    <definedName name="hjnv" hidden="1">{#N/A,#N/A,FALSE,"Aging Summary";#N/A,#N/A,FALSE,"Ratio Analysis";#N/A,#N/A,FALSE,"Test 120 Day Accts";#N/A,#N/A,FALSE,"Tickmarks"}</definedName>
    <definedName name="hkh" hidden="1">{#N/A,#N/A,FALSE,"Aging Summary";#N/A,#N/A,FALSE,"Ratio Analysis";#N/A,#N/A,FALSE,"Test 120 Day Accts";#N/A,#N/A,FALSE,"Tickmarks"}</definedName>
    <definedName name="hkjhk" hidden="1">{#N/A,#N/A,FALSE,"Aging Summary";#N/A,#N/A,FALSE,"Ratio Analysis";#N/A,#N/A,FALSE,"Test 120 Day Accts";#N/A,#N/A,FALSE,"Tickmarks"}</definedName>
    <definedName name="hoka" hidden="1">#REF!</definedName>
    <definedName name="hol" hidden="1">#REF!</definedName>
    <definedName name="HOLA" hidden="1">#REF!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YHHY" hidden="1">{#N/A,#N/A,FALSE,"Aging Summary";#N/A,#N/A,FALSE,"Ratio Analysis";#N/A,#N/A,FALSE,"Test 120 Day Accts";#N/A,#N/A,FALSE,"Tickmarks"}</definedName>
    <definedName name="HYOI" hidden="1">{#N/A,#N/A,FALSE,"Aging Summary";#N/A,#N/A,FALSE,"Ratio Analysis";#N/A,#N/A,FALSE,"Test 120 Day Accts";#N/A,#N/A,FALSE,"Tickmarks"}</definedName>
    <definedName name="hzdrfg" hidden="1">{#N/A,#N/A,FALSE,"Aging Summary";#N/A,#N/A,FALSE,"Ratio Analysis";#N/A,#N/A,FALSE,"Test 120 Day Accts";#N/A,#N/A,FALSE,"Tickmarks"}</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iot" hidden="1">{#N/A,#N/A,FALSE,"Aging Summary";#N/A,#N/A,FALSE,"Ratio Analysis";#N/A,#N/A,FALSE,"Test 120 Day Accts";#N/A,#N/A,FALSE,"Tickmarks"}</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I"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iiiiiiiiiiiiiiiiiiiiiiii" hidden="1">{#N/A,#N/A,FALSE,"Aging Summary";#N/A,#N/A,FALSE,"Ratio Analysis";#N/A,#N/A,FALSE,"Test 120 Day Accts";#N/A,#N/A,FALSE,"Tickmarks"}</definedName>
    <definedName name="IIIOOL" hidden="1">{#N/A,#N/A,FALSE,"Aging Summary";#N/A,#N/A,FALSE,"Ratio Analysis";#N/A,#N/A,FALSE,"Test 120 Day Accts";#N/A,#N/A,FALSE,"Tickmarks"}</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NTERESES" hidden="1">{#N/A,#N/A,FALSE,"Aging Summary";#N/A,#N/A,FALSE,"Ratio Analysis";#N/A,#N/A,FALSE,"Test 120 Day Accts";#N/A,#N/A,FALSE,"Tickmarks"}</definedName>
    <definedName name="interesses" hidden="1">{#N/A,#N/A,FALSE,"Aging Summary";#N/A,#N/A,FALSE,"Ratio Analysis";#N/A,#N/A,FALSE,"Test 120 Day Accts";#N/A,#N/A,FALSE,"Tickmarks"}</definedName>
    <definedName name="Interest_Rate">#REF!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oio" hidden="1">{#N/A,#N/A,FALSE,"Aging Summary";#N/A,#N/A,FALSE,"Ratio Analysis";#N/A,#N/A,FALSE,"Test 120 Day Accts";#N/A,#N/A,FALSE,"Tickmarks"}</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PIC"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IRE432SWSGFH" hidden="1">{#N/A,#N/A,FALSE,"Aging Summary";#N/A,#N/A,FALSE,"Ratio Analysis";#N/A,#N/A,FALSE,"Test 120 Day Accts";#N/A,#N/A,FALSE,"Tickmarks"}</definedName>
    <definedName name="ispi" hidden="1">{#N/A,#N/A,FALSE,"RGD$";#N/A,#N/A,FALSE,"BG$";#N/A,#N/A,FALSE,"FC$"}</definedName>
    <definedName name="iugoiñ" hidden="1">{#N/A,#N/A,FALSE,"Aging Summary";#N/A,#N/A,FALSE,"Ratio Analysis";#N/A,#N/A,FALSE,"Test 120 Day Accts";#N/A,#N/A,FALSE,"Tickmarks"}</definedName>
    <definedName name="IUII" hidden="1">{#N/A,#N/A,FALSE,"Aging Summary";#N/A,#N/A,FALSE,"Ratio Analysis";#N/A,#N/A,FALSE,"Test 120 Day Accts";#N/A,#N/A,FALSE,"Tickmarks"}</definedName>
    <definedName name="IUJJK" hidden="1">{#N/A,#N/A,FALSE,"Aging Summary";#N/A,#N/A,FALSE,"Ratio Analysis";#N/A,#N/A,FALSE,"Test 120 Day Accts";#N/A,#N/A,FALSE,"Tickmarks"}</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J_WT" hidden="1">#REF!</definedName>
    <definedName name="jfhfuhf" hidden="1">#REF!</definedName>
    <definedName name="JGY" hidden="1">{#N/A,#N/A,FALSE,"Aging Summary";#N/A,#N/A,FALSE,"Ratio Analysis";#N/A,#N/A,FALSE,"Test 120 Day Accts";#N/A,#N/A,FALSE,"Tickmarks"}</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onny" hidden="1">#REF!</definedName>
    <definedName name="JHUIO" hidden="1">{#N/A,#N/A,FALSE,"Aging Summary";#N/A,#N/A,FALSE,"Ratio Analysis";#N/A,#N/A,FALSE,"Test 120 Day Accts";#N/A,#N/A,FALSE,"Tickmarks"}</definedName>
    <definedName name="JJ" hidden="1">{#N/A,#N/A,FALSE,"Aging Summary";#N/A,#N/A,FALSE,"Ratio Analysis";#N/A,#N/A,FALSE,"Test 120 Day Accts";#N/A,#N/A,FALSE,"Tickmarks"}</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 hidden="1">#REF!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 hidden="1">{#N/A,#N/A,FALSE,"Aging Summary";#N/A,#N/A,FALSE,"Ratio Analysis";#N/A,#N/A,FALSE,"Test 120 Day Accts";#N/A,#N/A,FALSE,"Tickmarks"}</definedName>
    <definedName name="jjjkj" hidden="1">{#N/A,#N/A,FALSE,"Aging Summary";#N/A,#N/A,FALSE,"Ratio Analysis";#N/A,#N/A,FALSE,"Test 120 Day Accts";#N/A,#N/A,FALSE,"Tickmarks"}</definedName>
    <definedName name="jjk"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FGKGFIJO" hidden="1">{#N/A,#N/A,FALSE,"Aging Summary";#N/A,#N/A,FALSE,"Ratio Analysis";#N/A,#N/A,FALSE,"Test 120 Day Accts";#N/A,#N/A,FALSE,"Tickmarks"}</definedName>
    <definedName name="kfieuyyg"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OO" hidden="1">{#N/A,#N/A,FALSE,"Aging Summary";#N/A,#N/A,FALSE,"Ratio Analysis";#N/A,#N/A,FALSE,"Test 120 Day Accts";#N/A,#N/A,FALSE,"Tickmarks"}</definedName>
    <definedName name="KJH" hidden="1">{#N/A,#N/A,FALSE,"Aging Summary";#N/A,#N/A,FALSE,"Ratio Analysis";#N/A,#N/A,FALSE,"Test 120 Day Accts";#N/A,#N/A,FALSE,"Tickmarks"}</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J" hidden="1">{#N/A,#N/A,FALSE,"Aging Summary";#N/A,#N/A,FALSE,"Ratio Analysis";#N/A,#N/A,FALSE,"Test 120 Day Accts";#N/A,#N/A,FALSE,"Tickmarks"}</definedName>
    <definedName name="KKKK" hidden="1">{#N/A,#N/A,FALSE,"Aging Summary";#N/A,#N/A,FALSE,"Ratio Analysis";#N/A,#N/A,FALSE,"Test 120 Day Accts";#N/A,#N/A,FALSE,"Tickmarks"}</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L" hidden="1">{#N/A,#N/A,FALSE,"RGD$";#N/A,#N/A,FALSE,"BG$";#N/A,#N/A,FALSE,"FC$"}</definedName>
    <definedName name="kljhk" hidden="1">{#N/A,#N/A,FALSE,"Aging Summary";#N/A,#N/A,FALSE,"Ratio Analysis";#N/A,#N/A,FALSE,"Test 120 Day Accts";#N/A,#N/A,FALSE,"Tickmarks"}</definedName>
    <definedName name="KLLL" hidden="1">{#N/A,#N/A,FALSE,"Aging Summary";#N/A,#N/A,FALSE,"Ratio Analysis";#N/A,#N/A,FALSE,"Test 120 Day Accts";#N/A,#N/A,FALSE,"Tickmarks"}</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sjfa" hidden="1">#REF!</definedName>
    <definedName name="KUHHH" hidden="1">{#N/A,#N/A,FALSE,"Aging Summary";#N/A,#N/A,FALSE,"Ratio Analysis";#N/A,#N/A,FALSE,"Test 120 Day Accts";#N/A,#N/A,FALSE,"Tickmarks"}</definedName>
    <definedName name="Last_Row">IF([0]!Values_Entered,Header_Row+[0]!Number_of_Payments,Header_Row)</definedName>
    <definedName name="ldld" hidden="1">{#N/A,#N/A,FALSE,"Aging Summary";#N/A,#N/A,FALSE,"Ratio Analysis";#N/A,#N/A,FALSE,"Test 120 Day Accts";#N/A,#N/A,FALSE,"Tickmarks"}</definedName>
    <definedName name="LDPOEK" hidden="1">{#N/A,#N/A,FALSE,"Aging Summary";#N/A,#N/A,FALSE,"Ratio Analysis";#N/A,#N/A,FALSE,"Test 120 Day Accts";#N/A,#N/A,FALSE,"Tickmarks"}</definedName>
    <definedName name="lechones_destetados_x_año_APRENDIZAJE">#REF!</definedName>
    <definedName name="lechones_destetados_x_año_DIMENSIONADO">#REF!</definedName>
    <definedName name="lechones_destetados_x_año_ESTABILIZADO">#REF!</definedName>
    <definedName name="lechones_destetados_x_parto_APRENDIZAJE">#REF!</definedName>
    <definedName name="lechones_destetados_x_parto_DIMENSIONADO">#REF!</definedName>
    <definedName name="lechones_destetados_x_parto_ESTABILIZADO">#REF!</definedName>
    <definedName name="lechones_nacidos_totales_x_parto_APRENDIZAJE">#REF!</definedName>
    <definedName name="lechones_nacidos_totales_x_parto_DIMENSIONADO">#REF!</definedName>
    <definedName name="lechones_nacidos_totales_x_parto_ESTABILIZADO">#REF!</definedName>
    <definedName name="liad" hidden="1">{"Real",#N/A,FALSE,"CONSOLIDADO";"Real",#N/A,FALSE,"OCCIDENTE";"Real",#N/A,FALSE,"LARA";"Real",#N/A,FALSE,"CENTRO";"Real",#N/A,FALSE,"METROPOLITANA";"Real",#N/A,FALSE,"ORIENTE";"Real",#N/A,FALSE,"Pto.libre"}</definedName>
    <definedName name="LILI" hidden="1">{#N/A,#N/A,FALSE,"Aging Summary";#N/A,#N/A,FALSE,"Ratio Analysis";#N/A,#N/A,FALSE,"Test 120 Day Accts";#N/A,#N/A,FALSE,"Tickmarks"}</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oi" hidden="1">#REF!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kh"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mk" hidden="1">{#N/A,#N/A,FALSE,"Aging Summary";#N/A,#N/A,FALSE,"Ratio Analysis";#N/A,#N/A,FALSE,"Test 120 Day Accts";#N/A,#N/A,FALSE,"Tickmarks"}</definedName>
    <definedName name="ln" hidden="1">{#N/A,#N/A,FALSE,"Aging Summary";#N/A,#N/A,FALSE,"Ratio Analysis";#N/A,#N/A,FALSE,"Test 120 Day Accts";#N/A,#N/A,FALSE,"Tickmarks"}</definedName>
    <definedName name="Loan_Amount">#REF!</definedName>
    <definedName name="loi" hidden="1">{#N/A,#N/A,FALSE,"Aging Summary";#N/A,#N/A,FALSE,"Ratio Analysis";#N/A,#N/A,FALSE,"Test 120 Day Accts";#N/A,#N/A,FALSE,"Tickmarks"}</definedName>
    <definedName name="LOIIII" hidden="1">{#N/A,#N/A,FALSE,"Aging Summary";#N/A,#N/A,FALSE,"Ratio Analysis";#N/A,#N/A,FALSE,"Test 120 Day Accts";#N/A,#N/A,FALSE,"Tickmarks"}</definedName>
    <definedName name="loip" hidden="1">{#N/A,#N/A,FALSE,"Aging Summary";#N/A,#N/A,FALSE,"Ratio Analysis";#N/A,#N/A,FALSE,"Test 120 Day Accts";#N/A,#N/A,FALSE,"Tickmarks"}</definedName>
    <definedName name="lsl" hidden="1">{#N/A,#N/A,FALSE,"Aging Summary";#N/A,#N/A,FALSE,"Ratio Analysis";#N/A,#N/A,FALSE,"Test 120 Day Accts";#N/A,#N/A,FALSE,"Tickmarks"}</definedName>
    <definedName name="lulu" hidden="1">{#N/A,#N/A,FALSE,"om bs ias";#N/A,#N/A,FALSE,"om p&amp;l ias";#N/A,#N/A,FALSE,"om cf ias";#N/A,#N/A,FALSE,"om bs vengaap";#N/A,#N/A,FALSE,"om cf vengaap";#N/A,#N/A,FALSE,"loans";#N/A,#N/A,FALSE,"Intereses";#N/A,#N/A,FALSE,"committ";#N/A,#N/A,FALSE,"lto";#N/A,#N/A,FALSE,"ancillaries"}</definedName>
    <definedName name="macro_cantidad_de_etapas_crecimiento">#REF!</definedName>
    <definedName name="macro_moneda_USD_o_Guaranies">#REF!</definedName>
    <definedName name="macro_wean_to_finish_SI_o_NO">#REF!</definedName>
    <definedName name="madres_productivas_en_granja_ETAPA_1">#REF!</definedName>
    <definedName name="madres_productivas_en_granja_ETAPA_FINAL">#REF!</definedName>
    <definedName name="makdr" hidden="1">#REF!</definedName>
    <definedName name="manrique" hidden="1">{#N/A,#N/A,FALSE,"Aging Summary";#N/A,#N/A,FALSE,"Ratio Analysis";#N/A,#N/A,FALSE,"Test 120 Day Accts";#N/A,#N/A,FALSE,"Tickmarks"}</definedName>
    <definedName name="mciejrh" hidden="1">#REF!</definedName>
    <definedName name="meh" hidden="1">#REF!</definedName>
    <definedName name="mekf" hidden="1">#REF!</definedName>
    <definedName name="MH" hidden="1">{#N/A,#N/A,FALSE,"Aging Summary";#N/A,#N/A,FALSE,"Ratio Analysis";#N/A,#N/A,FALSE,"Test 120 Day Accts";#N/A,#N/A,FALSE,"Tickmarks"}</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obiliario" hidden="1">{#N/A,#N/A,FALSE,"Aging Summary";#N/A,#N/A,FALSE,"Ratio Analysis";#N/A,#N/A,FALSE,"Test 120 Day Accts";#N/A,#N/A,FALSE,"Tickmarks"}</definedName>
    <definedName name="MOV" hidden="1">{#N/A,#N/A,FALSE,"Aging Summary";#N/A,#N/A,FALSE,"Ratio Analysis";#N/A,#N/A,FALSE,"Test 120 Day Accts";#N/A,#N/A,FALSE,"Tickmarks"}</definedName>
    <definedName name="movi" hidden="1">{#N/A,#N/A,FALSE,"Aging Summary";#N/A,#N/A,FALSE,"Ratio Analysis";#N/A,#N/A,FALSE,"Test 120 Day Accts";#N/A,#N/A,FALSE,"Tickmarks"}</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N" hidden="1">{"RESUMEN",#N/A,FALSE,"RESUMEN";"RESUMEN_MARG",#N/A,FALSE,"RESUMEN"}</definedName>
    <definedName name="nh" hidden="1">{#N/A,#N/A,FALSE,"Aging Summary";#N/A,#N/A,FALSE,"Ratio Analysis";#N/A,#N/A,FALSE,"Test 120 Day Accts";#N/A,#N/A,FALSE,"Tickmarks"}</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mn" hidden="1">{#N/A,#N/A,FALSE,"Aging Summary";#N/A,#N/A,FALSE,"Ratio Analysis";#N/A,#N/A,FALSE,"Test 120 Day Accts";#N/A,#N/A,FALSE,"Tickmarks"}</definedName>
    <definedName name="NN"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umber_of_Payments">MATCH(0.01,[0]!End_Bal,-1)+1</definedName>
    <definedName name="NYHT" hidden="1">{"RESUMEN",#N/A,FALSE,"RESUMEN";"RESUMEN_MARG",#N/A,FALSE,"RESUMEN"}</definedName>
    <definedName name="ñljk" hidden="1">{#N/A,#N/A,FALSE,"Aging Summary";#N/A,#N/A,FALSE,"Ratio Analysis";#N/A,#N/A,FALSE,"Test 120 Day Accts";#N/A,#N/A,FALSE,"Tickmarks"}</definedName>
    <definedName name="ññ" hidden="1">{#N/A,#N/A,FALSE,"Aging Summary";#N/A,#N/A,FALSE,"Ratio Analysis";#N/A,#N/A,FALSE,"Test 120 Day Accts";#N/A,#N/A,FALSE,"Tickmarks"}</definedName>
    <definedName name="ñp" hidden="1">{#N/A,#N/A,FALSE,"Aging Summary";#N/A,#N/A,FALSE,"Ratio Analysis";#N/A,#N/A,FALSE,"Test 120 Day Accts";#N/A,#N/A,FALSE,"Tickmarks"}</definedName>
    <definedName name="ñpfkfn" hidden="1">{#N/A,#N/A,FALSE,"Aging Summary";#N/A,#N/A,FALSE,"Ratio Analysis";#N/A,#N/A,FALSE,"Test 120 Day Accts";#N/A,#N/A,FALSE,"Tickmarks"}</definedName>
    <definedName name="ñpi" hidden="1">{#N/A,#N/A,FALSE,"Aging Summary";#N/A,#N/A,FALSE,"Ratio Analysis";#N/A,#N/A,FALSE,"Test 120 Day Accts";#N/A,#N/A,FALSE,"Tickmarks"}</definedName>
    <definedName name="oele" hidden="1">{#N/A,#N/A,FALSE,"Aging Summary";#N/A,#N/A,FALSE,"Ratio Analysis";#N/A,#N/A,FALSE,"Test 120 Day Accts";#N/A,#N/A,FALSE,"Tickmarks"}</definedName>
    <definedName name="oi" hidden="1">{#N/A,#N/A,FALSE,"Aging Summary";#N/A,#N/A,FALSE,"Ratio Analysis";#N/A,#N/A,FALSE,"Test 120 Day Accts";#N/A,#N/A,FALSE,"Tickmarks"}</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y" hidden="1">{#N/A,#N/A,FALSE,"Aging Summary";#N/A,#N/A,FALSE,"Ratio Analysis";#N/A,#N/A,FALSE,"Test 120 Day Accts";#N/A,#N/A,FALSE,"Tickmarks"}</definedName>
    <definedName name="OK" hidden="1">#REF!</definedName>
    <definedName name="OKLLOK" hidden="1">{#N/A,#N/A,FALSE,"Aging Summary";#N/A,#N/A,FALSE,"Ratio Analysis";#N/A,#N/A,FALSE,"Test 120 Day Accts";#N/A,#N/A,FALSE,"Tickmarks"}</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 hidden="1">#REF!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OÇ" hidden="1">{#N/A,#N/A,FALSE,"Aging Summary";#N/A,#N/A,FALSE,"Ratio Analysis";#N/A,#N/A,FALSE,"Test 120 Day Accts";#N/A,#N/A,FALSE,"Tickmarks"}</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SLSK" hidden="1">{#N/A,#N/A,FALSE,"Aging Summary";#N/A,#N/A,FALSE,"Ratio Analysis";#N/A,#N/A,FALSE,"Test 120 Day Accts";#N/A,#N/A,FALSE,"Tickmarks"}</definedName>
    <definedName name="ouiyu" hidden="1">{#N/A,#N/A,FALSE,"Aging Summary";#N/A,#N/A,FALSE,"Ratio Analysis";#N/A,#N/A,FALSE,"Test 120 Day Accts";#N/A,#N/A,FALSE,"Tickmarks"}</definedName>
    <definedName name="OUOUO" hidden="1">{#N/A,#N/A,FALSE,"Aging Summary";#N/A,#N/A,FALSE,"Ratio Analysis";#N/A,#N/A,FALSE,"Test 120 Day Accts";#N/A,#N/A,FALSE,"Tickmarks"}</definedName>
    <definedName name="oytyj" hidden="1">{#N/A,#N/A,FALSE,"Aging Summary";#N/A,#N/A,FALSE,"Ratio Analysis";#N/A,#N/A,FALSE,"Test 120 Day Accts";#N/A,#N/A,FALSE,"Tickmarks"}</definedName>
    <definedName name="PACKEAGE" hidden="1">{#N/A,#N/A,FALSE,"om bs ias";#N/A,#N/A,FALSE,"om p&amp;l ias";#N/A,#N/A,FALSE,"om cf ias";#N/A,#N/A,FALSE,"om bs vengaap";#N/A,#N/A,FALSE,"om cf vengaap";#N/A,#N/A,FALSE,"loans";#N/A,#N/A,FALSE,"Intereses";#N/A,#N/A,FALSE,"committ";#N/A,#N/A,FALSE,"lto";#N/A,#N/A,FALSE,"ancillaries"}</definedName>
    <definedName name="Pallets" hidden="1">{#N/A,#N/A,FALSE,"Aging Summary";#N/A,#N/A,FALSE,"Ratio Analysis";#N/A,#N/A,FALSE,"Test 120 Day Accts";#N/A,#N/A,FALSE,"Tickmarks"}</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tl" hidden="1">#REF!</definedName>
    <definedName name="PGÇTPT" hidden="1">{#N/A,#N/A,FALSE,"Aging Summary";#N/A,#N/A,FALSE,"Ratio Analysis";#N/A,#N/A,FALSE,"Test 120 Day Accts";#N/A,#N/A,FALSE,"Tickmarks"}</definedName>
    <definedName name="PILIU" hidden="1">{#N/A,#N/A,FALSE,"Aging Summary";#N/A,#N/A,FALSE,"Ratio Analysis";#N/A,#N/A,FALSE,"Test 120 Day Accts";#N/A,#N/A,FALSE,"Tickmarks"}</definedName>
    <definedName name="PL_Dollar_Threshold">#N/A</definedName>
    <definedName name="PL_Percent_Threshold">#N/A</definedName>
    <definedName name="PLO" hidden="1">{#N/A,#N/A,FALSE,"Aging Summary";#N/A,#N/A,FALSE,"Ratio Analysis";#N/A,#N/A,FALSE,"Test 120 Day Accts";#N/A,#N/A,FALSE,"Tickmarks"}</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ju" hidden="1">{#N/A,#N/A,FALSE,"Aging Summary";#N/A,#N/A,FALSE,"Ratio Analysis";#N/A,#N/A,FALSE,"Test 120 Day Accts";#N/A,#N/A,FALSE,"Tickmarks"}</definedName>
    <definedName name="posizao" hidden="1">{"'Proposal Balance Sheet'!$A$268:$L$320"}</definedName>
    <definedName name="PPÇLO" hidden="1">{#N/A,#N/A,FALSE,"Aging Summary";#N/A,#N/A,FALSE,"Ratio Analysis";#N/A,#N/A,FALSE,"Test 120 Day Accts";#N/A,#N/A,FALSE,"Tickmarks"}</definedName>
    <definedName name="PPPPPPPPPPPPPPPP" hidden="1">{#N/A,#N/A,FALSE,"Aging Summary";#N/A,#N/A,FALSE,"Ratio Analysis";#N/A,#N/A,FALSE,"Test 120 Day Accts";#N/A,#N/A,FALSE,"Tickmarks"}</definedName>
    <definedName name="precio_por_Kg_de_F1_o_cachorra_descarte">#REF!</definedName>
    <definedName name="precio_por_Kg_de_padrillos_descarte">#REF!</definedName>
    <definedName name="_xlnm.Print_Area" localSheetId="1">BG!$A$1:$G$75</definedName>
    <definedName name="_xlnm.Print_Area" localSheetId="3">EFE!$A$1:$E$87</definedName>
    <definedName name="_xlnm.Print_Area" localSheetId="2">ER!$A$1:$D$44</definedName>
    <definedName name="_xlnm.Print_Area" localSheetId="4">EVPN!$A$1:$L$43</definedName>
    <definedName name="_xlnm.Print_Area" localSheetId="0">Indice!$A$1:$E$66</definedName>
    <definedName name="_xlnm.Print_Area" localSheetId="5">NOTAS!$A$1:$L$963</definedName>
    <definedName name="PRINT_AREA_MI">#REF!</definedName>
    <definedName name="_xlnm.Print_Titles" localSheetId="5">NOTAS!$1:$5</definedName>
    <definedName name="PRINT_TITLES_MI">#REF!</definedName>
    <definedName name="prtu" hidden="1">{#N/A,#N/A,FALSE,"Aging Summary";#N/A,#N/A,FALSE,"Ratio Analysis";#N/A,#N/A,FALSE,"Test 120 Day Accts";#N/A,#N/A,FALSE,"Tickmarks"}</definedName>
    <definedName name="prueba">#REF!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#N/A</definedName>
    <definedName name="PY_Cash">#N/A</definedName>
    <definedName name="PY_Cost_of_Sales">#N/A</definedName>
    <definedName name="PY_Current_Liabilities">#N/A</definedName>
    <definedName name="PY_Gross_Profit">#N/A</definedName>
    <definedName name="PY_Interest_Expense">#N/A</definedName>
    <definedName name="PY_Inventory">#N/A</definedName>
    <definedName name="PY_LT_Debt">#N/A</definedName>
    <definedName name="PY_NET_PROFIT">#N/A</definedName>
    <definedName name="PY_Net_Revenue">#N/A</definedName>
    <definedName name="PY_Operating_Income">#N/A</definedName>
    <definedName name="PY_QUICK_ASSETS">#N/A</definedName>
    <definedName name="PY_Tangible_Net_Worth">#N/A</definedName>
    <definedName name="PY_TOTAL_ASSETS">#N/A</definedName>
    <definedName name="PY_TOTAL_CURR_ASSETS">#N/A</definedName>
    <definedName name="PY_TOTAL_DEBT">#N/A</definedName>
    <definedName name="PY_TOTAL_EQUITY">#N/A</definedName>
    <definedName name="PY2_Accounts_Receivable">#N/A</definedName>
    <definedName name="PY2_Cash">#N/A</definedName>
    <definedName name="PY2_Current_Liabilities">#N/A</definedName>
    <definedName name="PY2_Gross_Profit">#N/A</definedName>
    <definedName name="PY2_Interest_Expense">#N/A</definedName>
    <definedName name="PY2_Inventory">#N/A</definedName>
    <definedName name="PY2_LT_Debt">#N/A</definedName>
    <definedName name="PY2_NET_PROFIT">#N/A</definedName>
    <definedName name="PY2_Net_Revenue">#N/A</definedName>
    <definedName name="PY2_Operating_Income">#N/A</definedName>
    <definedName name="PY2_QUICK_ASSETS">#N/A</definedName>
    <definedName name="PY2_Tangible_Net_Worth">#N/A</definedName>
    <definedName name="PY2_TOTAL_ASSETS">#N/A</definedName>
    <definedName name="PY2_TOTAL_CURR_ASSETS">#N/A</definedName>
    <definedName name="PY2_TOTAL_DEBT">#N/A</definedName>
    <definedName name="PY2_TOTAL_EQUITY">#N/A</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ely" hidden="1">{#N/A,#N/A,FALSE,"Aging Summary";#N/A,#N/A,FALSE,"Ratio Analysis";#N/A,#N/A,FALSE,"Test 120 Day Accts";#N/A,#N/A,FALSE,"Tickmarks"}</definedName>
    <definedName name="qew" hidden="1">{#N/A,#N/A,FALSE,"Aging Summary";#N/A,#N/A,FALSE,"Ratio Analysis";#N/A,#N/A,FALSE,"Test 120 Day Accts";#N/A,#N/A,FALSE,"Tickmarks"}</definedName>
    <definedName name="qnde" hidden="1">#REF!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uelu" hidden="1">{#N/A,#N/A,FALSE,"Aging Summary";#N/A,#N/A,FALSE,"Ratio Analysis";#N/A,#N/A,FALSE,"Test 120 Day Accts";#N/A,#N/A,FALSE,"Tickmarks"}</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w" hidden="1">{#N/A,#N/A,FALSE,"Aging Summary";#N/A,#N/A,FALSE,"Ratio Analysis";#N/A,#N/A,FALSE,"Test 120 Day Accts";#N/A,#N/A,FALSE,"Tickmarks"}</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eajuste" hidden="1">{#N/A,#N/A,FALSE,"Aging Summary";#N/A,#N/A,FALSE,"Ratio Analysis";#N/A,#N/A,FALSE,"Test 120 Day Accts";#N/A,#N/A,FALSE,"Tickmarks"}</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T" hidden="1">{#N/A,#N/A,FALSE,"Aging Summary";#N/A,#N/A,FALSE,"Ratio Analysis";#N/A,#N/A,FALSE,"Test 120 Day Accts";#N/A,#N/A,FALSE,"Tickmarks"}</definedName>
    <definedName name="rete" hidden="1">{#N/A,#N/A,FALSE,"Aging Summary";#N/A,#N/A,FALSE,"Ratio Analysis";#N/A,#N/A,FALSE,"Test 120 Day Accts";#N/A,#N/A,FALSE,"Tickmarks"}</definedName>
    <definedName name="retyh" hidden="1">{#N/A,#N/A,FALSE,"Aging Summary";#N/A,#N/A,FALSE,"Ratio Analysis";#N/A,#N/A,FALSE,"Test 120 Day Accts";#N/A,#N/A,FALSE,"Tickmarks"}</definedName>
    <definedName name="REWR" hidden="1">{#N/A,#N/A,FALSE,"Aging Summary";#N/A,#N/A,FALSE,"Ratio Analysis";#N/A,#N/A,FALSE,"Test 120 Day Accts";#N/A,#N/A,FALSE,"Tickmarks"}</definedName>
    <definedName name="rey" hidden="1">{#N/A,#N/A,FALSE,"Aging Summary";#N/A,#N/A,FALSE,"Ratio Analysis";#N/A,#N/A,FALSE,"Test 120 Day Accts";#N/A,#N/A,FALSE,"Tickmarks"}</definedName>
    <definedName name="rfd" hidden="1">{#N/A,#N/A,FALSE,"Aging Summary";#N/A,#N/A,FALSE,"Ratio Analysis";#N/A,#N/A,FALSE,"Test 120 Day Accts";#N/A,#N/A,FALSE,"Tickmarks"}</definedName>
    <definedName name="RFFF" hidden="1">{#N/A,#N/A,FALSE,"Aging Summary";#N/A,#N/A,FALSE,"Ratio Analysis";#N/A,#N/A,FALSE,"Test 120 Day Accts";#N/A,#N/A,FALSE,"Tickmarks"}</definedName>
    <definedName name="RPI.activo.fijo.SURAL.1990" hidden="1">{#N/A,#N/A,FALSE,"Aging Summary";#N/A,#N/A,FALSE,"Ratio Analysis";#N/A,#N/A,FALSE,"Test 120 Day Accts";#N/A,#N/A,FALSE,"Tickmarks"}</definedName>
    <definedName name="rr" hidden="1">{#N/A,#N/A,FALSE,"Aging Summary";#N/A,#N/A,FALSE,"Ratio Analysis";#N/A,#N/A,FALSE,"Test 120 Day Accts";#N/A,#N/A,FALSE,"Tickmarks"}</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rr" hidden="1">{#N/A,#N/A,FALSE,"Aging Summary";#N/A,#N/A,FALSE,"Ratio Analysis";#N/A,#N/A,FALSE,"Test 120 Day Accts";#N/A,#N/A,FALSE,"Tickmarks"}</definedName>
    <definedName name="rtr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Y" hidden="1">{#N/A,#N/A,FALSE,"Aging Summary";#N/A,#N/A,FALSE,"Ratio Analysis";#N/A,#N/A,FALSE,"Test 120 Day Accts";#N/A,#N/A,FALSE,"Tickmarks"}</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AAAAA" hidden="1">{#N/A,#N/A,FALSE,"Aging Summary";#N/A,#N/A,FALSE,"Ratio Analysis";#N/A,#N/A,FALSE,"Test 120 Day Accts";#N/A,#N/A,FALSE,"Tickmarks"}</definedName>
    <definedName name="SAPBEXdnldView" hidden="1">"4AO2IM5A67B7UADQHY9YOIQNS"</definedName>
    <definedName name="SAPBEXrevision" hidden="1">1</definedName>
    <definedName name="SAPBEXsysID" hidden="1">"AA4"</definedName>
    <definedName name="SAPBEXwbID" hidden="1">"3Q6WLV3ZLXGD3M20KTGSHRMUZ"</definedName>
    <definedName name="SAXXX" hidden="1">{#N/A,#N/A,FALSE,"Aging Summary";#N/A,#N/A,FALSE,"Ratio Analysis";#N/A,#N/A,FALSE,"Test 120 Day Accts";#N/A,#N/A,FALSE,"Tickmarks"}</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 hidden="1">{#N/A,#N/A,FALSE,"Aging Summary";#N/A,#N/A,FALSE,"Ratio Analysis";#N/A,#N/A,FALSE,"Test 120 Day Accts";#N/A,#N/A,FALSE,"Tickmarks"}</definedName>
    <definedName name="sdad" hidden="1">#REF!</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g" hidden="1">{#N/A,#N/A,FALSE,"Aging Summary";#N/A,#N/A,FALSE,"Ratio Analysis";#N/A,#N/A,FALSE,"Test 120 Day Accts";#N/A,#N/A,FALSE,"Tickmarks"}</definedName>
    <definedName name="sdfghgff" hidden="1">{#N/A,#N/A,FALSE,"Aging Summary";#N/A,#N/A,FALSE,"Ratio Analysis";#N/A,#N/A,FALSE,"Test 120 Day Accts";#N/A,#N/A,FALSE,"Tickmarks"}</definedName>
    <definedName name="sdn" hidden="1">{#N/A,#N/A,FALSE,"Hoja1";#N/A,#N/A,FALSE,"Hoja2"}</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SSSS" hidden="1">{#N/A,#N/A,FALSE,"Aging Summary";#N/A,#N/A,FALSE,"Ratio Analysis";#N/A,#N/A,FALSE,"Test 120 Day Accts";#N/A,#N/A,FALSE,"Tickmarks"}</definedName>
    <definedName name="Sftry" hidden="1">{#N/A,#N/A,FALSE,"Aging Summary";#N/A,#N/A,FALSE,"Ratio Analysis";#N/A,#N/A,FALSE,"Test 120 Day Accts";#N/A,#N/A,FALSE,"Tickmarks"}</definedName>
    <definedName name="sk" hidden="1">{"Cons_Occ_Lar",#N/A,FALSE,"márgenes";"Cen_met",#N/A,FALSE,"márgenes";"Ori_pl",#N/A,FALSE,"márgenes"}</definedName>
    <definedName name="skksk" hidden="1">{"RESUMEN",#N/A,FALSE,"RESUMEN";"RESUMEN_MARG",#N/A,FALSE,"RESUMEN"}</definedName>
    <definedName name="slkdfsdf" hidden="1">#REF!</definedName>
    <definedName name="SLWOL" hidden="1">{#N/A,#N/A,FALSE,"Aging Summary";#N/A,#N/A,FALSE,"Ratio Analysis";#N/A,#N/A,FALSE,"Test 120 Day Accts";#N/A,#N/A,FALSE,"Tickmarks"}</definedName>
    <definedName name="SÑ" hidden="1">{"Cons_Occ_Lar",#N/A,FALSE,"márgenes";"Cen_met",#N/A,FALSE,"márgenes";"Ori_pl",#N/A,FALSE,"márgenes"}</definedName>
    <definedName name="sor" hidden="1">#REF!</definedName>
    <definedName name="sq." hidden="1">{"CAP VOL",#N/A,FALSE,"CAPITAL";"CAP VAR",#N/A,FALSE,"CAPITAL";"CAP FIJ",#N/A,FALSE,"CAPITAL";"CAP CONS",#N/A,FALSE,"CAPITAL";"CAP DATA",#N/A,FALSE,"CAPITAL"}</definedName>
    <definedName name="ssl" hidden="1">{#N/A,#N/A,FALSE,"RGD$";#N/A,#N/A,FALSE,"BG$";#N/A,#N/A,FALSE,"FC$"}</definedName>
    <definedName name="sss">#REF!</definedName>
    <definedName name="SSSSDFFFGR" hidden="1">{#N/A,#N/A,FALSE,"Aging Summary";#N/A,#N/A,FALSE,"Ratio Analysis";#N/A,#N/A,FALSE,"Test 120 Day Accts";#N/A,#N/A,FALSE,"Tickmarks"}</definedName>
    <definedName name="sssse" hidden="1">{#N/A,#N/A,FALSE,"Aging Summary";#N/A,#N/A,FALSE,"Ratio Analysis";#N/A,#N/A,FALSE,"Test 120 Day Accts";#N/A,#N/A,FALSE,"Tickmarks"}</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sssssssss" hidden="1">{#N/A,#N/A,FALSE,"Aging Summary";#N/A,#N/A,FALSE,"Ratio Analysis";#N/A,#N/A,FALSE,"Test 120 Day Accts";#N/A,#N/A,FALSE,"Tickmarks"}</definedName>
    <definedName name="star" hidden="1">#REF!</definedName>
    <definedName name="sxdf" hidden="1">#REF!</definedName>
    <definedName name="T">#REF!</definedName>
    <definedName name="TbPy530057">#N/A</definedName>
    <definedName name="TbPy530159">#N/A</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ES">#REF!</definedName>
    <definedName name="TESTKEYS">#REF!</definedName>
    <definedName name="TESTVKEY">#REF!</definedName>
    <definedName name="TextRefCopy1">#REF!</definedName>
    <definedName name="TextRefCopy2">#REF!</definedName>
    <definedName name="TextRefCopy3">#N/A</definedName>
    <definedName name="TextRefCopy34">#REF!</definedName>
    <definedName name="TextRefCopy4">#N/A</definedName>
    <definedName name="TextRefCopy6">#REF!</definedName>
    <definedName name="TextRefCopy7">#REF!</definedName>
    <definedName name="TextRefCopy8">#REF!</definedName>
    <definedName name="TextRefCopyRangeCount" hidden="1">2</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HH" hidden="1">{#N/A,#N/A,FALSE,"Aging Summary";#N/A,#N/A,FALSE,"Ratio Analysis";#N/A,#N/A,FALSE,"Test 120 Day Accts";#N/A,#N/A,FALSE,"Tickmarks"}</definedName>
    <definedName name="total_ciclo_productivo_ETAPA_1">#REF!</definedName>
    <definedName name="trabajo" hidden="1">{#N/A,#N/A,FALSE,"Aging Summary";#N/A,#N/A,FALSE,"Ratio Analysis";#N/A,#N/A,FALSE,"Test 120 Day Accts";#N/A,#N/A,FALSE,"Tickmarks"}</definedName>
    <definedName name="tret" hidden="1">{#N/A,#N/A,FALSE,"Aging Summary";#N/A,#N/A,FALSE,"Ratio Analysis";#N/A,#N/A,FALSE,"Test 120 Day Accts";#N/A,#N/A,FALSE,"Tickmarks"}</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tutu" hidden="1">{#N/A,#N/A,FALSE,"Aging Summary";#N/A,#N/A,FALSE,"Ratio Analysis";#N/A,#N/A,FALSE,"Test 120 Day Accts";#N/A,#N/A,FALSE,"Tickmarks"}</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Y" hidden="1">{#N/A,#N/A,FALSE,"Aging Summary";#N/A,#N/A,FALSE,"Ratio Analysis";#N/A,#N/A,FALSE,"Test 120 Day Accts";#N/A,#N/A,FALSE,"Tickmarks"}</definedName>
    <definedName name="UGIG" hidden="1">{#N/A,#N/A,FALSE,"Aging Summary";#N/A,#N/A,FALSE,"Ratio Analysis";#N/A,#N/A,FALSE,"Test 120 Day Accts";#N/A,#N/A,FALSE,"Tickmarks"}</definedName>
    <definedName name="uh" hidden="1">{#N/A,#N/A,FALSE,"Aging Summary";#N/A,#N/A,FALSE,"Ratio Analysis";#N/A,#N/A,FALSE,"Test 120 Day Accts";#N/A,#N/A,FALSE,"Tickmarks"}</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hok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gyoigt"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O" hidden="1">{#N/A,#N/A,FALSE,"Aging Summary";#N/A,#N/A,FALSE,"Ratio Analysis";#N/A,#N/A,FALSE,"Test 120 Day Accts";#N/A,#N/A,FALSE,"Tickmarks"}</definedName>
    <definedName name="utir" hidden="1">{#N/A,#N/A,FALSE,"Aging Summary";#N/A,#N/A,FALSE,"Ratio Analysis";#N/A,#N/A,FALSE,"Test 120 Day Accts";#N/A,#N/A,FALSE,"Tickmarks"}</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K" hidden="1">{#N/A,#N/A,FALSE,"Aging Summary";#N/A,#N/A,FALSE,"Ratio Analysis";#N/A,#N/A,FALSE,"Test 120 Day Accts";#N/A,#N/A,FALSE,"Tickmarks"}</definedName>
    <definedName name="uyyy" hidden="1">{#N/A,#N/A,FALSE,"Aging Summary";#N/A,#N/A,FALSE,"Ratio Analysis";#N/A,#N/A,FALSE,"Test 120 Day Accts";#N/A,#N/A,FALSE,"Tickmarks"}</definedName>
    <definedName name="V" hidden="1">#REF!</definedName>
    <definedName name="Values_Entered">IF([0]!Loan_Amount*[0]!Interest_Rate*Loan_Years*Loan_Start&gt;0,1,0)</definedName>
    <definedName name="vbh" hidden="1">#REF!</definedName>
    <definedName name="vbhg" hidden="1">{#N/A,#N/A,FALSE,"Aging Summary";#N/A,#N/A,FALSE,"Ratio Analysis";#N/A,#N/A,FALSE,"Test 120 Day Accts";#N/A,#N/A,FALSE,"Tickmarks"}</definedName>
    <definedName name="vbvb" hidden="1">{#N/A,#N/A,FALSE,"Aging Summary";#N/A,#N/A,FALSE,"Ratio Analysis";#N/A,#N/A,FALSE,"Test 120 Day Accts";#N/A,#N/A,FALSE,"Tickmarks"}</definedName>
    <definedName name="VBVBVB" hidden="1">{#N/A,#N/A,FALSE,"Aging Summary";#N/A,#N/A,FALSE,"Ratio Analysis";#N/A,#N/A,FALSE,"Test 120 Day Accts";#N/A,#N/A,FALSE,"Tickmarks"}</definedName>
    <definedName name="vghkiihy" hidden="1">{#N/A,#N/A,FALSE,"Aging Summary";#N/A,#N/A,FALSE,"Ratio Analysis";#N/A,#N/A,FALSE,"Test 120 Day Accts";#N/A,#N/A,FALSE,"Tickmarks"}</definedName>
    <definedName name="vhj" hidden="1">{#N/A,#N/A,FALSE,"Aging Summary";#N/A,#N/A,FALSE,"Ratio Analysis";#N/A,#N/A,FALSE,"Test 120 Day Accts";#N/A,#N/A,FALSE,"Tickmarks"}</definedName>
    <definedName name="VI" hidden="1">#REF!</definedName>
    <definedName name="vv" hidden="1">{#N/A,#N/A,FALSE,"Aging Summary";#N/A,#N/A,FALSE,"Ratio Analysis";#N/A,#N/A,FALSE,"Test 120 Day Accts";#N/A,#N/A,FALSE,"Tickmarks"}</definedName>
    <definedName name="vvv" hidden="1">{#N/A,#N/A,FALSE,"Aging Summary";#N/A,#N/A,FALSE,"Ratio Analysis";#N/A,#N/A,FALSE,"Test 120 Day Accts";#N/A,#N/A,FALSE,"Tickmarks"}</definedName>
    <definedName name="VVVV" hidden="1">{#N/A,#N/A,FALSE,"Aging Summary";#N/A,#N/A,FALSE,"Ratio Analysis";#N/A,#N/A,FALSE,"Test 120 Day Accts";#N/A,#N/A,FALSE,"Tickmarks"}</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A" hidden="1">{"Real",#N/A,FALSE,"CONSOLIDADO";"Real",#N/A,FALSE,"OCCIDENTE";"Real",#N/A,FALSE,"LARA";"Real",#N/A,FALSE,"CENTRO";"Real",#N/A,FALSE,"METROPOLITANA";"Real",#N/A,FALSE,"ORIENTE";"Real",#N/A,FALSE,"Pto.libre"}</definedName>
    <definedName name="we" hidden="1">{#N/A,#N/A,FALSE,"Aging Summary";#N/A,#N/A,FALSE,"Ratio Analysis";#N/A,#N/A,FALSE,"Test 120 Day Accts";#N/A,#N/A,FALSE,"Tickmarks"}</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dsaf" hidden="1">{#N/A,#N/A,FALSE,"Aging Summary";#N/A,#N/A,FALSE,"Ratio Analysis";#N/A,#N/A,FALSE,"Test 120 Day Accts";#N/A,#N/A,FALSE,"Tickmarks"}</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la" hidden="1">#REF!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USTADO." hidden="1">{#N/A,#N/A,FALSE,"balanc_ajus";#N/A,#N/A,FALSE,"G&amp;pAJUS";#N/A,#N/A,FALSE,"patr_ajus";#N/A,#N/A,FALSE,"fluj_ajus"}</definedName>
    <definedName name="wrn.ajustados." hidden="1">{#N/A,#N/A,FALSE,"balanc_ajus";#N/A,#N/A,FALSE,"G&amp;pAJUS";#N/A,#N/A,FALSE,"patr_ajus";#N/A,#N/A,FALSE,"fluj_ajus"}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HISTORICO." hidden="1">{#N/A,#N/A,FALSE,"balnc_hist";#N/A,#N/A,FALSE,"G&amp;P-HIST";#N/A,#N/A,FALSE,"PATRI_HIST";#N/A,#N/A,FALSE,"FLUJ_HIST"}</definedName>
    <definedName name="wrn.historicos." hidden="1">{#N/A,#N/A,FALSE,"Activo_Hist";#N/A,#N/A,FALSE,"Pasivo_Hist";#N/A,#N/A,FALSE,"Ganan_Perd_Hist";#N/A,#N/A,FALSE,"Patrimonio_Hist";#N/A,#N/A,FALSE,"Flujo_Hist"}</definedName>
    <definedName name="wrn.históricos." hidden="1">{#N/A,#N/A,FALSE,"balnc_hist";#N/A,#N/A,FALSE,"G&amp;P-HIST";#N/A,#N/A,FALSE,"PATRI_HIST";#N/A,#N/A,FALSE,"FLUJ_HIST"}</definedName>
    <definedName name="wrn.IMPRESION." hidden="1">{#N/A,#N/A,FALSE,"Hoja1";#N/A,#N/A,FALSE,"Hoja2"}</definedName>
    <definedName name="wrn.Imprimir._.Todos." hidden="1">{#N/A,#N/A,FALSE,"ACTIVO";#N/A,#N/A,FALSE,"PASIVO";#N/A,#N/A,FALSE,"RESULTAD_AJUS";#N/A,#N/A,FALSE,"PATRIMONIO_AJUS";#N/A,#N/A,FALSE,"FLUJO_AJUS";#N/A,#N/A,FALSE,"Activo_Hist";#N/A,#N/A,FALSE,"Pasivo_Hist";#N/A,#N/A,FALSE,"Ganan_Perd_Hist";#N/A,#N/A,FALSE,"Patrimonio_Hist";#N/A,#N/A,FALSE,"Flujo_Hist"}</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todos." hidden="1">{#N/A,#N/A,FALSE,"balnc_hist";#N/A,#N/A,FALSE,"G&amp;P-HIST";#N/A,#N/A,FALSE,"PATRI_HIST";#N/A,#N/A,FALSE,"FLUJ_HIST";#N/A,#N/A,FALSE,"balanc_ajus";#N/A,#N/A,FALSE,"G&amp;pAJUS";#N/A,#N/A,FALSE,"patr_ajus";#N/A,#N/A,FALSE,"fluj_ajus"}</definedName>
    <definedName name="wrn.VF." hidden="1">{#N/A,#N/A,TRUE,"TAB1";#N/A,#N/A,TRUE,"TAB2";#N/A,#N/A,TRUE,"TAB3";#N/A,#N/A,TRUE,"TAB4";#N/A,#N/A,TRUE,"TAB5";#N/A,#N/A,TRUE,"TAB6";#N/A,#N/A,TRUE,"TAB7";#N/A,#N/A,TRUE,"TAB8";#N/A,#N/A,TRUE,"TAB9";#N/A,#N/A,TRUE,"TAB9BIS";#N/A,#N/A,TRUE,"TAB10";#N/A,#N/A,TRUE,"TAB10BIS";#N/A,#N/A,TRUE,"TAB11";#N/A,#N/A,TRUE,"TAB12";#N/A,#N/A,TRUE,"TAB13";#N/A,#N/A,TRUE,"TAB14";#N/A,#N/A,TRUE,"TAB15";#N/A,#N/A,TRUE,"TAB20";#N/A,#N/A,TRUE,"TAB21"}</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a" hidden="1">{#N/A,#N/A,FALSE,"Aging Summary";#N/A,#N/A,FALSE,"Ratio Analysis";#N/A,#N/A,FALSE,"Test 120 Day Accts";#N/A,#N/A,FALSE,"Tickmarks"}</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AXA" hidden="1">#REF!</definedName>
    <definedName name="XCXCX" hidden="1">{#N/A,#N/A,FALSE,"Aging Summary";#N/A,#N/A,FALSE,"Ratio Analysis";#N/A,#N/A,FALSE,"Test 120 Day Accts";#N/A,#N/A,FALSE,"Tickmarks"}</definedName>
    <definedName name="xdf" hidden="1">{#N/A,#N/A,FALSE,"Aging Summary";#N/A,#N/A,FALSE,"Ratio Analysis";#N/A,#N/A,FALSE,"Test 120 Day Accts";#N/A,#N/A,FALSE,"Tickmarks"}</definedName>
    <definedName name="xdsds" hidden="1">{#N/A,#N/A,FALSE,"Aging Summary";#N/A,#N/A,FALSE,"Ratio Analysis";#N/A,#N/A,FALSE,"Test 120 Day Accts";#N/A,#N/A,FALSE,"Tickmarks"}</definedName>
    <definedName name="XRe" hidden="1">#REF!</definedName>
    <definedName name="XRef"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5" hidden="1">#REF!</definedName>
    <definedName name="XREF_COLUMN_46" hidden="1">#REF!</definedName>
    <definedName name="XREF_COLUMN_48" hidden="1">#REF!</definedName>
    <definedName name="XREF_COLUMN_5" hidden="1">#REF!</definedName>
    <definedName name="XREF_COLUMN_50"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9" hidden="1">#REF!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#REF!</definedName>
    <definedName name="XRefCopy21" hidden="1">#REF!</definedName>
    <definedName name="XRefCopy210Row" hidden="1">#REF!</definedName>
    <definedName name="XRefCopy211Row" hidden="1">#REF!</definedName>
    <definedName name="XRefCopy212Row" hidden="1">#REF!</definedName>
    <definedName name="XRefCopy213" hidden="1">#REF!</definedName>
    <definedName name="XRefCopy213Row" hidden="1">#REF!</definedName>
    <definedName name="XRefCopy214Row" hidden="1">#REF!</definedName>
    <definedName name="XRefCopy215" hidden="1">#REF!</definedName>
    <definedName name="XRefCopy215Row" hidden="1">#REF!</definedName>
    <definedName name="XRefCopy216" hidden="1">#REF!</definedName>
    <definedName name="XRefCopy217" hidden="1">#REF!</definedName>
    <definedName name="XRefCopy218" hidden="1">#REF!</definedName>
    <definedName name="XRefCopy219" hidden="1">#REF!</definedName>
    <definedName name="XRefCopy21Row" hidden="1">#REF!</definedName>
    <definedName name="XRefCopy22" hidden="1">#REF!</definedName>
    <definedName name="XRefCopy229Row" hidden="1">#REF!</definedName>
    <definedName name="XRefCopy22Row" hidden="1">#REF!</definedName>
    <definedName name="XRefCopy23" hidden="1">#REF!</definedName>
    <definedName name="XRefCopy232" hidden="1">#REF!</definedName>
    <definedName name="XRefCopy234" hidden="1">#REF!</definedName>
    <definedName name="XRefCopy235" hidden="1">#REF!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#REF!</definedName>
    <definedName name="XRefCopy242Row" hidden="1">#REF!</definedName>
    <definedName name="XRefCopy243" hidden="1">#REF!</definedName>
    <definedName name="XRefCopy244" hidden="1">#REF!</definedName>
    <definedName name="XRefCopy244Row" hidden="1">#REF!</definedName>
    <definedName name="XRefCopy245Row" hidden="1">#REF!</definedName>
    <definedName name="XRefCopy247Row" hidden="1">#REF!</definedName>
    <definedName name="XRefCopy248Row" hidden="1">#REF!</definedName>
    <definedName name="XRefCopy24Row" hidden="1">#REF!</definedName>
    <definedName name="XRefCopy25" hidden="1">#REF!</definedName>
    <definedName name="XRefCopy250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#REF!</definedName>
    <definedName name="XRefPaste10" hidden="1">#REF!</definedName>
    <definedName name="XRefPaste104Row" hidden="1">#REF!</definedName>
    <definedName name="XRefPaste108" hidden="1">#REF!</definedName>
    <definedName name="XRefPaste108Row" hidden="1">#REF!</definedName>
    <definedName name="XRefPaste10Row" hidden="1">#REF!</definedName>
    <definedName name="XRefPaste11"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3" hidden="1">#REF!</definedName>
    <definedName name="XRefPaste143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3</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y" hidden="1">{#N/A,#N/A,FALSE,"Aging Summary";#N/A,#N/A,FALSE,"Ratio Analysis";#N/A,#N/A,FALSE,"Test 120 Day Accts";#N/A,#N/A,FALSE,"Tickmarks"}</definedName>
    <definedName name="YENY" hidden="1">{#N/A,#N/A,FALSE,"Aging Summary";#N/A,#N/A,FALSE,"Ratio Analysis";#N/A,#N/A,FALSE,"Test 120 Day Accts";#N/A,#N/A,FALSE,"Tickmarks"}</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TT" hidden="1">{#N/A,#N/A,FALSE,"Aging Summary";#N/A,#N/A,FALSE,"Ratio Analysis";#N/A,#N/A,FALSE,"Test 120 Day Accts";#N/A,#N/A,FALSE,"Tickmarks"}</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çzç" hidden="1">{#N/A,#N/A,FALSE,"Aging Summary";#N/A,#N/A,FALSE,"Ratio Analysis";#N/A,#N/A,FALSE,"Test 120 Day Accts";#N/A,#N/A,FALSE,"Tickmarks"}</definedName>
    <definedName name="zrhdf" hidden="1">{#N/A,#N/A,FALSE,"Aging Summary";#N/A,#N/A,FALSE,"Ratio Analysis";#N/A,#N/A,FALSE,"Test 120 Day Accts";#N/A,#N/A,FALSE,"Tickmarks"}</definedName>
    <definedName name="zsz" hidden="1">{#N/A,#N/A,FALSE,"Aging Summary";#N/A,#N/A,FALSE,"Ratio Analysis";#N/A,#N/A,FALSE,"Test 120 Day Accts";#N/A,#N/A,FALSE,"Tickmarks"}</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91029"/>
  <pivotCaches>
    <pivotCache cacheId="14" r:id="rId7"/>
    <pivotCache cacheId="15" r:id="rId8"/>
    <pivotCache cacheId="16" r:id="rId9"/>
    <pivotCache cacheId="17" r:id="rId10"/>
    <pivotCache cacheId="18" r:id="rId11"/>
    <pivotCache cacheId="19" r:id="rId12"/>
    <pivotCache cacheId="2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25" i="6" l="1"/>
  <c r="H883" i="6"/>
  <c r="L883" i="6" s="1"/>
  <c r="H882" i="6"/>
  <c r="L882" i="6" s="1"/>
  <c r="H881" i="6"/>
  <c r="L881" i="6" s="1"/>
  <c r="L880" i="6"/>
  <c r="H880" i="6"/>
  <c r="H879" i="6"/>
  <c r="L879" i="6" s="1"/>
  <c r="H878" i="6"/>
  <c r="L878" i="6" s="1"/>
  <c r="H877" i="6"/>
  <c r="L877" i="6" s="1"/>
  <c r="L876" i="6"/>
  <c r="H876" i="6"/>
  <c r="H875" i="6"/>
  <c r="L875" i="6" s="1"/>
  <c r="H874" i="6"/>
  <c r="L874" i="6" s="1"/>
  <c r="G864" i="6"/>
  <c r="F864" i="6"/>
  <c r="G863" i="6"/>
  <c r="G862" i="6"/>
  <c r="F862" i="6"/>
  <c r="G861" i="6"/>
  <c r="G860" i="6"/>
  <c r="F860" i="6"/>
  <c r="G859" i="6"/>
  <c r="G858" i="6"/>
  <c r="A854" i="6"/>
  <c r="G853" i="6"/>
  <c r="G855" i="6" s="1"/>
  <c r="G797" i="6" s="1"/>
  <c r="G852" i="6"/>
  <c r="G848" i="6"/>
  <c r="E848" i="6"/>
  <c r="G847" i="6"/>
  <c r="E847" i="6"/>
  <c r="G845" i="6"/>
  <c r="E845" i="6"/>
  <c r="G843" i="6"/>
  <c r="E843" i="6"/>
  <c r="G841" i="6"/>
  <c r="E841" i="6"/>
  <c r="G839" i="6"/>
  <c r="E839" i="6"/>
  <c r="G837" i="6"/>
  <c r="E837" i="6"/>
  <c r="G835" i="6"/>
  <c r="E835" i="6"/>
  <c r="G833" i="6"/>
  <c r="E833" i="6"/>
  <c r="G831" i="6"/>
  <c r="E831" i="6"/>
  <c r="C830" i="6"/>
  <c r="C831" i="6" s="1"/>
  <c r="C832" i="6" s="1"/>
  <c r="C833" i="6" s="1"/>
  <c r="C834" i="6" s="1"/>
  <c r="C835" i="6" s="1"/>
  <c r="C836" i="6" s="1"/>
  <c r="C837" i="6" s="1"/>
  <c r="C838" i="6" s="1"/>
  <c r="C839" i="6" s="1"/>
  <c r="C840" i="6" s="1"/>
  <c r="C841" i="6" s="1"/>
  <c r="C842" i="6" s="1"/>
  <c r="C843" i="6" s="1"/>
  <c r="C844" i="6" s="1"/>
  <c r="C845" i="6" s="1"/>
  <c r="C846" i="6" s="1"/>
  <c r="C847" i="6" s="1"/>
  <c r="C848" i="6" s="1"/>
  <c r="G829" i="6"/>
  <c r="E829" i="6"/>
  <c r="C829" i="6"/>
  <c r="G828" i="6"/>
  <c r="E828" i="6"/>
  <c r="D829" i="6"/>
  <c r="D830" i="6" s="1"/>
  <c r="D831" i="6" s="1"/>
  <c r="D832" i="6" s="1"/>
  <c r="D833" i="6" s="1"/>
  <c r="D834" i="6" s="1"/>
  <c r="D835" i="6" s="1"/>
  <c r="D836" i="6" s="1"/>
  <c r="D837" i="6" s="1"/>
  <c r="D838" i="6" s="1"/>
  <c r="D839" i="6" s="1"/>
  <c r="D840" i="6" s="1"/>
  <c r="D841" i="6" s="1"/>
  <c r="D842" i="6" s="1"/>
  <c r="D843" i="6" s="1"/>
  <c r="D844" i="6" s="1"/>
  <c r="D845" i="6" s="1"/>
  <c r="D846" i="6" s="1"/>
  <c r="D847" i="6" s="1"/>
  <c r="D848" i="6" s="1"/>
  <c r="E826" i="6"/>
  <c r="F824" i="6"/>
  <c r="F783" i="6" s="1"/>
  <c r="G824" i="6"/>
  <c r="G783" i="6" s="1"/>
  <c r="G805" i="6"/>
  <c r="F805" i="6"/>
  <c r="G802" i="6"/>
  <c r="F802" i="6"/>
  <c r="G779" i="6"/>
  <c r="F779" i="6"/>
  <c r="G756" i="6"/>
  <c r="F756" i="6"/>
  <c r="A748" i="6"/>
  <c r="A738" i="6"/>
  <c r="G723" i="6"/>
  <c r="F723" i="6"/>
  <c r="C26" i="3" s="1"/>
  <c r="G712" i="6"/>
  <c r="D25" i="3" s="1"/>
  <c r="F712" i="6"/>
  <c r="G701" i="6"/>
  <c r="F701" i="6"/>
  <c r="G693" i="6"/>
  <c r="D21" i="3" s="1"/>
  <c r="F693" i="6"/>
  <c r="F683" i="6"/>
  <c r="G683" i="6"/>
  <c r="G673" i="6"/>
  <c r="D17" i="3" s="1"/>
  <c r="F673" i="6"/>
  <c r="F667" i="6"/>
  <c r="G667" i="6"/>
  <c r="G659" i="6"/>
  <c r="F653" i="6"/>
  <c r="G653" i="6"/>
  <c r="K642" i="6"/>
  <c r="G642" i="6"/>
  <c r="K641" i="6"/>
  <c r="G641" i="6"/>
  <c r="K640" i="6"/>
  <c r="G640" i="6"/>
  <c r="K639" i="6"/>
  <c r="G639" i="6"/>
  <c r="K638" i="6"/>
  <c r="G638" i="6"/>
  <c r="K637" i="6"/>
  <c r="G637" i="6"/>
  <c r="K636" i="6"/>
  <c r="G636" i="6"/>
  <c r="J643" i="6"/>
  <c r="D13" i="3" s="1"/>
  <c r="K635" i="6"/>
  <c r="G635" i="6"/>
  <c r="K634" i="6"/>
  <c r="G634" i="6"/>
  <c r="K633" i="6"/>
  <c r="I643" i="6"/>
  <c r="F643" i="6"/>
  <c r="E643" i="6"/>
  <c r="G622" i="6"/>
  <c r="D10" i="3" s="1"/>
  <c r="D16" i="4" s="1"/>
  <c r="F622" i="6"/>
  <c r="C10" i="3" s="1"/>
  <c r="C16" i="4" s="1"/>
  <c r="G610" i="6"/>
  <c r="D9" i="3" s="1"/>
  <c r="D12" i="4" s="1"/>
  <c r="F610" i="6"/>
  <c r="G598" i="6"/>
  <c r="F598" i="6"/>
  <c r="G596" i="6"/>
  <c r="F596" i="6"/>
  <c r="G588" i="6"/>
  <c r="G575" i="6" s="1"/>
  <c r="G574" i="6"/>
  <c r="G576" i="6" s="1"/>
  <c r="F52" i="2" s="1"/>
  <c r="F574" i="6"/>
  <c r="G573" i="6"/>
  <c r="G578" i="6" s="1"/>
  <c r="F573" i="6"/>
  <c r="F578" i="6" s="1"/>
  <c r="G565" i="6"/>
  <c r="F565" i="6"/>
  <c r="G543" i="6"/>
  <c r="F543" i="6"/>
  <c r="G537" i="6"/>
  <c r="F46" i="2" s="1"/>
  <c r="F537" i="6"/>
  <c r="E46" i="2" s="1"/>
  <c r="G526" i="6"/>
  <c r="F526" i="6"/>
  <c r="H521" i="6"/>
  <c r="I519" i="6" s="1"/>
  <c r="D521" i="6"/>
  <c r="E511" i="6" s="1"/>
  <c r="J520" i="6"/>
  <c r="F520" i="6"/>
  <c r="J519" i="6"/>
  <c r="F519" i="6"/>
  <c r="E519" i="6"/>
  <c r="J518" i="6"/>
  <c r="F518" i="6"/>
  <c r="J517" i="6"/>
  <c r="I517" i="6"/>
  <c r="F517" i="6"/>
  <c r="J516" i="6"/>
  <c r="F516" i="6"/>
  <c r="J515" i="6"/>
  <c r="I515" i="6"/>
  <c r="F515" i="6"/>
  <c r="J514" i="6"/>
  <c r="I514" i="6"/>
  <c r="F514" i="6"/>
  <c r="J513" i="6"/>
  <c r="F513" i="6"/>
  <c r="E513" i="6"/>
  <c r="J512" i="6"/>
  <c r="F512" i="6"/>
  <c r="J511" i="6"/>
  <c r="F511" i="6"/>
  <c r="J510" i="6"/>
  <c r="I510" i="6"/>
  <c r="F510" i="6"/>
  <c r="J509" i="6"/>
  <c r="I509" i="6"/>
  <c r="F509" i="6"/>
  <c r="J508" i="6"/>
  <c r="I508" i="6"/>
  <c r="F508" i="6"/>
  <c r="G498" i="6"/>
  <c r="F498" i="6"/>
  <c r="F492" i="6"/>
  <c r="G492" i="6"/>
  <c r="F39" i="2" s="1"/>
  <c r="G485" i="6"/>
  <c r="F485" i="6"/>
  <c r="F483" i="6"/>
  <c r="G477" i="6"/>
  <c r="F477" i="6"/>
  <c r="G463" i="6"/>
  <c r="F463" i="6"/>
  <c r="F457" i="6"/>
  <c r="G453" i="6"/>
  <c r="F453" i="6"/>
  <c r="F447" i="6"/>
  <c r="G442" i="6"/>
  <c r="F442" i="6"/>
  <c r="G436" i="6"/>
  <c r="G429" i="6"/>
  <c r="F429" i="6"/>
  <c r="F409" i="6"/>
  <c r="F408" i="6"/>
  <c r="J407" i="6"/>
  <c r="J420" i="6"/>
  <c r="F420" i="6"/>
  <c r="J419" i="6"/>
  <c r="F418" i="6"/>
  <c r="A391" i="6"/>
  <c r="C387" i="6"/>
  <c r="I387" i="6" s="1"/>
  <c r="J381" i="6"/>
  <c r="F381" i="6"/>
  <c r="J380" i="6"/>
  <c r="F380" i="6"/>
  <c r="J379" i="6"/>
  <c r="J409" i="6"/>
  <c r="J408" i="6"/>
  <c r="F376" i="6"/>
  <c r="A390" i="6"/>
  <c r="C367" i="6"/>
  <c r="I367" i="6" s="1"/>
  <c r="A361" i="6"/>
  <c r="A360" i="6"/>
  <c r="G359" i="6"/>
  <c r="F359" i="6"/>
  <c r="G349" i="6"/>
  <c r="F349" i="6"/>
  <c r="F343" i="6"/>
  <c r="G343" i="6"/>
  <c r="F24" i="2" s="1"/>
  <c r="G339" i="6"/>
  <c r="F339" i="6"/>
  <c r="G333" i="6"/>
  <c r="F333" i="6"/>
  <c r="G329" i="6"/>
  <c r="F329" i="6"/>
  <c r="G322" i="6"/>
  <c r="F322" i="6"/>
  <c r="G318" i="6"/>
  <c r="F318" i="6"/>
  <c r="G314" i="6"/>
  <c r="F314" i="6"/>
  <c r="G311" i="6"/>
  <c r="F311" i="6"/>
  <c r="F270" i="6"/>
  <c r="E304" i="6"/>
  <c r="E303" i="6"/>
  <c r="E269" i="6" s="1"/>
  <c r="F264" i="6"/>
  <c r="E301" i="6"/>
  <c r="F267" i="6"/>
  <c r="E299" i="6"/>
  <c r="E262" i="6" s="1"/>
  <c r="E298" i="6"/>
  <c r="E266" i="6" s="1"/>
  <c r="C266" i="6"/>
  <c r="E297" i="6"/>
  <c r="E263" i="6" s="1"/>
  <c r="C263" i="6"/>
  <c r="E296" i="6"/>
  <c r="E295" i="6"/>
  <c r="E261" i="6" s="1"/>
  <c r="E294" i="6"/>
  <c r="E260" i="6" s="1"/>
  <c r="C306" i="6"/>
  <c r="E293" i="6"/>
  <c r="E259" i="6" s="1"/>
  <c r="E292" i="6"/>
  <c r="E289" i="6"/>
  <c r="C270" i="6"/>
  <c r="D287" i="6"/>
  <c r="D268" i="6" s="1"/>
  <c r="C269" i="6"/>
  <c r="C264" i="6"/>
  <c r="D283" i="6"/>
  <c r="D267" i="6" s="1"/>
  <c r="D282" i="6"/>
  <c r="D262" i="6" s="1"/>
  <c r="C262" i="6"/>
  <c r="D281" i="6"/>
  <c r="D266" i="6" s="1"/>
  <c r="F263" i="6"/>
  <c r="D280" i="6"/>
  <c r="F271" i="6"/>
  <c r="F784" i="6" s="1"/>
  <c r="D279" i="6"/>
  <c r="D271" i="6" s="1"/>
  <c r="D278" i="6"/>
  <c r="F289" i="6"/>
  <c r="D277" i="6"/>
  <c r="D260" i="6" s="1"/>
  <c r="D275" i="6"/>
  <c r="F274" i="6"/>
  <c r="F291" i="6" s="1"/>
  <c r="E271" i="6"/>
  <c r="C271" i="6"/>
  <c r="G784" i="6" s="1"/>
  <c r="F268" i="6"/>
  <c r="E268" i="6"/>
  <c r="C268" i="6"/>
  <c r="F266" i="6"/>
  <c r="E265" i="6"/>
  <c r="C265" i="6"/>
  <c r="D263" i="6"/>
  <c r="D261" i="6"/>
  <c r="C261" i="6"/>
  <c r="F260" i="6"/>
  <c r="C259" i="6"/>
  <c r="F250" i="6"/>
  <c r="E250" i="6"/>
  <c r="F249" i="6"/>
  <c r="E249" i="6"/>
  <c r="F248" i="6"/>
  <c r="E248" i="6"/>
  <c r="F247" i="6"/>
  <c r="E247" i="6"/>
  <c r="F246" i="6"/>
  <c r="E246" i="6"/>
  <c r="F245" i="6"/>
  <c r="E245" i="6"/>
  <c r="D233" i="6"/>
  <c r="F230" i="6"/>
  <c r="G229" i="6"/>
  <c r="F229" i="6"/>
  <c r="F222" i="6"/>
  <c r="E15" i="2" s="1"/>
  <c r="G214" i="6"/>
  <c r="F214" i="6"/>
  <c r="G207" i="6"/>
  <c r="F14" i="2" s="1"/>
  <c r="F207" i="6"/>
  <c r="E14" i="2" s="1"/>
  <c r="G199" i="6"/>
  <c r="F199" i="6"/>
  <c r="G192" i="6"/>
  <c r="F192" i="6"/>
  <c r="F183" i="6"/>
  <c r="E13" i="2" s="1"/>
  <c r="G174" i="6"/>
  <c r="G187" i="6" s="1"/>
  <c r="F174" i="6"/>
  <c r="F187" i="6" s="1"/>
  <c r="G167" i="6"/>
  <c r="F167" i="6"/>
  <c r="F109" i="6"/>
  <c r="G151" i="6"/>
  <c r="G148" i="6"/>
  <c r="F148" i="6"/>
  <c r="F151" i="6" s="1"/>
  <c r="G146" i="6"/>
  <c r="F146" i="6"/>
  <c r="G144" i="6"/>
  <c r="F144" i="6"/>
  <c r="E19" i="2" s="1"/>
  <c r="F122" i="6"/>
  <c r="F121" i="6"/>
  <c r="G109" i="6"/>
  <c r="G101" i="6"/>
  <c r="G118" i="6" s="1"/>
  <c r="G147" i="6" s="1"/>
  <c r="F101" i="6"/>
  <c r="G99" i="6"/>
  <c r="G122" i="6" s="1"/>
  <c r="F99" i="6"/>
  <c r="G93" i="6"/>
  <c r="F11" i="2" s="1"/>
  <c r="F93" i="6"/>
  <c r="E11" i="2" s="1"/>
  <c r="G83" i="6"/>
  <c r="F83" i="6"/>
  <c r="G76" i="6"/>
  <c r="F10" i="2" s="1"/>
  <c r="G66" i="6"/>
  <c r="F66" i="6"/>
  <c r="E19" i="6"/>
  <c r="E18" i="6"/>
  <c r="D18" i="6"/>
  <c r="A1" i="6"/>
  <c r="F23" i="5"/>
  <c r="C22" i="5"/>
  <c r="L22" i="5" s="1"/>
  <c r="A25" i="5"/>
  <c r="E23" i="5"/>
  <c r="D23" i="5"/>
  <c r="B21" i="5"/>
  <c r="L21" i="5" s="1"/>
  <c r="G18" i="5"/>
  <c r="L18" i="5" s="1"/>
  <c r="F18" i="5"/>
  <c r="E18" i="5"/>
  <c r="D18" i="5"/>
  <c r="B16" i="5"/>
  <c r="L16" i="5" s="1"/>
  <c r="G13" i="5"/>
  <c r="E13" i="5"/>
  <c r="C17" i="5"/>
  <c r="L17" i="5" s="1"/>
  <c r="D13" i="5"/>
  <c r="C12" i="5"/>
  <c r="L12" i="5" s="1"/>
  <c r="B11" i="5"/>
  <c r="L11" i="5" s="1"/>
  <c r="H10" i="5"/>
  <c r="F13" i="5"/>
  <c r="L10" i="5"/>
  <c r="D3" i="5"/>
  <c r="A1" i="5"/>
  <c r="D65" i="4"/>
  <c r="C65" i="4"/>
  <c r="D59" i="4"/>
  <c r="C59" i="4"/>
  <c r="D58" i="4"/>
  <c r="C58" i="4"/>
  <c r="C55" i="4" s="1"/>
  <c r="D57" i="4"/>
  <c r="C57" i="4"/>
  <c r="C52" i="4"/>
  <c r="C41" i="4"/>
  <c r="C35" i="4"/>
  <c r="D43" i="4"/>
  <c r="C43" i="4"/>
  <c r="C28" i="4"/>
  <c r="A4" i="4"/>
  <c r="A1" i="4"/>
  <c r="D26" i="3"/>
  <c r="C25" i="3"/>
  <c r="D23" i="3"/>
  <c r="D36" i="4" s="1"/>
  <c r="C23" i="3"/>
  <c r="C36" i="4" s="1"/>
  <c r="C21" i="3"/>
  <c r="D19" i="3"/>
  <c r="C19" i="3"/>
  <c r="C17" i="3"/>
  <c r="D16" i="3"/>
  <c r="C16" i="3"/>
  <c r="D14" i="3"/>
  <c r="D35" i="4" s="1"/>
  <c r="C14" i="3"/>
  <c r="C13" i="3"/>
  <c r="D12" i="3"/>
  <c r="D17" i="4" s="1"/>
  <c r="C12" i="3"/>
  <c r="C9" i="3"/>
  <c r="C12" i="4" s="1"/>
  <c r="D8" i="3"/>
  <c r="C8" i="3"/>
  <c r="F605" i="6" s="1"/>
  <c r="A4" i="3"/>
  <c r="A1" i="3"/>
  <c r="F54" i="2"/>
  <c r="E54" i="2"/>
  <c r="F51" i="2"/>
  <c r="E51" i="2"/>
  <c r="F50" i="2"/>
  <c r="E50" i="2"/>
  <c r="F49" i="2"/>
  <c r="E49" i="2"/>
  <c r="R53" i="2"/>
  <c r="R55" i="2" s="1"/>
  <c r="D30" i="4"/>
  <c r="D31" i="4"/>
  <c r="C30" i="4"/>
  <c r="C31" i="4"/>
  <c r="F48" i="2"/>
  <c r="E48" i="2"/>
  <c r="F47" i="2"/>
  <c r="E47" i="2"/>
  <c r="D53" i="4"/>
  <c r="D54" i="4"/>
  <c r="C53" i="4"/>
  <c r="C54" i="4"/>
  <c r="S53" i="2"/>
  <c r="S55" i="2" s="1"/>
  <c r="Q53" i="2"/>
  <c r="Q55" i="2" s="1"/>
  <c r="P53" i="2"/>
  <c r="P55" i="2" s="1"/>
  <c r="O53" i="2"/>
  <c r="O55" i="2" s="1"/>
  <c r="N53" i="2"/>
  <c r="N55" i="2" s="1"/>
  <c r="M53" i="2"/>
  <c r="M55" i="2" s="1"/>
  <c r="D52" i="4"/>
  <c r="K53" i="2"/>
  <c r="K55" i="2" s="1"/>
  <c r="J53" i="2"/>
  <c r="J55" i="2" s="1"/>
  <c r="C51" i="4"/>
  <c r="O40" i="2"/>
  <c r="N40" i="2"/>
  <c r="M40" i="2"/>
  <c r="E39" i="2"/>
  <c r="S40" i="2"/>
  <c r="R40" i="2"/>
  <c r="Q40" i="2"/>
  <c r="P40" i="2"/>
  <c r="L40" i="2"/>
  <c r="K40" i="2"/>
  <c r="J40" i="2"/>
  <c r="I40" i="2"/>
  <c r="H40" i="2"/>
  <c r="D28" i="4"/>
  <c r="D29" i="4"/>
  <c r="C29" i="4"/>
  <c r="E35" i="2"/>
  <c r="E33" i="2"/>
  <c r="D26" i="4"/>
  <c r="D27" i="4"/>
  <c r="C26" i="4"/>
  <c r="C27" i="4"/>
  <c r="E32" i="2"/>
  <c r="O36" i="2"/>
  <c r="O42" i="2" s="1"/>
  <c r="F31" i="2"/>
  <c r="R36" i="2"/>
  <c r="R42" i="2" s="1"/>
  <c r="R56" i="2" s="1"/>
  <c r="J36" i="2"/>
  <c r="J42" i="2" s="1"/>
  <c r="C49" i="4"/>
  <c r="Q36" i="2"/>
  <c r="Q42" i="2" s="1"/>
  <c r="Q56" i="2" s="1"/>
  <c r="P36" i="2"/>
  <c r="D24" i="4"/>
  <c r="E24" i="2"/>
  <c r="F23" i="2"/>
  <c r="E23" i="2"/>
  <c r="D41" i="4"/>
  <c r="D42" i="4"/>
  <c r="C42" i="4"/>
  <c r="M25" i="2"/>
  <c r="F20" i="2"/>
  <c r="E20" i="2"/>
  <c r="F19" i="2"/>
  <c r="R25" i="2"/>
  <c r="Q25" i="2"/>
  <c r="O25" i="2"/>
  <c r="J25" i="2"/>
  <c r="I25" i="2"/>
  <c r="F18" i="2"/>
  <c r="E18" i="2"/>
  <c r="D22" i="4"/>
  <c r="D23" i="4"/>
  <c r="C22" i="4"/>
  <c r="C23" i="4"/>
  <c r="D20" i="4"/>
  <c r="D21" i="4"/>
  <c r="C20" i="4"/>
  <c r="C21" i="4"/>
  <c r="D18" i="4"/>
  <c r="D19" i="4"/>
  <c r="C19" i="4"/>
  <c r="O16" i="2"/>
  <c r="D13" i="4"/>
  <c r="D14" i="4"/>
  <c r="C13" i="4"/>
  <c r="S16" i="2"/>
  <c r="R16" i="2"/>
  <c r="R26" i="2" s="1"/>
  <c r="D66" i="4"/>
  <c r="D70" i="4"/>
  <c r="J16" i="2"/>
  <c r="J26" i="2" s="1"/>
  <c r="A4" i="2"/>
  <c r="A1" i="2"/>
  <c r="F859" i="6"/>
  <c r="L924" i="6"/>
  <c r="H931" i="6"/>
  <c r="L922" i="6"/>
  <c r="L923" i="6"/>
  <c r="F863" i="6"/>
  <c r="F853" i="6"/>
  <c r="F858" i="6"/>
  <c r="H930" i="6"/>
  <c r="O56" i="2" l="1"/>
  <c r="J521" i="6"/>
  <c r="I513" i="6"/>
  <c r="I520" i="6"/>
  <c r="O26" i="2"/>
  <c r="O57" i="2" s="1"/>
  <c r="G324" i="6"/>
  <c r="F22" i="2" s="1"/>
  <c r="E509" i="6"/>
  <c r="I511" i="6"/>
  <c r="I521" i="6" s="1"/>
  <c r="I518" i="6"/>
  <c r="P42" i="2"/>
  <c r="P56" i="2" s="1"/>
  <c r="J382" i="6"/>
  <c r="F521" i="6"/>
  <c r="I516" i="6"/>
  <c r="R57" i="2"/>
  <c r="C17" i="4"/>
  <c r="F502" i="6"/>
  <c r="I512" i="6"/>
  <c r="E517" i="6"/>
  <c r="F12" i="2"/>
  <c r="J56" i="2"/>
  <c r="J57" i="2" s="1"/>
  <c r="C8" i="4"/>
  <c r="D55" i="4"/>
  <c r="G502" i="6"/>
  <c r="G501" i="6" s="1"/>
  <c r="E515" i="6"/>
  <c r="E830" i="6"/>
  <c r="G865" i="6"/>
  <c r="G800" i="6" s="1"/>
  <c r="G803" i="6" s="1"/>
  <c r="M924" i="6"/>
  <c r="M922" i="6"/>
  <c r="I930" i="6"/>
  <c r="F865" i="6"/>
  <c r="F800" i="6" s="1"/>
  <c r="F803" i="6" s="1"/>
  <c r="F855" i="6"/>
  <c r="F797" i="6" s="1"/>
  <c r="M923" i="6"/>
  <c r="I931" i="6"/>
  <c r="C25" i="4"/>
  <c r="H36" i="2"/>
  <c r="H42" i="2" s="1"/>
  <c r="G153" i="6"/>
  <c r="I36" i="2"/>
  <c r="I42" i="2" s="1"/>
  <c r="I56" i="2" s="1"/>
  <c r="C24" i="4"/>
  <c r="D48" i="4"/>
  <c r="J410" i="6"/>
  <c r="L16" i="2"/>
  <c r="L26" i="2" s="1"/>
  <c r="K25" i="2"/>
  <c r="S25" i="2"/>
  <c r="S26" i="2" s="1"/>
  <c r="S57" i="2" s="1"/>
  <c r="D11" i="4"/>
  <c r="D40" i="4"/>
  <c r="D44" i="4" s="1"/>
  <c r="L25" i="2"/>
  <c r="N36" i="2"/>
  <c r="N42" i="2" s="1"/>
  <c r="N56" i="2" s="1"/>
  <c r="K16" i="2"/>
  <c r="M16" i="2"/>
  <c r="M26" i="2" s="1"/>
  <c r="N16" i="2"/>
  <c r="N25" i="2"/>
  <c r="H25" i="2"/>
  <c r="P25" i="2"/>
  <c r="K36" i="2"/>
  <c r="K42" i="2" s="1"/>
  <c r="K56" i="2" s="1"/>
  <c r="S36" i="2"/>
  <c r="S42" i="2" s="1"/>
  <c r="S56" i="2" s="1"/>
  <c r="L13" i="5"/>
  <c r="E258" i="6"/>
  <c r="P16" i="2"/>
  <c r="L36" i="2"/>
  <c r="L42" i="2" s="1"/>
  <c r="H16" i="2"/>
  <c r="H26" i="2" s="1"/>
  <c r="C70" i="4"/>
  <c r="C18" i="4"/>
  <c r="C66" i="4"/>
  <c r="I16" i="2"/>
  <c r="I26" i="2" s="1"/>
  <c r="Q16" i="2"/>
  <c r="Q26" i="2" s="1"/>
  <c r="Q57" i="2" s="1"/>
  <c r="C14" i="4"/>
  <c r="C11" i="4" s="1"/>
  <c r="C50" i="4"/>
  <c r="C40" i="4"/>
  <c r="C44" i="4" s="1"/>
  <c r="L23" i="5"/>
  <c r="I53" i="2"/>
  <c r="I55" i="2" s="1"/>
  <c r="I631" i="6"/>
  <c r="G605" i="6"/>
  <c r="G718" i="6"/>
  <c r="G680" i="6"/>
  <c r="G665" i="6"/>
  <c r="G867" i="6"/>
  <c r="G857" i="6"/>
  <c r="G851" i="6"/>
  <c r="G690" i="6"/>
  <c r="G669" i="6"/>
  <c r="G651" i="6"/>
  <c r="G617" i="6"/>
  <c r="G729" i="6"/>
  <c r="G699" i="6"/>
  <c r="G795" i="6"/>
  <c r="G657" i="6"/>
  <c r="G708" i="6"/>
  <c r="F262" i="6"/>
  <c r="D276" i="6"/>
  <c r="D259" i="6" s="1"/>
  <c r="F259" i="6"/>
  <c r="D285" i="6"/>
  <c r="D264" i="6" s="1"/>
  <c r="D288" i="6"/>
  <c r="D270" i="6" s="1"/>
  <c r="F470" i="6"/>
  <c r="E34" i="2" s="1"/>
  <c r="F501" i="6"/>
  <c r="F500" i="6" s="1"/>
  <c r="F730" i="6"/>
  <c r="F504" i="6"/>
  <c r="E45" i="2" s="1"/>
  <c r="D49" i="4"/>
  <c r="D8" i="4"/>
  <c r="D51" i="4"/>
  <c r="D50" i="4" s="1"/>
  <c r="C260" i="6"/>
  <c r="E302" i="6"/>
  <c r="E264" i="6" s="1"/>
  <c r="E305" i="6"/>
  <c r="E270" i="6" s="1"/>
  <c r="J396" i="6"/>
  <c r="F38" i="2" s="1"/>
  <c r="F40" i="2" s="1"/>
  <c r="J418" i="6"/>
  <c r="J421" i="6" s="1"/>
  <c r="G457" i="6"/>
  <c r="F33" i="2" s="1"/>
  <c r="G470" i="6"/>
  <c r="F34" i="2" s="1"/>
  <c r="E834" i="6"/>
  <c r="E838" i="6"/>
  <c r="E842" i="6"/>
  <c r="E846" i="6"/>
  <c r="G830" i="6"/>
  <c r="G834" i="6"/>
  <c r="G838" i="6"/>
  <c r="G842" i="6"/>
  <c r="G846" i="6"/>
  <c r="L53" i="2"/>
  <c r="L55" i="2" s="1"/>
  <c r="C267" i="6"/>
  <c r="D286" i="6"/>
  <c r="D269" i="6" s="1"/>
  <c r="D25" i="4"/>
  <c r="D15" i="4" s="1"/>
  <c r="C48" i="4"/>
  <c r="C47" i="4" s="1"/>
  <c r="C11" i="3"/>
  <c r="C15" i="3" s="1"/>
  <c r="C18" i="3" s="1"/>
  <c r="C20" i="3" s="1"/>
  <c r="C22" i="3" s="1"/>
  <c r="C24" i="3" s="1"/>
  <c r="C27" i="3" s="1"/>
  <c r="C258" i="6"/>
  <c r="C289" i="6"/>
  <c r="E300" i="6"/>
  <c r="E267" i="6" s="1"/>
  <c r="G362" i="6"/>
  <c r="F362" i="6"/>
  <c r="F436" i="6"/>
  <c r="E31" i="2" s="1"/>
  <c r="E30" i="2" s="1"/>
  <c r="F379" i="6"/>
  <c r="F382" i="6" s="1"/>
  <c r="F384" i="6" s="1"/>
  <c r="D11" i="3"/>
  <c r="D15" i="3" s="1"/>
  <c r="D18" i="3" s="1"/>
  <c r="D20" i="3" s="1"/>
  <c r="D22" i="3" s="1"/>
  <c r="D24" i="3" s="1"/>
  <c r="D27" i="3" s="1"/>
  <c r="G23" i="5"/>
  <c r="F76" i="6"/>
  <c r="E10" i="2" s="1"/>
  <c r="D258" i="6"/>
  <c r="D289" i="6"/>
  <c r="J376" i="6"/>
  <c r="K643" i="6"/>
  <c r="G785" i="6"/>
  <c r="E832" i="6"/>
  <c r="E836" i="6"/>
  <c r="E840" i="6"/>
  <c r="E844" i="6"/>
  <c r="M36" i="2"/>
  <c r="M42" i="2" s="1"/>
  <c r="M56" i="2" s="1"/>
  <c r="F258" i="6"/>
  <c r="D284" i="6"/>
  <c r="D265" i="6" s="1"/>
  <c r="F265" i="6"/>
  <c r="F324" i="6"/>
  <c r="E22" i="2" s="1"/>
  <c r="F407" i="6"/>
  <c r="F410" i="6" s="1"/>
  <c r="G447" i="6"/>
  <c r="F32" i="2" s="1"/>
  <c r="F785" i="6"/>
  <c r="G832" i="6"/>
  <c r="G836" i="6"/>
  <c r="G840" i="6"/>
  <c r="G844" i="6"/>
  <c r="F708" i="6"/>
  <c r="E631" i="6"/>
  <c r="F718" i="6"/>
  <c r="F680" i="6"/>
  <c r="F665" i="6"/>
  <c r="F867" i="6"/>
  <c r="F857" i="6"/>
  <c r="F851" i="6"/>
  <c r="F690" i="6"/>
  <c r="F669" i="6"/>
  <c r="F651" i="6"/>
  <c r="F617" i="6"/>
  <c r="F729" i="6"/>
  <c r="F699" i="6"/>
  <c r="F795" i="6"/>
  <c r="F657" i="6"/>
  <c r="D19" i="6"/>
  <c r="F118" i="6"/>
  <c r="G183" i="6"/>
  <c r="F13" i="2" s="1"/>
  <c r="G222" i="6"/>
  <c r="F15" i="2" s="1"/>
  <c r="F306" i="6"/>
  <c r="F419" i="6"/>
  <c r="F421" i="6" s="1"/>
  <c r="G483" i="6"/>
  <c r="F35" i="2" s="1"/>
  <c r="E520" i="6"/>
  <c r="E518" i="6"/>
  <c r="E516" i="6"/>
  <c r="E514" i="6"/>
  <c r="E512" i="6"/>
  <c r="E510" i="6"/>
  <c r="E508" i="6"/>
  <c r="F261" i="6"/>
  <c r="F269" i="6"/>
  <c r="F396" i="6"/>
  <c r="E38" i="2" s="1"/>
  <c r="E40" i="2" s="1"/>
  <c r="G504" i="6"/>
  <c r="F45" i="2" s="1"/>
  <c r="F53" i="2" s="1"/>
  <c r="F55" i="2" s="1"/>
  <c r="G633" i="6"/>
  <c r="G643" i="6" s="1"/>
  <c r="G849" i="6" l="1"/>
  <c r="G787" i="6" s="1"/>
  <c r="D272" i="6"/>
  <c r="E849" i="6"/>
  <c r="F787" i="6" s="1"/>
  <c r="C62" i="4"/>
  <c r="E521" i="6"/>
  <c r="F272" i="6"/>
  <c r="E21" i="2" s="1"/>
  <c r="E25" i="2" s="1"/>
  <c r="C15" i="4"/>
  <c r="C33" i="4" s="1"/>
  <c r="C37" i="4" s="1"/>
  <c r="C64" i="4" s="1"/>
  <c r="C68" i="4" s="1"/>
  <c r="C71" i="4" s="1"/>
  <c r="D47" i="4"/>
  <c r="D62" i="4" s="1"/>
  <c r="G792" i="6"/>
  <c r="G351" i="6"/>
  <c r="G355" i="6" s="1"/>
  <c r="F29" i="2" s="1"/>
  <c r="F792" i="6"/>
  <c r="F351" i="6"/>
  <c r="F355" i="6" s="1"/>
  <c r="E29" i="2" s="1"/>
  <c r="E36" i="2" s="1"/>
  <c r="E42" i="2" s="1"/>
  <c r="J398" i="6"/>
  <c r="F30" i="2"/>
  <c r="J384" i="6"/>
  <c r="E272" i="6"/>
  <c r="E306" i="6"/>
  <c r="D33" i="4"/>
  <c r="D37" i="4" s="1"/>
  <c r="F398" i="6"/>
  <c r="N26" i="2"/>
  <c r="N57" i="2" s="1"/>
  <c r="F16" i="2"/>
  <c r="F26" i="2" s="1"/>
  <c r="M57" i="2"/>
  <c r="M10" i="5" s="1"/>
  <c r="F147" i="6"/>
  <c r="E12" i="2"/>
  <c r="E16" i="2" s="1"/>
  <c r="F424" i="6"/>
  <c r="K26" i="2"/>
  <c r="K57" i="2" s="1"/>
  <c r="L56" i="2"/>
  <c r="L57" i="2" s="1"/>
  <c r="J424" i="6"/>
  <c r="G155" i="6"/>
  <c r="M926" i="6"/>
  <c r="G731" i="6"/>
  <c r="G732" i="6" s="1"/>
  <c r="D28" i="3" s="1"/>
  <c r="H14" i="5"/>
  <c r="C272" i="6"/>
  <c r="F21" i="2" s="1"/>
  <c r="F25" i="2" s="1"/>
  <c r="F589" i="6"/>
  <c r="F575" i="6" s="1"/>
  <c r="F576" i="6" s="1"/>
  <c r="E52" i="2" s="1"/>
  <c r="E53" i="2" s="1"/>
  <c r="E55" i="2" s="1"/>
  <c r="F731" i="6"/>
  <c r="F732" i="6" s="1"/>
  <c r="C28" i="3" s="1"/>
  <c r="H24" i="5"/>
  <c r="L24" i="5" s="1"/>
  <c r="I57" i="2"/>
  <c r="H53" i="2" s="1"/>
  <c r="H55" i="2" s="1"/>
  <c r="H56" i="2" s="1"/>
  <c r="H57" i="2" s="1"/>
  <c r="P26" i="2"/>
  <c r="P57" i="2" s="1"/>
  <c r="E56" i="2" l="1"/>
  <c r="E26" i="2"/>
  <c r="E57" i="2" s="1"/>
  <c r="F36" i="2"/>
  <c r="F42" i="2" s="1"/>
  <c r="F56" i="2" s="1"/>
  <c r="F57" i="2" s="1"/>
  <c r="F154" i="6"/>
  <c r="F153" i="6"/>
  <c r="D64" i="4"/>
  <c r="D68" i="4" s="1"/>
  <c r="D71" i="4" s="1"/>
  <c r="H19" i="5"/>
  <c r="L19" i="5" s="1"/>
  <c r="L14" i="5"/>
  <c r="H15" i="5"/>
  <c r="H20" i="5" l="1"/>
  <c r="L15" i="5"/>
  <c r="M15" i="5" s="1"/>
  <c r="F155" i="6"/>
  <c r="H25" i="5" l="1"/>
  <c r="L25" i="5" s="1"/>
  <c r="M25" i="5" s="1"/>
  <c r="L20" i="5"/>
  <c r="M20" i="5" s="1"/>
</calcChain>
</file>

<file path=xl/sharedStrings.xml><?xml version="1.0" encoding="utf-8"?>
<sst xmlns="http://schemas.openxmlformats.org/spreadsheetml/2006/main" count="1268" uniqueCount="717">
  <si>
    <t>Sociedad:</t>
  </si>
  <si>
    <t>PARAGUAY PORK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</si>
  <si>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</si>
  <si>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</si>
  <si>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</si>
  <si>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</si>
  <si>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</si>
  <si>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</si>
  <si>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</si>
  <si>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</si>
  <si>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</si>
  <si>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</si>
  <si>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</si>
  <si>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</si>
  <si>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</si>
  <si>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</si>
  <si>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</si>
  <si>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</si>
  <si>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</si>
  <si>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</si>
  <si>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</si>
  <si>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</si>
  <si>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</si>
  <si>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</si>
  <si>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</si>
  <si>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</si>
  <si>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</si>
  <si>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</si>
  <si>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</si>
  <si>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</si>
  <si>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</si>
  <si>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</si>
  <si>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</si>
  <si>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</si>
  <si>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</si>
  <si>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</si>
  <si>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</si>
  <si>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</si>
  <si>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</si>
  <si>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</si>
  <si>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</si>
  <si>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</si>
  <si>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</si>
  <si>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</si>
  <si>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</si>
  <si>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</si>
  <si>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</si>
  <si>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</si>
  <si>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</si>
  <si>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</si>
  <si>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</si>
  <si>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</si>
  <si>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</si>
  <si>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</si>
  <si>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</si>
  <si>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</si>
  <si>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</si>
  <si>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</si>
  <si>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</si>
  <si>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</si>
  <si>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</si>
  <si>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</si>
  <si>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</si>
  <si>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</si>
  <si>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</si>
  <si>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</si>
  <si>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</si>
  <si>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</si>
  <si>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</si>
  <si>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</si>
  <si>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</si>
  <si>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</si>
  <si>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</si>
  <si>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</si>
  <si>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</si>
  <si>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</si>
  <si>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</si>
  <si>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</si>
  <si>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</si>
  <si>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</si>
  <si>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</si>
  <si>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</si>
  <si>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</si>
  <si>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</si>
  <si>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</si>
  <si>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</si>
  <si>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</si>
  <si>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</si>
  <si>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</si>
  <si>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</si>
  <si>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</si>
  <si>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</si>
  <si>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</si>
  <si>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</si>
  <si>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</si>
  <si>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</si>
  <si>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</si>
  <si>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</si>
  <si>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</si>
  <si>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</si>
  <si>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</si>
  <si>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</si>
  <si>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</si>
  <si>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</si>
  <si>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</si>
  <si>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</si>
  <si>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</si>
  <si>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</si>
  <si>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</si>
  <si>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</si>
  <si>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</si>
  <si>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</si>
  <si>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</si>
  <si>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</si>
  <si>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</si>
  <si>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</si>
  <si>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</si>
  <si>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</si>
  <si>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</si>
  <si>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</si>
  <si>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</si>
  <si>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Efectivo y equivalentes de efectivo</t>
  </si>
  <si>
    <t>7.1</t>
  </si>
  <si>
    <t>Activos biológicos</t>
  </si>
  <si>
    <t>7.2</t>
  </si>
  <si>
    <t>Total activos corrientes</t>
  </si>
  <si>
    <t>Activos no Corrientes</t>
  </si>
  <si>
    <r>
      <t>Otros créditos</t>
    </r>
    <r>
      <rPr>
        <sz val="11"/>
        <color theme="0"/>
        <rFont val="Arial"/>
        <family val="2"/>
      </rPr>
      <t xml:space="preserve"> - LP</t>
    </r>
  </si>
  <si>
    <r>
      <t>Cuentas por cobrar comerciales</t>
    </r>
    <r>
      <rPr>
        <sz val="11"/>
        <color theme="0"/>
        <rFont val="Arial"/>
        <family val="2"/>
      </rPr>
      <t xml:space="preserve"> - LP</t>
    </r>
  </si>
  <si>
    <t>Propiedades, planta y equipo,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</si>
  <si>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</si>
  <si>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</si>
  <si>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</si>
  <si>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</si>
  <si>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</si>
  <si>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</si>
  <si>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</si>
  <si>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</si>
  <si>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</si>
  <si>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</si>
  <si>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</si>
  <si>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</si>
  <si>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20.1</t>
  </si>
  <si>
    <t>Aportes para futura capitalización</t>
  </si>
  <si>
    <t>20.2</t>
  </si>
  <si>
    <t>Reservas facultatitvas</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</si>
  <si>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</si>
  <si>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</si>
  <si>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</si>
  <si>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</si>
  <si>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</si>
  <si>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</si>
  <si>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</si>
  <si>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</si>
  <si>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</si>
  <si>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</si>
  <si>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</si>
  <si>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</si>
  <si>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</si>
  <si>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</si>
  <si>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</si>
  <si>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</si>
  <si>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</si>
  <si>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</si>
  <si>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</si>
  <si>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 Ingresos operativos</t>
  </si>
  <si>
    <t>(+) Créditos por ventas al inicio</t>
  </si>
  <si>
    <t>(-) Créditos por ventas al cierre</t>
  </si>
  <si>
    <t>Pagos efectuados a proveedores y empleados</t>
  </si>
  <si>
    <t>(-) Costos operativos</t>
  </si>
  <si>
    <t>(-) Gastos de adm y ventas</t>
  </si>
  <si>
    <t>(+) Otros créditos al inicio</t>
  </si>
  <si>
    <t>(-) Otros créditos al cierre</t>
  </si>
  <si>
    <t>(+) Inventarios al inicio</t>
  </si>
  <si>
    <t>(-) Inventarios al cierre</t>
  </si>
  <si>
    <t>(+) Activos biológicos al inicio</t>
  </si>
  <si>
    <t>(-) Activos biológicos al cierre</t>
  </si>
  <si>
    <t>(-) Deudas comerciales al inicio</t>
  </si>
  <si>
    <t>(+) Deudas comerciales al cierre</t>
  </si>
  <si>
    <t>(-) Deudas diversas al inicio</t>
  </si>
  <si>
    <t>(+) Deudas diversas al cierre</t>
  </si>
  <si>
    <t>(-) Otros pasivos al inicio</t>
  </si>
  <si>
    <t>(+) Otros pasivos al cierre</t>
  </si>
  <si>
    <t>(-) Reserva legal al inicio</t>
  </si>
  <si>
    <t>(+) Reserva legal al cierre</t>
  </si>
  <si>
    <t>(+) Extracción de Depreciaciones y Amortizaciones en Costos/Gastos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</si>
  <si>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</si>
  <si>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</si>
  <si>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</si>
  <si>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</si>
  <si>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</si>
  <si>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</si>
  <si>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Inversión en propiedades, planta y equipos</t>
  </si>
  <si>
    <t>(+) PPE al inicio</t>
  </si>
  <si>
    <t>(-) PPE al cierre</t>
  </si>
  <si>
    <t>(-) Depreciaciones y amortizaciones</t>
  </si>
  <si>
    <t>Flujo neto de efectivo de actividades de inversión</t>
  </si>
  <si>
    <t>FLUJO DE EFECTIVO DE ACTIVIDADES DE FINANCIACIÓN</t>
  </si>
  <si>
    <t>Incremento/(Disminución) de préstamos</t>
  </si>
  <si>
    <t>(-) Deudas financieras al inicio</t>
  </si>
  <si>
    <t>(+) Deudas financieras al cierre</t>
  </si>
  <si>
    <t>Aportes de capital recibidos</t>
  </si>
  <si>
    <t>(-) Capital integrado al inicio</t>
  </si>
  <si>
    <t>(+) Capital integrado al cierre</t>
  </si>
  <si>
    <t>(-) Aportes de capital al inicio</t>
  </si>
  <si>
    <t>(+) Aportes de capital al cierre</t>
  </si>
  <si>
    <t>Intereses cobrados (pagados)</t>
  </si>
  <si>
    <t>(+) Intereses cobrados</t>
  </si>
  <si>
    <t>(-) Intereses pagados</t>
  </si>
  <si>
    <t>(-) Comisiones bancarias</t>
  </si>
  <si>
    <t>Dividendos pagados</t>
  </si>
  <si>
    <t>(-) Dividendos a pagar al inicio</t>
  </si>
  <si>
    <t>(+) Dividendos a pagar al cierre</t>
  </si>
  <si>
    <t>Flujo neto de efectivo de actividades de financiamiento</t>
  </si>
  <si>
    <t>(Disminución) Incremento neto de efectivo</t>
  </si>
  <si>
    <t>Efecto estimado de la diferencia de cambio sobre el saldo de efectivo</t>
  </si>
  <si>
    <t>Efectivo al principio del año</t>
  </si>
  <si>
    <t>Efectivo al final del periodo</t>
  </si>
  <si>
    <t>S/balance</t>
  </si>
  <si>
    <t>Control</t>
  </si>
  <si>
    <t>Aporte de los propietarios</t>
  </si>
  <si>
    <t>Otras reservas</t>
  </si>
  <si>
    <t>Ganancias reservadas</t>
  </si>
  <si>
    <t>Capital suscripto e integrado</t>
  </si>
  <si>
    <t>Aporte para futuras capitalizaciones</t>
  </si>
  <si>
    <t>Reserva de revalúo técnico</t>
  </si>
  <si>
    <t>Reserva facultativa</t>
  </si>
  <si>
    <t>Interes Minoritario</t>
  </si>
  <si>
    <t>Total</t>
  </si>
  <si>
    <t>Saldo al 31 de Diciembre de 2023</t>
  </si>
  <si>
    <t>Integración de capital</t>
  </si>
  <si>
    <t>Aportes de capital</t>
  </si>
  <si>
    <t>Constitución de reservas</t>
  </si>
  <si>
    <t>Resultado del período</t>
  </si>
  <si>
    <t>Saldo al 31 de Marzo de 2024</t>
  </si>
  <si>
    <t>Saldo al 31 de Diciembre de 2024</t>
  </si>
  <si>
    <t>NOTAS A LOS ESTADOS FINANCIEROS CORRESPONDIENTES AL PERIODO TERMINADO</t>
  </si>
  <si>
    <t>Presentadas en forma comparativa igual periodo del año anterior</t>
  </si>
  <si>
    <t>NOTA 1 – DESCRIPCIÓN DE LA NATURALEZA Y DEL NEGOCIO DE LA COMPAÑÍA</t>
  </si>
  <si>
    <r>
      <t>La Sociedad fue constituida en Asunción, Paraguay mediante escritura pública Nº 96, el 05 de agosto de 2016, con una duración de noventa y nueve (99) años,  ante la Escribana Pública María Inés Sabe Bittar, inscripta en la Dirección General de los Registros Públicos Sección personas Jurídicas y Asociaciones bajo la Matricula Jurídica N° 5235 Serie Comercial , inscripta bajo el N° 1 folio 1 de fecha 11 de agosto de 2016 y en la Dirección General de los Registros Públicos Sección  Registro Público de Comercio bajo el 1 folio 1-19 de fecha 11 de agosto de 2016. 
La Sociedad tiene por objeto principal compra-venta, importación, reproducción, cría y engorde de cerdos y productos alimenticios de cerdos, así como el faenamiento, industrialización de productos y derivados de la carne de cerdo, su comercialización y venta, pudiendo en consecuencia realizar todo acto de comercio licito debiendo estar facultada, a realizar operaciones comerciales, industriales y de servicios, con un objetivo social amplio de manera a lograr el objetivo social propuesto.
Primera Modificación ante la Escribana Pública Celia María Bogado de Zarate en fecha 26 de setiembre de 2022, según Escritura Pública Nº 120, Folio 512 y siguientes, previo acuerdo redactado en Acta de Asamblea Extraordinaria Nº 8, se estableció la nueva denominación de la entidad: “</t>
    </r>
    <r>
      <rPr>
        <b/>
        <sz val="10"/>
        <color theme="1"/>
        <rFont val="Arial"/>
        <family val="2"/>
      </rPr>
      <t>Paraguay Pork Sociedad Anónima Emisora</t>
    </r>
    <r>
      <rPr>
        <sz val="10"/>
        <color theme="1"/>
        <rFont val="Arial"/>
        <family val="2"/>
      </rPr>
      <t>” y la fijación de Capital Autorizado en G. 100.000.000.000.- (Guaraníes cien mil millones).- 
El número de empleados en relación de dependencia al 31 de marzo de 2025 y 31 de diciembre de 2024 fue de 83 y 92 respectivamente.
La entidad cierra su año económico el 31 de diciembre. Estos estados financieros cubren el período del 1 de enero de 2025 al 31 de marzo de 2025, con cifras comparativas al mismo período del año anterior.</t>
    </r>
  </si>
  <si>
    <t>NOTA 2 - RESUMEN DE LAS PRINCIPALES POLÍTICAS CONTABLES</t>
  </si>
  <si>
    <t>Bases de preparación</t>
  </si>
  <si>
    <t>Los estados financieros se han preparado de acuerdo con Normas de Información Financiera (NIF) emitidas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Los estados financieros fueron preparados utilizando como principal criterio de valuación el costo histórico, con las excepciones que se mencionan en los siguientes numerales de esta nota.</t>
  </si>
  <si>
    <t>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</si>
  <si>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t>
  </si>
  <si>
    <t>Promedio</t>
  </si>
  <si>
    <t>Activos</t>
  </si>
  <si>
    <t>Pasivos</t>
  </si>
  <si>
    <t>Dólar estadounidense</t>
  </si>
  <si>
    <t>Deterioro</t>
  </si>
  <si>
    <t xml:space="preserve">Los valores contables de los activos de la entidad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 
En el caso de activos diferentes de bienes de uso, una pérdida por deterioro es revertida hasta el monto que no exceda el valor contable que hubiera correspondido si no se hubiera reconocido el deterioro.
Una pérdida por deterioro es revertida hasta el monto que no exceda el valor contable revaluado que hubiera correspondido si no se hubiera reconocido el deterioro, cuando posteriormente se produce un aumento en la estimación del monto recuperable. </t>
  </si>
  <si>
    <t>El efectivo y sus equivalentes se presentan por su valor nominal.</t>
  </si>
  <si>
    <t>Créditos y otros créditos</t>
  </si>
  <si>
    <t>Los créditos por ventas y otros créditos se presentan por su costo amortizado menos cualquier pérdida por deterioro (Nota 2.3). La previsión para deudores se ha constituido en función del análisis de riesgo individualizado de cada deudor.</t>
  </si>
  <si>
    <t>Los inventarios fueron valuadas al costo de adquisición o valor neto de realización en los casos en que éste fuera menor. 
El costo de los bienes de las existencias incluye todos los costos derivados de su adquisición y otros costos en los que se haya incurrido para darles su condición y ubicación actuales, aplicando la fórmula de costo promedio ponderado.</t>
  </si>
  <si>
    <t>Los activos biológicos están valuados según la NIF 16 (Agricultura, ganadería y forestación), a su valor de mercado / valor razonable menos los costos estimados en el punto de venta. Este valor se define por el precio promedio de venta por kilo en la finca y se multiplica por la cantidad de animales por categoría por el peso promedio de cada categoría.
Los costos de venta de ganado son calculados mediante la cantidad de kilos vendidos por el último valor unitario calculado.
El aumento del valor de los activos biológicos por recategorización de ganado porcino es registrado en el estado de resultados como: Ingreso por transformación Biológica y Costo de transformación biológica.</t>
  </si>
  <si>
    <t>Propiedades, planta, equipo e intangibles</t>
  </si>
  <si>
    <t>2.8.1</t>
  </si>
  <si>
    <t>Valor bruto</t>
  </si>
  <si>
    <t>Propiedades, planta y equipo figuran presentados a sus valores de adquisición, netos de amortizaciones y pérdidas por deterioro cuando corresponde (Nota 2.3), dichos bienes podrán ser reexpresados cuando la variación en el índice general de precios al consumo alcance al menos el 20% acumulado desde el ejercicio en el cual se haya dispuesto el último ajuste por revalúo.
Los activos intangibles figuran presentados a sus valores de adquisición, netos de amortizaciones y pérdidas por deterioro cuando corresponde (Nota 2.3).</t>
  </si>
  <si>
    <t>2.8.2</t>
  </si>
  <si>
    <t>Gastos posteriores</t>
  </si>
  <si>
    <t>Los gastos posteriores incurridos para reemplazar un componente de un bien de uso son únicamente activados cuando éstos incrementan los beneficios futuros del mismo. Los demás gastos son reconocidos en el Estado de Resultados en el momento en que se incurren.</t>
  </si>
  <si>
    <t>2.8.3</t>
  </si>
  <si>
    <t>Depreciaciones</t>
  </si>
  <si>
    <t>Las depreciaciones se calculan usando porcentajes fijos sobre las propiedades, planta, equipo e intangibles menos sus valores residuales, estimados según la vida útil esperada para cada categoría, a partir del año siguiente de la fecha de su incorporación. Los valores residuales y las vidas útiles serán revisados, y en su caso ajustados, al final de cada periodo.</t>
  </si>
  <si>
    <t>Cuentas por pagar</t>
  </si>
  <si>
    <t>Las cuentas comerciales y diversas por pagar están presentadas a su costo amortizado.</t>
  </si>
  <si>
    <t>2.10</t>
  </si>
  <si>
    <t>Deudas financieras</t>
  </si>
  <si>
    <t>Las deudas financieras están presentadas a su costo amortizado, con cualquier diferencia entre el costo y su valor de cancelación, reconocida en el estado de resultados durante el período de financiamiento.</t>
  </si>
  <si>
    <t>Patrimonio</t>
  </si>
  <si>
    <t xml:space="preserve">Los dividendos son reconocidos como pasivo en la fecha que son aprobados.	</t>
  </si>
  <si>
    <t xml:space="preserve">El impuesto a la renta sobre el resultado del año comprende el impuesto corriente. El impuesto a la renta es reconocido en el Estado de Resultados, excepto que esté relacionado con partidas reconocidas en el patrimonio en cuyo caso se reconoce dentro del patrimonio.
El impuesto corriente es el impuesto a pagar calculado sobre el monto imponible de ganancia del año, utilizando la tasa del impuesto a la renta vigente a la fecha de los estados financieros del 10%. </t>
  </si>
  <si>
    <t xml:space="preserve">Determinación del resultado </t>
  </si>
  <si>
    <t>La entidad aplicó el principio de lo devengado para el reconocimiento de los ingresos y la imputación de costos y gastos.
La depreciación de los bienes de uso es calculada según los criterios indicados en la (Nota 2.8).
Los resultados financieros incluyen intereses perdidos e intereses ganados, diferencias de cambio según se indica en la (Nota 2.2), y gastos financieros.
El gasto por impuesto a la renta comprende el impuesto corriente, según se indica en la (Nota 2.12).</t>
  </si>
  <si>
    <t>Uso de estimaciones contables</t>
  </si>
  <si>
    <t xml:space="preserve">La preparación de los estados financieros requiere por parte de la Dirección de la empresa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empresa se han calculado en función de la mejor información disponible al 30 de septiembre de 2024,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empresa ha realizado estimaciones de incertidumbre y juicios críticos en la aplicación de políticas contables y que tienen un mayor efecto sobre el importe reconocido en los estados financieros conciernen a las previsiones por incobrables, amortizaciones y el cargo por impuesto a la renta. Los resultados reales futuros pueden diferir de las estimaciones y evaluaciones realizadas a la fecha de preparación de los presentes estados financieros. </t>
  </si>
  <si>
    <t>NOTA 3 - EFECTIVO Y EQUIVALENTES DE EFECTIVO</t>
  </si>
  <si>
    <t>La composición del rubro es como sigue:</t>
  </si>
  <si>
    <t>En guaraníes</t>
  </si>
  <si>
    <t>Concepto</t>
  </si>
  <si>
    <t>Caja</t>
  </si>
  <si>
    <t>Fondo fijo</t>
  </si>
  <si>
    <t>Recaudaciones a depositar</t>
  </si>
  <si>
    <t>Bancos locales - Moneda local</t>
  </si>
  <si>
    <t>Bancos locales - Moneda extranjera</t>
  </si>
  <si>
    <t>Bancos Locales - Moneda extranjera otros</t>
  </si>
  <si>
    <t>Bancos en el Extranjero - Moneda extranjera Dólares</t>
  </si>
  <si>
    <t>(nuevas cuentas a incluir)</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</si>
  <si>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</si>
  <si>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</si>
  <si>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</si>
  <si>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</si>
  <si>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</si>
  <si>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</si>
  <si>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</si>
  <si>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</si>
  <si>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</si>
  <si>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</si>
  <si>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</si>
  <si>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</si>
  <si>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por cobrar comerciales a corto plazo se integran como sigue:</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</si>
  <si>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</si>
  <si>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</si>
  <si>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</si>
  <si>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</si>
  <si>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</si>
  <si>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</si>
  <si>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</si>
  <si>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</si>
  <si>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Otros</t>
  </si>
  <si>
    <t>Menos Previsiones</t>
  </si>
  <si>
    <t>Las cuentas a cobrar comerciales a largo plazo se integran como sigue:</t>
  </si>
  <si>
    <t>Deudores en gestión judicial</t>
  </si>
  <si>
    <t>Composición de la cartera de créditos por ventas</t>
  </si>
  <si>
    <t xml:space="preserve">% Previsiones sobre Cartera </t>
  </si>
  <si>
    <t>Situación</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</si>
  <si>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</si>
  <si>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</si>
  <si>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</si>
  <si>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</si>
  <si>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</si>
  <si>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</si>
  <si>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</si>
  <si>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</si>
  <si>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</si>
  <si>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</si>
  <si>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</si>
  <si>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</si>
  <si>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</si>
  <si>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</si>
  <si>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Aux del balance</t>
  </si>
  <si>
    <t xml:space="preserve">        Clientes Locales</t>
  </si>
  <si>
    <t xml:space="preserve">        Clientes Locales - USD.</t>
  </si>
  <si>
    <t xml:space="preserve">        Cheques diferidos</t>
  </si>
  <si>
    <t>NOTA 6 - OTROS CRÉDITOS</t>
  </si>
  <si>
    <t>El rubro de otros créditos se compone como sigue:</t>
  </si>
  <si>
    <t>Corrientes</t>
  </si>
  <si>
    <t>IVA crédito fiscal</t>
  </si>
  <si>
    <t>Retención IVA</t>
  </si>
  <si>
    <t>Anticipos a proveedores</t>
  </si>
  <si>
    <t>Gastos pagados por adelantado</t>
  </si>
  <si>
    <t>Anticipo Impuesto a la Renta</t>
  </si>
  <si>
    <t>Anticipos al personal</t>
  </si>
  <si>
    <t>Retención Impuesto a la Renta</t>
  </si>
  <si>
    <t>Importaciones en curso</t>
  </si>
  <si>
    <t>No corrientes</t>
  </si>
  <si>
    <t>Garantía de Alquiler</t>
  </si>
  <si>
    <t>I.V.A. Crédito fiscal</t>
  </si>
  <si>
    <t xml:space="preserve">Anticipos a proveedores </t>
  </si>
  <si>
    <t>Otros activos</t>
  </si>
  <si>
    <t>NOTA 7.1 – INVENTARIOS</t>
  </si>
  <si>
    <t>Los bienes de cambio están compuestos de la siguiente manera:</t>
  </si>
  <si>
    <t>Materia prima, balanceados e insumos</t>
  </si>
  <si>
    <t>Productos terminados - Cortes</t>
  </si>
  <si>
    <t>Productos terminados - Menudencias</t>
  </si>
  <si>
    <t>Productos terminados - Hamburguesas</t>
  </si>
  <si>
    <t>Productos terminados - Envasados</t>
  </si>
  <si>
    <t>Productos en proceso</t>
  </si>
  <si>
    <t>Productos terminados - Embutidos</t>
  </si>
  <si>
    <t xml:space="preserve">Total </t>
  </si>
  <si>
    <t>NOTA 7.2 – ACTIVOS BIOLOGICOS</t>
  </si>
  <si>
    <t>Los activos biológicos están compuestos de la siguiente manera:</t>
  </si>
  <si>
    <t>Cerdos W2F - Machos y hembras</t>
  </si>
  <si>
    <t>Reproductoras - Madres</t>
  </si>
  <si>
    <t>Reproductoras - Cachorras</t>
  </si>
  <si>
    <t>Reproductoras - Hembras</t>
  </si>
  <si>
    <t>Recría de futuras reproductoras</t>
  </si>
  <si>
    <t>Lechones</t>
  </si>
  <si>
    <t>Reproductores - Machos</t>
  </si>
  <si>
    <t>Nota 8 - INVERSIONES EN ASOCIADAS</t>
  </si>
  <si>
    <t>Las inversiones en sociedades donde no se ejerce control se describen a continuación</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</si>
  <si>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</si>
  <si>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</si>
  <si>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</si>
  <si>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</si>
  <si>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</si>
  <si>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</si>
  <si>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</si>
  <si>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</si>
  <si>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</si>
  <si>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</si>
  <si>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(Gs)</t>
  </si>
  <si>
    <t>Participación sobre el Patrimonio Neto (%)</t>
  </si>
  <si>
    <t>Total valuación patrimonial proporcional</t>
  </si>
  <si>
    <t>Resultado sobre inversiones</t>
  </si>
  <si>
    <t>NOTA 9 - PROPIEDADES, PLANTA Y EQUIPO - NETO</t>
  </si>
  <si>
    <t>Cuadro de Propiedades, planta, equipos e intangibles al 31 de marzo de 2025</t>
  </si>
  <si>
    <t>Valores netos</t>
  </si>
  <si>
    <t>Saldo al 31/12/2024</t>
  </si>
  <si>
    <t>(+) Altas 
(-) Bajas del período</t>
  </si>
  <si>
    <t>(-) Depreciación / amortización del período</t>
  </si>
  <si>
    <t>Saldo al 31/03/2025</t>
  </si>
  <si>
    <t>Inmuebles en predio ajeno</t>
  </si>
  <si>
    <t>Maquinarias - Ley 60/90</t>
  </si>
  <si>
    <t>Terrenos</t>
  </si>
  <si>
    <t>Maquinarias e implementos</t>
  </si>
  <si>
    <t>Instalaciones</t>
  </si>
  <si>
    <t>Herramientas y equipos</t>
  </si>
  <si>
    <t>Transportes terrestres</t>
  </si>
  <si>
    <t>Construcciones y mejoras</t>
  </si>
  <si>
    <t>Muebles, útiles y enseres</t>
  </si>
  <si>
    <t>Software</t>
  </si>
  <si>
    <t>Mejoras en predio ajeno</t>
  </si>
  <si>
    <t>Equipos de informática</t>
  </si>
  <si>
    <t>Desarrollo de marcas</t>
  </si>
  <si>
    <r>
      <t>Anticipos a proveedores</t>
    </r>
    <r>
      <rPr>
        <sz val="10"/>
        <color theme="0"/>
        <rFont val="Arial"/>
        <family val="2"/>
      </rPr>
      <t xml:space="preserve"> - ppe</t>
    </r>
  </si>
  <si>
    <t>Totales</t>
  </si>
  <si>
    <t>Valores brutos</t>
  </si>
  <si>
    <t>Altas / Bajas</t>
  </si>
  <si>
    <t>Depreciación acumulada</t>
  </si>
  <si>
    <t>Saldo al 31/12/2023</t>
  </si>
  <si>
    <t>NOTA 10 – ACTIVOS DISPONIBLES PARA LA VENTA</t>
  </si>
  <si>
    <t>Propiedad, planta y equipo</t>
  </si>
  <si>
    <t>(Detallar bienes de uso)</t>
  </si>
  <si>
    <t>(Detallar activos intangibles)</t>
  </si>
  <si>
    <t>Inversiones</t>
  </si>
  <si>
    <t>(Detallar Inversiones)</t>
  </si>
  <si>
    <t>Total general</t>
  </si>
  <si>
    <t>NOTA 11 – ACTIVOS INTANGIBLES</t>
  </si>
  <si>
    <t>En guaranies</t>
  </si>
  <si>
    <t>Menos: Amortización acumulada</t>
  </si>
  <si>
    <t>NOTA 12 – GOODWILL</t>
  </si>
  <si>
    <t>(Detallar goodwill)</t>
  </si>
  <si>
    <t>NOTA 13 – CUENTAS POR PAGAR COMERCIALES</t>
  </si>
  <si>
    <t>Las cuentas por pagar comerciales se componen como sigue:</t>
  </si>
  <si>
    <t>Simbología según ISO 4217</t>
  </si>
  <si>
    <t>Indicación de Moneda</t>
  </si>
  <si>
    <t>Proveedores locales</t>
  </si>
  <si>
    <t>PYG</t>
  </si>
  <si>
    <t>Proveedores locales - Partes relacionadas</t>
  </si>
  <si>
    <t>Proveedores del exterior</t>
  </si>
  <si>
    <t>USD</t>
  </si>
  <si>
    <t>Cheques diferidos emitidos · ₲</t>
  </si>
  <si>
    <t>Guaraní</t>
  </si>
  <si>
    <t>Cheques diferidos emitidos · US$</t>
  </si>
  <si>
    <t>Total cuentas a pagar por comerciales</t>
  </si>
  <si>
    <t>No Corrientes</t>
  </si>
  <si>
    <t>NOTA 14 – PRESTAMOS A CORTO Y LARGO PLAZO</t>
  </si>
  <si>
    <t>Símbolo de Moneda</t>
  </si>
  <si>
    <t>Moneda</t>
  </si>
  <si>
    <t>Vencimiento</t>
  </si>
  <si>
    <t>Importe (Gs)</t>
  </si>
  <si>
    <t>Tipo de Garantía</t>
  </si>
  <si>
    <t>Préstamos de Entidades Locales</t>
  </si>
  <si>
    <t>Intereses préstamos entidades financieras a pagar</t>
  </si>
  <si>
    <t>Intereses a pagar</t>
  </si>
  <si>
    <t>(-) Intereses a Devengar</t>
  </si>
  <si>
    <t>Subtotal préstamos corrientes</t>
  </si>
  <si>
    <t>Menos: Porción corriente de la deuda a Largo Plazo</t>
  </si>
  <si>
    <t>Capital</t>
  </si>
  <si>
    <t>(-) Intereses a devengar</t>
  </si>
  <si>
    <t>Deudas financieras corrientes</t>
  </si>
  <si>
    <t>Hipotecaria</t>
  </si>
  <si>
    <t>Deudas financieras no corrientes</t>
  </si>
  <si>
    <t>Deudas financieras totales</t>
  </si>
  <si>
    <t>Control vs balance</t>
  </si>
  <si>
    <t>Nº Cuenta</t>
  </si>
  <si>
    <t>Corto Plazo</t>
  </si>
  <si>
    <t xml:space="preserve">        Prestamos a Pagar CP</t>
  </si>
  <si>
    <t xml:space="preserve">        Intereses a Pagar CP</t>
  </si>
  <si>
    <t xml:space="preserve">        Intereses a Vencer - CP</t>
  </si>
  <si>
    <t>Exposición</t>
  </si>
  <si>
    <t>Dif en cap</t>
  </si>
  <si>
    <t>Dif en int a pag</t>
  </si>
  <si>
    <t>Dif en int a dev</t>
  </si>
  <si>
    <t>Diferencia en corto plazo</t>
  </si>
  <si>
    <t>Largo Plazo</t>
  </si>
  <si>
    <t xml:space="preserve">        Prestamos a Pagar - LP</t>
  </si>
  <si>
    <t xml:space="preserve">        Intereses a Pagar LP</t>
  </si>
  <si>
    <t xml:space="preserve">        Intereses a Vencer - LP</t>
  </si>
  <si>
    <t>Diferencia en largo plazo</t>
  </si>
  <si>
    <t>Diferencia total</t>
  </si>
  <si>
    <t>NOTA 15 – PORCION CORRIENTE DE LA DEUDA A LARGO PLAZO</t>
  </si>
  <si>
    <t>Préstamos bancarios</t>
  </si>
  <si>
    <t>Bonos bursátiles</t>
  </si>
  <si>
    <t>Intereses bancarios a pagar</t>
  </si>
  <si>
    <t>Intereses bursatiles a pagar</t>
  </si>
  <si>
    <t>NOTA 16 – REMUNERACIONES Y CARGAS SOCIALES A PAGAR</t>
  </si>
  <si>
    <t>Sueldos y otras remuneraciones a pagar</t>
  </si>
  <si>
    <t>Aportes y retenciones a pagar</t>
  </si>
  <si>
    <t>Remuneraciones al personal superior a pagar</t>
  </si>
  <si>
    <t>(Indicar otras cuentas)</t>
  </si>
  <si>
    <t>NOTA 17 –  IMPUESTOS A PAGAR</t>
  </si>
  <si>
    <t>Retención IRE a pagar</t>
  </si>
  <si>
    <t>Impuesto a la renta a pagar</t>
  </si>
  <si>
    <t>Otros impuestos a pagar</t>
  </si>
  <si>
    <t>NOTA 18 -  PROVISIONES</t>
  </si>
  <si>
    <t>Provisión de gastos</t>
  </si>
  <si>
    <t>Otras obligaciones a pagar</t>
  </si>
  <si>
    <t>Anticipos de clientes</t>
  </si>
  <si>
    <t>Alquileres a Pagar</t>
  </si>
  <si>
    <t>Servicios Basicos a Pagar</t>
  </si>
  <si>
    <t>Honorarios Profesionales a Pagar</t>
  </si>
  <si>
    <t>NOTA 19 – OTROS PASIVOS CORRIENTES Y NO CORRIENTES</t>
  </si>
  <si>
    <t>Retención de IVA a pagar</t>
  </si>
  <si>
    <t>Retención del Impuesto a la renta a pagar</t>
  </si>
  <si>
    <t xml:space="preserve">Otros pasivos con entidades relacionadas </t>
  </si>
  <si>
    <t>Previsiones para contingencias/Indemnizaciones y despidos</t>
  </si>
  <si>
    <t>Otros ingresos diferidos (detallar cuenta)</t>
  </si>
  <si>
    <t>Impuestos diferidos</t>
  </si>
  <si>
    <t>Retencion de IVA a pagar</t>
  </si>
  <si>
    <t>Retencion Impuesto a la renta a Pagar</t>
  </si>
  <si>
    <t>Otros ingresos diferidos</t>
  </si>
  <si>
    <t xml:space="preserve">Otros Pasivos con Entidades relacionadas </t>
  </si>
  <si>
    <t>NOTA 20.1 – CAPITAL INTEGRADO</t>
  </si>
  <si>
    <t>Monto Capital Social Autorizado</t>
  </si>
  <si>
    <t>Monto Capital Social Suscripto</t>
  </si>
  <si>
    <t>Monto Capital Social Integrado</t>
  </si>
  <si>
    <t>Cantidad de Acciones</t>
  </si>
  <si>
    <t>Valor Nominal de Acciones</t>
  </si>
  <si>
    <t>Al 31 de marzo 2025</t>
  </si>
  <si>
    <t>Al 31 de diciembre de 2024</t>
  </si>
  <si>
    <t>Accionista</t>
  </si>
  <si>
    <t>Cant. Acciones Integradas</t>
  </si>
  <si>
    <t>Participación (%)</t>
  </si>
  <si>
    <t>Capital Integrado</t>
  </si>
  <si>
    <t>Fernando Llano Martínez</t>
  </si>
  <si>
    <t>Aramindia S.A.</t>
  </si>
  <si>
    <t>Santiago Llano</t>
  </si>
  <si>
    <t>Sergio Llano Cavina</t>
  </si>
  <si>
    <t>Diego Luis Barbero</t>
  </si>
  <si>
    <t>Ganadera El Galope S.A.</t>
  </si>
  <si>
    <t>Asprandel S.A.</t>
  </si>
  <si>
    <t>Sebastián Llano Cavina</t>
  </si>
  <si>
    <t>Ismael Llano Martínez</t>
  </si>
  <si>
    <t>Raúl Catalán</t>
  </si>
  <si>
    <t>Raquel Domínguez</t>
  </si>
  <si>
    <t>El Rodeo S.A.</t>
  </si>
  <si>
    <t>NOTA 20.2 – APORTES PARA FUTURAS CAPITALIZACIONES</t>
  </si>
  <si>
    <t>Nutrivic Paraguay S.R.L.</t>
  </si>
  <si>
    <t>Grupo Dos Cinco E.A.S.</t>
  </si>
  <si>
    <t>Diego Barbero</t>
  </si>
  <si>
    <t>NOTA 21 – RESERVAS</t>
  </si>
  <si>
    <t>a. Reserva de revalúo</t>
  </si>
  <si>
    <t xml:space="preserve">El saldo de este rubro corresponde a la revaluación de los bienes de uso, cuya obligatoriedad a efectos fiscales estuvo vigente hasta el 31 de diciembre de 2019. 
Durante el 2025 el saldo no tuvo variación debido a la entrada en vigencia de la Ley 6.380 que establece que el revalúo de los bienes del activo fijo podrá ser obligatorio, sólo cuando la variación del índice de precios al consumo alcance al menos el 20% acumulado desde el ejercicio en el cual se haya dispuesto el último ajuste por revalúo. 
El incremento patrimonial producido por el revalúo de los bienes de uso podrá ser capitalizado, no pudiendo ser distribuido como dividendo, utilidad o beneficio. </t>
  </si>
  <si>
    <t>b. Reserva legal</t>
  </si>
  <si>
    <t>De acuerdo con lo establecido en el artículo 91 de la Ley Nº 1034/1983 del Comerciante, la entidad debe afectar el 5% de la utilidad del año como reserva legal, hasta que el saldo de dicha reserva represente el 20% del capital suscripto.</t>
  </si>
  <si>
    <t>c. Reservas estatutarias</t>
  </si>
  <si>
    <t>N/A</t>
  </si>
  <si>
    <t>d. Reservas facultativas</t>
  </si>
  <si>
    <t>NOTA 21 –  DIFERENCIA TRANSITORIA POR CONVERSION</t>
  </si>
  <si>
    <t>NOTA 23 –  RESULTADOS ACUMULADOS</t>
  </si>
  <si>
    <t>Resultados de ejercicios anteriores</t>
  </si>
  <si>
    <t>Resultado del ejercicio actual</t>
  </si>
  <si>
    <t>Auxiliar</t>
  </si>
  <si>
    <t xml:space="preserve">        Resultados acumulados</t>
  </si>
  <si>
    <t xml:space="preserve">        Resultado del ejercicio 2016</t>
  </si>
  <si>
    <t xml:space="preserve">        Resultado del ejercicio 2017</t>
  </si>
  <si>
    <t xml:space="preserve">        Resultado del ejercicio 2018</t>
  </si>
  <si>
    <t xml:space="preserve">        Resultado del ejercicio 2019</t>
  </si>
  <si>
    <t xml:space="preserve">        Resultado del Ejercicio 2020</t>
  </si>
  <si>
    <t xml:space="preserve">        Resultado del ejercicio 2021</t>
  </si>
  <si>
    <t xml:space="preserve">        Resultado del Ejercicio 2022</t>
  </si>
  <si>
    <t xml:space="preserve">        Resultado del Ejercicio 2023</t>
  </si>
  <si>
    <t xml:space="preserve">        Resultado del Ejercicio 2024</t>
  </si>
  <si>
    <t xml:space="preserve">        Resultado del Ejercicio 2025</t>
  </si>
  <si>
    <t>NOTA 24 –  INTERES MINORITARIO</t>
  </si>
  <si>
    <t>Interés Minoritario</t>
  </si>
  <si>
    <t>NOTA 25 –  VENTAS</t>
  </si>
  <si>
    <t>Venta de ganado porcino</t>
  </si>
  <si>
    <t>Venta de productos terminados</t>
  </si>
  <si>
    <t>Ingresos por transformación biológica</t>
  </si>
  <si>
    <t>Venta de cereales</t>
  </si>
  <si>
    <t>NOTA 26 - COSTO DE VENTAS</t>
  </si>
  <si>
    <t>Costo de ventas de ganado porcino</t>
  </si>
  <si>
    <t>Costo de ventas de productos terminados</t>
  </si>
  <si>
    <t>Costos de transformación biológica</t>
  </si>
  <si>
    <t>Costo de ventas de cereales</t>
  </si>
  <si>
    <t>Total costo de ventas</t>
  </si>
  <si>
    <t>NOTA 27 - GASTOS</t>
  </si>
  <si>
    <t xml:space="preserve">El rubro está compuesto de la siguiente forma: </t>
  </si>
  <si>
    <t>Descripción</t>
  </si>
  <si>
    <t>Gastos de Ventas</t>
  </si>
  <si>
    <t>Gastos Administrativos</t>
  </si>
  <si>
    <t>Sueldos y remuneraciones</t>
  </si>
  <si>
    <t>Impuestos y tasas</t>
  </si>
  <si>
    <t>Gastos de abastecimiento</t>
  </si>
  <si>
    <t>Movilidad y hospedaje</t>
  </si>
  <si>
    <t>Gastos del personal y capacitación</t>
  </si>
  <si>
    <t>Gastos de reparación y mantenimiento</t>
  </si>
  <si>
    <t>Gastos de publicidad y propaganda</t>
  </si>
  <si>
    <t>Descuentos concedidos</t>
  </si>
  <si>
    <t>Servicios básicos</t>
  </si>
  <si>
    <t>Otros gastos de operación</t>
  </si>
  <si>
    <t>NOTA 28 - OTROS INGRESOS Y GASTOS OPERATIVOS</t>
  </si>
  <si>
    <t>Otros ingresos</t>
  </si>
  <si>
    <t>(Detallar cuenta)</t>
  </si>
  <si>
    <t>Otros gastos</t>
  </si>
  <si>
    <t>NOTA 29 - INGRESOS Y GASTOS FINANCIEROS NETOS</t>
  </si>
  <si>
    <t>Ingresos financieros</t>
  </si>
  <si>
    <t>Diferencia de cambio</t>
  </si>
  <si>
    <t>Gastos financieros</t>
  </si>
  <si>
    <t>Comisiones bancarias</t>
  </si>
  <si>
    <t>NOTA 34 - RESULTADO DE INVERSIONES EN ASOCIADAS</t>
  </si>
  <si>
    <t>NOTA 31 - RESULTADO PARTICIPACIÓN MINORITARIA</t>
  </si>
  <si>
    <t>NOTA 32 - IMPUESTO A LA RENTA</t>
  </si>
  <si>
    <t>NOTA 33 - RESULTADO EXTRAORDINARIO NETO DE IMPUESTO A LA RENTA</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</si>
  <si>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</si>
  <si>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</si>
  <si>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</si>
  <si>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</si>
  <si>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</si>
  <si>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la cantidad de acciones ordinarias de valor nominal G. 1.000.000 cada una con derecho a 1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</si>
  <si>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</si>
  <si>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</si>
  <si>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</si>
  <si>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</si>
  <si>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</si>
  <si>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</si>
  <si>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</si>
  <si>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</si>
  <si>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</si>
  <si>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</si>
  <si>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</si>
  <si>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Finca Abai Padron Nº 2364</t>
  </si>
  <si>
    <t>US$ 9.685.000.-</t>
  </si>
  <si>
    <t>Banco GNB Paraguay S.A.</t>
  </si>
  <si>
    <t>Al 31 de Diciembre de 2024</t>
  </si>
  <si>
    <t xml:space="preserve">NOTA 37 - CONTINGENCIAS Y COMPROMISOS </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</si>
  <si>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</si>
  <si>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</si>
  <si>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</si>
  <si>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</si>
  <si>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</si>
  <si>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</si>
  <si>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</si>
  <si>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</si>
  <si>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</si>
  <si>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</si>
  <si>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</si>
  <si>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</si>
  <si>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</si>
  <si>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</si>
  <si>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</si>
  <si>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t>
  </si>
  <si>
    <t>NOTA 40 - SALDOS Y TRANSACCIONES CON PARTES RELACIONADAS</t>
  </si>
  <si>
    <t>ACTIVO</t>
  </si>
  <si>
    <t>Cuentas a cobrar comerciales</t>
  </si>
  <si>
    <t>Propiedades, planta y equipos</t>
  </si>
  <si>
    <t>Total activo</t>
  </si>
  <si>
    <t>PASIVO</t>
  </si>
  <si>
    <t>Préstamos a largo plazo</t>
  </si>
  <si>
    <t>Otros pasivos</t>
  </si>
  <si>
    <t>Total pasivo</t>
  </si>
  <si>
    <t>Ingresos</t>
  </si>
  <si>
    <t>Compras</t>
  </si>
  <si>
    <t>Honorarios por servicios</t>
  </si>
  <si>
    <t>La Tranquera S.R.L.</t>
  </si>
  <si>
    <t>La tranquera SRL</t>
  </si>
  <si>
    <t>Ganadera El Fogon S.A.</t>
  </si>
  <si>
    <t>La Betty S.A.</t>
  </si>
  <si>
    <t>Rosenbusch Paraguay S.A.</t>
  </si>
  <si>
    <t>Gestion de Campo S.R.L.</t>
  </si>
  <si>
    <t>Agro - Neike S.A.</t>
  </si>
  <si>
    <t>Carlos Raul Llano Martinez</t>
  </si>
  <si>
    <t>Ismael Llano</t>
  </si>
  <si>
    <t>Sebastian Maria Llano</t>
  </si>
  <si>
    <t>Fernando Llano</t>
  </si>
  <si>
    <t>Facundo Llano</t>
  </si>
  <si>
    <t>Nicolas Llano</t>
  </si>
  <si>
    <t>TC 31/12/2024</t>
  </si>
  <si>
    <t>TC 31/12/2023</t>
  </si>
  <si>
    <t>Guaranizado</t>
  </si>
  <si>
    <t>Monto original</t>
  </si>
  <si>
    <t>GS</t>
  </si>
  <si>
    <t>Santiago Llano Cavina</t>
  </si>
  <si>
    <t>Facundo Llano Zanotti C.</t>
  </si>
  <si>
    <t>Agro-Neike S.A.</t>
  </si>
  <si>
    <t>Honorarios profesionales</t>
  </si>
  <si>
    <t>Tipo</t>
  </si>
  <si>
    <t>Compra</t>
  </si>
  <si>
    <t>Suma de Monto</t>
  </si>
  <si>
    <t>Etiquetas de columna</t>
  </si>
  <si>
    <t>Etiquetas de fila</t>
  </si>
  <si>
    <t>enero</t>
  </si>
  <si>
    <t>febrero</t>
  </si>
  <si>
    <t>marzo</t>
  </si>
  <si>
    <t>abril</t>
  </si>
  <si>
    <t>mayo</t>
  </si>
  <si>
    <t>junio</t>
  </si>
  <si>
    <t>1sem</t>
  </si>
  <si>
    <t>julio</t>
  </si>
  <si>
    <t>agosto</t>
  </si>
  <si>
    <t>septiembre</t>
  </si>
  <si>
    <t>9meses</t>
  </si>
  <si>
    <t>octubre</t>
  </si>
  <si>
    <t>noviembre</t>
  </si>
  <si>
    <t>diciembre</t>
  </si>
  <si>
    <t>Venta</t>
  </si>
  <si>
    <t>Nutrivic Paraguay SRL</t>
  </si>
  <si>
    <t>LA TRANQUERA SRL</t>
  </si>
  <si>
    <t>Total con IVA</t>
  </si>
  <si>
    <t xml:space="preserve"> Meses</t>
  </si>
  <si>
    <t>COMPRAS</t>
  </si>
  <si>
    <t>Meses</t>
  </si>
  <si>
    <t>ene</t>
  </si>
  <si>
    <t>feb</t>
  </si>
  <si>
    <t>mar</t>
  </si>
  <si>
    <t>abr</t>
  </si>
  <si>
    <t>may</t>
  </si>
  <si>
    <t>jun</t>
  </si>
  <si>
    <t>VENTAS</t>
  </si>
  <si>
    <t>Cliente</t>
  </si>
  <si>
    <t>Compras 2024 con IVA</t>
  </si>
  <si>
    <t>jul</t>
  </si>
  <si>
    <t>ago</t>
  </si>
  <si>
    <t>sept</t>
  </si>
  <si>
    <t>oct a dic</t>
  </si>
  <si>
    <t>Suma de Total</t>
  </si>
  <si>
    <t>oct</t>
  </si>
  <si>
    <t>nov</t>
  </si>
  <si>
    <t>dic</t>
  </si>
  <si>
    <t/>
  </si>
  <si>
    <t>Sudameris Bank S.A.E.C.A.</t>
  </si>
  <si>
    <t>Inés Minuto Lugand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</si>
</sst>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dd/mm/yyyy;@"/>
    <numFmt numFmtId="167" formatCode="#,##0;\(#,##0\);\-"/>
    <numFmt numFmtId="168" formatCode="_ * #,##0_ ;_ * \-#,##0_ ;_ * &quot;-&quot;??_ ;_ @_ "/>
    <numFmt numFmtId="169" formatCode="_ * #,##0.00_ ;_ * \-#,##0.00_ ;_ * &quot;-&quot;_ ;_ @_ "/>
    <numFmt numFmtId="170" formatCode="#,###,##0"/>
    <numFmt numFmtId="171" formatCode="#,##0_);\(#,##0\);\ &quot;-&quot;_)"/>
    <numFmt numFmtId="172" formatCode="#,##0;[Red]\(#,##0\);\-"/>
    <numFmt numFmtId="173" formatCode="_(* #,##0.00_);_(* \(#,##0.00\);_(* &quot;-&quot;??_);_(@_)"/>
    <numFmt numFmtId="174" formatCode="_(* #,##0_);_(* \(#,##0\);_(* &quot;-&quot;??_);_(@_)"/>
    <numFmt numFmtId="175" formatCode="[$-C0A]mmmm\-yy;@"/>
    <numFmt numFmtId="176" formatCode="dd/mm/yyyy"/>
  </numFmts>
  <fonts count="41" x14ac:knownFonts="1">
    <font>
      <sz val="11"/>
      <color theme="1"/>
      <name val="Aptos Narrow"/>
      <family val="2"/>
      <scheme val="minor"/>
    </font>
    <font>
      <sz val="12"/>
      <color theme="1"/>
      <name val="Aptos Narrow"/>
      <family val="2"/>
      <scheme val="minor"/>
    </font>
    <font>
      <b/>
      <sz val="12"/>
      <color theme="1"/>
      <name val="Aptos Narrow"/>
      <family val="2"/>
      <scheme val="minor"/>
    </font>
    <font>
      <sz val="11"/>
      <color theme="1"/>
      <name val="Aptos Narrow"/>
      <family val="2"/>
      <scheme val="minor"/>
    </font>
    <font>
      <sz val="11"/>
      <color theme="1"/>
      <name val="Arial"/>
      <family val="2"/>
    </font>
    <font>
      <b/>
      <sz val="11"/>
      <color theme="1"/>
      <name val="Arial"/>
      <family val="2"/>
    </font>
    <font>
      <b/>
      <sz val="11"/>
      <color theme="0"/>
      <name val="Arial"/>
      <family val="2"/>
    </font>
    <font>
      <b/>
      <sz val="11"/>
      <name val="Arial"/>
      <family val="2"/>
    </font>
    <font>
      <u/>
      <sz val="11"/>
      <color theme="10"/>
      <name val="Aptos Narrow"/>
      <family val="2"/>
      <scheme val="minor"/>
    </font>
    <font>
      <u/>
      <sz val="11"/>
      <color theme="10"/>
      <name val="Arial"/>
      <family val="2"/>
    </font>
    <font>
      <sz val="11"/>
      <name val="Arial"/>
      <family val="2"/>
    </font>
    <font>
      <sz val="11"/>
      <color theme="0"/>
      <name val="Arial"/>
      <family val="2"/>
    </font>
    <font>
      <b/>
      <sz val="11"/>
      <color rgb="FFFF0000"/>
      <name val="Arial"/>
      <family val="2"/>
    </font>
    <font>
      <sz val="11"/>
      <color rgb="FFFF0000"/>
      <name val="Arial"/>
      <family val="2"/>
    </font>
    <font>
      <i/>
      <sz val="11"/>
      <color theme="1"/>
      <name val="Arial"/>
      <family val="2"/>
    </font>
    <font>
      <b/>
      <i/>
      <sz val="11"/>
      <color theme="1"/>
      <name val="Arial"/>
      <family val="2"/>
    </font>
    <font>
      <b/>
      <sz val="10"/>
      <color theme="1"/>
      <name val="Arial"/>
      <family val="2"/>
    </font>
    <font>
      <sz val="10"/>
      <color theme="1"/>
      <name val="Arial"/>
      <family val="2"/>
    </font>
    <font>
      <u/>
      <sz val="10"/>
      <color theme="10"/>
      <name val="Arial"/>
      <family val="2"/>
    </font>
    <font>
      <b/>
      <sz val="10"/>
      <color theme="0"/>
      <name val="Arial"/>
      <family val="2"/>
    </font>
    <font>
      <b/>
      <sz val="12"/>
      <color theme="0"/>
      <name val="Arial"/>
      <family val="2"/>
    </font>
    <font>
      <sz val="12"/>
      <color theme="1"/>
      <name val="Arial"/>
      <family val="2"/>
    </font>
    <font>
      <sz val="10"/>
      <color rgb="FF000000"/>
      <name val="Arial"/>
      <family val="2"/>
    </font>
    <font>
      <sz val="10"/>
      <name val="Arial"/>
      <family val="2"/>
    </font>
    <font>
      <b/>
      <u/>
      <sz val="10"/>
      <name val="Arial"/>
      <family val="2"/>
    </font>
    <font>
      <b/>
      <sz val="10"/>
      <name val="Arial"/>
      <family val="2"/>
    </font>
    <font>
      <sz val="11"/>
      <color indexed="8"/>
      <name val="Calibri"/>
      <family val="2"/>
    </font>
    <font>
      <sz val="10"/>
      <color rgb="FFFF0000"/>
      <name val="Arial"/>
      <family val="2"/>
    </font>
    <font>
      <b/>
      <i/>
      <sz val="10"/>
      <color theme="1"/>
      <name val="Arial"/>
      <family val="2"/>
    </font>
    <font>
      <sz val="10"/>
      <color theme="0"/>
      <name val="Arial"/>
      <family val="2"/>
    </font>
    <font>
      <u/>
      <sz val="10"/>
      <color theme="1"/>
      <name val="Arial"/>
      <family val="2"/>
    </font>
    <font>
      <sz val="10"/>
      <color theme="4"/>
      <name val="Arial"/>
      <family val="2"/>
    </font>
    <font>
      <b/>
      <sz val="10"/>
      <color rgb="FFFFFFFF"/>
      <name val="Arial"/>
      <family val="2"/>
    </font>
    <font>
      <sz val="8"/>
      <name val="Arial"/>
      <family val="2"/>
    </font>
    <font>
      <b/>
      <sz val="9"/>
      <color theme="1"/>
      <name val="Arial"/>
      <family val="2"/>
    </font>
    <font>
      <b/>
      <sz val="8.5"/>
      <color theme="1"/>
      <name val="Arial"/>
      <family val="2"/>
    </font>
    <font>
      <sz val="8.5"/>
      <color theme="1"/>
      <name val="Arial"/>
      <family val="2"/>
    </font>
    <font>
      <sz val="11"/>
      <color rgb="FF000000"/>
      <name val="Arial"/>
      <family val="2"/>
    </font>
    <font>
      <b/>
      <sz val="11"/>
      <color rgb="FF000000"/>
      <name val="Arial"/>
      <family val="2"/>
    </font>
    <font>
      <i/>
      <sz val="11"/>
      <color rgb="FF000000"/>
      <name val="Arial"/>
      <family val="2"/>
    </font>
    <font>
      <b/>
      <sz val="11"/>
      <color theme="1"/>
      <name val="Aptos Narrow"/>
      <family val="2"/>
      <scheme val="minor"/>
    </font>
  </fonts>
  <fills count="10">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theme="7"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s>
  <borders count="3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thin">
        <color auto="1"/>
      </left>
      <right style="medium">
        <color indexed="64"/>
      </right>
      <top/>
      <bottom style="thin">
        <color auto="1"/>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right/>
      <top/>
      <bottom style="thin">
        <color theme="4" tint="0.39997558519241921"/>
      </bottom>
      <diagonal/>
    </border>
    <border>
      <left/>
      <right/>
      <top style="thin">
        <color theme="4" tint="0.39997558519241921"/>
      </top>
      <bottom/>
      <diagonal/>
    </border>
  </borders>
  <cellStyleXfs count="14">
    <xf numFmtId="0" fontId="0"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8" fillId="0" borderId="0" applyNumberFormat="0" applyFill="0" applyBorder="0" applyAlignment="0" applyProtection="0"/>
    <xf numFmtId="0" fontId="23" fillId="0" borderId="0" applyNumberFormat="0" applyFill="0" applyBorder="0" applyAlignment="0" applyProtection="0"/>
    <xf numFmtId="0" fontId="23" fillId="0" borderId="0"/>
    <xf numFmtId="173" fontId="26" fillId="0" borderId="0" applyFont="0" applyFill="0" applyBorder="0" applyAlignment="0" applyProtection="0"/>
    <xf numFmtId="0" fontId="23" fillId="0" borderId="0"/>
    <xf numFmtId="0" fontId="23" fillId="0" borderId="0"/>
    <xf numFmtId="0" fontId="1" fillId="0" borderId="0"/>
    <xf numFmtId="173" fontId="23" fillId="0" borderId="0" applyFont="0" applyFill="0" applyBorder="0" applyAlignment="0" applyProtection="0"/>
    <xf numFmtId="0" fontId="3" fillId="0" borderId="0"/>
    <xf numFmtId="173" fontId="23" fillId="0" borderId="0" applyFont="0" applyFill="0" applyBorder="0" applyAlignment="0" applyProtection="0"/>
  </cellStyleXfs>
  <cellXfs count="466">
    <xf numFmtId="0" fontId="0" fillId="0" borderId="0" xfId="0"/>
    <xf numFmtId="0" fontId="4" fillId="0" borderId="0" xfId="0" applyFont="1"/>
    <xf numFmtId="0" fontId="5" fillId="0" borderId="0" xfId="0" applyFont="1" applyAlignment="1">
      <alignment horizontal="right"/>
    </xf>
    <xf numFmtId="0" fontId="6" fillId="2" borderId="0" xfId="0" applyFont="1" applyFill="1" applyAlignment="1">
      <alignment horizontal="center"/>
    </xf>
    <xf numFmtId="0" fontId="4" fillId="0" borderId="0" xfId="0" applyFont="1" applyAlignment="1">
      <alignment horizontal="left"/>
    </xf>
    <xf numFmtId="0" fontId="5" fillId="0" borderId="0" xfId="0" applyFont="1" applyAlignment="1">
      <alignment horizontal="left"/>
    </xf>
    <xf numFmtId="166" fontId="6" fillId="2" borderId="0" xfId="0" applyNumberFormat="1" applyFont="1" applyFill="1" applyAlignment="1">
      <alignment horizontal="center"/>
    </xf>
    <xf numFmtId="0" fontId="4" fillId="0" borderId="0" xfId="0" applyFont="1" applyAlignment="1">
      <alignment horizontal="center" vertical="center"/>
    </xf>
    <xf numFmtId="0" fontId="4" fillId="0" borderId="1" xfId="0" applyFont="1" applyBorder="1"/>
    <xf numFmtId="0" fontId="7" fillId="0" borderId="2" xfId="0" applyFont="1" applyBorder="1" applyAlignment="1">
      <alignment horizontal="center" vertical="center"/>
    </xf>
    <xf numFmtId="0" fontId="5" fillId="0" borderId="3" xfId="0"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vertical="center"/>
    </xf>
    <xf numFmtId="0" fontId="5" fillId="0" borderId="5" xfId="0" applyFont="1" applyBorder="1" applyAlignment="1">
      <alignment horizontal="center" vertical="center"/>
    </xf>
    <xf numFmtId="0" fontId="4" fillId="0" borderId="4" xfId="0" applyFont="1" applyBorder="1"/>
    <xf numFmtId="0" fontId="9" fillId="0" borderId="5" xfId="4" quotePrefix="1" applyFont="1" applyFill="1" applyBorder="1" applyAlignment="1">
      <alignment horizontal="center"/>
    </xf>
    <xf numFmtId="0" fontId="9" fillId="0" borderId="5" xfId="4" applyFont="1" applyFill="1" applyBorder="1" applyAlignment="1">
      <alignment horizontal="center"/>
    </xf>
    <xf numFmtId="0" fontId="4" fillId="0" borderId="6" xfId="0" applyFont="1" applyBorder="1"/>
    <xf numFmtId="0" fontId="4" fillId="0" borderId="7" xfId="0" applyFont="1" applyBorder="1"/>
    <xf numFmtId="0" fontId="9" fillId="0" borderId="8" xfId="4" applyFont="1" applyFill="1" applyBorder="1" applyAlignment="1">
      <alignment horizontal="center" vertical="center"/>
    </xf>
    <xf numFmtId="0" fontId="5" fillId="0" borderId="0" xfId="0" applyFont="1" applyAlignment="1">
      <alignment horizontal="center"/>
    </xf>
    <xf numFmtId="0" fontId="9" fillId="0" borderId="0" xfId="4" quotePrefix="1" applyFont="1" applyFill="1" applyBorder="1" applyAlignment="1">
      <alignment horizontal="left"/>
    </xf>
    <xf numFmtId="0" fontId="5" fillId="0" borderId="0" xfId="0" applyFont="1"/>
    <xf numFmtId="0" fontId="9" fillId="0" borderId="0" xfId="4" applyFont="1" applyFill="1" applyBorder="1" applyAlignment="1">
      <alignment horizontal="center" vertical="center"/>
    </xf>
    <xf numFmtId="0" fontId="10" fillId="0" borderId="0" xfId="0" applyFont="1" applyAlignment="1">
      <alignment horizontal="center"/>
    </xf>
    <xf numFmtId="0" fontId="4" fillId="3" borderId="0" xfId="0" applyFont="1" applyFill="1"/>
    <xf numFmtId="0" fontId="6" fillId="3" borderId="0" xfId="1" applyNumberFormat="1" applyFont="1" applyFill="1" applyAlignment="1">
      <alignment horizontal="center"/>
    </xf>
    <xf numFmtId="166" fontId="6" fillId="3" borderId="0" xfId="0" applyNumberFormat="1" applyFont="1" applyFill="1" applyAlignment="1">
      <alignment horizontal="center"/>
    </xf>
    <xf numFmtId="17" fontId="5" fillId="0" borderId="0" xfId="0" applyNumberFormat="1" applyFont="1"/>
    <xf numFmtId="0" fontId="6" fillId="0" borderId="0" xfId="0" applyFont="1" applyAlignment="1">
      <alignment horizontal="center" vertical="center"/>
    </xf>
    <xf numFmtId="167" fontId="4" fillId="0" borderId="0" xfId="0" applyNumberFormat="1" applyFont="1"/>
    <xf numFmtId="0" fontId="7" fillId="0" borderId="0" xfId="0" applyFont="1"/>
    <xf numFmtId="167" fontId="4" fillId="0" borderId="0" xfId="1" applyNumberFormat="1" applyFont="1" applyFill="1"/>
    <xf numFmtId="0" fontId="4" fillId="0" borderId="0" xfId="0" applyFont="1" applyAlignment="1">
      <alignment horizontal="center"/>
    </xf>
    <xf numFmtId="167" fontId="4" fillId="0" borderId="0" xfId="2" applyNumberFormat="1" applyFont="1" applyFill="1"/>
    <xf numFmtId="167" fontId="7" fillId="0" borderId="9" xfId="1" applyNumberFormat="1" applyFont="1" applyFill="1" applyBorder="1"/>
    <xf numFmtId="167" fontId="10" fillId="0" borderId="0" xfId="1" applyNumberFormat="1" applyFont="1" applyFill="1"/>
    <xf numFmtId="167" fontId="6" fillId="3" borderId="0" xfId="1" applyNumberFormat="1" applyFont="1" applyFill="1" applyBorder="1"/>
    <xf numFmtId="167" fontId="6" fillId="3" borderId="2" xfId="1" applyNumberFormat="1" applyFont="1" applyFill="1" applyBorder="1"/>
    <xf numFmtId="0" fontId="6" fillId="3" borderId="0" xfId="0" applyFont="1" applyFill="1" applyAlignment="1">
      <alignment horizontal="left" vertical="center"/>
    </xf>
    <xf numFmtId="168" fontId="4" fillId="0" borderId="0" xfId="0" applyNumberFormat="1" applyFont="1"/>
    <xf numFmtId="168" fontId="4" fillId="0" borderId="0" xfId="0" applyNumberFormat="1"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xf>
    <xf numFmtId="0" fontId="10" fillId="0" borderId="0" xfId="0" applyFont="1" applyAlignment="1">
      <alignment horizontal="center" vertical="center"/>
    </xf>
    <xf numFmtId="167" fontId="12" fillId="0" borderId="0" xfId="0" applyNumberFormat="1" applyFont="1"/>
    <xf numFmtId="169" fontId="13" fillId="0" borderId="0" xfId="2" applyNumberFormat="1" applyFont="1" applyFill="1"/>
    <xf numFmtId="168" fontId="4" fillId="0" borderId="0" xfId="1" applyNumberFormat="1" applyFont="1" applyFill="1" applyAlignment="1"/>
    <xf numFmtId="168" fontId="4" fillId="0" borderId="0" xfId="1" applyNumberFormat="1" applyFont="1" applyFill="1" applyAlignment="1">
      <alignment horizontal="center" vertical="center"/>
    </xf>
    <xf numFmtId="168" fontId="4" fillId="0" borderId="0" xfId="1" applyNumberFormat="1" applyFont="1" applyFill="1" applyAlignment="1">
      <alignment horizontal="center"/>
    </xf>
    <xf numFmtId="168" fontId="7" fillId="0" borderId="0" xfId="1" applyNumberFormat="1" applyFont="1" applyFill="1" applyAlignment="1"/>
    <xf numFmtId="168" fontId="7" fillId="0" borderId="0" xfId="1" applyNumberFormat="1" applyFont="1" applyFill="1" applyAlignment="1">
      <alignment horizontal="left"/>
    </xf>
    <xf numFmtId="168" fontId="7" fillId="0" borderId="0" xfId="1" applyNumberFormat="1" applyFont="1" applyFill="1" applyAlignment="1">
      <alignment horizontal="center" vertical="center"/>
    </xf>
    <xf numFmtId="0" fontId="11" fillId="0" borderId="0" xfId="0" applyFont="1"/>
    <xf numFmtId="168" fontId="4" fillId="0" borderId="0" xfId="1" applyNumberFormat="1" applyFont="1" applyFill="1"/>
    <xf numFmtId="168" fontId="7" fillId="0" borderId="0" xfId="1" applyNumberFormat="1" applyFont="1" applyFill="1"/>
    <xf numFmtId="43" fontId="4" fillId="0" borderId="0" xfId="1" applyFont="1" applyFill="1"/>
    <xf numFmtId="43" fontId="4" fillId="0" borderId="0" xfId="1" applyFont="1" applyFill="1" applyAlignment="1">
      <alignment horizontal="center" vertical="center"/>
    </xf>
    <xf numFmtId="3" fontId="4" fillId="0" borderId="0" xfId="0" applyNumberFormat="1" applyFont="1" applyAlignment="1">
      <alignment horizontal="center"/>
    </xf>
    <xf numFmtId="3" fontId="4" fillId="0" borderId="0" xfId="1" applyNumberFormat="1" applyFont="1" applyFill="1" applyAlignment="1">
      <alignment horizontal="center"/>
    </xf>
    <xf numFmtId="168" fontId="11" fillId="3" borderId="0" xfId="0" applyNumberFormat="1" applyFont="1" applyFill="1" applyAlignment="1">
      <alignment horizontal="center" vertical="center"/>
    </xf>
    <xf numFmtId="166" fontId="6" fillId="3" borderId="0" xfId="1" applyNumberFormat="1" applyFont="1" applyFill="1" applyAlignment="1">
      <alignment horizontal="center" vertical="center"/>
    </xf>
    <xf numFmtId="167" fontId="4" fillId="0" borderId="0" xfId="2" applyNumberFormat="1" applyFont="1" applyFill="1" applyAlignment="1">
      <alignment horizontal="right"/>
    </xf>
    <xf numFmtId="167" fontId="4" fillId="0" borderId="7" xfId="2" applyNumberFormat="1" applyFont="1" applyFill="1" applyBorder="1" applyAlignment="1">
      <alignment horizontal="right"/>
    </xf>
    <xf numFmtId="167" fontId="5" fillId="0" borderId="0" xfId="1" applyNumberFormat="1" applyFont="1" applyFill="1" applyAlignment="1">
      <alignment horizontal="right"/>
    </xf>
    <xf numFmtId="167" fontId="4" fillId="0" borderId="7" xfId="1" applyNumberFormat="1" applyFont="1" applyFill="1" applyBorder="1" applyAlignment="1">
      <alignment horizontal="right"/>
    </xf>
    <xf numFmtId="167" fontId="4" fillId="0" borderId="0" xfId="1" applyNumberFormat="1" applyFont="1" applyFill="1" applyAlignment="1">
      <alignment horizontal="right"/>
    </xf>
    <xf numFmtId="0" fontId="7" fillId="0" borderId="0" xfId="0" applyFont="1" applyAlignment="1">
      <alignment wrapText="1"/>
    </xf>
    <xf numFmtId="167" fontId="5" fillId="0" borderId="2" xfId="1" applyNumberFormat="1" applyFont="1" applyFill="1" applyBorder="1" applyAlignment="1">
      <alignment horizontal="right"/>
    </xf>
    <xf numFmtId="167" fontId="5" fillId="0" borderId="10" xfId="1" applyNumberFormat="1" applyFont="1" applyFill="1" applyBorder="1" applyAlignment="1">
      <alignment horizontal="right"/>
    </xf>
    <xf numFmtId="167" fontId="4" fillId="0" borderId="0" xfId="0" applyNumberFormat="1" applyFont="1" applyAlignment="1">
      <alignment horizontal="center"/>
    </xf>
    <xf numFmtId="167" fontId="12" fillId="0" borderId="0" xfId="1" applyNumberFormat="1" applyFont="1" applyFill="1" applyAlignment="1">
      <alignment horizontal="right"/>
    </xf>
    <xf numFmtId="3" fontId="7" fillId="0" borderId="0" xfId="1" applyNumberFormat="1" applyFont="1" applyFill="1" applyAlignment="1">
      <alignment horizontal="center"/>
    </xf>
    <xf numFmtId="168" fontId="4" fillId="0" borderId="0" xfId="1" applyNumberFormat="1" applyFont="1"/>
    <xf numFmtId="0" fontId="9" fillId="0" borderId="0" xfId="4" applyFont="1" applyBorder="1" applyAlignment="1">
      <alignment horizontal="center" vertical="center"/>
    </xf>
    <xf numFmtId="0" fontId="10" fillId="0" borderId="0" xfId="0" applyFont="1"/>
    <xf numFmtId="168" fontId="10" fillId="0" borderId="0" xfId="1" applyNumberFormat="1" applyFont="1"/>
    <xf numFmtId="0" fontId="11" fillId="3" borderId="0" xfId="0" applyFont="1" applyFill="1" applyAlignment="1">
      <alignment horizontal="center" vertical="center"/>
    </xf>
    <xf numFmtId="168" fontId="4" fillId="0" borderId="0" xfId="1" applyNumberFormat="1" applyFont="1" applyAlignment="1">
      <alignment horizontal="center"/>
    </xf>
    <xf numFmtId="167" fontId="4" fillId="0" borderId="0" xfId="1" applyNumberFormat="1" applyFont="1"/>
    <xf numFmtId="167" fontId="4" fillId="0" borderId="0" xfId="2" applyNumberFormat="1" applyFont="1" applyAlignment="1">
      <alignment horizontal="right"/>
    </xf>
    <xf numFmtId="0" fontId="14" fillId="4" borderId="0" xfId="0" applyFont="1" applyFill="1"/>
    <xf numFmtId="167" fontId="14" fillId="4" borderId="0" xfId="2" applyNumberFormat="1" applyFont="1" applyFill="1" applyAlignment="1">
      <alignment horizontal="right"/>
    </xf>
    <xf numFmtId="0" fontId="14" fillId="0" borderId="0" xfId="0" applyFont="1"/>
    <xf numFmtId="0" fontId="15" fillId="0" borderId="0" xfId="0" applyFont="1"/>
    <xf numFmtId="167" fontId="15" fillId="0" borderId="2" xfId="2" applyNumberFormat="1" applyFont="1" applyBorder="1" applyAlignment="1">
      <alignment horizontal="right"/>
    </xf>
    <xf numFmtId="167" fontId="4" fillId="0" borderId="0" xfId="2" applyNumberFormat="1" applyFont="1" applyBorder="1" applyAlignment="1">
      <alignment horizontal="right"/>
    </xf>
    <xf numFmtId="0" fontId="6" fillId="3" borderId="0" xfId="0" applyFont="1" applyFill="1"/>
    <xf numFmtId="167" fontId="6" fillId="3" borderId="0" xfId="1" applyNumberFormat="1" applyFont="1" applyFill="1" applyBorder="1" applyAlignment="1">
      <alignment horizontal="right"/>
    </xf>
    <xf numFmtId="167" fontId="4" fillId="0" borderId="0" xfId="1" applyNumberFormat="1" applyFont="1" applyAlignment="1">
      <alignment horizontal="right"/>
    </xf>
    <xf numFmtId="0" fontId="6" fillId="0" borderId="0" xfId="0" applyFont="1"/>
    <xf numFmtId="167" fontId="6" fillId="0" borderId="0" xfId="1" applyNumberFormat="1" applyFont="1" applyFill="1" applyBorder="1" applyAlignment="1">
      <alignment horizontal="right"/>
    </xf>
    <xf numFmtId="167" fontId="14" fillId="0" borderId="0" xfId="1" applyNumberFormat="1" applyFont="1" applyAlignment="1">
      <alignment horizontal="right"/>
    </xf>
    <xf numFmtId="168" fontId="5" fillId="0" borderId="0" xfId="1" applyNumberFormat="1" applyFont="1"/>
    <xf numFmtId="167" fontId="12" fillId="0" borderId="0" xfId="1" applyNumberFormat="1" applyFont="1" applyAlignment="1">
      <alignment horizontal="right"/>
    </xf>
    <xf numFmtId="168" fontId="13" fillId="0" borderId="0" xfId="1" applyNumberFormat="1" applyFont="1"/>
    <xf numFmtId="0" fontId="13" fillId="0" borderId="0" xfId="0" applyFont="1"/>
    <xf numFmtId="0" fontId="6" fillId="0" borderId="0" xfId="0" applyFont="1" applyAlignment="1">
      <alignment horizontal="center" vertical="center" wrapText="1"/>
    </xf>
    <xf numFmtId="168" fontId="6" fillId="3" borderId="0" xfId="1" applyNumberFormat="1" applyFont="1" applyFill="1" applyAlignment="1">
      <alignment horizontal="center" vertical="center" wrapText="1"/>
    </xf>
    <xf numFmtId="168" fontId="4" fillId="0" borderId="0" xfId="1" applyNumberFormat="1" applyFont="1" applyFill="1" applyBorder="1" applyAlignment="1">
      <alignment horizontal="center"/>
    </xf>
    <xf numFmtId="0" fontId="6" fillId="2" borderId="0" xfId="0" applyFont="1" applyFill="1" applyAlignment="1">
      <alignment vertical="center"/>
    </xf>
    <xf numFmtId="167" fontId="6" fillId="2" borderId="0" xfId="1" applyNumberFormat="1" applyFont="1" applyFill="1" applyBorder="1" applyAlignment="1">
      <alignment horizontal="right"/>
    </xf>
    <xf numFmtId="167" fontId="11" fillId="2" borderId="0" xfId="1" applyNumberFormat="1" applyFont="1" applyFill="1" applyAlignment="1">
      <alignment horizontal="right"/>
    </xf>
    <xf numFmtId="167" fontId="13" fillId="0" borderId="0" xfId="0" applyNumberFormat="1" applyFont="1"/>
    <xf numFmtId="0" fontId="4" fillId="0" borderId="0" xfId="0" applyFont="1" applyAlignment="1">
      <alignment wrapText="1"/>
    </xf>
    <xf numFmtId="167" fontId="4" fillId="0" borderId="0" xfId="0" applyNumberFormat="1" applyFont="1" applyAlignment="1">
      <alignment horizontal="right"/>
    </xf>
    <xf numFmtId="167" fontId="10" fillId="0" borderId="0" xfId="1" applyNumberFormat="1" applyFont="1" applyFill="1" applyAlignment="1">
      <alignment horizontal="right"/>
    </xf>
    <xf numFmtId="167" fontId="13" fillId="2" borderId="0" xfId="1" applyNumberFormat="1" applyFont="1" applyFill="1" applyAlignment="1">
      <alignment horizontal="right"/>
    </xf>
    <xf numFmtId="167" fontId="6" fillId="2" borderId="0" xfId="1" applyNumberFormat="1" applyFont="1" applyFill="1" applyBorder="1" applyAlignment="1">
      <alignment horizontal="right" vertical="center"/>
    </xf>
    <xf numFmtId="168" fontId="10" fillId="0" borderId="0" xfId="1" applyNumberFormat="1" applyFont="1" applyFill="1"/>
    <xf numFmtId="168" fontId="11" fillId="0" borderId="0" xfId="0" applyNumberFormat="1" applyFont="1"/>
    <xf numFmtId="168" fontId="13" fillId="0" borderId="0" xfId="1" applyNumberFormat="1" applyFont="1" applyFill="1"/>
    <xf numFmtId="170" fontId="4" fillId="0" borderId="0" xfId="0" applyNumberFormat="1" applyFont="1" applyAlignment="1">
      <alignment horizontal="right"/>
    </xf>
    <xf numFmtId="0" fontId="16" fillId="0" borderId="0" xfId="0" applyFont="1" applyAlignment="1">
      <alignment vertical="center"/>
    </xf>
    <xf numFmtId="0" fontId="17" fillId="0" borderId="0" xfId="0" applyFont="1" applyAlignment="1">
      <alignment vertical="center"/>
    </xf>
    <xf numFmtId="0" fontId="18" fillId="0" borderId="0" xfId="4" applyFont="1" applyBorder="1" applyAlignment="1">
      <alignment horizontal="center" vertical="center"/>
    </xf>
    <xf numFmtId="0" fontId="17" fillId="0" borderId="1" xfId="0" applyFont="1" applyBorder="1" applyAlignment="1">
      <alignment horizontal="left" vertical="center"/>
    </xf>
    <xf numFmtId="0" fontId="17" fillId="0" borderId="2" xfId="0" applyFont="1" applyBorder="1" applyAlignment="1">
      <alignment vertical="center"/>
    </xf>
    <xf numFmtId="0" fontId="17" fillId="0" borderId="14" xfId="0" applyFont="1" applyBorder="1" applyAlignment="1">
      <alignment vertical="center"/>
    </xf>
    <xf numFmtId="0" fontId="16" fillId="0" borderId="4" xfId="0" applyFont="1" applyBorder="1" applyAlignment="1">
      <alignment horizontal="left" vertical="center"/>
    </xf>
    <xf numFmtId="0" fontId="17" fillId="0" borderId="15" xfId="0" applyFont="1" applyBorder="1" applyAlignment="1">
      <alignment vertical="center"/>
    </xf>
    <xf numFmtId="0" fontId="17" fillId="0" borderId="4"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9" xfId="0" applyFont="1" applyBorder="1" applyAlignment="1">
      <alignment horizontal="center" vertical="center"/>
    </xf>
    <xf numFmtId="0" fontId="17" fillId="0" borderId="4" xfId="0" applyFont="1" applyBorder="1" applyAlignment="1">
      <alignment horizontal="left" vertical="center"/>
    </xf>
    <xf numFmtId="171" fontId="17" fillId="0" borderId="0" xfId="0" applyNumberFormat="1" applyFont="1" applyAlignment="1">
      <alignment horizontal="center" vertical="center"/>
    </xf>
    <xf numFmtId="0" fontId="16" fillId="0" borderId="4" xfId="0" applyFont="1" applyBorder="1" applyAlignment="1">
      <alignment vertical="center"/>
    </xf>
    <xf numFmtId="0" fontId="16" fillId="0" borderId="4" xfId="0" applyFont="1" applyBorder="1" applyAlignment="1">
      <alignment horizontal="right" vertical="center"/>
    </xf>
    <xf numFmtId="0" fontId="16" fillId="0" borderId="4" xfId="0" quotePrefix="1" applyFont="1" applyBorder="1" applyAlignment="1">
      <alignment vertical="center"/>
    </xf>
    <xf numFmtId="0" fontId="20" fillId="3" borderId="0" xfId="0" applyFont="1" applyFill="1" applyAlignment="1">
      <alignment vertical="center"/>
    </xf>
    <xf numFmtId="0" fontId="21" fillId="0" borderId="0" xfId="0" applyFont="1" applyAlignment="1">
      <alignment vertical="center"/>
    </xf>
    <xf numFmtId="0" fontId="22" fillId="0" borderId="0" xfId="0" applyFont="1" applyAlignment="1">
      <alignment vertical="center"/>
    </xf>
    <xf numFmtId="0" fontId="24" fillId="0" borderId="0" xfId="5" applyFont="1" applyFill="1" applyBorder="1" applyAlignment="1">
      <alignment horizontal="center" vertical="center"/>
    </xf>
    <xf numFmtId="166" fontId="19" fillId="2" borderId="0" xfId="0" applyNumberFormat="1" applyFont="1" applyFill="1" applyAlignment="1">
      <alignment horizontal="center" vertical="center"/>
    </xf>
    <xf numFmtId="0" fontId="25" fillId="0" borderId="7" xfId="5" applyFont="1" applyFill="1" applyBorder="1" applyAlignment="1">
      <alignment horizontal="left" vertical="center"/>
    </xf>
    <xf numFmtId="14" fontId="25" fillId="0" borderId="0" xfId="6" applyNumberFormat="1" applyFont="1" applyAlignment="1">
      <alignment horizontal="center" vertical="center"/>
    </xf>
    <xf numFmtId="0" fontId="23" fillId="0" borderId="0" xfId="6" applyAlignment="1">
      <alignment vertical="center"/>
    </xf>
    <xf numFmtId="172" fontId="23" fillId="0" borderId="0" xfId="6" applyNumberFormat="1" applyAlignment="1">
      <alignment vertical="center"/>
    </xf>
    <xf numFmtId="0" fontId="19" fillId="3" borderId="0" xfId="6" applyFont="1" applyFill="1" applyAlignment="1">
      <alignment vertical="center"/>
    </xf>
    <xf numFmtId="172" fontId="19" fillId="3" borderId="0" xfId="7" applyNumberFormat="1" applyFont="1" applyFill="1" applyBorder="1" applyAlignment="1">
      <alignment vertical="center"/>
    </xf>
    <xf numFmtId="0" fontId="27" fillId="0" borderId="0" xfId="0" applyFont="1" applyAlignment="1">
      <alignment vertical="center"/>
    </xf>
    <xf numFmtId="166" fontId="19" fillId="2" borderId="16" xfId="0" applyNumberFormat="1" applyFont="1" applyFill="1" applyBorder="1" applyAlignment="1">
      <alignment horizontal="center" vertical="center"/>
    </xf>
    <xf numFmtId="0" fontId="17" fillId="0" borderId="16" xfId="0" applyFont="1" applyBorder="1" applyAlignment="1">
      <alignment vertical="center"/>
    </xf>
    <xf numFmtId="0" fontId="17" fillId="0" borderId="9" xfId="0" applyFont="1" applyBorder="1" applyAlignment="1">
      <alignment vertical="center"/>
    </xf>
    <xf numFmtId="0" fontId="17" fillId="0" borderId="12" xfId="0" applyFont="1" applyBorder="1" applyAlignment="1">
      <alignment vertical="center"/>
    </xf>
    <xf numFmtId="0" fontId="27" fillId="0" borderId="12" xfId="0" applyFont="1" applyBorder="1" applyAlignment="1">
      <alignment vertical="center"/>
    </xf>
    <xf numFmtId="172" fontId="23" fillId="0" borderId="16" xfId="6" applyNumberFormat="1" applyBorder="1" applyAlignment="1">
      <alignment vertical="center"/>
    </xf>
    <xf numFmtId="0" fontId="17" fillId="0" borderId="3" xfId="0" applyFont="1" applyBorder="1" applyAlignment="1">
      <alignment vertical="center"/>
    </xf>
    <xf numFmtId="0" fontId="17" fillId="0" borderId="11" xfId="0" applyFont="1" applyBorder="1" applyAlignment="1">
      <alignment vertical="center"/>
    </xf>
    <xf numFmtId="0" fontId="27" fillId="0" borderId="14" xfId="0" applyFont="1" applyBorder="1" applyAlignment="1">
      <alignment vertical="center"/>
    </xf>
    <xf numFmtId="172" fontId="23" fillId="0" borderId="12" xfId="6" applyNumberFormat="1" applyBorder="1" applyAlignment="1">
      <alignment vertical="center"/>
    </xf>
    <xf numFmtId="0" fontId="19" fillId="2" borderId="8" xfId="0" applyFont="1" applyFill="1" applyBorder="1" applyAlignment="1">
      <alignment vertical="center"/>
    </xf>
    <xf numFmtId="167" fontId="19" fillId="2" borderId="16" xfId="0" applyNumberFormat="1" applyFont="1" applyFill="1" applyBorder="1" applyAlignment="1">
      <alignment vertical="center"/>
    </xf>
    <xf numFmtId="0" fontId="17" fillId="0" borderId="16" xfId="0" applyFont="1" applyBorder="1" applyAlignment="1">
      <alignment horizontal="center" vertical="center"/>
    </xf>
    <xf numFmtId="0" fontId="19" fillId="2" borderId="16" xfId="0" applyFont="1" applyFill="1" applyBorder="1" applyAlignment="1">
      <alignment horizontal="center" vertical="center" wrapText="1"/>
    </xf>
    <xf numFmtId="167" fontId="17" fillId="0" borderId="16" xfId="1" applyNumberFormat="1" applyFont="1" applyFill="1" applyBorder="1" applyAlignment="1">
      <alignment vertical="center"/>
    </xf>
    <xf numFmtId="9" fontId="17" fillId="0" borderId="16" xfId="3" applyFont="1" applyFill="1" applyBorder="1" applyAlignment="1">
      <alignment horizontal="center" vertical="center"/>
    </xf>
    <xf numFmtId="167" fontId="16" fillId="0" borderId="16" xfId="1" applyNumberFormat="1" applyFont="1" applyFill="1" applyBorder="1" applyAlignment="1">
      <alignment vertical="center"/>
    </xf>
    <xf numFmtId="9" fontId="16" fillId="0" borderId="16" xfId="3" applyFont="1" applyFill="1" applyBorder="1" applyAlignment="1">
      <alignment horizontal="center" vertical="center"/>
    </xf>
    <xf numFmtId="167" fontId="29" fillId="2" borderId="16" xfId="1" applyNumberFormat="1" applyFont="1" applyFill="1" applyBorder="1" applyAlignment="1">
      <alignment vertical="center"/>
    </xf>
    <xf numFmtId="167" fontId="23" fillId="0" borderId="16" xfId="1" applyNumberFormat="1" applyFont="1" applyFill="1" applyBorder="1" applyAlignment="1">
      <alignment vertical="center"/>
    </xf>
    <xf numFmtId="167" fontId="19" fillId="2" borderId="16" xfId="1" applyNumberFormat="1" applyFont="1" applyFill="1" applyBorder="1" applyAlignment="1">
      <alignment vertical="center"/>
    </xf>
    <xf numFmtId="0" fontId="17" fillId="0" borderId="8" xfId="0" applyFont="1" applyBorder="1" applyAlignment="1">
      <alignment horizontal="center" vertical="center"/>
    </xf>
    <xf numFmtId="0" fontId="17" fillId="0" borderId="16" xfId="0" quotePrefix="1" applyFont="1" applyBorder="1" applyAlignment="1">
      <alignment horizontal="center" vertical="center"/>
    </xf>
    <xf numFmtId="0" fontId="23" fillId="0" borderId="0" xfId="0" applyFont="1" applyAlignment="1">
      <alignment vertical="center"/>
    </xf>
    <xf numFmtId="0" fontId="25" fillId="0" borderId="0" xfId="0" applyFont="1" applyAlignment="1">
      <alignment vertical="center"/>
    </xf>
    <xf numFmtId="3" fontId="25" fillId="0" borderId="0" xfId="0" applyNumberFormat="1" applyFont="1" applyAlignment="1">
      <alignment vertical="center"/>
    </xf>
    <xf numFmtId="0" fontId="31" fillId="5" borderId="0" xfId="0" applyFont="1" applyFill="1" applyAlignment="1">
      <alignment vertical="center"/>
    </xf>
    <xf numFmtId="168" fontId="17" fillId="0" borderId="0" xfId="1" applyNumberFormat="1" applyFont="1" applyAlignment="1">
      <alignment vertical="center"/>
    </xf>
    <xf numFmtId="168" fontId="16" fillId="0" borderId="0" xfId="1" applyNumberFormat="1" applyFont="1" applyAlignment="1">
      <alignment vertical="center"/>
    </xf>
    <xf numFmtId="168" fontId="25" fillId="0" borderId="0" xfId="1" applyNumberFormat="1" applyFont="1" applyAlignment="1">
      <alignment vertical="center"/>
    </xf>
    <xf numFmtId="0" fontId="17" fillId="0" borderId="0" xfId="0" applyFont="1"/>
    <xf numFmtId="0" fontId="16" fillId="0" borderId="0" xfId="0" applyFont="1"/>
    <xf numFmtId="0" fontId="25" fillId="0" borderId="7" xfId="8" applyFont="1" applyBorder="1" applyAlignment="1">
      <alignment horizontal="left"/>
    </xf>
    <xf numFmtId="166" fontId="19" fillId="3" borderId="0" xfId="0" applyNumberFormat="1" applyFont="1" applyFill="1" applyAlignment="1">
      <alignment horizontal="center"/>
    </xf>
    <xf numFmtId="0" fontId="19" fillId="3" borderId="0" xfId="0" applyFont="1" applyFill="1"/>
    <xf numFmtId="172" fontId="19" fillId="3" borderId="0" xfId="6" applyNumberFormat="1" applyFont="1" applyFill="1"/>
    <xf numFmtId="168" fontId="17" fillId="0" borderId="0" xfId="0" applyNumberFormat="1" applyFont="1"/>
    <xf numFmtId="0" fontId="17" fillId="0" borderId="0" xfId="0" applyFont="1" applyAlignment="1">
      <alignment horizontal="center"/>
    </xf>
    <xf numFmtId="174" fontId="25" fillId="0" borderId="0" xfId="1" applyNumberFormat="1" applyFont="1" applyFill="1" applyBorder="1" applyAlignment="1"/>
    <xf numFmtId="166" fontId="19" fillId="2" borderId="0" xfId="0" applyNumberFormat="1" applyFont="1" applyFill="1" applyAlignment="1">
      <alignment horizontal="center"/>
    </xf>
    <xf numFmtId="0" fontId="23" fillId="0" borderId="0" xfId="8" applyAlignment="1">
      <alignment horizontal="left"/>
    </xf>
    <xf numFmtId="0" fontId="19" fillId="2" borderId="0" xfId="0" applyFont="1" applyFill="1"/>
    <xf numFmtId="172" fontId="19" fillId="2" borderId="0" xfId="6" applyNumberFormat="1" applyFont="1" applyFill="1"/>
    <xf numFmtId="0" fontId="19" fillId="0" borderId="0" xfId="0" applyFont="1" applyAlignment="1">
      <alignment horizontal="left" vertical="center"/>
    </xf>
    <xf numFmtId="0" fontId="25" fillId="0" borderId="0" xfId="0" applyFont="1" applyAlignment="1">
      <alignment horizontal="center"/>
    </xf>
    <xf numFmtId="0" fontId="16" fillId="0" borderId="0" xfId="0" applyFont="1" applyAlignment="1">
      <alignment horizontal="center"/>
    </xf>
    <xf numFmtId="0" fontId="19" fillId="2" borderId="3" xfId="0" applyFont="1" applyFill="1" applyBorder="1" applyAlignment="1">
      <alignment horizontal="center" vertical="center" wrapText="1"/>
    </xf>
    <xf numFmtId="0" fontId="17" fillId="0" borderId="16" xfId="0" applyFont="1" applyBorder="1" applyAlignment="1">
      <alignment horizontal="center" vertical="center" wrapText="1"/>
    </xf>
    <xf numFmtId="0" fontId="17" fillId="0" borderId="16" xfId="0" applyFont="1" applyBorder="1"/>
    <xf numFmtId="0" fontId="31" fillId="0" borderId="16" xfId="0" applyFont="1" applyBorder="1" applyAlignment="1">
      <alignment horizontal="center" vertical="center" wrapText="1"/>
    </xf>
    <xf numFmtId="0" fontId="23" fillId="0" borderId="0" xfId="9" applyAlignment="1">
      <alignment vertical="center"/>
    </xf>
    <xf numFmtId="0" fontId="23" fillId="0" borderId="0" xfId="9"/>
    <xf numFmtId="0" fontId="16" fillId="0" borderId="7" xfId="10" applyFont="1" applyBorder="1"/>
    <xf numFmtId="0" fontId="32" fillId="0" borderId="0" xfId="9" applyFont="1" applyAlignment="1">
      <alignment vertical="center"/>
    </xf>
    <xf numFmtId="0" fontId="32" fillId="2" borderId="17" xfId="9" applyFont="1" applyFill="1" applyBorder="1" applyAlignment="1">
      <alignment horizontal="center" vertical="center"/>
    </xf>
    <xf numFmtId="0" fontId="32" fillId="2" borderId="18" xfId="9" applyFont="1" applyFill="1" applyBorder="1" applyAlignment="1">
      <alignment horizontal="center" vertical="center"/>
    </xf>
    <xf numFmtId="0" fontId="32" fillId="2" borderId="19" xfId="9" applyFont="1" applyFill="1" applyBorder="1" applyAlignment="1">
      <alignment horizontal="center" vertical="center" wrapText="1"/>
    </xf>
    <xf numFmtId="0" fontId="32" fillId="2" borderId="20" xfId="9" applyFont="1" applyFill="1" applyBorder="1" applyAlignment="1">
      <alignment horizontal="center" vertical="center" wrapText="1"/>
    </xf>
    <xf numFmtId="0" fontId="32" fillId="2" borderId="21" xfId="9" applyFont="1" applyFill="1" applyBorder="1" applyAlignment="1">
      <alignment horizontal="center" vertical="center" wrapText="1"/>
    </xf>
    <xf numFmtId="0" fontId="23" fillId="0" borderId="22" xfId="9" applyBorder="1"/>
    <xf numFmtId="174" fontId="23" fillId="0" borderId="4" xfId="11" applyNumberFormat="1" applyFont="1" applyFill="1" applyBorder="1"/>
    <xf numFmtId="174" fontId="23" fillId="0" borderId="0" xfId="11" applyNumberFormat="1" applyFont="1" applyFill="1" applyBorder="1"/>
    <xf numFmtId="174" fontId="23" fillId="0" borderId="23" xfId="11" applyNumberFormat="1" applyFont="1" applyFill="1" applyBorder="1"/>
    <xf numFmtId="174" fontId="23" fillId="0" borderId="6" xfId="11" applyNumberFormat="1" applyFont="1" applyFill="1" applyBorder="1"/>
    <xf numFmtId="174" fontId="23" fillId="0" borderId="7" xfId="11" applyNumberFormat="1" applyFont="1" applyFill="1" applyBorder="1"/>
    <xf numFmtId="174" fontId="23" fillId="0" borderId="24" xfId="11" applyNumberFormat="1" applyFont="1" applyFill="1" applyBorder="1"/>
    <xf numFmtId="0" fontId="19" fillId="2" borderId="25" xfId="9" applyFont="1" applyFill="1" applyBorder="1"/>
    <xf numFmtId="0" fontId="19" fillId="2" borderId="26" xfId="9" applyFont="1" applyFill="1" applyBorder="1"/>
    <xf numFmtId="174" fontId="19" fillId="2" borderId="10" xfId="11" applyNumberFormat="1" applyFont="1" applyFill="1" applyBorder="1"/>
    <xf numFmtId="174" fontId="19" fillId="2" borderId="27" xfId="11" applyNumberFormat="1" applyFont="1" applyFill="1" applyBorder="1"/>
    <xf numFmtId="174" fontId="19" fillId="2" borderId="28" xfId="11" applyNumberFormat="1" applyFont="1" applyFill="1" applyBorder="1"/>
    <xf numFmtId="0" fontId="32" fillId="2" borderId="17" xfId="9" applyFont="1" applyFill="1" applyBorder="1" applyAlignment="1">
      <alignment horizontal="left" vertical="center"/>
    </xf>
    <xf numFmtId="0" fontId="4" fillId="0" borderId="0" xfId="0" applyFont="1" applyAlignment="1">
      <alignment vertical="justify"/>
    </xf>
    <xf numFmtId="0" fontId="5"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vertical="top"/>
    </xf>
    <xf numFmtId="0" fontId="5" fillId="0" borderId="0" xfId="0" applyFont="1" applyAlignment="1">
      <alignment vertical="top"/>
    </xf>
    <xf numFmtId="41" fontId="4" fillId="0" borderId="2" xfId="2" applyFont="1" applyBorder="1" applyAlignment="1">
      <alignment vertical="top"/>
    </xf>
    <xf numFmtId="41" fontId="4" fillId="0" borderId="2" xfId="2" applyFont="1" applyBorder="1" applyAlignment="1"/>
    <xf numFmtId="41" fontId="11" fillId="3" borderId="0" xfId="2" applyFont="1" applyFill="1" applyBorder="1" applyAlignment="1"/>
    <xf numFmtId="0" fontId="4" fillId="0" borderId="0" xfId="0" applyFont="1" applyAlignment="1">
      <alignment horizontal="left" vertical="top" wrapText="1"/>
    </xf>
    <xf numFmtId="0" fontId="5" fillId="0" borderId="0" xfId="0" applyFont="1" applyAlignment="1">
      <alignment vertical="top" wrapText="1"/>
    </xf>
    <xf numFmtId="41" fontId="11" fillId="3" borderId="2" xfId="2" applyFont="1" applyFill="1" applyBorder="1"/>
    <xf numFmtId="0" fontId="5" fillId="0" borderId="0" xfId="0" applyFont="1" applyAlignment="1">
      <alignment horizontal="left" vertical="center"/>
    </xf>
    <xf numFmtId="0" fontId="4" fillId="0" borderId="0" xfId="0" applyFont="1" applyAlignment="1">
      <alignment vertical="top" wrapText="1"/>
    </xf>
    <xf numFmtId="0" fontId="5" fillId="0" borderId="0" xfId="0" applyFont="1" applyAlignment="1">
      <alignment horizontal="center" vertical="center" wrapText="1"/>
    </xf>
    <xf numFmtId="0" fontId="6" fillId="3" borderId="7" xfId="8" applyFont="1" applyFill="1" applyBorder="1" applyAlignment="1">
      <alignment horizontal="center" vertical="center" wrapText="1"/>
    </xf>
    <xf numFmtId="166" fontId="6" fillId="3" borderId="0" xfId="0" applyNumberFormat="1" applyFont="1" applyFill="1" applyAlignment="1">
      <alignment horizontal="center" vertical="center" wrapText="1"/>
    </xf>
    <xf numFmtId="0" fontId="33" fillId="0" borderId="0" xfId="8" applyFont="1" applyAlignment="1">
      <alignment horizontal="center"/>
    </xf>
    <xf numFmtId="172" fontId="10" fillId="0" borderId="0" xfId="6" applyNumberFormat="1" applyFont="1"/>
    <xf numFmtId="0" fontId="6" fillId="3" borderId="0" xfId="8" applyFont="1" applyFill="1" applyAlignment="1">
      <alignment horizontal="center"/>
    </xf>
    <xf numFmtId="172" fontId="6" fillId="3" borderId="0" xfId="6" applyNumberFormat="1" applyFont="1" applyFill="1"/>
    <xf numFmtId="0" fontId="7" fillId="0" borderId="0" xfId="8" applyFont="1" applyAlignment="1">
      <alignment horizontal="center"/>
    </xf>
    <xf numFmtId="174" fontId="10" fillId="0" borderId="0" xfId="1" applyNumberFormat="1" applyFont="1" applyFill="1" applyBorder="1"/>
    <xf numFmtId="0" fontId="10" fillId="0" borderId="0" xfId="8" applyFont="1" applyAlignment="1">
      <alignment horizontal="center"/>
    </xf>
    <xf numFmtId="0" fontId="5" fillId="6" borderId="0" xfId="0" applyFont="1" applyFill="1"/>
    <xf numFmtId="0" fontId="4" fillId="6" borderId="0" xfId="0" applyFont="1" applyFill="1"/>
    <xf numFmtId="0" fontId="4" fillId="0" borderId="0" xfId="0" applyFont="1" applyAlignment="1">
      <alignment vertical="center"/>
    </xf>
    <xf numFmtId="0" fontId="34" fillId="0" borderId="7" xfId="0" applyFont="1" applyBorder="1" applyAlignment="1">
      <alignment horizontal="center" vertical="center"/>
    </xf>
    <xf numFmtId="0" fontId="5" fillId="0" borderId="7" xfId="0" applyFont="1" applyBorder="1" applyAlignment="1">
      <alignment horizontal="left"/>
    </xf>
    <xf numFmtId="175" fontId="4" fillId="0" borderId="0" xfId="0" applyNumberFormat="1" applyFont="1" applyAlignment="1">
      <alignment horizontal="center"/>
    </xf>
    <xf numFmtId="0" fontId="4" fillId="0" borderId="0" xfId="0" quotePrefix="1" applyFont="1" applyAlignment="1">
      <alignment horizontal="center"/>
    </xf>
    <xf numFmtId="164" fontId="4" fillId="0" borderId="0" xfId="0" quotePrefix="1" applyNumberFormat="1" applyFont="1" applyAlignment="1">
      <alignment horizontal="center"/>
    </xf>
    <xf numFmtId="165" fontId="4" fillId="0" borderId="0" xfId="0" applyNumberFormat="1" applyFont="1"/>
    <xf numFmtId="0" fontId="4" fillId="0" borderId="7" xfId="0" applyFont="1" applyBorder="1" applyAlignment="1">
      <alignment horizontal="center"/>
    </xf>
    <xf numFmtId="167" fontId="4" fillId="0" borderId="7" xfId="0" applyNumberFormat="1" applyFont="1" applyBorder="1"/>
    <xf numFmtId="164" fontId="4" fillId="0" borderId="7" xfId="0" quotePrefix="1" applyNumberFormat="1" applyFont="1" applyBorder="1" applyAlignment="1">
      <alignment horizontal="center"/>
    </xf>
    <xf numFmtId="164" fontId="4" fillId="0" borderId="7" xfId="0" applyNumberFormat="1" applyFont="1" applyBorder="1"/>
    <xf numFmtId="0" fontId="4" fillId="0" borderId="7" xfId="0" quotePrefix="1" applyFont="1" applyBorder="1" applyAlignment="1">
      <alignment horizontal="center"/>
    </xf>
    <xf numFmtId="167" fontId="5" fillId="0" borderId="0" xfId="0" applyNumberFormat="1" applyFont="1"/>
    <xf numFmtId="0" fontId="5" fillId="0" borderId="2" xfId="0" applyFont="1" applyBorder="1"/>
    <xf numFmtId="0" fontId="4" fillId="0" borderId="2" xfId="0" applyFont="1" applyBorder="1" applyAlignment="1">
      <alignment horizontal="center"/>
    </xf>
    <xf numFmtId="0" fontId="4" fillId="0" borderId="2" xfId="0" applyFont="1" applyBorder="1"/>
    <xf numFmtId="167" fontId="5" fillId="0" borderId="2" xfId="0" applyNumberFormat="1" applyFont="1" applyBorder="1"/>
    <xf numFmtId="0" fontId="11" fillId="3" borderId="0" xfId="0" applyFont="1" applyFill="1"/>
    <xf numFmtId="167" fontId="6" fillId="3" borderId="0" xfId="0" applyNumberFormat="1" applyFont="1" applyFill="1"/>
    <xf numFmtId="0" fontId="17" fillId="6" borderId="0" xfId="0" applyFont="1" applyFill="1" applyAlignment="1">
      <alignment vertical="center"/>
    </xf>
    <xf numFmtId="0" fontId="35" fillId="0" borderId="0" xfId="0" applyFont="1" applyAlignment="1">
      <alignment horizontal="center" vertical="center"/>
    </xf>
    <xf numFmtId="0" fontId="36" fillId="0" borderId="0" xfId="0" applyFont="1" applyAlignment="1">
      <alignment horizontal="center"/>
    </xf>
    <xf numFmtId="175" fontId="4" fillId="0" borderId="0" xfId="0" quotePrefix="1" applyNumberFormat="1" applyFont="1" applyAlignment="1">
      <alignment horizontal="center"/>
    </xf>
    <xf numFmtId="0" fontId="36" fillId="0" borderId="7" xfId="0" applyFont="1" applyBorder="1" applyAlignment="1">
      <alignment horizontal="center"/>
    </xf>
    <xf numFmtId="167" fontId="4" fillId="0" borderId="0" xfId="3" applyNumberFormat="1" applyFont="1" applyFill="1"/>
    <xf numFmtId="0" fontId="5" fillId="0" borderId="7" xfId="0" applyFont="1" applyBorder="1"/>
    <xf numFmtId="0" fontId="5" fillId="0" borderId="7" xfId="0" applyFont="1" applyBorder="1" applyAlignment="1">
      <alignment horizontal="center"/>
    </xf>
    <xf numFmtId="176" fontId="5" fillId="0" borderId="7" xfId="0" applyNumberFormat="1" applyFont="1" applyBorder="1" applyAlignment="1">
      <alignment horizontal="right"/>
    </xf>
    <xf numFmtId="176" fontId="5" fillId="0" borderId="0" xfId="0" applyNumberFormat="1" applyFont="1" applyAlignment="1">
      <alignment horizontal="right"/>
    </xf>
    <xf numFmtId="0" fontId="7" fillId="7" borderId="0" xfId="0" applyFont="1" applyFill="1" applyAlignment="1">
      <alignment vertical="top"/>
    </xf>
    <xf numFmtId="0" fontId="4" fillId="7" borderId="0" xfId="0" applyFont="1" applyFill="1"/>
    <xf numFmtId="0" fontId="10" fillId="7" borderId="0" xfId="0" applyFont="1" applyFill="1" applyAlignment="1">
      <alignment horizontal="center" vertical="top"/>
    </xf>
    <xf numFmtId="167" fontId="4" fillId="7" borderId="0" xfId="0" applyNumberFormat="1" applyFont="1" applyFill="1"/>
    <xf numFmtId="0" fontId="10" fillId="0" borderId="0" xfId="0" applyFont="1" applyAlignment="1">
      <alignment vertical="top"/>
    </xf>
    <xf numFmtId="0" fontId="10" fillId="0" borderId="0" xfId="0" applyFont="1" applyAlignment="1">
      <alignment horizontal="center" vertical="top"/>
    </xf>
    <xf numFmtId="0" fontId="7" fillId="0" borderId="2" xfId="0" applyFont="1" applyBorder="1" applyAlignment="1">
      <alignment vertical="top"/>
    </xf>
    <xf numFmtId="0" fontId="7" fillId="0" borderId="2" xfId="0" applyFont="1" applyBorder="1" applyAlignment="1">
      <alignment horizontal="center" vertical="top"/>
    </xf>
    <xf numFmtId="0" fontId="14" fillId="0" borderId="0" xfId="0" applyFont="1" applyAlignment="1">
      <alignment horizontal="left" vertical="top"/>
    </xf>
    <xf numFmtId="172" fontId="10" fillId="0" borderId="0" xfId="6" applyNumberFormat="1" applyFont="1" applyAlignment="1">
      <alignment vertical="center"/>
    </xf>
    <xf numFmtId="0" fontId="6" fillId="0" borderId="0" xfId="0" applyFont="1" applyAlignment="1">
      <alignment horizontal="left" vertical="center"/>
    </xf>
    <xf numFmtId="0" fontId="5" fillId="0" borderId="0" xfId="0" applyFont="1" applyAlignment="1">
      <alignment vertical="center"/>
    </xf>
    <xf numFmtId="0" fontId="4" fillId="0" borderId="0" xfId="0" applyFont="1" applyAlignment="1">
      <alignment horizontal="left" vertical="center"/>
    </xf>
    <xf numFmtId="0" fontId="14" fillId="0" borderId="0" xfId="0" applyFont="1" applyAlignment="1">
      <alignment horizontal="left"/>
    </xf>
    <xf numFmtId="0" fontId="7" fillId="0" borderId="7" xfId="12" applyFont="1" applyBorder="1" applyAlignment="1">
      <alignment horizontal="left"/>
    </xf>
    <xf numFmtId="0" fontId="7" fillId="0" borderId="0" xfId="12" applyFont="1"/>
    <xf numFmtId="41" fontId="5" fillId="0" borderId="0" xfId="0" applyNumberFormat="1" applyFont="1"/>
    <xf numFmtId="168" fontId="7" fillId="0" borderId="0" xfId="12" applyNumberFormat="1" applyFont="1"/>
    <xf numFmtId="166" fontId="6" fillId="3" borderId="16" xfId="0" applyNumberFormat="1" applyFont="1" applyFill="1" applyBorder="1" applyAlignment="1">
      <alignment horizontal="center"/>
    </xf>
    <xf numFmtId="172" fontId="10" fillId="0" borderId="1" xfId="6" applyNumberFormat="1" applyFont="1" applyBorder="1"/>
    <xf numFmtId="172" fontId="10" fillId="0" borderId="3" xfId="6" applyNumberFormat="1" applyFont="1" applyBorder="1"/>
    <xf numFmtId="172" fontId="10" fillId="0" borderId="4" xfId="6" applyNumberFormat="1" applyFont="1" applyBorder="1"/>
    <xf numFmtId="172" fontId="10" fillId="0" borderId="5" xfId="6" applyNumberFormat="1" applyFont="1" applyBorder="1"/>
    <xf numFmtId="0" fontId="6" fillId="3" borderId="6" xfId="0" applyFont="1" applyFill="1" applyBorder="1"/>
    <xf numFmtId="0" fontId="6" fillId="3" borderId="7" xfId="0" applyFont="1" applyFill="1" applyBorder="1"/>
    <xf numFmtId="172" fontId="6" fillId="3" borderId="6" xfId="6" applyNumberFormat="1" applyFont="1" applyFill="1" applyBorder="1"/>
    <xf numFmtId="172" fontId="6" fillId="3" borderId="8" xfId="6" applyNumberFormat="1" applyFont="1" applyFill="1" applyBorder="1"/>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3" xfId="0" applyFont="1" applyFill="1" applyBorder="1" applyAlignment="1">
      <alignment horizontal="center" vertical="center" wrapText="1"/>
    </xf>
    <xf numFmtId="10" fontId="4" fillId="0" borderId="15" xfId="3" applyNumberFormat="1" applyFont="1" applyBorder="1"/>
    <xf numFmtId="172" fontId="10" fillId="0" borderId="15" xfId="6" applyNumberFormat="1" applyFont="1" applyBorder="1"/>
    <xf numFmtId="172" fontId="10" fillId="0" borderId="8" xfId="6" applyNumberFormat="1" applyFont="1" applyBorder="1"/>
    <xf numFmtId="10" fontId="4" fillId="0" borderId="13" xfId="3" applyNumberFormat="1" applyFont="1" applyBorder="1"/>
    <xf numFmtId="172" fontId="10" fillId="0" borderId="13" xfId="6" applyNumberFormat="1" applyFont="1" applyBorder="1"/>
    <xf numFmtId="0" fontId="6" fillId="3" borderId="11" xfId="0" applyFont="1" applyFill="1" applyBorder="1"/>
    <xf numFmtId="0" fontId="6" fillId="3" borderId="13" xfId="0" applyFont="1" applyFill="1" applyBorder="1"/>
    <xf numFmtId="172" fontId="6" fillId="3" borderId="13" xfId="6" applyNumberFormat="1" applyFont="1" applyFill="1" applyBorder="1"/>
    <xf numFmtId="10" fontId="6" fillId="3" borderId="13" xfId="3" applyNumberFormat="1" applyFont="1" applyFill="1" applyBorder="1"/>
    <xf numFmtId="10" fontId="6" fillId="3" borderId="8" xfId="3" applyNumberFormat="1" applyFont="1" applyFill="1" applyBorder="1"/>
    <xf numFmtId="0" fontId="6" fillId="3" borderId="1" xfId="0" applyFont="1" applyFill="1" applyBorder="1"/>
    <xf numFmtId="0" fontId="6" fillId="3" borderId="2" xfId="0" applyFont="1" applyFill="1" applyBorder="1"/>
    <xf numFmtId="166" fontId="6" fillId="3" borderId="3" xfId="0" applyNumberFormat="1" applyFont="1" applyFill="1" applyBorder="1" applyAlignment="1">
      <alignment horizontal="center"/>
    </xf>
    <xf numFmtId="166" fontId="6" fillId="3" borderId="14" xfId="0" applyNumberFormat="1" applyFont="1" applyFill="1" applyBorder="1" applyAlignment="1">
      <alignment horizontal="center"/>
    </xf>
    <xf numFmtId="0" fontId="6" fillId="3" borderId="9" xfId="0" applyFont="1" applyFill="1" applyBorder="1"/>
    <xf numFmtId="0" fontId="7" fillId="0" borderId="7" xfId="0" applyFont="1" applyBorder="1"/>
    <xf numFmtId="172" fontId="7" fillId="0" borderId="7" xfId="6" applyNumberFormat="1" applyFont="1" applyBorder="1"/>
    <xf numFmtId="167" fontId="10" fillId="0" borderId="0" xfId="6" applyNumberFormat="1" applyFont="1"/>
    <xf numFmtId="167" fontId="6" fillId="3" borderId="0" xfId="6" applyNumberFormat="1" applyFont="1" applyFill="1"/>
    <xf numFmtId="166" fontId="5" fillId="0" borderId="7" xfId="0" applyNumberFormat="1" applyFont="1" applyBorder="1"/>
    <xf numFmtId="0" fontId="11" fillId="3" borderId="1" xfId="0" applyFont="1" applyFill="1" applyBorder="1" applyAlignment="1">
      <alignment vertical="center"/>
    </xf>
    <xf numFmtId="0" fontId="11" fillId="3" borderId="2" xfId="0" applyFont="1" applyFill="1" applyBorder="1" applyAlignment="1">
      <alignment vertical="center"/>
    </xf>
    <xf numFmtId="0" fontId="11" fillId="3" borderId="16"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0" fillId="0" borderId="16" xfId="0" applyFont="1" applyBorder="1" applyAlignment="1">
      <alignment vertical="center"/>
    </xf>
    <xf numFmtId="167" fontId="10" fillId="0" borderId="16" xfId="6" applyNumberFormat="1" applyFont="1" applyBorder="1"/>
    <xf numFmtId="167" fontId="7" fillId="0" borderId="16" xfId="6" applyNumberFormat="1" applyFont="1" applyBorder="1"/>
    <xf numFmtId="167" fontId="10" fillId="8" borderId="16" xfId="6" applyNumberFormat="1" applyFont="1" applyFill="1" applyBorder="1"/>
    <xf numFmtId="0" fontId="10" fillId="0" borderId="8" xfId="0" applyFont="1" applyBorder="1" applyAlignment="1">
      <alignment vertical="center"/>
    </xf>
    <xf numFmtId="0" fontId="17" fillId="0" borderId="7" xfId="0" applyFont="1" applyBorder="1" applyAlignment="1">
      <alignment vertical="center"/>
    </xf>
    <xf numFmtId="0" fontId="17" fillId="0" borderId="13" xfId="0" applyFont="1" applyBorder="1" applyAlignment="1">
      <alignment vertical="center"/>
    </xf>
    <xf numFmtId="0" fontId="6" fillId="3" borderId="8" xfId="0" applyFont="1" applyFill="1" applyBorder="1" applyAlignment="1">
      <alignment vertical="center"/>
    </xf>
    <xf numFmtId="167" fontId="6" fillId="3" borderId="16" xfId="6" applyNumberFormat="1" applyFont="1" applyFill="1" applyBorder="1"/>
    <xf numFmtId="0" fontId="37" fillId="0" borderId="0" xfId="0" applyFont="1"/>
    <xf numFmtId="9" fontId="37" fillId="0" borderId="0" xfId="3" applyFont="1" applyFill="1" applyBorder="1"/>
    <xf numFmtId="174" fontId="37" fillId="0" borderId="0" xfId="13" applyNumberFormat="1" applyFont="1" applyFill="1" applyBorder="1"/>
    <xf numFmtId="3" fontId="37" fillId="0" borderId="0" xfId="0" applyNumberFormat="1" applyFont="1"/>
    <xf numFmtId="0" fontId="38" fillId="0" borderId="0" xfId="0" applyFont="1"/>
    <xf numFmtId="0" fontId="6" fillId="2" borderId="0" xfId="0" applyFont="1" applyFill="1"/>
    <xf numFmtId="167" fontId="6" fillId="2" borderId="0" xfId="6" applyNumberFormat="1" applyFont="1" applyFill="1"/>
    <xf numFmtId="9" fontId="39" fillId="0" borderId="0" xfId="3" applyFont="1" applyFill="1" applyBorder="1" applyAlignment="1"/>
    <xf numFmtId="0" fontId="6" fillId="0" borderId="0" xfId="0" applyFont="1" applyAlignment="1">
      <alignment horizontal="left"/>
    </xf>
    <xf numFmtId="41" fontId="11" fillId="2" borderId="2" xfId="2" applyFont="1" applyFill="1" applyBorder="1" applyAlignment="1">
      <alignment horizontal="center"/>
    </xf>
    <xf numFmtId="0" fontId="11" fillId="2" borderId="0" xfId="0" applyFont="1" applyFill="1"/>
    <xf numFmtId="0" fontId="39" fillId="0" borderId="0" xfId="0" applyFont="1"/>
    <xf numFmtId="0" fontId="38" fillId="0" borderId="0" xfId="0" applyFont="1" applyAlignment="1">
      <alignment vertical="center"/>
    </xf>
    <xf numFmtId="0" fontId="37" fillId="0" borderId="0" xfId="0" quotePrefix="1" applyFont="1"/>
    <xf numFmtId="0" fontId="6" fillId="2" borderId="16" xfId="0" applyFont="1" applyFill="1" applyBorder="1" applyAlignment="1">
      <alignment horizontal="center" vertical="center" wrapText="1"/>
    </xf>
    <xf numFmtId="0" fontId="10" fillId="0" borderId="16" xfId="0" applyFont="1" applyBorder="1" applyAlignment="1">
      <alignment vertical="top"/>
    </xf>
    <xf numFmtId="0" fontId="10" fillId="0" borderId="16" xfId="0" applyFont="1" applyBorder="1" applyAlignment="1">
      <alignment horizontal="center" vertical="center"/>
    </xf>
    <xf numFmtId="0" fontId="10" fillId="0" borderId="0" xfId="0" applyFont="1" applyAlignment="1">
      <alignment vertical="top" wrapText="1"/>
    </xf>
    <xf numFmtId="0" fontId="10" fillId="0" borderId="0" xfId="0" applyFont="1" applyAlignment="1">
      <alignment horizontal="center" vertical="center" wrapText="1"/>
    </xf>
    <xf numFmtId="0" fontId="5" fillId="0" borderId="0" xfId="0" applyFont="1" applyAlignment="1">
      <alignment horizontal="justify" vertical="center"/>
    </xf>
    <xf numFmtId="0" fontId="4" fillId="0" borderId="1" xfId="0" applyFont="1" applyBorder="1" applyAlignment="1">
      <alignment horizontal="left" vertical="center"/>
    </xf>
    <xf numFmtId="0" fontId="4" fillId="0" borderId="16" xfId="0" applyFont="1" applyBorder="1" applyAlignment="1">
      <alignment horizontal="center" vertical="center"/>
    </xf>
    <xf numFmtId="0" fontId="4" fillId="0" borderId="16" xfId="0" applyFont="1" applyBorder="1" applyAlignment="1">
      <alignment horizontal="right" vertical="center"/>
    </xf>
    <xf numFmtId="0" fontId="4" fillId="0" borderId="11" xfId="0" applyFont="1" applyBorder="1" applyAlignment="1">
      <alignment horizontal="left" vertical="center"/>
    </xf>
    <xf numFmtId="0" fontId="6" fillId="2" borderId="11" xfId="0" applyFont="1" applyFill="1" applyBorder="1"/>
    <xf numFmtId="0" fontId="6" fillId="2" borderId="9" xfId="0" applyFont="1" applyFill="1" applyBorder="1"/>
    <xf numFmtId="0" fontId="6" fillId="2" borderId="12" xfId="0" applyFont="1" applyFill="1" applyBorder="1"/>
    <xf numFmtId="0" fontId="38" fillId="0" borderId="11" xfId="0" applyFont="1" applyBorder="1"/>
    <xf numFmtId="0" fontId="4" fillId="0" borderId="9" xfId="0" applyFont="1" applyBorder="1"/>
    <xf numFmtId="0" fontId="4" fillId="0" borderId="12" xfId="0" applyFont="1" applyBorder="1"/>
    <xf numFmtId="0" fontId="4" fillId="0" borderId="13" xfId="0" applyFont="1" applyBorder="1"/>
    <xf numFmtId="167" fontId="4" fillId="0" borderId="13" xfId="0" applyNumberFormat="1" applyFont="1" applyBorder="1"/>
    <xf numFmtId="0" fontId="38" fillId="0" borderId="6" xfId="0" applyFont="1" applyBorder="1"/>
    <xf numFmtId="0" fontId="5" fillId="0" borderId="13" xfId="0" applyFont="1" applyBorder="1"/>
    <xf numFmtId="167" fontId="5" fillId="0" borderId="13" xfId="0" applyNumberFormat="1" applyFont="1" applyBorder="1"/>
    <xf numFmtId="167" fontId="4" fillId="0" borderId="13" xfId="0" applyNumberFormat="1" applyFont="1" applyBorder="1" applyAlignment="1">
      <alignment horizontal="center"/>
    </xf>
    <xf numFmtId="0" fontId="4" fillId="0" borderId="15" xfId="0" applyFont="1" applyBorder="1"/>
    <xf numFmtId="0" fontId="5" fillId="0" borderId="11" xfId="0" applyFont="1" applyBorder="1"/>
    <xf numFmtId="0" fontId="4" fillId="0" borderId="14" xfId="0" applyFont="1" applyBorder="1"/>
    <xf numFmtId="0" fontId="4" fillId="0" borderId="11" xfId="0" applyFont="1" applyBorder="1"/>
    <xf numFmtId="167" fontId="4" fillId="0" borderId="12" xfId="0" applyNumberFormat="1" applyFont="1" applyBorder="1"/>
    <xf numFmtId="0" fontId="7" fillId="0" borderId="16" xfId="0" applyFont="1" applyBorder="1"/>
    <xf numFmtId="0" fontId="10" fillId="0" borderId="16" xfId="0" applyFont="1" applyBorder="1"/>
    <xf numFmtId="167" fontId="4" fillId="0" borderId="16" xfId="0" applyNumberFormat="1" applyFont="1" applyBorder="1"/>
    <xf numFmtId="0" fontId="5" fillId="0" borderId="9" xfId="0" applyFont="1" applyBorder="1"/>
    <xf numFmtId="167" fontId="5" fillId="0" borderId="16" xfId="0" applyNumberFormat="1" applyFont="1" applyBorder="1"/>
    <xf numFmtId="167" fontId="6" fillId="2" borderId="0" xfId="0" applyNumberFormat="1" applyFont="1" applyFill="1"/>
    <xf numFmtId="167" fontId="10" fillId="0" borderId="0" xfId="0" applyNumberFormat="1" applyFont="1"/>
    <xf numFmtId="165" fontId="4" fillId="0" borderId="0" xfId="0" applyNumberFormat="1" applyFont="1" applyAlignment="1">
      <alignment horizontal="center"/>
    </xf>
    <xf numFmtId="167" fontId="6" fillId="2" borderId="0" xfId="0" quotePrefix="1" applyNumberFormat="1" applyFont="1" applyFill="1" applyAlignment="1">
      <alignment horizontal="center"/>
    </xf>
    <xf numFmtId="167" fontId="6" fillId="2" borderId="0" xfId="0" quotePrefix="1" applyNumberFormat="1" applyFont="1" applyFill="1" applyAlignment="1">
      <alignment horizontal="right"/>
    </xf>
    <xf numFmtId="0" fontId="40" fillId="9" borderId="0" xfId="0" applyFont="1" applyFill="1"/>
    <xf numFmtId="0" fontId="40" fillId="9" borderId="29" xfId="0" applyFont="1" applyFill="1" applyBorder="1"/>
    <xf numFmtId="0" fontId="40" fillId="0" borderId="29" xfId="0" applyFont="1" applyBorder="1" applyAlignment="1">
      <alignment horizontal="left"/>
    </xf>
    <xf numFmtId="41" fontId="40" fillId="0" borderId="29" xfId="0" applyNumberFormat="1" applyFont="1" applyBorder="1"/>
    <xf numFmtId="0" fontId="0" fillId="0" borderId="0" xfId="0" applyAlignment="1">
      <alignment horizontal="left" indent="1"/>
    </xf>
    <xf numFmtId="41" fontId="0" fillId="0" borderId="0" xfId="0" applyNumberFormat="1"/>
    <xf numFmtId="0" fontId="40" fillId="9" borderId="30" xfId="0" applyFont="1" applyFill="1" applyBorder="1" applyAlignment="1">
      <alignment horizontal="left"/>
    </xf>
    <xf numFmtId="41" fontId="40" fillId="9" borderId="30" xfId="0" applyNumberFormat="1" applyFont="1" applyFill="1" applyBorder="1"/>
    <xf numFmtId="0" fontId="0" fillId="0" borderId="0" xfId="0" applyAlignment="1">
      <alignment horizontal="left"/>
    </xf>
    <xf numFmtId="41" fontId="4" fillId="0" borderId="0" xfId="0" applyNumberFormat="1" applyFont="1"/>
    <xf numFmtId="0" fontId="6" fillId="3" borderId="0" xfId="0" applyFont="1" applyFill="1" applyAlignment="1">
      <alignment horizontal="left" vertical="center"/>
    </xf>
    <xf numFmtId="168" fontId="4" fillId="0" borderId="0" xfId="1" applyNumberFormat="1" applyFont="1" applyFill="1" applyAlignment="1">
      <alignment horizontal="center"/>
    </xf>
    <xf numFmtId="168" fontId="5" fillId="0" borderId="0" xfId="1" applyNumberFormat="1" applyFont="1" applyFill="1" applyAlignment="1">
      <alignment horizontal="center"/>
    </xf>
    <xf numFmtId="0" fontId="7" fillId="0" borderId="0" xfId="0" applyFont="1" applyAlignment="1">
      <alignment horizontal="left" vertical="center"/>
    </xf>
    <xf numFmtId="0" fontId="4" fillId="0" borderId="0" xfId="0" applyFont="1"/>
    <xf numFmtId="0" fontId="5" fillId="0" borderId="0" xfId="0" applyFont="1" applyAlignment="1">
      <alignment horizontal="left"/>
    </xf>
    <xf numFmtId="0" fontId="6" fillId="3" borderId="0" xfId="0" applyFont="1" applyFill="1" applyAlignment="1">
      <alignment horizontal="left"/>
    </xf>
    <xf numFmtId="0" fontId="4" fillId="0" borderId="0" xfId="0" applyFont="1" applyAlignment="1">
      <alignment horizontal="left"/>
    </xf>
    <xf numFmtId="0" fontId="7" fillId="0" borderId="0" xfId="0" applyFont="1" applyAlignment="1">
      <alignment horizontal="left"/>
    </xf>
    <xf numFmtId="0" fontId="7" fillId="0" borderId="0" xfId="0" applyFont="1" applyAlignment="1">
      <alignment horizontal="center"/>
    </xf>
    <xf numFmtId="0" fontId="10" fillId="0" borderId="0" xfId="0" applyFont="1" applyAlignment="1">
      <alignment horizontal="center"/>
    </xf>
    <xf numFmtId="0" fontId="4" fillId="0" borderId="0" xfId="0" applyFont="1" applyAlignment="1">
      <alignment horizontal="center"/>
    </xf>
    <xf numFmtId="3" fontId="4" fillId="0" borderId="0" xfId="0" applyNumberFormat="1" applyFont="1" applyAlignment="1">
      <alignment horizontal="center"/>
    </xf>
    <xf numFmtId="0" fontId="6" fillId="3" borderId="0" xfId="0" applyFont="1" applyFill="1" applyAlignment="1">
      <alignment horizontal="center" vertical="center" wrapText="1"/>
    </xf>
    <xf numFmtId="0" fontId="6" fillId="3" borderId="0" xfId="0" applyFont="1" applyFill="1" applyAlignment="1">
      <alignment horizontal="center"/>
    </xf>
    <xf numFmtId="0" fontId="2" fillId="9" borderId="0" xfId="0" applyFont="1" applyFill="1" applyAlignment="1">
      <alignment horizontal="center"/>
    </xf>
    <xf numFmtId="0" fontId="6" fillId="3" borderId="16" xfId="0" applyFont="1" applyFill="1" applyBorder="1" applyAlignment="1">
      <alignment horizontal="left"/>
    </xf>
    <xf numFmtId="0" fontId="10" fillId="0" borderId="16" xfId="0" applyFont="1" applyBorder="1" applyAlignment="1">
      <alignment horizontal="left" vertical="center" wrapText="1"/>
    </xf>
    <xf numFmtId="0" fontId="4" fillId="0" borderId="0" xfId="0" applyFont="1" applyAlignment="1">
      <alignment horizontal="left" vertical="center" wrapText="1"/>
    </xf>
    <xf numFmtId="166" fontId="6" fillId="2" borderId="0" xfId="0" applyNumberFormat="1" applyFont="1" applyFill="1" applyAlignment="1">
      <alignment horizontal="center"/>
    </xf>
    <xf numFmtId="0" fontId="10" fillId="0" borderId="16" xfId="0" applyFont="1" applyBorder="1" applyAlignment="1">
      <alignment horizontal="center" vertical="top"/>
    </xf>
    <xf numFmtId="0" fontId="10" fillId="0" borderId="16" xfId="0" applyFont="1" applyBorder="1" applyAlignment="1">
      <alignment horizontal="center" vertical="center"/>
    </xf>
    <xf numFmtId="0" fontId="6" fillId="2" borderId="16" xfId="0" applyFont="1" applyFill="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center" vertical="center"/>
    </xf>
    <xf numFmtId="9" fontId="37" fillId="0" borderId="0" xfId="3" applyFont="1" applyFill="1" applyBorder="1" applyAlignment="1">
      <alignment horizontal="center"/>
    </xf>
    <xf numFmtId="0" fontId="10" fillId="0" borderId="7" xfId="0" applyFont="1" applyBorder="1" applyAlignment="1">
      <alignment horizontal="center"/>
    </xf>
    <xf numFmtId="166" fontId="6" fillId="3" borderId="11" xfId="0" applyNumberFormat="1" applyFont="1" applyFill="1" applyBorder="1" applyAlignment="1">
      <alignment horizontal="center"/>
    </xf>
    <xf numFmtId="166" fontId="6" fillId="3" borderId="9" xfId="0" applyNumberFormat="1" applyFont="1" applyFill="1" applyBorder="1" applyAlignment="1">
      <alignment horizontal="center"/>
    </xf>
    <xf numFmtId="166" fontId="6" fillId="3" borderId="12" xfId="0" applyNumberFormat="1" applyFont="1" applyFill="1" applyBorder="1" applyAlignment="1">
      <alignment horizontal="center"/>
    </xf>
    <xf numFmtId="0" fontId="10"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12" xfId="0" applyFont="1" applyBorder="1" applyAlignment="1">
      <alignment horizontal="left" vertical="center" wrapText="1"/>
    </xf>
    <xf numFmtId="0" fontId="4" fillId="0" borderId="11" xfId="0" applyFont="1" applyBorder="1" applyAlignment="1">
      <alignment horizontal="center"/>
    </xf>
    <xf numFmtId="0" fontId="4" fillId="0" borderId="12" xfId="0" applyFont="1" applyBorder="1" applyAlignment="1">
      <alignment horizontal="center"/>
    </xf>
    <xf numFmtId="0" fontId="4" fillId="0" borderId="1" xfId="0" applyFont="1" applyBorder="1" applyAlignment="1">
      <alignment horizontal="center"/>
    </xf>
    <xf numFmtId="0" fontId="4" fillId="0" borderId="14" xfId="0" applyFont="1" applyBorder="1" applyAlignment="1">
      <alignment horizontal="center"/>
    </xf>
    <xf numFmtId="0" fontId="14" fillId="0" borderId="0" xfId="0" applyFont="1" applyAlignment="1">
      <alignment horizontal="left"/>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1" xfId="0" applyFont="1" applyBorder="1" applyAlignment="1">
      <alignment horizontal="left" vertical="center"/>
    </xf>
    <xf numFmtId="0" fontId="17" fillId="0" borderId="9" xfId="0" applyFont="1" applyBorder="1" applyAlignment="1">
      <alignment horizontal="left" vertical="center"/>
    </xf>
    <xf numFmtId="0" fontId="17" fillId="0" borderId="12" xfId="0" applyFont="1" applyBorder="1" applyAlignment="1">
      <alignment horizontal="left" vertical="center"/>
    </xf>
    <xf numFmtId="0" fontId="19" fillId="2" borderId="7" xfId="8" quotePrefix="1" applyFont="1" applyFill="1" applyBorder="1" applyAlignment="1">
      <alignment horizontal="center"/>
    </xf>
    <xf numFmtId="0" fontId="29" fillId="2" borderId="16" xfId="0" applyFont="1" applyFill="1" applyBorder="1" applyAlignment="1">
      <alignment horizontal="center" vertical="center" wrapText="1"/>
    </xf>
    <xf numFmtId="0" fontId="23" fillId="0" borderId="16" xfId="0" applyFont="1" applyBorder="1" applyAlignment="1">
      <alignment horizontal="left" vertical="center"/>
    </xf>
    <xf numFmtId="0" fontId="19" fillId="2" borderId="16" xfId="0" applyFont="1" applyFill="1" applyBorder="1" applyAlignment="1">
      <alignment horizontal="center" vertical="center"/>
    </xf>
    <xf numFmtId="0" fontId="19" fillId="2" borderId="11"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2" xfId="0" applyFont="1" applyFill="1" applyBorder="1" applyAlignment="1">
      <alignment horizontal="center" vertical="center"/>
    </xf>
    <xf numFmtId="0" fontId="30" fillId="0" borderId="11" xfId="0" applyFont="1" applyBorder="1" applyAlignment="1">
      <alignment horizontal="center" vertical="center"/>
    </xf>
    <xf numFmtId="0" fontId="30" fillId="0" borderId="9" xfId="0" applyFont="1" applyBorder="1" applyAlignment="1">
      <alignment horizontal="center" vertical="center"/>
    </xf>
    <xf numFmtId="0" fontId="30" fillId="0" borderId="12" xfId="0" applyFont="1" applyBorder="1" applyAlignment="1">
      <alignment horizontal="center" vertical="center"/>
    </xf>
    <xf numFmtId="0" fontId="17" fillId="0" borderId="16" xfId="0" applyFont="1" applyBorder="1" applyAlignment="1">
      <alignment horizontal="left" vertical="center"/>
    </xf>
    <xf numFmtId="0" fontId="28" fillId="0" borderId="16" xfId="0" applyFont="1" applyBorder="1" applyAlignment="1">
      <alignment horizontal="left" vertical="center"/>
    </xf>
    <xf numFmtId="0" fontId="17" fillId="0" borderId="16" xfId="0" applyFont="1" applyBorder="1" applyAlignment="1">
      <alignment horizontal="center" vertical="center"/>
    </xf>
    <xf numFmtId="0" fontId="19" fillId="2" borderId="16"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0" xfId="0" applyFont="1" applyAlignment="1">
      <alignment horizontal="left" vertical="center" wrapText="1"/>
    </xf>
    <xf numFmtId="0" fontId="17" fillId="0" borderId="1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3" xfId="0" applyFont="1" applyBorder="1" applyAlignment="1">
      <alignment horizontal="left" vertical="center" wrapText="1"/>
    </xf>
    <xf numFmtId="0" fontId="19" fillId="2" borderId="0" xfId="0" applyFont="1" applyFill="1" applyAlignment="1">
      <alignment horizontal="center" vertical="center"/>
    </xf>
    <xf numFmtId="166" fontId="19" fillId="2" borderId="7" xfId="0" applyNumberFormat="1" applyFont="1" applyFill="1" applyBorder="1" applyAlignment="1">
      <alignment horizontal="center" vertical="center"/>
    </xf>
    <xf numFmtId="0" fontId="19" fillId="3" borderId="0" xfId="0" applyFont="1" applyFill="1" applyAlignment="1">
      <alignment horizontal="center" vertical="center"/>
    </xf>
    <xf numFmtId="0" fontId="16" fillId="0" borderId="0" xfId="0" applyFont="1" applyAlignment="1">
      <alignment horizontal="center" vertical="center"/>
    </xf>
    <xf numFmtId="0" fontId="19" fillId="3" borderId="11" xfId="0" applyFont="1" applyFill="1" applyBorder="1" applyAlignment="1">
      <alignment horizontal="left" vertical="center"/>
    </xf>
    <xf numFmtId="0" fontId="19" fillId="3" borderId="9" xfId="0" applyFont="1" applyFill="1" applyBorder="1" applyAlignment="1">
      <alignment horizontal="left" vertical="center"/>
    </xf>
    <xf numFmtId="0" fontId="19" fillId="3" borderId="12" xfId="0" applyFont="1" applyFill="1" applyBorder="1" applyAlignment="1">
      <alignment horizontal="left" vertical="center"/>
    </xf>
    <xf numFmtId="0" fontId="19" fillId="3" borderId="1" xfId="0" applyFont="1" applyFill="1" applyBorder="1" applyAlignment="1">
      <alignment horizontal="left" vertical="center"/>
    </xf>
    <xf numFmtId="0" fontId="19" fillId="3" borderId="2" xfId="0" applyFont="1" applyFill="1" applyBorder="1" applyAlignment="1">
      <alignment horizontal="left" vertical="center"/>
    </xf>
    <xf numFmtId="0" fontId="19" fillId="3" borderId="14" xfId="0" applyFont="1" applyFill="1" applyBorder="1" applyAlignment="1">
      <alignment horizontal="left" vertical="center"/>
    </xf>
  </cellXfs>
  <cellStyles count="14">
    <cellStyle name="Comma" xfId="1" builtinId="3"/>
    <cellStyle name="Comma [0]" xfId="2" builtinId="6"/>
    <cellStyle name="Hyperlink" xfId="4" builtinId="8"/>
    <cellStyle name="Millares 174 2" xfId="13" xr:uid="{9E69CD76-31A4-FA4C-B5F3-8D792969A759}"/>
    <cellStyle name="Millares 2" xfId="7" xr:uid="{31AB5BF9-55F4-4142-A9B2-6C0F678A6955}"/>
    <cellStyle name="Millares 3 11" xfId="11" xr:uid="{11043218-9A88-D347-9DDF-C50C96E83EB6}"/>
    <cellStyle name="Normal" xfId="0" builtinId="0"/>
    <cellStyle name="Normal 10 10 2 2 2" xfId="9" xr:uid="{D86DC7B4-05FD-B041-855F-AF24C1A8478F}"/>
    <cellStyle name="Normal 12 2 10" xfId="8" xr:uid="{2CD6DE45-8F62-F14F-88BA-BD3F7AF33E43}"/>
    <cellStyle name="Normal 12 2 2 4" xfId="12" xr:uid="{CECED94F-59D9-B346-AA98-26852AEB8BBA}"/>
    <cellStyle name="Normal 2" xfId="5" xr:uid="{F9AB47F7-F334-F34C-A664-AC2F62980D52}"/>
    <cellStyle name="Normal 2 2 2 3" xfId="6" xr:uid="{238208AC-E919-BC43-8EBB-23731A3C955A}"/>
    <cellStyle name="Normal 5 2" xfId="10" xr:uid="{DD1D269C-F0E8-2B41-8B83-293FF4FD1CB6}"/>
    <cellStyle name="Percent" xfId="3" builtinId="5"/>
  </cellStyles>
  <dxfs count="7">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pivotCacheDefinition" Target="pivotCache/pivotCacheDefinition7.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pivotCacheDefinition" Target="pivotCache/pivotCacheDefinition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1628775</xdr:colOff>
      <xdr:row>2</xdr:row>
      <xdr:rowOff>28575</xdr:rowOff>
    </xdr:from>
    <xdr:to>
      <xdr:col>2</xdr:col>
      <xdr:colOff>2895600</xdr:colOff>
      <xdr:row>6</xdr:row>
      <xdr:rowOff>0</xdr:rowOff>
    </xdr:to>
    <xdr:pic>
      <xdr:nvPicPr>
        <xdr:cNvPr id="2" name="Imagen 1">
          <a:extLst>
            <a:ext uri="{FF2B5EF4-FFF2-40B4-BE49-F238E27FC236}">
              <a16:creationId xmlns:a16="http://schemas.microsoft.com/office/drawing/2014/main" id="{679A388B-7668-BA4E-ABD0-9C7ADE378E8D}"/>
            </a:ext>
          </a:extLst>
        </xdr:cNvPr>
        <xdr:cNvPicPr>
          <a:picLocks noChangeAspect="1"/>
        </xdr:cNvPicPr>
      </xdr:nvPicPr>
      <xdr:blipFill>
        <a:blip xmlns:r="http://schemas.openxmlformats.org/officeDocument/2006/relationships" r:embed="rId1"/>
        <a:stretch>
          <a:fillRect/>
        </a:stretch>
      </xdr:blipFill>
      <xdr:spPr>
        <a:xfrm>
          <a:off x="2797175" y="384175"/>
          <a:ext cx="1266825" cy="682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122560</xdr:colOff>
      <xdr:row>62</xdr:row>
      <xdr:rowOff>43744</xdr:rowOff>
    </xdr:from>
    <xdr:to>
      <xdr:col>5</xdr:col>
      <xdr:colOff>824870</xdr:colOff>
      <xdr:row>66</xdr:row>
      <xdr:rowOff>64064</xdr:rowOff>
    </xdr:to>
    <xdr:sp macro="" textlink="">
      <xdr:nvSpPr>
        <xdr:cNvPr id="2" name="CuadroTexto 1">
          <a:extLst>
            <a:ext uri="{FF2B5EF4-FFF2-40B4-BE49-F238E27FC236}">
              <a16:creationId xmlns:a16="http://schemas.microsoft.com/office/drawing/2014/main" id="{21EA8928-264A-914C-B60B-8800C5AA4C2F}"/>
            </a:ext>
          </a:extLst>
        </xdr:cNvPr>
        <xdr:cNvSpPr txBox="1"/>
      </xdr:nvSpPr>
      <xdr:spPr>
        <a:xfrm>
          <a:off x="4567560" y="8933744"/>
          <a:ext cx="2404110" cy="731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2</xdr:col>
      <xdr:colOff>444086</xdr:colOff>
      <xdr:row>61</xdr:row>
      <xdr:rowOff>103715</xdr:rowOff>
    </xdr:from>
    <xdr:to>
      <xdr:col>2</xdr:col>
      <xdr:colOff>2836332</xdr:colOff>
      <xdr:row>66</xdr:row>
      <xdr:rowOff>148166</xdr:rowOff>
    </xdr:to>
    <xdr:sp macro="" textlink="">
      <xdr:nvSpPr>
        <xdr:cNvPr id="3" name="CuadroTexto 2">
          <a:extLst>
            <a:ext uri="{FF2B5EF4-FFF2-40B4-BE49-F238E27FC236}">
              <a16:creationId xmlns:a16="http://schemas.microsoft.com/office/drawing/2014/main" id="{1797210B-C73A-D846-9274-178391998325}"/>
            </a:ext>
          </a:extLst>
        </xdr:cNvPr>
        <xdr:cNvSpPr txBox="1"/>
      </xdr:nvSpPr>
      <xdr:spPr>
        <a:xfrm>
          <a:off x="913986" y="8815915"/>
          <a:ext cx="2392246" cy="9334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2</xdr:col>
      <xdr:colOff>584200</xdr:colOff>
      <xdr:row>67</xdr:row>
      <xdr:rowOff>165100</xdr:rowOff>
    </xdr:from>
    <xdr:to>
      <xdr:col>2</xdr:col>
      <xdr:colOff>2778760</xdr:colOff>
      <xdr:row>71</xdr:row>
      <xdr:rowOff>71496</xdr:rowOff>
    </xdr:to>
    <xdr:sp macro="" textlink="">
      <xdr:nvSpPr>
        <xdr:cNvPr id="4" name="CuadroTexto 3">
          <a:extLst>
            <a:ext uri="{FF2B5EF4-FFF2-40B4-BE49-F238E27FC236}">
              <a16:creationId xmlns:a16="http://schemas.microsoft.com/office/drawing/2014/main" id="{AE805F43-CD96-8742-AB8B-6B665274FA47}"/>
            </a:ext>
          </a:extLst>
        </xdr:cNvPr>
        <xdr:cNvSpPr txBox="1"/>
      </xdr:nvSpPr>
      <xdr:spPr>
        <a:xfrm>
          <a:off x="1054100" y="9944100"/>
          <a:ext cx="2194560" cy="617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190995</xdr:colOff>
      <xdr:row>67</xdr:row>
      <xdr:rowOff>84407</xdr:rowOff>
    </xdr:from>
    <xdr:to>
      <xdr:col>5</xdr:col>
      <xdr:colOff>836082</xdr:colOff>
      <xdr:row>71</xdr:row>
      <xdr:rowOff>116417</xdr:rowOff>
    </xdr:to>
    <xdr:sp macro="" textlink="">
      <xdr:nvSpPr>
        <xdr:cNvPr id="5" name="CuadroTexto 4">
          <a:extLst>
            <a:ext uri="{FF2B5EF4-FFF2-40B4-BE49-F238E27FC236}">
              <a16:creationId xmlns:a16="http://schemas.microsoft.com/office/drawing/2014/main" id="{109558AE-1DD1-CF4F-A7E9-93D970929290}"/>
            </a:ext>
          </a:extLst>
        </xdr:cNvPr>
        <xdr:cNvSpPr txBox="1"/>
      </xdr:nvSpPr>
      <xdr:spPr>
        <a:xfrm>
          <a:off x="4635995" y="9863407"/>
          <a:ext cx="2346887"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5054807</xdr:colOff>
      <xdr:row>33</xdr:row>
      <xdr:rowOff>109363</xdr:rowOff>
    </xdr:from>
    <xdr:to>
      <xdr:col>2</xdr:col>
      <xdr:colOff>1072228</xdr:colOff>
      <xdr:row>37</xdr:row>
      <xdr:rowOff>129684</xdr:rowOff>
    </xdr:to>
    <xdr:sp macro="" textlink="">
      <xdr:nvSpPr>
        <xdr:cNvPr id="2" name="CuadroTexto 1">
          <a:extLst>
            <a:ext uri="{FF2B5EF4-FFF2-40B4-BE49-F238E27FC236}">
              <a16:creationId xmlns:a16="http://schemas.microsoft.com/office/drawing/2014/main" id="{45457B21-2626-794D-BC0C-07A88A9EB721}"/>
            </a:ext>
          </a:extLst>
        </xdr:cNvPr>
        <xdr:cNvSpPr txBox="1"/>
      </xdr:nvSpPr>
      <xdr:spPr>
        <a:xfrm>
          <a:off x="5054807" y="5837063"/>
          <a:ext cx="2405521" cy="7315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1397000</xdr:colOff>
      <xdr:row>32</xdr:row>
      <xdr:rowOff>169334</xdr:rowOff>
    </xdr:from>
    <xdr:to>
      <xdr:col>0</xdr:col>
      <xdr:colOff>3789246</xdr:colOff>
      <xdr:row>38</xdr:row>
      <xdr:rowOff>30341</xdr:rowOff>
    </xdr:to>
    <xdr:sp macro="" textlink="">
      <xdr:nvSpPr>
        <xdr:cNvPr id="3" name="CuadroTexto 2">
          <a:extLst>
            <a:ext uri="{FF2B5EF4-FFF2-40B4-BE49-F238E27FC236}">
              <a16:creationId xmlns:a16="http://schemas.microsoft.com/office/drawing/2014/main" id="{08C9593A-1B0A-D247-BF29-152477AA0125}"/>
            </a:ext>
          </a:extLst>
        </xdr:cNvPr>
        <xdr:cNvSpPr txBox="1"/>
      </xdr:nvSpPr>
      <xdr:spPr>
        <a:xfrm>
          <a:off x="1397000" y="5719234"/>
          <a:ext cx="2392246" cy="927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1537114</xdr:colOff>
      <xdr:row>39</xdr:row>
      <xdr:rowOff>47275</xdr:rowOff>
    </xdr:from>
    <xdr:to>
      <xdr:col>0</xdr:col>
      <xdr:colOff>3731674</xdr:colOff>
      <xdr:row>42</xdr:row>
      <xdr:rowOff>137115</xdr:rowOff>
    </xdr:to>
    <xdr:sp macro="" textlink="">
      <xdr:nvSpPr>
        <xdr:cNvPr id="4" name="CuadroTexto 3">
          <a:extLst>
            <a:ext uri="{FF2B5EF4-FFF2-40B4-BE49-F238E27FC236}">
              <a16:creationId xmlns:a16="http://schemas.microsoft.com/office/drawing/2014/main" id="{F1154881-A30E-AF40-965E-DFB97047892D}"/>
            </a:ext>
          </a:extLst>
        </xdr:cNvPr>
        <xdr:cNvSpPr txBox="1"/>
      </xdr:nvSpPr>
      <xdr:spPr>
        <a:xfrm>
          <a:off x="1537114" y="6841775"/>
          <a:ext cx="2194560" cy="623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0</xdr:col>
      <xdr:colOff>5123242</xdr:colOff>
      <xdr:row>38</xdr:row>
      <xdr:rowOff>150026</xdr:rowOff>
    </xdr:from>
    <xdr:to>
      <xdr:col>2</xdr:col>
      <xdr:colOff>1083440</xdr:colOff>
      <xdr:row>42</xdr:row>
      <xdr:rowOff>182036</xdr:rowOff>
    </xdr:to>
    <xdr:sp macro="" textlink="">
      <xdr:nvSpPr>
        <xdr:cNvPr id="5" name="CuadroTexto 4">
          <a:extLst>
            <a:ext uri="{FF2B5EF4-FFF2-40B4-BE49-F238E27FC236}">
              <a16:creationId xmlns:a16="http://schemas.microsoft.com/office/drawing/2014/main" id="{40064902-528A-5B46-8864-815C4A5906F5}"/>
            </a:ext>
          </a:extLst>
        </xdr:cNvPr>
        <xdr:cNvSpPr txBox="1"/>
      </xdr:nvSpPr>
      <xdr:spPr>
        <a:xfrm>
          <a:off x="5123242" y="6766726"/>
          <a:ext cx="23482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4419807</xdr:colOff>
      <xdr:row>76</xdr:row>
      <xdr:rowOff>109363</xdr:rowOff>
    </xdr:from>
    <xdr:to>
      <xdr:col>3</xdr:col>
      <xdr:colOff>860561</xdr:colOff>
      <xdr:row>80</xdr:row>
      <xdr:rowOff>129683</xdr:rowOff>
    </xdr:to>
    <xdr:sp macro="" textlink="">
      <xdr:nvSpPr>
        <xdr:cNvPr id="2" name="CuadroTexto 1">
          <a:extLst>
            <a:ext uri="{FF2B5EF4-FFF2-40B4-BE49-F238E27FC236}">
              <a16:creationId xmlns:a16="http://schemas.microsoft.com/office/drawing/2014/main" id="{FB355CAF-7365-9A4C-8B18-051FABF027C5}"/>
            </a:ext>
          </a:extLst>
        </xdr:cNvPr>
        <xdr:cNvSpPr txBox="1"/>
      </xdr:nvSpPr>
      <xdr:spPr>
        <a:xfrm>
          <a:off x="4419807" y="6865763"/>
          <a:ext cx="2651054" cy="731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762000</xdr:colOff>
      <xdr:row>75</xdr:row>
      <xdr:rowOff>169334</xdr:rowOff>
    </xdr:from>
    <xdr:to>
      <xdr:col>0</xdr:col>
      <xdr:colOff>3154246</xdr:colOff>
      <xdr:row>81</xdr:row>
      <xdr:rowOff>30341</xdr:rowOff>
    </xdr:to>
    <xdr:sp macro="" textlink="">
      <xdr:nvSpPr>
        <xdr:cNvPr id="3" name="CuadroTexto 2">
          <a:extLst>
            <a:ext uri="{FF2B5EF4-FFF2-40B4-BE49-F238E27FC236}">
              <a16:creationId xmlns:a16="http://schemas.microsoft.com/office/drawing/2014/main" id="{F62679DF-FCA2-8947-B21A-686DDBFD1713}"/>
            </a:ext>
          </a:extLst>
        </xdr:cNvPr>
        <xdr:cNvSpPr txBox="1"/>
      </xdr:nvSpPr>
      <xdr:spPr>
        <a:xfrm>
          <a:off x="762000" y="6747934"/>
          <a:ext cx="2392246" cy="927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902114</xdr:colOff>
      <xdr:row>82</xdr:row>
      <xdr:rowOff>47274</xdr:rowOff>
    </xdr:from>
    <xdr:to>
      <xdr:col>0</xdr:col>
      <xdr:colOff>3096674</xdr:colOff>
      <xdr:row>85</xdr:row>
      <xdr:rowOff>137115</xdr:rowOff>
    </xdr:to>
    <xdr:sp macro="" textlink="">
      <xdr:nvSpPr>
        <xdr:cNvPr id="4" name="CuadroTexto 3">
          <a:extLst>
            <a:ext uri="{FF2B5EF4-FFF2-40B4-BE49-F238E27FC236}">
              <a16:creationId xmlns:a16="http://schemas.microsoft.com/office/drawing/2014/main" id="{A170D3B3-34F2-094C-9284-578058F54D08}"/>
            </a:ext>
          </a:extLst>
        </xdr:cNvPr>
        <xdr:cNvSpPr txBox="1"/>
      </xdr:nvSpPr>
      <xdr:spPr>
        <a:xfrm>
          <a:off x="902114" y="7870474"/>
          <a:ext cx="2194560" cy="62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0</xdr:col>
      <xdr:colOff>4488242</xdr:colOff>
      <xdr:row>81</xdr:row>
      <xdr:rowOff>150026</xdr:rowOff>
    </xdr:from>
    <xdr:to>
      <xdr:col>3</xdr:col>
      <xdr:colOff>871773</xdr:colOff>
      <xdr:row>85</xdr:row>
      <xdr:rowOff>182036</xdr:rowOff>
    </xdr:to>
    <xdr:sp macro="" textlink="">
      <xdr:nvSpPr>
        <xdr:cNvPr id="5" name="CuadroTexto 4">
          <a:extLst>
            <a:ext uri="{FF2B5EF4-FFF2-40B4-BE49-F238E27FC236}">
              <a16:creationId xmlns:a16="http://schemas.microsoft.com/office/drawing/2014/main" id="{B3F99015-0D58-DA4A-8A90-8A50249A71C6}"/>
            </a:ext>
          </a:extLst>
        </xdr:cNvPr>
        <xdr:cNvSpPr txBox="1"/>
      </xdr:nvSpPr>
      <xdr:spPr>
        <a:xfrm>
          <a:off x="4488242" y="7795426"/>
          <a:ext cx="2593831"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595695</xdr:colOff>
      <xdr:row>30</xdr:row>
      <xdr:rowOff>38807</xdr:rowOff>
    </xdr:from>
    <xdr:to>
      <xdr:col>7</xdr:col>
      <xdr:colOff>423116</xdr:colOff>
      <xdr:row>34</xdr:row>
      <xdr:rowOff>59128</xdr:rowOff>
    </xdr:to>
    <xdr:sp macro="" textlink="">
      <xdr:nvSpPr>
        <xdr:cNvPr id="2" name="CuadroTexto 1">
          <a:extLst>
            <a:ext uri="{FF2B5EF4-FFF2-40B4-BE49-F238E27FC236}">
              <a16:creationId xmlns:a16="http://schemas.microsoft.com/office/drawing/2014/main" id="{2C5DDEA5-30C2-2A4D-9400-16597864D12F}"/>
            </a:ext>
          </a:extLst>
        </xdr:cNvPr>
        <xdr:cNvSpPr txBox="1"/>
      </xdr:nvSpPr>
      <xdr:spPr>
        <a:xfrm>
          <a:off x="6272595" y="5855407"/>
          <a:ext cx="2392821" cy="7315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2624666</xdr:colOff>
      <xdr:row>29</xdr:row>
      <xdr:rowOff>98778</xdr:rowOff>
    </xdr:from>
    <xdr:to>
      <xdr:col>2</xdr:col>
      <xdr:colOff>614245</xdr:colOff>
      <xdr:row>34</xdr:row>
      <xdr:rowOff>143230</xdr:rowOff>
    </xdr:to>
    <xdr:sp macro="" textlink="">
      <xdr:nvSpPr>
        <xdr:cNvPr id="3" name="CuadroTexto 2">
          <a:extLst>
            <a:ext uri="{FF2B5EF4-FFF2-40B4-BE49-F238E27FC236}">
              <a16:creationId xmlns:a16="http://schemas.microsoft.com/office/drawing/2014/main" id="{30A34FF2-1F47-CD44-A9E3-63CE57A6B542}"/>
            </a:ext>
          </a:extLst>
        </xdr:cNvPr>
        <xdr:cNvSpPr txBox="1"/>
      </xdr:nvSpPr>
      <xdr:spPr>
        <a:xfrm>
          <a:off x="2624666" y="5737578"/>
          <a:ext cx="2383779" cy="9334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2764780</xdr:colOff>
      <xdr:row>35</xdr:row>
      <xdr:rowOff>160163</xdr:rowOff>
    </xdr:from>
    <xdr:to>
      <xdr:col>2</xdr:col>
      <xdr:colOff>556673</xdr:colOff>
      <xdr:row>39</xdr:row>
      <xdr:rowOff>66559</xdr:rowOff>
    </xdr:to>
    <xdr:sp macro="" textlink="">
      <xdr:nvSpPr>
        <xdr:cNvPr id="4" name="CuadroTexto 3">
          <a:extLst>
            <a:ext uri="{FF2B5EF4-FFF2-40B4-BE49-F238E27FC236}">
              <a16:creationId xmlns:a16="http://schemas.microsoft.com/office/drawing/2014/main" id="{039AB25B-792C-9248-B98C-F0CAD8369D89}"/>
            </a:ext>
          </a:extLst>
        </xdr:cNvPr>
        <xdr:cNvSpPr txBox="1"/>
      </xdr:nvSpPr>
      <xdr:spPr>
        <a:xfrm>
          <a:off x="2764780" y="6865763"/>
          <a:ext cx="2186093" cy="617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664130</xdr:colOff>
      <xdr:row>35</xdr:row>
      <xdr:rowOff>79470</xdr:rowOff>
    </xdr:from>
    <xdr:to>
      <xdr:col>7</xdr:col>
      <xdr:colOff>434328</xdr:colOff>
      <xdr:row>39</xdr:row>
      <xdr:rowOff>111480</xdr:rowOff>
    </xdr:to>
    <xdr:sp macro="" textlink="">
      <xdr:nvSpPr>
        <xdr:cNvPr id="5" name="CuadroTexto 4">
          <a:extLst>
            <a:ext uri="{FF2B5EF4-FFF2-40B4-BE49-F238E27FC236}">
              <a16:creationId xmlns:a16="http://schemas.microsoft.com/office/drawing/2014/main" id="{2071ADED-0ECC-2346-87B5-AE26FAE93DAE}"/>
            </a:ext>
          </a:extLst>
        </xdr:cNvPr>
        <xdr:cNvSpPr txBox="1"/>
      </xdr:nvSpPr>
      <xdr:spPr>
        <a:xfrm>
          <a:off x="6341030" y="6785070"/>
          <a:ext cx="23355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83</xdr:row>
      <xdr:rowOff>34636</xdr:rowOff>
    </xdr:from>
    <xdr:to>
      <xdr:col>7</xdr:col>
      <xdr:colOff>12700</xdr:colOff>
      <xdr:row>92</xdr:row>
      <xdr:rowOff>0</xdr:rowOff>
    </xdr:to>
    <xdr:cxnSp macro="">
      <xdr:nvCxnSpPr>
        <xdr:cNvPr id="2" name="Conector recto 1">
          <a:extLst>
            <a:ext uri="{FF2B5EF4-FFF2-40B4-BE49-F238E27FC236}">
              <a16:creationId xmlns:a16="http://schemas.microsoft.com/office/drawing/2014/main" id="{BE3F65D8-5B5D-2540-9193-2FCE63EE58FE}"/>
            </a:ext>
          </a:extLst>
        </xdr:cNvPr>
        <xdr:cNvCxnSpPr/>
      </xdr:nvCxnSpPr>
      <xdr:spPr>
        <a:xfrm>
          <a:off x="5562600" y="21827836"/>
          <a:ext cx="2336800" cy="145126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234</xdr:row>
      <xdr:rowOff>0</xdr:rowOff>
    </xdr:from>
    <xdr:to>
      <xdr:col>4</xdr:col>
      <xdr:colOff>1943100</xdr:colOff>
      <xdr:row>239</xdr:row>
      <xdr:rowOff>165100</xdr:rowOff>
    </xdr:to>
    <xdr:cxnSp macro="">
      <xdr:nvCxnSpPr>
        <xdr:cNvPr id="3" name="Conector recto 2">
          <a:extLst>
            <a:ext uri="{FF2B5EF4-FFF2-40B4-BE49-F238E27FC236}">
              <a16:creationId xmlns:a16="http://schemas.microsoft.com/office/drawing/2014/main" id="{ACB27318-6B73-454E-9398-98D4747AACAB}"/>
            </a:ext>
          </a:extLst>
        </xdr:cNvPr>
        <xdr:cNvCxnSpPr/>
      </xdr:nvCxnSpPr>
      <xdr:spPr>
        <a:xfrm>
          <a:off x="0" y="38862000"/>
          <a:ext cx="5562600" cy="990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244</xdr:row>
      <xdr:rowOff>25400</xdr:rowOff>
    </xdr:from>
    <xdr:to>
      <xdr:col>5</xdr:col>
      <xdr:colOff>1638300</xdr:colOff>
      <xdr:row>249</xdr:row>
      <xdr:rowOff>152400</xdr:rowOff>
    </xdr:to>
    <xdr:cxnSp macro="">
      <xdr:nvCxnSpPr>
        <xdr:cNvPr id="4" name="Conector recto 3">
          <a:extLst>
            <a:ext uri="{FF2B5EF4-FFF2-40B4-BE49-F238E27FC236}">
              <a16:creationId xmlns:a16="http://schemas.microsoft.com/office/drawing/2014/main" id="{A40761A8-1487-4D40-A6E7-9B0CD02164AE}"/>
            </a:ext>
          </a:extLst>
        </xdr:cNvPr>
        <xdr:cNvCxnSpPr/>
      </xdr:nvCxnSpPr>
      <xdr:spPr>
        <a:xfrm>
          <a:off x="0" y="41084500"/>
          <a:ext cx="6756400" cy="9525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229</xdr:row>
      <xdr:rowOff>38100</xdr:rowOff>
    </xdr:from>
    <xdr:to>
      <xdr:col>7</xdr:col>
      <xdr:colOff>25400</xdr:colOff>
      <xdr:row>230</xdr:row>
      <xdr:rowOff>0</xdr:rowOff>
    </xdr:to>
    <xdr:cxnSp macro="">
      <xdr:nvCxnSpPr>
        <xdr:cNvPr id="5" name="Conector recto 4">
          <a:extLst>
            <a:ext uri="{FF2B5EF4-FFF2-40B4-BE49-F238E27FC236}">
              <a16:creationId xmlns:a16="http://schemas.microsoft.com/office/drawing/2014/main" id="{2097DED7-272A-F742-86CF-FBEC2C4174BD}"/>
            </a:ext>
          </a:extLst>
        </xdr:cNvPr>
        <xdr:cNvCxnSpPr/>
      </xdr:nvCxnSpPr>
      <xdr:spPr>
        <a:xfrm>
          <a:off x="5562600" y="37884100"/>
          <a:ext cx="2349500" cy="127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311</xdr:row>
      <xdr:rowOff>25400</xdr:rowOff>
    </xdr:from>
    <xdr:to>
      <xdr:col>7</xdr:col>
      <xdr:colOff>0</xdr:colOff>
      <xdr:row>323</xdr:row>
      <xdr:rowOff>152400</xdr:rowOff>
    </xdr:to>
    <xdr:cxnSp macro="">
      <xdr:nvCxnSpPr>
        <xdr:cNvPr id="6" name="Conector recto 5">
          <a:extLst>
            <a:ext uri="{FF2B5EF4-FFF2-40B4-BE49-F238E27FC236}">
              <a16:creationId xmlns:a16="http://schemas.microsoft.com/office/drawing/2014/main" id="{714010D8-33B9-C04D-89CE-5861B7ECDF63}"/>
            </a:ext>
          </a:extLst>
        </xdr:cNvPr>
        <xdr:cNvCxnSpPr/>
      </xdr:nvCxnSpPr>
      <xdr:spPr>
        <a:xfrm>
          <a:off x="5562600" y="46863000"/>
          <a:ext cx="2324100" cy="2260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oneCellAnchor>
    <xdr:from>
      <xdr:col>5</xdr:col>
      <xdr:colOff>76200</xdr:colOff>
      <xdr:row>329</xdr:row>
      <xdr:rowOff>149864</xdr:rowOff>
    </xdr:from>
    <xdr:ext cx="2181689" cy="254557"/>
    <xdr:sp macro="" textlink="">
      <xdr:nvSpPr>
        <xdr:cNvPr id="7" name="CuadroTexto 6">
          <a:extLst>
            <a:ext uri="{FF2B5EF4-FFF2-40B4-BE49-F238E27FC236}">
              <a16:creationId xmlns:a16="http://schemas.microsoft.com/office/drawing/2014/main" id="{FB8BAD89-5547-EC44-8706-B19D01711E9B}"/>
            </a:ext>
          </a:extLst>
        </xdr:cNvPr>
        <xdr:cNvSpPr txBox="1"/>
      </xdr:nvSpPr>
      <xdr:spPr>
        <a:xfrm>
          <a:off x="5638800" y="50200564"/>
          <a:ext cx="2181689" cy="254557"/>
        </a:xfrm>
        <a:prstGeom prst="rect">
          <a:avLst/>
        </a:prstGeom>
        <a:solidFill>
          <a:schemeClr val="accent1">
            <a:lumMod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s-MX" sz="1100" b="0" i="1" cap="none" spc="0">
              <a:ln w="0"/>
              <a:solidFill>
                <a:schemeClr val="bg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Ver Nota</a:t>
          </a:r>
          <a:r>
            <a:rPr lang="es-MX" sz="1100" b="0" i="1" cap="none" spc="0" baseline="0">
              <a:ln w="0"/>
              <a:solidFill>
                <a:schemeClr val="bg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9</a:t>
          </a:r>
          <a:endParaRPr lang="es-MX" sz="1100" b="0" i="1" cap="none" spc="0">
            <a:ln w="0"/>
            <a:solidFill>
              <a:schemeClr val="bg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twoCellAnchor>
    <xdr:from>
      <xdr:col>5</xdr:col>
      <xdr:colOff>0</xdr:colOff>
      <xdr:row>339</xdr:row>
      <xdr:rowOff>12700</xdr:rowOff>
    </xdr:from>
    <xdr:to>
      <xdr:col>6</xdr:col>
      <xdr:colOff>1282700</xdr:colOff>
      <xdr:row>342</xdr:row>
      <xdr:rowOff>139700</xdr:rowOff>
    </xdr:to>
    <xdr:cxnSp macro="">
      <xdr:nvCxnSpPr>
        <xdr:cNvPr id="8" name="Conector recto 7">
          <a:extLst>
            <a:ext uri="{FF2B5EF4-FFF2-40B4-BE49-F238E27FC236}">
              <a16:creationId xmlns:a16="http://schemas.microsoft.com/office/drawing/2014/main" id="{C9B8AB07-58DC-5442-A91B-114A4B3EDA82}"/>
            </a:ext>
          </a:extLst>
        </xdr:cNvPr>
        <xdr:cNvCxnSpPr/>
      </xdr:nvCxnSpPr>
      <xdr:spPr>
        <a:xfrm>
          <a:off x="5562600" y="51828700"/>
          <a:ext cx="2324100" cy="660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477</xdr:row>
      <xdr:rowOff>12700</xdr:rowOff>
    </xdr:from>
    <xdr:to>
      <xdr:col>7</xdr:col>
      <xdr:colOff>0</xdr:colOff>
      <xdr:row>482</xdr:row>
      <xdr:rowOff>127000</xdr:rowOff>
    </xdr:to>
    <xdr:cxnSp macro="">
      <xdr:nvCxnSpPr>
        <xdr:cNvPr id="9" name="Conector recto 8">
          <a:extLst>
            <a:ext uri="{FF2B5EF4-FFF2-40B4-BE49-F238E27FC236}">
              <a16:creationId xmlns:a16="http://schemas.microsoft.com/office/drawing/2014/main" id="{F994B2A2-CCB6-254F-BA03-F56DE2A967F0}"/>
            </a:ext>
          </a:extLst>
        </xdr:cNvPr>
        <xdr:cNvCxnSpPr/>
      </xdr:nvCxnSpPr>
      <xdr:spPr>
        <a:xfrm>
          <a:off x="5562600" y="68948300"/>
          <a:ext cx="2324100" cy="1003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485</xdr:row>
      <xdr:rowOff>25400</xdr:rowOff>
    </xdr:from>
    <xdr:to>
      <xdr:col>7</xdr:col>
      <xdr:colOff>0</xdr:colOff>
      <xdr:row>490</xdr:row>
      <xdr:rowOff>139700</xdr:rowOff>
    </xdr:to>
    <xdr:cxnSp macro="">
      <xdr:nvCxnSpPr>
        <xdr:cNvPr id="10" name="Conector recto 9">
          <a:extLst>
            <a:ext uri="{FF2B5EF4-FFF2-40B4-BE49-F238E27FC236}">
              <a16:creationId xmlns:a16="http://schemas.microsoft.com/office/drawing/2014/main" id="{57C4C3EF-A0F0-DA47-ABA6-9B9F1629215D}"/>
            </a:ext>
          </a:extLst>
        </xdr:cNvPr>
        <xdr:cNvCxnSpPr/>
      </xdr:nvCxnSpPr>
      <xdr:spPr>
        <a:xfrm>
          <a:off x="5562600" y="70383400"/>
          <a:ext cx="2324100" cy="1003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565</xdr:row>
      <xdr:rowOff>25400</xdr:rowOff>
    </xdr:from>
    <xdr:to>
      <xdr:col>7</xdr:col>
      <xdr:colOff>50800</xdr:colOff>
      <xdr:row>566</xdr:row>
      <xdr:rowOff>0</xdr:rowOff>
    </xdr:to>
    <xdr:cxnSp macro="">
      <xdr:nvCxnSpPr>
        <xdr:cNvPr id="11" name="Conector recto 10">
          <a:extLst>
            <a:ext uri="{FF2B5EF4-FFF2-40B4-BE49-F238E27FC236}">
              <a16:creationId xmlns:a16="http://schemas.microsoft.com/office/drawing/2014/main" id="{02923783-FD04-8E4D-8987-CD29CEAA8A68}"/>
            </a:ext>
          </a:extLst>
        </xdr:cNvPr>
        <xdr:cNvCxnSpPr/>
      </xdr:nvCxnSpPr>
      <xdr:spPr>
        <a:xfrm>
          <a:off x="5562600" y="86385400"/>
          <a:ext cx="2374900" cy="152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596</xdr:row>
      <xdr:rowOff>12700</xdr:rowOff>
    </xdr:from>
    <xdr:to>
      <xdr:col>7</xdr:col>
      <xdr:colOff>38100</xdr:colOff>
      <xdr:row>597</xdr:row>
      <xdr:rowOff>0</xdr:rowOff>
    </xdr:to>
    <xdr:cxnSp macro="">
      <xdr:nvCxnSpPr>
        <xdr:cNvPr id="12" name="Conector recto 11">
          <a:extLst>
            <a:ext uri="{FF2B5EF4-FFF2-40B4-BE49-F238E27FC236}">
              <a16:creationId xmlns:a16="http://schemas.microsoft.com/office/drawing/2014/main" id="{AAD590F3-8D36-FC4C-A0D2-7BB52C1B2919}"/>
            </a:ext>
          </a:extLst>
        </xdr:cNvPr>
        <xdr:cNvCxnSpPr/>
      </xdr:nvCxnSpPr>
      <xdr:spPr>
        <a:xfrm>
          <a:off x="5562600" y="89560400"/>
          <a:ext cx="2362200" cy="1651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1104900</xdr:colOff>
      <xdr:row>657</xdr:row>
      <xdr:rowOff>25400</xdr:rowOff>
    </xdr:from>
    <xdr:to>
      <xdr:col>7</xdr:col>
      <xdr:colOff>12700</xdr:colOff>
      <xdr:row>657</xdr:row>
      <xdr:rowOff>165100</xdr:rowOff>
    </xdr:to>
    <xdr:cxnSp macro="">
      <xdr:nvCxnSpPr>
        <xdr:cNvPr id="13" name="Conector recto 12">
          <a:extLst>
            <a:ext uri="{FF2B5EF4-FFF2-40B4-BE49-F238E27FC236}">
              <a16:creationId xmlns:a16="http://schemas.microsoft.com/office/drawing/2014/main" id="{01399A5C-D240-EE4B-ABA6-1F17FD79A672}"/>
            </a:ext>
          </a:extLst>
        </xdr:cNvPr>
        <xdr:cNvCxnSpPr/>
      </xdr:nvCxnSpPr>
      <xdr:spPr>
        <a:xfrm>
          <a:off x="5537200" y="99860100"/>
          <a:ext cx="23622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1117600</xdr:colOff>
      <xdr:row>651</xdr:row>
      <xdr:rowOff>25400</xdr:rowOff>
    </xdr:from>
    <xdr:to>
      <xdr:col>7</xdr:col>
      <xdr:colOff>25400</xdr:colOff>
      <xdr:row>651</xdr:row>
      <xdr:rowOff>165100</xdr:rowOff>
    </xdr:to>
    <xdr:cxnSp macro="">
      <xdr:nvCxnSpPr>
        <xdr:cNvPr id="14" name="Conector recto 13">
          <a:extLst>
            <a:ext uri="{FF2B5EF4-FFF2-40B4-BE49-F238E27FC236}">
              <a16:creationId xmlns:a16="http://schemas.microsoft.com/office/drawing/2014/main" id="{ADC05E93-CD4B-664E-996D-16C0961919E3}"/>
            </a:ext>
          </a:extLst>
        </xdr:cNvPr>
        <xdr:cNvCxnSpPr/>
      </xdr:nvCxnSpPr>
      <xdr:spPr>
        <a:xfrm>
          <a:off x="5549900" y="98793300"/>
          <a:ext cx="23622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680</xdr:row>
      <xdr:rowOff>0</xdr:rowOff>
    </xdr:from>
    <xdr:to>
      <xdr:col>7</xdr:col>
      <xdr:colOff>0</xdr:colOff>
      <xdr:row>682</xdr:row>
      <xdr:rowOff>152400</xdr:rowOff>
    </xdr:to>
    <xdr:cxnSp macro="">
      <xdr:nvCxnSpPr>
        <xdr:cNvPr id="15" name="Conector recto 14">
          <a:extLst>
            <a:ext uri="{FF2B5EF4-FFF2-40B4-BE49-F238E27FC236}">
              <a16:creationId xmlns:a16="http://schemas.microsoft.com/office/drawing/2014/main" id="{812FAD71-E9BE-CC49-AA91-717F0DFCD104}"/>
            </a:ext>
          </a:extLst>
        </xdr:cNvPr>
        <xdr:cNvCxnSpPr/>
      </xdr:nvCxnSpPr>
      <xdr:spPr>
        <a:xfrm>
          <a:off x="5562600" y="103924100"/>
          <a:ext cx="2324100" cy="508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690</xdr:row>
      <xdr:rowOff>12700</xdr:rowOff>
    </xdr:from>
    <xdr:to>
      <xdr:col>6</xdr:col>
      <xdr:colOff>1270000</xdr:colOff>
      <xdr:row>692</xdr:row>
      <xdr:rowOff>165100</xdr:rowOff>
    </xdr:to>
    <xdr:cxnSp macro="">
      <xdr:nvCxnSpPr>
        <xdr:cNvPr id="16" name="Conector recto 15">
          <a:extLst>
            <a:ext uri="{FF2B5EF4-FFF2-40B4-BE49-F238E27FC236}">
              <a16:creationId xmlns:a16="http://schemas.microsoft.com/office/drawing/2014/main" id="{C44F6E93-D714-8C4E-91B3-D70CD3F494E4}"/>
            </a:ext>
          </a:extLst>
        </xdr:cNvPr>
        <xdr:cNvCxnSpPr/>
      </xdr:nvCxnSpPr>
      <xdr:spPr>
        <a:xfrm>
          <a:off x="5562600" y="105702100"/>
          <a:ext cx="2324100" cy="508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50800</xdr:colOff>
      <xdr:row>708</xdr:row>
      <xdr:rowOff>12700</xdr:rowOff>
    </xdr:from>
    <xdr:to>
      <xdr:col>6</xdr:col>
      <xdr:colOff>1320800</xdr:colOff>
      <xdr:row>711</xdr:row>
      <xdr:rowOff>165100</xdr:rowOff>
    </xdr:to>
    <xdr:cxnSp macro="">
      <xdr:nvCxnSpPr>
        <xdr:cNvPr id="17" name="Conector recto 16">
          <a:extLst>
            <a:ext uri="{FF2B5EF4-FFF2-40B4-BE49-F238E27FC236}">
              <a16:creationId xmlns:a16="http://schemas.microsoft.com/office/drawing/2014/main" id="{CAEC4E53-5CAD-EA43-ACF9-9E7547957AA4}"/>
            </a:ext>
          </a:extLst>
        </xdr:cNvPr>
        <xdr:cNvCxnSpPr/>
      </xdr:nvCxnSpPr>
      <xdr:spPr>
        <a:xfrm>
          <a:off x="5613400" y="108889800"/>
          <a:ext cx="2273300" cy="6858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699</xdr:row>
      <xdr:rowOff>25400</xdr:rowOff>
    </xdr:from>
    <xdr:to>
      <xdr:col>7</xdr:col>
      <xdr:colOff>38100</xdr:colOff>
      <xdr:row>699</xdr:row>
      <xdr:rowOff>165100</xdr:rowOff>
    </xdr:to>
    <xdr:cxnSp macro="">
      <xdr:nvCxnSpPr>
        <xdr:cNvPr id="18" name="Conector recto 17">
          <a:extLst>
            <a:ext uri="{FF2B5EF4-FFF2-40B4-BE49-F238E27FC236}">
              <a16:creationId xmlns:a16="http://schemas.microsoft.com/office/drawing/2014/main" id="{05700C8A-8470-F64A-99FB-5DA0F5A5229E}"/>
            </a:ext>
          </a:extLst>
        </xdr:cNvPr>
        <xdr:cNvCxnSpPr/>
      </xdr:nvCxnSpPr>
      <xdr:spPr>
        <a:xfrm>
          <a:off x="5562600" y="107315000"/>
          <a:ext cx="23622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12700</xdr:colOff>
      <xdr:row>718</xdr:row>
      <xdr:rowOff>12700</xdr:rowOff>
    </xdr:from>
    <xdr:to>
      <xdr:col>6</xdr:col>
      <xdr:colOff>1320800</xdr:colOff>
      <xdr:row>722</xdr:row>
      <xdr:rowOff>139700</xdr:rowOff>
    </xdr:to>
    <xdr:cxnSp macro="">
      <xdr:nvCxnSpPr>
        <xdr:cNvPr id="19" name="Conector recto 18">
          <a:extLst>
            <a:ext uri="{FF2B5EF4-FFF2-40B4-BE49-F238E27FC236}">
              <a16:creationId xmlns:a16="http://schemas.microsoft.com/office/drawing/2014/main" id="{81FC369F-82A2-9A47-8837-EB2D79B049A1}"/>
            </a:ext>
          </a:extLst>
        </xdr:cNvPr>
        <xdr:cNvCxnSpPr/>
      </xdr:nvCxnSpPr>
      <xdr:spPr>
        <a:xfrm>
          <a:off x="5575300" y="110667800"/>
          <a:ext cx="2311400" cy="8382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756</xdr:row>
      <xdr:rowOff>0</xdr:rowOff>
    </xdr:from>
    <xdr:to>
      <xdr:col>6</xdr:col>
      <xdr:colOff>1968500</xdr:colOff>
      <xdr:row>769</xdr:row>
      <xdr:rowOff>0</xdr:rowOff>
    </xdr:to>
    <xdr:cxnSp macro="">
      <xdr:nvCxnSpPr>
        <xdr:cNvPr id="20" name="Conector recto 19">
          <a:extLst>
            <a:ext uri="{FF2B5EF4-FFF2-40B4-BE49-F238E27FC236}">
              <a16:creationId xmlns:a16="http://schemas.microsoft.com/office/drawing/2014/main" id="{9EB01B9A-07B5-A545-B3DC-8A29F13141F7}"/>
            </a:ext>
          </a:extLst>
        </xdr:cNvPr>
        <xdr:cNvCxnSpPr/>
      </xdr:nvCxnSpPr>
      <xdr:spPr>
        <a:xfrm>
          <a:off x="5562600" y="119443500"/>
          <a:ext cx="2324100" cy="2311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381207</xdr:colOff>
      <xdr:row>949</xdr:row>
      <xdr:rowOff>92429</xdr:rowOff>
    </xdr:from>
    <xdr:to>
      <xdr:col>6</xdr:col>
      <xdr:colOff>462628</xdr:colOff>
      <xdr:row>953</xdr:row>
      <xdr:rowOff>163550</xdr:rowOff>
    </xdr:to>
    <xdr:sp macro="" textlink="">
      <xdr:nvSpPr>
        <xdr:cNvPr id="21" name="CuadroTexto 20">
          <a:extLst>
            <a:ext uri="{FF2B5EF4-FFF2-40B4-BE49-F238E27FC236}">
              <a16:creationId xmlns:a16="http://schemas.microsoft.com/office/drawing/2014/main" id="{0999C0F9-2699-4A4F-8C24-0EE0C33B8F0D}"/>
            </a:ext>
          </a:extLst>
        </xdr:cNvPr>
        <xdr:cNvSpPr txBox="1"/>
      </xdr:nvSpPr>
      <xdr:spPr>
        <a:xfrm>
          <a:off x="4813507" y="127879829"/>
          <a:ext cx="2405521" cy="7315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1</xdr:col>
      <xdr:colOff>101600</xdr:colOff>
      <xdr:row>948</xdr:row>
      <xdr:rowOff>139700</xdr:rowOff>
    </xdr:from>
    <xdr:to>
      <xdr:col>3</xdr:col>
      <xdr:colOff>245946</xdr:colOff>
      <xdr:row>954</xdr:row>
      <xdr:rowOff>76907</xdr:rowOff>
    </xdr:to>
    <xdr:sp macro="" textlink="">
      <xdr:nvSpPr>
        <xdr:cNvPr id="22" name="CuadroTexto 21">
          <a:extLst>
            <a:ext uri="{FF2B5EF4-FFF2-40B4-BE49-F238E27FC236}">
              <a16:creationId xmlns:a16="http://schemas.microsoft.com/office/drawing/2014/main" id="{2684286E-64BF-C54E-AC5C-DA0DF816C70E}"/>
            </a:ext>
          </a:extLst>
        </xdr:cNvPr>
        <xdr:cNvSpPr txBox="1"/>
      </xdr:nvSpPr>
      <xdr:spPr>
        <a:xfrm>
          <a:off x="1155700" y="127762000"/>
          <a:ext cx="2392246" cy="927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1</xdr:col>
      <xdr:colOff>241714</xdr:colOff>
      <xdr:row>955</xdr:row>
      <xdr:rowOff>106540</xdr:rowOff>
    </xdr:from>
    <xdr:to>
      <xdr:col>3</xdr:col>
      <xdr:colOff>342900</xdr:colOff>
      <xdr:row>959</xdr:row>
      <xdr:rowOff>152399</xdr:rowOff>
    </xdr:to>
    <xdr:sp macro="" textlink="">
      <xdr:nvSpPr>
        <xdr:cNvPr id="23" name="CuadroTexto 22">
          <a:extLst>
            <a:ext uri="{FF2B5EF4-FFF2-40B4-BE49-F238E27FC236}">
              <a16:creationId xmlns:a16="http://schemas.microsoft.com/office/drawing/2014/main" id="{4EC6222F-BC36-5943-A1BA-840F81A5869C}"/>
            </a:ext>
          </a:extLst>
        </xdr:cNvPr>
        <xdr:cNvSpPr txBox="1"/>
      </xdr:nvSpPr>
      <xdr:spPr>
        <a:xfrm>
          <a:off x="1186594" y="128755000"/>
          <a:ext cx="2120486" cy="7164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4</xdr:col>
      <xdr:colOff>449642</xdr:colOff>
      <xdr:row>955</xdr:row>
      <xdr:rowOff>31492</xdr:rowOff>
    </xdr:from>
    <xdr:to>
      <xdr:col>6</xdr:col>
      <xdr:colOff>473840</xdr:colOff>
      <xdr:row>959</xdr:row>
      <xdr:rowOff>114302</xdr:rowOff>
    </xdr:to>
    <xdr:sp macro="" textlink="">
      <xdr:nvSpPr>
        <xdr:cNvPr id="24" name="CuadroTexto 23">
          <a:extLst>
            <a:ext uri="{FF2B5EF4-FFF2-40B4-BE49-F238E27FC236}">
              <a16:creationId xmlns:a16="http://schemas.microsoft.com/office/drawing/2014/main" id="{0151B308-26B8-EE42-A340-7E3C8A6A5127}"/>
            </a:ext>
          </a:extLst>
        </xdr:cNvPr>
        <xdr:cNvSpPr txBox="1"/>
      </xdr:nvSpPr>
      <xdr:spPr>
        <a:xfrm>
          <a:off x="4881942" y="128809492"/>
          <a:ext cx="23482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xdr:from>
      <xdr:col>4</xdr:col>
      <xdr:colOff>1117600</xdr:colOff>
      <xdr:row>657</xdr:row>
      <xdr:rowOff>25400</xdr:rowOff>
    </xdr:from>
    <xdr:to>
      <xdr:col>7</xdr:col>
      <xdr:colOff>25400</xdr:colOff>
      <xdr:row>657</xdr:row>
      <xdr:rowOff>165100</xdr:rowOff>
    </xdr:to>
    <xdr:cxnSp macro="">
      <xdr:nvCxnSpPr>
        <xdr:cNvPr id="25" name="Conector recto 24">
          <a:extLst>
            <a:ext uri="{FF2B5EF4-FFF2-40B4-BE49-F238E27FC236}">
              <a16:creationId xmlns:a16="http://schemas.microsoft.com/office/drawing/2014/main" id="{00A09120-48A5-064F-B7CF-EE8A46EDC486}"/>
            </a:ext>
          </a:extLst>
        </xdr:cNvPr>
        <xdr:cNvCxnSpPr/>
      </xdr:nvCxnSpPr>
      <xdr:spPr>
        <a:xfrm>
          <a:off x="5549900" y="99860100"/>
          <a:ext cx="23622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y%20Ventas%20Vinculadas%202024.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optimopy.sharepoint.com/Users/osvaldoformigli/Library/Containers/com.microsoft.Outlook/Data/tmp/Outlook%20Temp/Ventas%20Cuentas%20Vinculadas.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benjaminstumpfs/Documents/PPSAE/Cuentas%20Vinculadas%20Ene-Mar%2025.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Empresas%20vinculadas.xlsx" TargetMode="External"/><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2" Type="http://schemas.openxmlformats.org/officeDocument/2006/relationships/externalLinkPath" Target="/Users/osvaldoformigli/Library/Containers/com.microsoft.Outlook/Data/tmp/Outlook%20Temp/Copy%20of%20Compras%20Vinculadas%20011024-311224.xlsx" TargetMode="External"/><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y%20Ventas%20Cuentas%20Vinculadas.xlsx" TargetMode="External"/><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2" Type="http://schemas.openxmlformats.org/officeDocument/2006/relationships/externalLinkPath" Target="/Users/osvaldoformigli/Library/Containers/com.microsoft.Outlook/Data/tmp/Outlook%20Temp/Copy%20of%20Compras%20Vinculadas%20011024-311224.xlsx" TargetMode="External"/><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425.322205092591" createdVersion="8" refreshedVersion="8" minRefreshableVersion="3" recordCount="74" xr:uid="{8FE87493-509D-C74E-A84B-73340B14DF15}">
  <cacheSource type="worksheet">
    <worksheetSource ref="A1:H75" sheet="Hoja1" r:id="rId2"/>
  </cacheSource>
  <cacheFields count="8">
    <cacheField name="Tipo" numFmtId="0">
      <sharedItems count="1">
        <s v="COMPRAS"/>
      </sharedItems>
    </cacheField>
    <cacheField name="Fecha" numFmtId="14">
      <sharedItems containsSemiMixedTypes="0" containsNonDate="0" containsDate="1" containsString="0" minDate="2024-01-03T00:00:00" maxDate="2024-04-01T00:00:00"/>
    </cacheField>
    <cacheField name="MesNum" numFmtId="1">
      <sharedItems containsSemiMixedTypes="0" containsString="0" containsNumber="1" containsInteger="1" minValue="1" maxValue="3"/>
    </cacheField>
    <cacheField name="Mes" numFmtId="14">
      <sharedItems count="3">
        <s v="marzo"/>
        <s v="enero"/>
        <s v="febrero"/>
      </sharedItems>
    </cacheField>
    <cacheField name="DocNum" numFmtId="0">
      <sharedItems containsSemiMixedTypes="0" containsString="0" containsNumber="1" containsInteger="1" minValue="16862" maxValue="18046"/>
    </cacheField>
    <cacheField name="Proveedor" numFmtId="0">
      <sharedItems count="4">
        <s v="La Tranquera S.R.L."/>
        <s v="Gestion de Campo S.R.L."/>
        <s v="Rosenbusch Paraguay S.A."/>
        <s v="Nutrivic Paraguay S.R.L."/>
      </sharedItems>
    </cacheField>
    <cacheField name="Total" numFmtId="0">
      <sharedItems containsSemiMixedTypes="0" containsString="0" containsNumber="1" containsInteger="1" minValue="1129500" maxValue="657520886"/>
    </cacheField>
    <cacheField name="IVA" numFmtId="0">
      <sharedItems containsSemiMixedTypes="0" containsString="0" containsNumber="1" containsInteger="1" minValue="0" maxValue="59774626"/>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610.491628935182" createdVersion="8" refreshedVersion="8" minRefreshableVersion="3" recordCount="9" xr:uid="{8C3F54F1-9EE7-1B4D-B06D-50D3173F4619}">
  <cacheSource type="worksheet">
    <worksheetSource ref="A1:C10" sheet="Hoja1" r:id="rId2"/>
  </cacheSource>
  <cacheFields count="5">
    <cacheField name="Fecha" numFmtId="14">
      <sharedItems containsSemiMixedTypes="0" containsNonDate="0" containsDate="1" containsString="0" minDate="2024-04-04T00:00:00" maxDate="2024-11-01T00:00:00" count="11">
        <d v="2024-04-25T00:00:00"/>
        <d v="2024-04-04T00:00:00"/>
        <d v="2024-04-30T00:00:00"/>
        <d v="2024-05-08T00:00:00"/>
        <d v="2024-09-10T00:00:00"/>
        <d v="2024-07-11T00:00:00"/>
        <d v="2024-08-12T00:00:00"/>
        <d v="2024-09-30T00:00:00"/>
        <d v="2024-10-11T00:00:00" u="1"/>
        <d v="2024-10-21T00:00:00" u="1"/>
        <d v="2024-10-31T00:00:00" u="1"/>
      </sharedItems>
      <fieldGroup par="4"/>
    </cacheField>
    <cacheField name="Cliente" numFmtId="0">
      <sharedItems count="2">
        <s v="Nutrivic Paraguay SRL"/>
        <s v="LA TRANQUERA SRL"/>
      </sharedItems>
    </cacheField>
    <cacheField name="Monto" numFmtId="0">
      <sharedItems containsSemiMixedTypes="0" containsString="0" containsNumber="1" containsInteger="1" minValue="88988" maxValue="10184700"/>
    </cacheField>
    <cacheField name="Días (Fecha)" numFmtId="0" databaseField="0">
      <fieldGroup base="0">
        <rangePr groupBy="days" startDate="2024-04-04T00:00:00" endDate="2024-10-01T00:00:00"/>
        <groupItems count="368">
          <s v="&lt;4/4/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10/2024"/>
        </groupItems>
      </fieldGroup>
    </cacheField>
    <cacheField name="Meses (Fecha)" numFmtId="0" databaseField="0">
      <fieldGroup base="0">
        <rangePr groupBy="months" startDate="2024-04-04T00:00:00" endDate="2024-10-01T00:00:00"/>
        <groupItems count="14">
          <s v="&lt;4/4/2024"/>
          <s v="ene"/>
          <s v="feb"/>
          <s v="mar"/>
          <s v="abr"/>
          <s v="may"/>
          <s v="jun"/>
          <s v="jul"/>
          <s v="ago"/>
          <s v="sept"/>
          <s v="oct"/>
          <s v="nov"/>
          <s v="dic"/>
          <s v="&gt;1/10/2024"/>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84.612973148149" createdVersion="8" refreshedVersion="8" minRefreshableVersion="3" recordCount="49" xr:uid="{5D9DAC52-01BE-E846-B5D5-885F19F8D7F4}">
  <cacheSource type="worksheet">
    <worksheetSource ref="A1:E50" sheet="Hoja1" r:id="rId2"/>
  </cacheSource>
  <cacheFields count="7">
    <cacheField name="Tipo" numFmtId="0">
      <sharedItems count="2">
        <s v="COMPRAS"/>
        <s v="VENTAS"/>
      </sharedItems>
    </cacheField>
    <cacheField name="Fecha" numFmtId="14">
      <sharedItems containsSemiMixedTypes="0" containsNonDate="0" containsDate="1" containsString="0" minDate="2025-01-06T00:00:00" maxDate="2025-04-01T00:00:00" count="30">
        <d v="2025-03-14T00:00:00"/>
        <d v="2025-03-18T00:00:00"/>
        <d v="2025-03-06T00:00:00"/>
        <d v="2025-01-27T00:00:00"/>
        <d v="2025-03-31T00:00:00"/>
        <d v="2025-01-31T00:00:00"/>
        <d v="2025-02-10T00:00:00"/>
        <d v="2025-01-13T00:00:00"/>
        <d v="2025-01-17T00:00:00"/>
        <d v="2025-03-01T00:00:00"/>
        <d v="2025-01-23T00:00:00"/>
        <d v="2025-02-06T00:00:00"/>
        <d v="2025-01-08T00:00:00"/>
        <d v="2025-01-06T00:00:00"/>
        <d v="2025-01-10T00:00:00"/>
        <d v="2025-02-07T00:00:00"/>
        <d v="2025-02-05T00:00:00"/>
        <d v="2025-02-19T00:00:00"/>
        <d v="2025-01-09T00:00:00"/>
        <d v="2025-03-21T00:00:00"/>
        <d v="2025-02-28T00:00:00"/>
        <d v="2025-03-17T00:00:00"/>
        <d v="2025-03-07T00:00:00"/>
        <d v="2025-02-21T00:00:00"/>
        <d v="2025-01-14T00:00:00"/>
        <d v="2025-03-10T00:00:00"/>
        <d v="2025-03-11T00:00:00"/>
        <d v="2025-03-20T00:00:00"/>
        <d v="2025-02-17T00:00:00"/>
        <d v="2025-02-24T00:00:00"/>
      </sharedItems>
      <fieldGroup par="6"/>
    </cacheField>
    <cacheField name="Cliente/Proveedor" numFmtId="0">
      <sharedItems count="4">
        <s v="La Tranquera S.R.L."/>
        <s v="Nutrivic Paraguay S.R.L."/>
        <s v="Rosenbusch Paraguay S.A."/>
        <s v="LA TRANQUERA SRL"/>
      </sharedItems>
    </cacheField>
    <cacheField name="Total" numFmtId="0">
      <sharedItems containsSemiMixedTypes="0" containsString="0" containsNumber="1" containsInteger="1" minValue="53600" maxValue="786589316"/>
    </cacheField>
    <cacheField name="Iva" numFmtId="0">
      <sharedItems containsSemiMixedTypes="0" containsString="0" containsNumber="1" containsInteger="1" minValue="4873" maxValue="71508120"/>
    </cacheField>
    <cacheField name="Días (Fecha)" numFmtId="0" databaseField="0">
      <fieldGroup base="1">
        <rangePr groupBy="days" startDate="2025-01-06T00:00:00" endDate="2025-04-01T00:00:00"/>
        <groupItems count="368">
          <s v="&lt;6/1/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4/2025"/>
        </groupItems>
      </fieldGroup>
    </cacheField>
    <cacheField name="Meses (Fecha)" numFmtId="0" databaseField="0">
      <fieldGroup base="1">
        <rangePr groupBy="months" startDate="2025-01-06T00:00:00" endDate="2025-04-01T00:00:00"/>
        <groupItems count="14">
          <s v="&lt;6/1/2025"/>
          <s v="ene"/>
          <s v="feb"/>
          <s v="mar"/>
          <s v="abr"/>
          <s v="may"/>
          <s v="jun"/>
          <s v="jul"/>
          <s v="ago"/>
          <s v="sept"/>
          <s v="oct"/>
          <s v="nov"/>
          <s v="dic"/>
          <s v="&gt;1/4/2025"/>
        </groupItems>
      </fieldGroup>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601.70602395833" createdVersion="8" refreshedVersion="8" minRefreshableVersion="3" recordCount="249" xr:uid="{D5F964B6-277A-794A-B142-E99640B70305}">
  <cacheSource type="worksheet">
    <worksheetSource ref="A1:E250" sheet="Detalle" r:id="rId2"/>
  </cacheSource>
  <cacheFields count="7">
    <cacheField name="Fecha" numFmtId="14">
      <sharedItems containsSemiMixedTypes="0" containsNonDate="0" containsDate="1" containsString="0" minDate="2024-01-03T00:00:00" maxDate="2024-10-01T00:00:00" count="122">
        <d v="2024-01-03T00:00:00"/>
        <d v="2024-01-05T00:00:00"/>
        <d v="2024-01-06T00:00:00"/>
        <d v="2024-01-11T00:00:00"/>
        <d v="2024-01-13T00:00:00"/>
        <d v="2024-01-17T00:00:00"/>
        <d v="2024-01-18T00:00:00"/>
        <d v="2024-01-22T00:00:00"/>
        <d v="2024-01-25T00:00:00"/>
        <d v="2024-01-29T00:00:00"/>
        <d v="2024-01-30T00:00:00"/>
        <d v="2024-01-31T00:00:00"/>
        <d v="2024-02-02T00:00:00"/>
        <d v="2024-02-05T00:00:00"/>
        <d v="2024-02-06T00:00:00"/>
        <d v="2024-02-07T00:00:00"/>
        <d v="2024-02-08T00:00:00"/>
        <d v="2024-02-09T00:00:00"/>
        <d v="2024-02-13T00:00:00"/>
        <d v="2024-02-14T00:00:00"/>
        <d v="2024-02-16T00:00:00"/>
        <d v="2024-02-20T00:00:00"/>
        <d v="2024-02-21T00:00:00"/>
        <d v="2024-02-24T00:00:00"/>
        <d v="2024-02-26T00:00:00"/>
        <d v="2024-02-27T00:00:00"/>
        <d v="2024-02-28T00:00:00"/>
        <d v="2024-02-29T00:00:00"/>
        <d v="2024-03-04T00:00:00"/>
        <d v="2024-03-06T00:00:00"/>
        <d v="2024-03-07T00:00:00"/>
        <d v="2024-03-08T00:00:00"/>
        <d v="2024-03-11T00:00:00"/>
        <d v="2024-03-15T00:00:00"/>
        <d v="2024-03-18T00:00:00"/>
        <d v="2024-03-19T00:00:00"/>
        <d v="2024-03-20T00:00:00"/>
        <d v="2024-03-21T00:00:00"/>
        <d v="2024-03-22T00:00:00"/>
        <d v="2024-03-25T00:00:00"/>
        <d v="2024-03-26T00:00:00"/>
        <d v="2024-03-31T00:00:00"/>
        <d v="2024-04-01T00:00:00"/>
        <d v="2024-04-05T00:00:00"/>
        <d v="2024-04-08T00:00:00"/>
        <d v="2024-04-09T00:00:00"/>
        <d v="2024-04-11T00:00:00"/>
        <d v="2024-04-12T00:00:00"/>
        <d v="2024-04-15T00:00:00"/>
        <d v="2024-04-18T00:00:00"/>
        <d v="2024-04-19T00:00:00"/>
        <d v="2024-04-25T00:00:00"/>
        <d v="2024-04-26T00:00:00"/>
        <d v="2024-04-27T00:00:00"/>
        <d v="2024-04-29T00:00:00"/>
        <d v="2024-04-30T00:00:00"/>
        <d v="2024-05-04T00:00:00"/>
        <d v="2024-05-06T00:00:00"/>
        <d v="2024-05-08T00:00:00"/>
        <d v="2024-05-09T00:00:00"/>
        <d v="2024-05-10T00:00:00"/>
        <d v="2024-05-11T00:00:00"/>
        <d v="2024-05-17T00:00:00"/>
        <d v="2024-05-20T00:00:00"/>
        <d v="2024-05-22T00:00:00"/>
        <d v="2024-05-23T00:00:00"/>
        <d v="2024-05-26T00:00:00"/>
        <d v="2024-05-29T00:00:00"/>
        <d v="2024-05-31T00:00:00"/>
        <d v="2024-06-03T00:00:00"/>
        <d v="2024-06-05T00:00:00"/>
        <d v="2024-06-07T00:00:00"/>
        <d v="2024-06-11T00:00:00"/>
        <d v="2024-06-14T00:00:00"/>
        <d v="2024-06-17T00:00:00"/>
        <d v="2024-06-18T00:00:00"/>
        <d v="2024-06-21T00:00:00"/>
        <d v="2024-06-24T00:00:00"/>
        <d v="2024-06-27T00:00:00"/>
        <d v="2024-06-28T00:00:00"/>
        <d v="2024-06-29T00:00:00"/>
        <d v="2024-06-30T00:00:00"/>
        <d v="2024-07-05T00:00:00"/>
        <d v="2024-07-08T00:00:00"/>
        <d v="2024-07-09T00:00:00"/>
        <d v="2024-07-10T00:00:00"/>
        <d v="2024-07-11T00:00:00"/>
        <d v="2024-07-12T00:00:00"/>
        <d v="2024-07-18T00:00:00"/>
        <d v="2024-07-19T00:00:00"/>
        <d v="2024-07-22T00:00:00"/>
        <d v="2024-07-24T00:00:00"/>
        <d v="2024-07-26T00:00:00"/>
        <d v="2024-07-29T00:00:00"/>
        <d v="2024-07-31T00:00:00"/>
        <d v="2024-08-01T00:00:00"/>
        <d v="2024-08-02T00:00:00"/>
        <d v="2024-08-07T00:00:00"/>
        <d v="2024-08-08T00:00:00"/>
        <d v="2024-08-09T00:00:00"/>
        <d v="2024-08-12T00:00:00"/>
        <d v="2024-08-14T00:00:00"/>
        <d v="2024-08-19T00:00:00"/>
        <d v="2024-08-21T00:00:00"/>
        <d v="2024-08-22T00:00:00"/>
        <d v="2024-08-26T00:00:00"/>
        <d v="2024-08-27T00:00:00"/>
        <d v="2024-08-29T00:00:00"/>
        <d v="2024-08-31T00:00:00"/>
        <d v="2024-09-03T00:00:00"/>
        <d v="2024-09-05T00:00:00"/>
        <d v="2024-09-06T00:00:00"/>
        <d v="2024-09-10T00:00:00"/>
        <d v="2024-09-11T00:00:00"/>
        <d v="2024-09-12T00:00:00"/>
        <d v="2024-09-16T00:00:00"/>
        <d v="2024-09-19T00:00:00"/>
        <d v="2024-09-20T00:00:00"/>
        <d v="2024-09-23T00:00:00"/>
        <d v="2024-09-25T00:00:00"/>
        <d v="2024-09-26T00:00:00"/>
        <d v="2024-09-30T00:00:00"/>
      </sharedItems>
      <fieldGroup par="6"/>
    </cacheField>
    <cacheField name="Proveedor" numFmtId="0">
      <sharedItems count="4">
        <s v="Gestion de Campo S.R.L."/>
        <s v="Nutrivic Paraguay S.R.L."/>
        <s v="La Tranquera S.R.L."/>
        <s v="Rosenbusch Paraguay S.A."/>
      </sharedItems>
    </cacheField>
    <cacheField name="Total c/ IVA" numFmtId="41">
      <sharedItems containsSemiMixedTypes="0" containsString="0" containsNumber="1" containsInteger="1" minValue="30000" maxValue="840662532"/>
    </cacheField>
    <cacheField name="IVA" numFmtId="41">
      <sharedItems containsSemiMixedTypes="0" containsString="0" containsNumber="1" containsInteger="1" minValue="0" maxValue="76423867"/>
    </cacheField>
    <cacheField name="Total s/ IVA" numFmtId="41">
      <sharedItems containsSemiMixedTypes="0" containsString="0" containsNumber="1" containsInteger="1" minValue="27273" maxValue="764238665"/>
    </cacheField>
    <cacheField name="Días (Fecha)" numFmtId="0" databaseField="0">
      <fieldGroup base="0">
        <rangePr groupBy="days" startDate="2024-01-03T00:00:00" endDate="2024-10-01T00:00:00"/>
        <groupItems count="368">
          <s v="&lt;3/1/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10/2024"/>
        </groupItems>
      </fieldGroup>
    </cacheField>
    <cacheField name="Meses (Fecha)" numFmtId="0" databaseField="0">
      <fieldGroup base="0">
        <rangePr groupBy="months" startDate="2024-01-03T00:00:00" endDate="2024-10-01T00:00:00"/>
        <groupItems count="14">
          <s v="&lt;3/1/2024"/>
          <s v="ene"/>
          <s v="feb"/>
          <s v="mar"/>
          <s v="abr"/>
          <s v="may"/>
          <s v="jun"/>
          <s v="jul"/>
          <s v="ago"/>
          <s v="sept"/>
          <s v="oct"/>
          <s v="nov"/>
          <s v="dic"/>
          <s v="&gt;1/10/2024"/>
        </groupItems>
      </fieldGroup>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42.549661574078" createdVersion="8" refreshedVersion="8" minRefreshableVersion="3" recordCount="63" xr:uid="{3E3F8967-C768-1B4B-907E-EECDC2C927F8}">
  <cacheSource type="worksheet">
    <worksheetSource ref="A1:E64" sheet="Compras" r:id="rId2"/>
  </cacheSource>
  <cacheFields count="7">
    <cacheField name="Fecha" numFmtId="14">
      <sharedItems containsSemiMixedTypes="0" containsNonDate="0" containsDate="1" containsString="0" minDate="2024-10-03T00:00:00" maxDate="2024-12-31T00:00:00" count="27">
        <d v="2024-11-13T00:00:00"/>
        <d v="2024-11-08T00:00:00"/>
        <d v="2024-10-07T00:00:00"/>
        <d v="2024-10-14T00:00:00"/>
        <d v="2024-10-21T00:00:00"/>
        <d v="2024-10-28T00:00:00"/>
        <d v="2024-10-31T00:00:00"/>
        <d v="2024-11-11T00:00:00"/>
        <d v="2024-11-18T00:00:00"/>
        <d v="2024-11-21T00:00:00"/>
        <d v="2024-11-29T00:00:00"/>
        <d v="2024-11-30T00:00:00"/>
        <d v="2024-12-09T00:00:00"/>
        <d v="2024-12-16T00:00:00"/>
        <d v="2024-12-23T00:00:00"/>
        <d v="2024-12-30T00:00:00"/>
        <d v="2024-10-24T00:00:00"/>
        <d v="2024-11-05T00:00:00"/>
        <d v="2024-12-04T00:00:00"/>
        <d v="2024-12-03T00:00:00"/>
        <d v="2024-12-18T00:00:00"/>
        <d v="2024-12-11T00:00:00"/>
        <d v="2024-12-12T00:00:00"/>
        <d v="2024-10-03T00:00:00"/>
        <d v="2024-10-17T00:00:00"/>
        <d v="2024-10-22T00:00:00"/>
        <d v="2024-11-07T00:00:00"/>
      </sharedItems>
      <fieldGroup par="6"/>
    </cacheField>
    <cacheField name="Nro Sap" numFmtId="0">
      <sharedItems containsSemiMixedTypes="0" containsString="0" containsNumber="1" containsInteger="1" minValue="20564" maxValue="21638"/>
    </cacheField>
    <cacheField name="Nro Factura" numFmtId="0">
      <sharedItems containsSemiMixedTypes="0" containsString="0" containsNumber="1" containsInteger="1" minValue="59" maxValue="357"/>
    </cacheField>
    <cacheField name="Proveedor" numFmtId="0">
      <sharedItems count="3">
        <s v="Nutrivic Paraguay S.R.L."/>
        <s v="Gestion de Campo S.R.L."/>
        <s v="La Tranquera S.R.L."/>
      </sharedItems>
    </cacheField>
    <cacheField name="Monto" numFmtId="0">
      <sharedItems containsSemiMixedTypes="0" containsString="0" containsNumber="1" containsInteger="1" minValue="665000" maxValue="724155088"/>
    </cacheField>
    <cacheField name="Días (Fecha)" numFmtId="0" databaseField="0">
      <fieldGroup base="0">
        <rangePr groupBy="days" startDate="2024-10-03T00:00:00" endDate="2024-12-31T00:00:00"/>
        <groupItems count="368">
          <s v="&lt;3/10/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1/12/2024"/>
        </groupItems>
      </fieldGroup>
    </cacheField>
    <cacheField name="Meses (Fecha)" numFmtId="0" databaseField="0">
      <fieldGroup base="0">
        <rangePr groupBy="months" startDate="2024-10-03T00:00:00" endDate="2024-12-31T00:00:00"/>
        <groupItems count="14">
          <s v="&lt;3/10/2024"/>
          <s v="ene"/>
          <s v="feb"/>
          <s v="mar"/>
          <s v="abr"/>
          <s v="may"/>
          <s v="jun"/>
          <s v="jul"/>
          <s v="ago"/>
          <s v="sept"/>
          <s v="oct"/>
          <s v="nov"/>
          <s v="dic"/>
          <s v="&gt;31/12/2024"/>
        </groupItems>
      </fieldGroup>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517.361711805555" createdVersion="8" refreshedVersion="8" minRefreshableVersion="3" recordCount="311" xr:uid="{A20FD6A5-88C7-244D-802B-4903E88F82ED}">
  <cacheSource type="worksheet">
    <worksheetSource ref="A1:G312" sheet="Compras" r:id="rId2"/>
  </cacheSource>
  <cacheFields count="9">
    <cacheField name="Docnum" numFmtId="0">
      <sharedItems containsSemiMixedTypes="0" containsString="0" containsNumber="1" containsInteger="1" minValue="16862" maxValue="19304"/>
    </cacheField>
    <cacheField name="Fecha" numFmtId="14">
      <sharedItems containsSemiMixedTypes="0" containsNonDate="0" containsDate="1" containsString="0" minDate="2024-01-03T00:00:00" maxDate="2024-07-01T00:00:00" count="82">
        <d v="2024-02-09T00:00:00"/>
        <d v="2024-02-28T00:00:00"/>
        <d v="2024-05-23T00:00:00"/>
        <d v="2024-06-11T00:00:00"/>
        <d v="2024-01-06T00:00:00"/>
        <d v="2024-01-31T00:00:00"/>
        <d v="2024-03-31T00:00:00"/>
        <d v="2024-01-05T00:00:00"/>
        <d v="2024-01-13T00:00:00"/>
        <d v="2024-01-18T00:00:00"/>
        <d v="2024-01-25T00:00:00"/>
        <d v="2024-02-14T00:00:00"/>
        <d v="2024-02-24T00:00:00"/>
        <d v="2024-02-26T00:00:00"/>
        <d v="2024-03-11T00:00:00"/>
        <d v="2024-03-18T00:00:00"/>
        <d v="2024-03-22T00:00:00"/>
        <d v="2024-03-25T00:00:00"/>
        <d v="2024-04-08T00:00:00"/>
        <d v="2024-04-12T00:00:00"/>
        <d v="2024-04-19T00:00:00"/>
        <d v="2024-04-27T00:00:00"/>
        <d v="2024-04-29T00:00:00"/>
        <d v="2024-05-04T00:00:00"/>
        <d v="2024-05-11T00:00:00"/>
        <d v="2024-05-17T00:00:00"/>
        <d v="2024-05-31T00:00:00"/>
        <d v="2024-01-29T00:00:00"/>
        <d v="2024-02-07T00:00:00"/>
        <d v="2024-02-08T00:00:00"/>
        <d v="2024-02-20T00:00:00"/>
        <d v="2024-02-27T00:00:00"/>
        <d v="2024-03-15T00:00:00"/>
        <d v="2024-03-21T00:00:00"/>
        <d v="2024-03-26T00:00:00"/>
        <d v="2024-04-05T00:00:00"/>
        <d v="2024-04-15T00:00:00"/>
        <d v="2024-04-18T00:00:00"/>
        <d v="2024-04-25T00:00:00"/>
        <d v="2024-05-06T00:00:00"/>
        <d v="2024-04-26T00:00:00"/>
        <d v="2024-05-09T00:00:00"/>
        <d v="2024-05-10T00:00:00"/>
        <d v="2024-05-20T00:00:00"/>
        <d v="2024-05-22T00:00:00"/>
        <d v="2024-05-26T00:00:00"/>
        <d v="2024-06-03T00:00:00"/>
        <d v="2024-06-07T00:00:00"/>
        <d v="2024-01-03T00:00:00"/>
        <d v="2024-01-17T00:00:00"/>
        <d v="2024-03-06T00:00:00"/>
        <d v="2024-04-30T00:00:00"/>
        <d v="2024-02-29T00:00:00"/>
        <d v="2024-02-13T00:00:00"/>
        <d v="2024-04-11T00:00:00"/>
        <d v="2024-06-05T00:00:00"/>
        <d v="2024-01-11T00:00:00"/>
        <d v="2024-01-30T00:00:00"/>
        <d v="2024-02-02T00:00:00"/>
        <d v="2024-02-21T00:00:00"/>
        <d v="2024-03-07T00:00:00"/>
        <d v="2024-03-20T00:00:00"/>
        <d v="2024-04-09T00:00:00"/>
        <d v="2024-05-08T00:00:00"/>
        <d v="2024-05-29T00:00:00"/>
        <d v="2024-01-22T00:00:00"/>
        <d v="2024-02-05T00:00:00"/>
        <d v="2024-02-06T00:00:00"/>
        <d v="2024-02-16T00:00:00"/>
        <d v="2024-03-04T00:00:00"/>
        <d v="2024-03-08T00:00:00"/>
        <d v="2024-03-19T00:00:00"/>
        <d v="2024-04-01T00:00:00"/>
        <d v="2024-06-14T00:00:00"/>
        <d v="2024-06-17T00:00:00"/>
        <d v="2024-06-18T00:00:00"/>
        <d v="2024-06-21T00:00:00"/>
        <d v="2024-06-24T00:00:00"/>
        <d v="2024-06-28T00:00:00"/>
        <d v="2024-06-29T00:00:00"/>
        <d v="2024-06-27T00:00:00"/>
        <d v="2024-06-30T00:00:00"/>
      </sharedItems>
      <fieldGroup par="8"/>
    </cacheField>
    <cacheField name="Proveedor" numFmtId="0">
      <sharedItems count="3">
        <s v="La Tranquera S.R.L."/>
        <s v="Nutrivic Paraguay S.R.L."/>
        <s v="Gestion de Campo S.R.L."/>
      </sharedItems>
    </cacheField>
    <cacheField name="Codigo" numFmtId="0">
      <sharedItems containsBlank="1" containsMixedTypes="1" containsNumber="1" containsInteger="1" minValue="2018" maxValue="2320"/>
    </cacheField>
    <cacheField name="Descripcion" numFmtId="0">
      <sharedItems/>
    </cacheField>
    <cacheField name="Cantidad" numFmtId="0">
      <sharedItems containsSemiMixedTypes="0" containsString="0" containsNumber="1" minValue="0" maxValue="27030"/>
    </cacheField>
    <cacheField name="Total" numFmtId="0">
      <sharedItems containsSemiMixedTypes="0" containsString="0" containsNumber="1" containsInteger="1" minValue="27273" maxValue="262745681" count="175">
        <n v="4818182"/>
        <n v="19272727"/>
        <n v="2090909"/>
        <n v="2727273"/>
        <n v="3318182"/>
        <n v="5000000"/>
        <n v="14454545"/>
        <n v="24090909"/>
        <n v="28909091"/>
        <n v="9636364"/>
        <n v="9636363"/>
        <n v="4818181"/>
        <n v="106712329"/>
        <n v="1026818"/>
        <n v="507595"/>
        <n v="1140909"/>
        <n v="27273"/>
        <n v="2587091"/>
        <n v="727273"/>
        <n v="136364"/>
        <n v="1424545"/>
        <n v="1574091"/>
        <n v="3570390"/>
        <n v="13303393"/>
        <n v="1362727"/>
        <n v="536989"/>
        <n v="3462943"/>
        <n v="9120625"/>
        <n v="502992"/>
        <n v="6335938"/>
        <n v="1169091"/>
        <n v="841818"/>
        <n v="3336535"/>
        <n v="532729"/>
        <n v="22572974"/>
        <n v="22609871"/>
        <n v="22857277"/>
        <n v="23235413"/>
        <n v="23385687"/>
        <n v="36591244"/>
        <n v="27680819"/>
        <n v="112567957"/>
        <n v="26215486"/>
        <n v="81717210"/>
        <n v="55024364"/>
        <n v="55155117"/>
        <n v="78646457"/>
        <n v="39453143"/>
        <n v="61287871"/>
        <n v="45927823"/>
        <n v="34484594"/>
        <n v="75016648"/>
        <n v="65513693"/>
        <n v="19719124"/>
        <n v="81686130"/>
        <n v="54950494"/>
        <n v="41259206"/>
        <n v="78540802"/>
        <n v="39400177"/>
        <n v="30136855"/>
        <n v="61205592"/>
        <n v="19671874"/>
        <n v="18435465"/>
        <n v="13842024"/>
        <n v="46908863"/>
        <n v="32773212"/>
        <n v="78915845"/>
        <n v="153237957"/>
        <n v="82710130"/>
        <n v="75719475"/>
        <n v="84322540"/>
        <n v="98187461"/>
        <n v="39404776"/>
        <n v="204042574"/>
        <n v="82703884"/>
        <n v="110166753"/>
        <n v="84316100"/>
        <n v="98180047"/>
        <n v="39401800"/>
        <n v="173423182"/>
        <n v="78442078"/>
        <n v="110744220"/>
        <n v="84758120"/>
        <n v="98694747"/>
        <n v="49510414"/>
        <n v="174332339"/>
        <n v="92904924"/>
        <n v="66206619"/>
        <n v="132778933"/>
        <n v="125897898"/>
        <n v="119665897"/>
        <n v="15255152"/>
        <n v="118765005"/>
        <n v="112777465"/>
        <n v="91876017"/>
        <n v="115359235"/>
        <n v="80596552"/>
        <n v="101078528"/>
        <n v="61850976"/>
        <n v="83743371"/>
        <n v="228268303"/>
        <n v="70924645"/>
        <n v="191924836"/>
        <n v="38692343"/>
        <n v="94614621"/>
        <n v="91536800"/>
        <n v="31118030"/>
        <n v="42132239"/>
        <n v="38145241"/>
        <n v="106869980"/>
        <n v="40687351"/>
        <n v="40821810"/>
        <n v="42275954"/>
        <n v="246446630"/>
        <n v="16928252"/>
        <n v="9394394"/>
        <n v="11006057"/>
        <n v="68161763"/>
        <n v="6400762"/>
        <n v="20063334"/>
        <n v="98182114"/>
        <n v="10352714"/>
        <n v="12128703"/>
        <n v="89543556"/>
        <n v="9441578"/>
        <n v="12904880"/>
        <n v="11021890"/>
        <n v="66669199"/>
        <n v="1830135"/>
        <n v="3640525"/>
        <n v="67031442"/>
        <n v="3650950"/>
        <n v="22076742"/>
        <n v="67018682"/>
        <n v="13359304"/>
        <n v="67251762"/>
        <n v="11076761"/>
        <n v="3641450"/>
        <n v="66927341"/>
        <n v="22046653"/>
        <n v="9203569"/>
        <n v="3652210"/>
        <n v="67054576"/>
        <n v="89854942"/>
        <n v="3705955"/>
        <n v="10142429"/>
        <n v="3702540"/>
        <n v="77800285"/>
        <n v="68676590"/>
        <n v="13707212"/>
        <n v="48964472"/>
        <n v="20667835"/>
        <n v="13792520"/>
        <n v="3764760"/>
        <n v="18957103"/>
        <n v="24965527"/>
        <n v="9653749"/>
        <n v="56708334"/>
        <n v="67637655"/>
        <n v="147585113"/>
        <n v="14454546"/>
        <n v="454545"/>
        <n v="5909091"/>
        <n v="84835616"/>
        <n v="10000000"/>
        <n v="19068032"/>
        <n v="14317035"/>
        <n v="38814908"/>
        <n v="94914329"/>
        <n v="158496565"/>
        <n v="262745681"/>
        <n v="49443096"/>
        <n v="30609140"/>
        <n v="3773130"/>
        <n v="3132727"/>
      </sharedItems>
    </cacheField>
    <cacheField name="Días (Fecha)" numFmtId="0" databaseField="0">
      <fieldGroup base="1">
        <rangePr groupBy="days" startDate="2024-01-03T00:00:00" endDate="2024-07-01T00:00:00"/>
        <groupItems count="368">
          <s v="&lt;3/1/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2024"/>
        </groupItems>
      </fieldGroup>
    </cacheField>
    <cacheField name="Meses (Fecha)" numFmtId="0" databaseField="0">
      <fieldGroup base="1">
        <rangePr groupBy="months" startDate="2024-01-03T00:00:00" endDate="2024-07-01T00:00:00"/>
        <groupItems count="14">
          <s v="&lt;3/1/2024"/>
          <s v="ene"/>
          <s v="feb"/>
          <s v="mar"/>
          <s v="abr"/>
          <s v="may"/>
          <s v="jun"/>
          <s v="jul"/>
          <s v="ago"/>
          <s v="sept"/>
          <s v="oct"/>
          <s v="nov"/>
          <s v="dic"/>
          <s v="&gt;1/7/2024"/>
        </groupItems>
      </fieldGroup>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42.551094097224" createdVersion="8" refreshedVersion="8" minRefreshableVersion="3" recordCount="9" xr:uid="{D3BB527D-F34B-6B47-8C1E-52DA1A4B4A4B}">
  <cacheSource type="worksheet">
    <worksheetSource ref="A1:E10" sheet="Ventas" r:id="rId2"/>
  </cacheSource>
  <cacheFields count="7">
    <cacheField name="Fecha" numFmtId="14">
      <sharedItems containsSemiMixedTypes="0" containsNonDate="0" containsDate="1" containsString="0" minDate="2024-10-11T00:00:00" maxDate="2024-12-31T00:00:00" count="7">
        <d v="2024-10-11T00:00:00"/>
        <d v="2024-10-21T00:00:00"/>
        <d v="2024-10-31T00:00:00"/>
        <d v="2024-11-18T00:00:00"/>
        <d v="2024-11-30T00:00:00"/>
        <d v="2024-12-23T00:00:00"/>
        <d v="2024-12-30T00:00:00"/>
      </sharedItems>
      <fieldGroup par="6"/>
    </cacheField>
    <cacheField name="Nro Sap" numFmtId="0">
      <sharedItems containsSemiMixedTypes="0" containsString="0" containsNumber="1" containsInteger="1" minValue="23884" maxValue="401580"/>
    </cacheField>
    <cacheField name="Nro Factura" numFmtId="0">
      <sharedItems containsSemiMixedTypes="0" containsString="0" containsNumber="1" containsInteger="1" minValue="133" maxValue="3823"/>
    </cacheField>
    <cacheField name="Proveedor" numFmtId="0">
      <sharedItems count="2">
        <s v="LA TRANQUERA SRL"/>
        <s v="Nutrivic Paraguay SRL"/>
      </sharedItems>
    </cacheField>
    <cacheField name="Monto" numFmtId="0">
      <sharedItems containsSemiMixedTypes="0" containsString="0" containsNumber="1" containsInteger="1" minValue="932198" maxValue="4312800"/>
    </cacheField>
    <cacheField name="Días (Fecha)" numFmtId="0" databaseField="0">
      <fieldGroup base="0">
        <rangePr groupBy="days" startDate="2024-10-11T00:00:00" endDate="2024-12-31T00:00:00"/>
        <groupItems count="368">
          <s v="&lt;11/10/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1/12/2024"/>
        </groupItems>
      </fieldGroup>
    </cacheField>
    <cacheField name="Meses (Fecha)" numFmtId="0" databaseField="0">
      <fieldGroup base="0">
        <rangePr groupBy="months" startDate="2024-10-11T00:00:00" endDate="2024-12-31T00:00:00"/>
        <groupItems count="14">
          <s v="&lt;11/10/2024"/>
          <s v="ene"/>
          <s v="feb"/>
          <s v="mar"/>
          <s v="abr"/>
          <s v="may"/>
          <s v="jun"/>
          <s v="jul"/>
          <s v="ago"/>
          <s v="sept"/>
          <s v="oct"/>
          <s v="nov"/>
          <s v="dic"/>
          <s v="&gt;31/12/2024"/>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
  <r>
    <x v="0"/>
    <d v="2024-03-18T00:00:00"/>
    <n v="3"/>
    <x v="0"/>
    <n v="17829"/>
    <x v="0"/>
    <n v="21200000"/>
    <n v="1927273"/>
  </r>
  <r>
    <x v="0"/>
    <d v="2024-03-18T00:00:00"/>
    <n v="3"/>
    <x v="0"/>
    <n v="17828"/>
    <x v="0"/>
    <n v="21200000"/>
    <n v="1927273"/>
  </r>
  <r>
    <x v="0"/>
    <d v="2024-03-22T00:00:00"/>
    <n v="3"/>
    <x v="0"/>
    <n v="17992"/>
    <x v="0"/>
    <n v="26500000"/>
    <n v="2409091"/>
  </r>
  <r>
    <x v="0"/>
    <d v="2024-01-22T00:00:00"/>
    <n v="1"/>
    <x v="1"/>
    <n v="17125"/>
    <x v="1"/>
    <n v="123079015"/>
    <n v="11189001"/>
  </r>
  <r>
    <x v="0"/>
    <d v="2024-03-04T00:00:00"/>
    <n v="3"/>
    <x v="0"/>
    <n v="17690"/>
    <x v="2"/>
    <n v="4005000"/>
    <n v="364091"/>
  </r>
  <r>
    <x v="0"/>
    <d v="2024-01-05T00:00:00"/>
    <n v="1"/>
    <x v="1"/>
    <n v="16990"/>
    <x v="0"/>
    <n v="26500000"/>
    <n v="2409091"/>
  </r>
  <r>
    <x v="0"/>
    <d v="2024-01-13T00:00:00"/>
    <n v="1"/>
    <x v="1"/>
    <n v="16991"/>
    <x v="0"/>
    <n v="26500000"/>
    <n v="2409091"/>
  </r>
  <r>
    <x v="0"/>
    <d v="2024-01-18T00:00:00"/>
    <n v="1"/>
    <x v="1"/>
    <n v="17020"/>
    <x v="0"/>
    <n v="26500000"/>
    <n v="2409091"/>
  </r>
  <r>
    <x v="0"/>
    <d v="2024-01-03T00:00:00"/>
    <n v="1"/>
    <x v="1"/>
    <n v="16862"/>
    <x v="3"/>
    <n v="117383562"/>
    <n v="10671233"/>
  </r>
  <r>
    <x v="0"/>
    <d v="2024-03-06T00:00:00"/>
    <n v="3"/>
    <x v="0"/>
    <n v="17661"/>
    <x v="3"/>
    <n v="24870858"/>
    <n v="2260987"/>
  </r>
  <r>
    <x v="0"/>
    <d v="2024-02-13T00:00:00"/>
    <n v="2"/>
    <x v="2"/>
    <n v="17325"/>
    <x v="3"/>
    <n v="24830271"/>
    <n v="2257297"/>
  </r>
  <r>
    <x v="0"/>
    <d v="2024-02-13T00:00:00"/>
    <n v="2"/>
    <x v="2"/>
    <n v="17326"/>
    <x v="3"/>
    <n v="1567000"/>
    <n v="142455"/>
  </r>
  <r>
    <x v="0"/>
    <d v="2024-01-30T00:00:00"/>
    <n v="1"/>
    <x v="1"/>
    <n v="17157"/>
    <x v="1"/>
    <n v="12124079"/>
    <n v="1102189"/>
  </r>
  <r>
    <x v="0"/>
    <d v="2024-01-03T00:00:00"/>
    <n v="1"/>
    <x v="1"/>
    <n v="16885"/>
    <x v="1"/>
    <n v="41061573"/>
    <n v="3732870"/>
  </r>
  <r>
    <x v="0"/>
    <d v="2024-02-02T00:00:00"/>
    <n v="2"/>
    <x v="2"/>
    <n v="17285"/>
    <x v="3"/>
    <n v="21639061"/>
    <n v="1967187"/>
  </r>
  <r>
    <x v="0"/>
    <d v="2024-02-05T00:00:00"/>
    <n v="2"/>
    <x v="2"/>
    <n v="17286"/>
    <x v="1"/>
    <n v="75349267"/>
    <n v="6849933"/>
  </r>
  <r>
    <x v="0"/>
    <d v="2024-02-06T00:00:00"/>
    <n v="2"/>
    <x v="2"/>
    <n v="17287"/>
    <x v="1"/>
    <n v="4004578"/>
    <n v="364053"/>
  </r>
  <r>
    <x v="0"/>
    <d v="2024-01-30T00:00:00"/>
    <n v="1"/>
    <x v="1"/>
    <n v="17196"/>
    <x v="3"/>
    <n v="354582813"/>
    <n v="32234801"/>
  </r>
  <r>
    <x v="0"/>
    <d v="2024-01-31T00:00:00"/>
    <n v="1"/>
    <x v="1"/>
    <n v="17197"/>
    <x v="3"/>
    <n v="336042439"/>
    <n v="30549313"/>
  </r>
  <r>
    <x v="0"/>
    <d v="2024-02-20T00:00:00"/>
    <n v="2"/>
    <x v="2"/>
    <n v="17431"/>
    <x v="0"/>
    <n v="14454546"/>
    <n v="0"/>
  </r>
  <r>
    <x v="0"/>
    <d v="2024-02-07T00:00:00"/>
    <n v="2"/>
    <x v="2"/>
    <n v="17237"/>
    <x v="0"/>
    <n v="4818182"/>
    <n v="0"/>
  </r>
  <r>
    <x v="0"/>
    <d v="2024-02-08T00:00:00"/>
    <n v="2"/>
    <x v="2"/>
    <n v="17272"/>
    <x v="0"/>
    <n v="9636364"/>
    <n v="0"/>
  </r>
  <r>
    <x v="0"/>
    <d v="2024-02-07T00:00:00"/>
    <n v="2"/>
    <x v="2"/>
    <n v="17367"/>
    <x v="3"/>
    <n v="378524703"/>
    <n v="34411337"/>
  </r>
  <r>
    <x v="0"/>
    <d v="2024-01-05T00:00:00"/>
    <n v="1"/>
    <x v="1"/>
    <n v="16976"/>
    <x v="1"/>
    <n v="7040838"/>
    <n v="640076"/>
  </r>
  <r>
    <x v="0"/>
    <d v="2024-02-16T00:00:00"/>
    <n v="2"/>
    <x v="2"/>
    <n v="17445"/>
    <x v="1"/>
    <n v="77750631"/>
    <n v="7068239"/>
  </r>
  <r>
    <x v="0"/>
    <d v="2024-02-20T00:00:00"/>
    <n v="2"/>
    <x v="2"/>
    <n v="17449"/>
    <x v="0"/>
    <n v="9636364"/>
    <n v="0"/>
  </r>
  <r>
    <x v="0"/>
    <d v="2024-02-20T00:00:00"/>
    <n v="2"/>
    <x v="2"/>
    <n v="17464"/>
    <x v="1"/>
    <n v="98004966"/>
    <n v="8909542"/>
  </r>
  <r>
    <x v="0"/>
    <d v="2024-02-26T00:00:00"/>
    <n v="2"/>
    <x v="2"/>
    <n v="17496"/>
    <x v="0"/>
    <n v="19272728"/>
    <n v="0"/>
  </r>
  <r>
    <x v="0"/>
    <d v="2024-02-21T00:00:00"/>
    <n v="2"/>
    <x v="2"/>
    <n v="17543"/>
    <x v="3"/>
    <n v="657520886"/>
    <n v="59774626"/>
  </r>
  <r>
    <x v="0"/>
    <d v="2024-02-27T00:00:00"/>
    <n v="2"/>
    <x v="2"/>
    <n v="17535"/>
    <x v="0"/>
    <n v="4818182"/>
    <n v="0"/>
  </r>
  <r>
    <x v="0"/>
    <d v="2024-03-07T00:00:00"/>
    <n v="3"/>
    <x v="0"/>
    <n v="17728"/>
    <x v="3"/>
    <n v="647010943"/>
    <n v="58819177"/>
  </r>
  <r>
    <x v="0"/>
    <d v="2024-03-04T00:00:00"/>
    <n v="3"/>
    <x v="0"/>
    <n v="17729"/>
    <x v="1"/>
    <n v="86161375"/>
    <n v="7832852"/>
  </r>
  <r>
    <x v="0"/>
    <d v="2024-03-07T00:00:00"/>
    <n v="3"/>
    <x v="0"/>
    <n v="17730"/>
    <x v="1"/>
    <n v="4005595"/>
    <n v="364145"/>
  </r>
  <r>
    <x v="0"/>
    <d v="2024-01-05T00:00:00"/>
    <n v="1"/>
    <x v="1"/>
    <n v="16977"/>
    <x v="2"/>
    <n v="5340000"/>
    <n v="485455"/>
  </r>
  <r>
    <x v="0"/>
    <d v="2024-03-11T00:00:00"/>
    <n v="3"/>
    <x v="0"/>
    <n v="17725"/>
    <x v="0"/>
    <n v="24090910"/>
    <n v="0"/>
  </r>
  <r>
    <x v="0"/>
    <d v="2024-03-08T00:00:00"/>
    <n v="3"/>
    <x v="0"/>
    <n v="17820"/>
    <x v="1"/>
    <n v="97871393"/>
    <n v="8897399"/>
  </r>
  <r>
    <x v="0"/>
    <d v="2024-03-15T00:00:00"/>
    <n v="3"/>
    <x v="0"/>
    <n v="17816"/>
    <x v="0"/>
    <n v="19272728"/>
    <n v="0"/>
  </r>
  <r>
    <x v="0"/>
    <d v="2024-01-06T00:00:00"/>
    <n v="1"/>
    <x v="1"/>
    <n v="16937"/>
    <x v="0"/>
    <n v="2300000"/>
    <n v="209091"/>
  </r>
  <r>
    <x v="0"/>
    <d v="2024-02-26T00:00:00"/>
    <n v="2"/>
    <x v="2"/>
    <n v="17500"/>
    <x v="0"/>
    <n v="10600000"/>
    <n v="963636"/>
  </r>
  <r>
    <x v="0"/>
    <d v="2024-02-28T00:00:00"/>
    <n v="2"/>
    <x v="2"/>
    <n v="17565"/>
    <x v="0"/>
    <n v="15900000"/>
    <n v="1445455"/>
  </r>
  <r>
    <x v="0"/>
    <d v="2024-02-28T00:00:00"/>
    <n v="2"/>
    <x v="2"/>
    <n v="17619"/>
    <x v="0"/>
    <n v="15900000"/>
    <n v="1445455"/>
  </r>
  <r>
    <x v="0"/>
    <d v="2024-02-29T00:00:00"/>
    <n v="2"/>
    <x v="2"/>
    <n v="17695"/>
    <x v="0"/>
    <n v="2845800"/>
    <n v="258709"/>
  </r>
  <r>
    <x v="0"/>
    <d v="2024-03-11T00:00:00"/>
    <n v="3"/>
    <x v="0"/>
    <n v="17784"/>
    <x v="0"/>
    <n v="21200000"/>
    <n v="1927273"/>
  </r>
  <r>
    <x v="0"/>
    <d v="2024-03-11T00:00:00"/>
    <n v="3"/>
    <x v="0"/>
    <n v="17785"/>
    <x v="0"/>
    <n v="26500000"/>
    <n v="2409091"/>
  </r>
  <r>
    <x v="0"/>
    <d v="2024-03-20T00:00:00"/>
    <n v="3"/>
    <x v="0"/>
    <n v="17934"/>
    <x v="3"/>
    <n v="656130110"/>
    <n v="59648192"/>
  </r>
  <r>
    <x v="0"/>
    <d v="2024-03-19T00:00:00"/>
    <n v="3"/>
    <x v="0"/>
    <n v="17935"/>
    <x v="1"/>
    <n v="87901391"/>
    <n v="7991036"/>
  </r>
  <r>
    <x v="0"/>
    <d v="2024-03-21T00:00:00"/>
    <n v="3"/>
    <x v="0"/>
    <n v="17936"/>
    <x v="1"/>
    <n v="98840436"/>
    <n v="8985494"/>
  </r>
  <r>
    <x v="0"/>
    <d v="2024-03-26T00:00:00"/>
    <n v="3"/>
    <x v="0"/>
    <n v="17939"/>
    <x v="2"/>
    <n v="4005000"/>
    <n v="364091"/>
  </r>
  <r>
    <x v="0"/>
    <d v="2024-03-21T00:00:00"/>
    <n v="3"/>
    <x v="0"/>
    <n v="17868"/>
    <x v="0"/>
    <n v="9636364"/>
    <n v="0"/>
  </r>
  <r>
    <x v="0"/>
    <d v="2024-03-22T00:00:00"/>
    <n v="3"/>
    <x v="0"/>
    <n v="17880"/>
    <x v="0"/>
    <n v="4818182"/>
    <n v="0"/>
  </r>
  <r>
    <x v="0"/>
    <d v="2024-03-26T00:00:00"/>
    <n v="3"/>
    <x v="0"/>
    <n v="17933"/>
    <x v="0"/>
    <n v="14454546"/>
    <n v="0"/>
  </r>
  <r>
    <x v="0"/>
    <d v="2024-03-06T00:00:00"/>
    <n v="3"/>
    <x v="0"/>
    <n v="17662"/>
    <x v="3"/>
    <n v="1731500"/>
    <n v="157409"/>
  </r>
  <r>
    <x v="0"/>
    <d v="2024-01-17T00:00:00"/>
    <n v="1"/>
    <x v="1"/>
    <n v="17027"/>
    <x v="3"/>
    <n v="1129500"/>
    <n v="102682"/>
  </r>
  <r>
    <x v="0"/>
    <d v="2024-01-18T00:00:00"/>
    <n v="1"/>
    <x v="1"/>
    <n v="17039"/>
    <x v="0"/>
    <n v="15900000"/>
    <n v="1445455"/>
  </r>
  <r>
    <x v="0"/>
    <d v="2024-01-25T00:00:00"/>
    <n v="1"/>
    <x v="1"/>
    <n v="17091"/>
    <x v="0"/>
    <n v="26500000"/>
    <n v="2409091"/>
  </r>
  <r>
    <x v="0"/>
    <d v="2024-01-29T00:00:00"/>
    <n v="1"/>
    <x v="1"/>
    <n v="17097"/>
    <x v="0"/>
    <n v="10600000"/>
    <n v="963636"/>
  </r>
  <r>
    <x v="0"/>
    <d v="2024-01-31T00:00:00"/>
    <n v="1"/>
    <x v="1"/>
    <n v="17190"/>
    <x v="0"/>
    <n v="26500000"/>
    <n v="2409091"/>
  </r>
  <r>
    <x v="0"/>
    <d v="2024-01-31T00:00:00"/>
    <n v="1"/>
    <x v="1"/>
    <n v="17231"/>
    <x v="0"/>
    <n v="3000000"/>
    <n v="272727"/>
  </r>
  <r>
    <x v="0"/>
    <d v="2024-02-09T00:00:00"/>
    <n v="2"/>
    <x v="2"/>
    <n v="17334"/>
    <x v="0"/>
    <n v="10600000"/>
    <n v="963636"/>
  </r>
  <r>
    <x v="0"/>
    <d v="2024-02-09T00:00:00"/>
    <n v="2"/>
    <x v="2"/>
    <n v="17335"/>
    <x v="0"/>
    <n v="26500000"/>
    <n v="2409091"/>
  </r>
  <r>
    <x v="0"/>
    <d v="2024-03-06T00:00:00"/>
    <n v="3"/>
    <x v="0"/>
    <n v="17663"/>
    <x v="3"/>
    <n v="4435024"/>
    <n v="357039"/>
  </r>
  <r>
    <x v="0"/>
    <d v="2024-03-06T00:00:00"/>
    <n v="3"/>
    <x v="0"/>
    <n v="17664"/>
    <x v="3"/>
    <n v="14633732"/>
    <n v="1330339"/>
  </r>
  <r>
    <x v="0"/>
    <d v="2024-02-14T00:00:00"/>
    <n v="2"/>
    <x v="2"/>
    <n v="17432"/>
    <x v="0"/>
    <n v="31800000"/>
    <n v="2890909"/>
  </r>
  <r>
    <x v="0"/>
    <d v="2024-02-24T00:00:00"/>
    <n v="2"/>
    <x v="2"/>
    <n v="17499"/>
    <x v="0"/>
    <n v="47700000"/>
    <n v="4336364"/>
  </r>
  <r>
    <x v="0"/>
    <d v="2024-01-11T00:00:00"/>
    <n v="1"/>
    <x v="1"/>
    <n v="16988"/>
    <x v="3"/>
    <n v="335319655"/>
    <n v="30483605"/>
  </r>
  <r>
    <x v="0"/>
    <d v="2024-01-11T00:00:00"/>
    <n v="1"/>
    <x v="1"/>
    <n v="16989"/>
    <x v="3"/>
    <n v="318523647"/>
    <n v="28956695"/>
  </r>
  <r>
    <x v="0"/>
    <d v="2024-01-11T00:00:00"/>
    <n v="1"/>
    <x v="1"/>
    <n v="17124"/>
    <x v="1"/>
    <n v="132729884"/>
    <n v="12066353"/>
  </r>
  <r>
    <x v="0"/>
    <d v="2024-02-02T00:00:00"/>
    <n v="2"/>
    <x v="2"/>
    <n v="17207"/>
    <x v="2"/>
    <n v="5447880"/>
    <n v="495262"/>
  </r>
  <r>
    <x v="0"/>
    <d v="2024-03-22T00:00:00"/>
    <n v="3"/>
    <x v="0"/>
    <n v="17991"/>
    <x v="0"/>
    <n v="31800000"/>
    <n v="2890909"/>
  </r>
  <r>
    <x v="0"/>
    <d v="2024-03-25T00:00:00"/>
    <n v="3"/>
    <x v="0"/>
    <n v="17993"/>
    <x v="0"/>
    <n v="15900000"/>
    <n v="1445455"/>
  </r>
  <r>
    <x v="0"/>
    <d v="2024-03-31T00:00:00"/>
    <n v="3"/>
    <x v="0"/>
    <n v="18046"/>
    <x v="0"/>
    <n v="5300000"/>
    <n v="481818"/>
  </r>
  <r>
    <x v="0"/>
    <d v="2024-03-31T00:00:00"/>
    <n v="3"/>
    <x v="0"/>
    <n v="17994"/>
    <x v="0"/>
    <n v="10600000"/>
    <n v="963636"/>
  </r>
  <r>
    <x v="0"/>
    <d v="2024-03-31T00:00:00"/>
    <n v="3"/>
    <x v="0"/>
    <n v="17995"/>
    <x v="0"/>
    <n v="3650000"/>
    <n v="331818"/>
  </r>
  <r>
    <x v="0"/>
    <d v="2024-01-03T00:00:00"/>
    <n v="1"/>
    <x v="1"/>
    <n v="16886"/>
    <x v="1"/>
    <n v="74977939"/>
    <n v="681617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x v="0"/>
    <x v="0"/>
    <n v="198050"/>
  </r>
  <r>
    <x v="1"/>
    <x v="1"/>
    <n v="10184700"/>
  </r>
  <r>
    <x v="2"/>
    <x v="1"/>
    <n v="88988"/>
  </r>
  <r>
    <x v="2"/>
    <x v="1"/>
    <n v="387000"/>
  </r>
  <r>
    <x v="3"/>
    <x v="1"/>
    <n v="5725800"/>
  </r>
  <r>
    <x v="4"/>
    <x v="1"/>
    <n v="2364000"/>
  </r>
  <r>
    <x v="5"/>
    <x v="1"/>
    <n v="7056790"/>
  </r>
  <r>
    <x v="6"/>
    <x v="1"/>
    <n v="6190500"/>
  </r>
  <r>
    <x v="7"/>
    <x v="1"/>
    <n v="729000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
  <r>
    <x v="0"/>
    <x v="0"/>
    <x v="0"/>
    <n v="55000000"/>
    <n v="5000000"/>
  </r>
  <r>
    <x v="0"/>
    <x v="1"/>
    <x v="1"/>
    <n v="38349942"/>
    <n v="3486358"/>
  </r>
  <r>
    <x v="0"/>
    <x v="2"/>
    <x v="1"/>
    <n v="27026805"/>
    <n v="2456982"/>
  </r>
  <r>
    <x v="0"/>
    <x v="2"/>
    <x v="1"/>
    <n v="1586000"/>
    <n v="144182"/>
  </r>
  <r>
    <x v="0"/>
    <x v="2"/>
    <x v="1"/>
    <n v="5544610"/>
    <n v="433638"/>
  </r>
  <r>
    <x v="0"/>
    <x v="3"/>
    <x v="0"/>
    <n v="5500000"/>
    <n v="500000"/>
  </r>
  <r>
    <x v="0"/>
    <x v="4"/>
    <x v="0"/>
    <n v="22000000"/>
    <n v="2000000"/>
  </r>
  <r>
    <x v="0"/>
    <x v="4"/>
    <x v="0"/>
    <n v="49500000"/>
    <n v="4500000"/>
  </r>
  <r>
    <x v="0"/>
    <x v="3"/>
    <x v="0"/>
    <n v="47700000"/>
    <n v="4336364"/>
  </r>
  <r>
    <x v="0"/>
    <x v="5"/>
    <x v="0"/>
    <n v="47700000"/>
    <n v="4336364"/>
  </r>
  <r>
    <x v="0"/>
    <x v="5"/>
    <x v="0"/>
    <n v="3000000"/>
    <n v="272727"/>
  </r>
  <r>
    <x v="0"/>
    <x v="5"/>
    <x v="0"/>
    <n v="250000"/>
    <n v="22727"/>
  </r>
  <r>
    <x v="0"/>
    <x v="6"/>
    <x v="0"/>
    <n v="49500000"/>
    <n v="4500000"/>
  </r>
  <r>
    <x v="0"/>
    <x v="7"/>
    <x v="0"/>
    <n v="47700000"/>
    <n v="4336364"/>
  </r>
  <r>
    <x v="0"/>
    <x v="8"/>
    <x v="0"/>
    <n v="47700000"/>
    <n v="4336364"/>
  </r>
  <r>
    <x v="0"/>
    <x v="9"/>
    <x v="1"/>
    <n v="23116355"/>
    <n v="2101487"/>
  </r>
  <r>
    <x v="0"/>
    <x v="9"/>
    <x v="1"/>
    <n v="300467190"/>
    <n v="27315199"/>
  </r>
  <r>
    <x v="0"/>
    <x v="10"/>
    <x v="1"/>
    <n v="840000"/>
    <n v="76364"/>
  </r>
  <r>
    <x v="0"/>
    <x v="11"/>
    <x v="2"/>
    <n v="53600"/>
    <n v="4873"/>
  </r>
  <r>
    <x v="0"/>
    <x v="12"/>
    <x v="1"/>
    <n v="70694181"/>
    <n v="6426744"/>
  </r>
  <r>
    <x v="0"/>
    <x v="13"/>
    <x v="1"/>
    <n v="315353796"/>
    <n v="28668527"/>
  </r>
  <r>
    <x v="0"/>
    <x v="13"/>
    <x v="1"/>
    <n v="35171521"/>
    <n v="3197411"/>
  </r>
  <r>
    <x v="0"/>
    <x v="14"/>
    <x v="1"/>
    <n v="731910317"/>
    <n v="66537302"/>
  </r>
  <r>
    <x v="0"/>
    <x v="8"/>
    <x v="1"/>
    <n v="540935361"/>
    <n v="49175942"/>
  </r>
  <r>
    <x v="0"/>
    <x v="10"/>
    <x v="1"/>
    <n v="724025020"/>
    <n v="65820456"/>
  </r>
  <r>
    <x v="0"/>
    <x v="15"/>
    <x v="1"/>
    <n v="70649471"/>
    <n v="6422679"/>
  </r>
  <r>
    <x v="0"/>
    <x v="16"/>
    <x v="1"/>
    <n v="492283139"/>
    <n v="44753013"/>
  </r>
  <r>
    <x v="0"/>
    <x v="11"/>
    <x v="1"/>
    <n v="778467749"/>
    <n v="70769795"/>
  </r>
  <r>
    <x v="0"/>
    <x v="17"/>
    <x v="1"/>
    <n v="395691813"/>
    <n v="35971983"/>
  </r>
  <r>
    <x v="0"/>
    <x v="18"/>
    <x v="1"/>
    <n v="26833795"/>
    <n v="2439436"/>
  </r>
  <r>
    <x v="0"/>
    <x v="11"/>
    <x v="1"/>
    <n v="26923499"/>
    <n v="2447591"/>
  </r>
  <r>
    <x v="0"/>
    <x v="19"/>
    <x v="0"/>
    <n v="49500000"/>
    <n v="4500000"/>
  </r>
  <r>
    <x v="0"/>
    <x v="20"/>
    <x v="0"/>
    <n v="1951340"/>
    <n v="30318"/>
  </r>
  <r>
    <x v="0"/>
    <x v="21"/>
    <x v="1"/>
    <n v="840000"/>
    <n v="76364"/>
  </r>
  <r>
    <x v="0"/>
    <x v="22"/>
    <x v="0"/>
    <n v="44000000"/>
    <n v="4000000"/>
  </r>
  <r>
    <x v="0"/>
    <x v="23"/>
    <x v="1"/>
    <n v="839960"/>
    <n v="76360"/>
  </r>
  <r>
    <x v="0"/>
    <x v="11"/>
    <x v="1"/>
    <n v="5414975"/>
    <n v="422797"/>
  </r>
  <r>
    <x v="0"/>
    <x v="11"/>
    <x v="1"/>
    <n v="1050000"/>
    <n v="95455"/>
  </r>
  <r>
    <x v="0"/>
    <x v="18"/>
    <x v="1"/>
    <n v="1115500"/>
    <n v="101409"/>
  </r>
  <r>
    <x v="0"/>
    <x v="24"/>
    <x v="1"/>
    <n v="4996440"/>
    <n v="384448"/>
  </r>
  <r>
    <x v="0"/>
    <x v="20"/>
    <x v="0"/>
    <n v="49500000"/>
    <n v="4500000"/>
  </r>
  <r>
    <x v="0"/>
    <x v="25"/>
    <x v="1"/>
    <n v="71063871"/>
    <n v="6460352"/>
  </r>
  <r>
    <x v="0"/>
    <x v="2"/>
    <x v="1"/>
    <n v="786589316"/>
    <n v="71508120"/>
  </r>
  <r>
    <x v="0"/>
    <x v="26"/>
    <x v="1"/>
    <n v="38079553"/>
    <n v="3461778"/>
  </r>
  <r>
    <x v="0"/>
    <x v="27"/>
    <x v="1"/>
    <n v="379721486"/>
    <n v="34520135"/>
  </r>
  <r>
    <x v="0"/>
    <x v="28"/>
    <x v="0"/>
    <n v="49500000"/>
    <n v="4500000"/>
  </r>
  <r>
    <x v="0"/>
    <x v="29"/>
    <x v="0"/>
    <n v="49500000"/>
    <n v="4500000"/>
  </r>
  <r>
    <x v="1"/>
    <x v="5"/>
    <x v="3"/>
    <n v="8967600"/>
    <n v="427029"/>
  </r>
  <r>
    <x v="1"/>
    <x v="20"/>
    <x v="3"/>
    <n v="12403400"/>
    <n v="590638"/>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9">
  <r>
    <x v="0"/>
    <x v="0"/>
    <n v="41061573"/>
    <n v="3732870"/>
    <n v="37328703"/>
  </r>
  <r>
    <x v="0"/>
    <x v="0"/>
    <n v="74977939"/>
    <n v="6816176"/>
    <n v="68161763"/>
  </r>
  <r>
    <x v="0"/>
    <x v="1"/>
    <n v="117383562"/>
    <n v="10671233"/>
    <n v="106712329"/>
  </r>
  <r>
    <x v="1"/>
    <x v="0"/>
    <n v="7040838"/>
    <n v="640076"/>
    <n v="6400762"/>
  </r>
  <r>
    <x v="1"/>
    <x v="2"/>
    <n v="26500000"/>
    <n v="2409091"/>
    <n v="24090909"/>
  </r>
  <r>
    <x v="1"/>
    <x v="3"/>
    <n v="5340000"/>
    <n v="485455"/>
    <n v="4854545"/>
  </r>
  <r>
    <x v="2"/>
    <x v="2"/>
    <n v="2300000"/>
    <n v="209091"/>
    <n v="2090909"/>
  </r>
  <r>
    <x v="3"/>
    <x v="0"/>
    <n v="132729884"/>
    <n v="12066353"/>
    <n v="120663531"/>
  </r>
  <r>
    <x v="3"/>
    <x v="1"/>
    <n v="335319655"/>
    <n v="30483605"/>
    <n v="304836050"/>
  </r>
  <r>
    <x v="3"/>
    <x v="1"/>
    <n v="318523647"/>
    <n v="28956695"/>
    <n v="289566952"/>
  </r>
  <r>
    <x v="4"/>
    <x v="2"/>
    <n v="26500000"/>
    <n v="2409091"/>
    <n v="24090909"/>
  </r>
  <r>
    <x v="5"/>
    <x v="1"/>
    <n v="1129500"/>
    <n v="102682"/>
    <n v="1026818"/>
  </r>
  <r>
    <x v="6"/>
    <x v="2"/>
    <n v="26500000"/>
    <n v="2409091"/>
    <n v="24090909"/>
  </r>
  <r>
    <x v="6"/>
    <x v="2"/>
    <n v="15900000"/>
    <n v="1445455"/>
    <n v="14454545"/>
  </r>
  <r>
    <x v="7"/>
    <x v="0"/>
    <n v="123079015"/>
    <n v="11189001"/>
    <n v="111890014"/>
  </r>
  <r>
    <x v="8"/>
    <x v="2"/>
    <n v="26500000"/>
    <n v="2409091"/>
    <n v="24090909"/>
  </r>
  <r>
    <x v="9"/>
    <x v="2"/>
    <n v="10600000"/>
    <n v="963636"/>
    <n v="9636364"/>
  </r>
  <r>
    <x v="10"/>
    <x v="0"/>
    <n v="12124079"/>
    <n v="1102189"/>
    <n v="11021890"/>
  </r>
  <r>
    <x v="10"/>
    <x v="1"/>
    <n v="354582813"/>
    <n v="32234801"/>
    <n v="322348012"/>
  </r>
  <r>
    <x v="11"/>
    <x v="2"/>
    <n v="26500000"/>
    <n v="2409091"/>
    <n v="24090909"/>
  </r>
  <r>
    <x v="11"/>
    <x v="2"/>
    <n v="3000000"/>
    <n v="272727"/>
    <n v="2727273"/>
  </r>
  <r>
    <x v="11"/>
    <x v="1"/>
    <n v="336042439"/>
    <n v="30549313"/>
    <n v="305493126"/>
  </r>
  <r>
    <x v="12"/>
    <x v="1"/>
    <n v="21639061"/>
    <n v="1967187"/>
    <n v="19671874"/>
  </r>
  <r>
    <x v="12"/>
    <x v="3"/>
    <n v="5447880"/>
    <n v="495262"/>
    <n v="4952618"/>
  </r>
  <r>
    <x v="13"/>
    <x v="0"/>
    <n v="75349267"/>
    <n v="6849933"/>
    <n v="68499334"/>
  </r>
  <r>
    <x v="14"/>
    <x v="0"/>
    <n v="4004578"/>
    <n v="364053"/>
    <n v="3640525"/>
  </r>
  <r>
    <x v="15"/>
    <x v="2"/>
    <n v="4818182"/>
    <n v="0"/>
    <n v="4818182"/>
  </r>
  <r>
    <x v="15"/>
    <x v="1"/>
    <n v="378524703"/>
    <n v="34411337"/>
    <n v="344113366"/>
  </r>
  <r>
    <x v="16"/>
    <x v="2"/>
    <n v="9636364"/>
    <n v="0"/>
    <n v="9636364"/>
  </r>
  <r>
    <x v="17"/>
    <x v="2"/>
    <n v="10600000"/>
    <n v="963636"/>
    <n v="9636364"/>
  </r>
  <r>
    <x v="17"/>
    <x v="2"/>
    <n v="26500000"/>
    <n v="2409091"/>
    <n v="24090909"/>
  </r>
  <r>
    <x v="18"/>
    <x v="1"/>
    <n v="1567000"/>
    <n v="142455"/>
    <n v="1424545"/>
  </r>
  <r>
    <x v="18"/>
    <x v="1"/>
    <n v="24830271"/>
    <n v="2257297"/>
    <n v="22572974"/>
  </r>
  <r>
    <x v="19"/>
    <x v="2"/>
    <n v="31800000"/>
    <n v="2890909"/>
    <n v="28909091"/>
  </r>
  <r>
    <x v="20"/>
    <x v="0"/>
    <n v="77750631"/>
    <n v="7068239"/>
    <n v="70682392"/>
  </r>
  <r>
    <x v="21"/>
    <x v="0"/>
    <n v="98004966"/>
    <n v="8909542"/>
    <n v="89095424"/>
  </r>
  <r>
    <x v="21"/>
    <x v="2"/>
    <n v="14454546"/>
    <n v="0"/>
    <n v="14454546"/>
  </r>
  <r>
    <x v="21"/>
    <x v="2"/>
    <n v="9636364"/>
    <n v="0"/>
    <n v="9636364"/>
  </r>
  <r>
    <x v="22"/>
    <x v="1"/>
    <n v="657520886"/>
    <n v="59774626"/>
    <n v="597746260"/>
  </r>
  <r>
    <x v="23"/>
    <x v="2"/>
    <n v="47700000"/>
    <n v="4336364"/>
    <n v="43363636"/>
  </r>
  <r>
    <x v="24"/>
    <x v="2"/>
    <n v="19272728"/>
    <n v="0"/>
    <n v="19272728"/>
  </r>
  <r>
    <x v="24"/>
    <x v="2"/>
    <n v="10600000"/>
    <n v="963636"/>
    <n v="9636364"/>
  </r>
  <r>
    <x v="25"/>
    <x v="2"/>
    <n v="4818182"/>
    <n v="0"/>
    <n v="4818182"/>
  </r>
  <r>
    <x v="26"/>
    <x v="2"/>
    <n v="15900000"/>
    <n v="1445455"/>
    <n v="14454545"/>
  </r>
  <r>
    <x v="26"/>
    <x v="2"/>
    <n v="15900000"/>
    <n v="1445455"/>
    <n v="14454545"/>
  </r>
  <r>
    <x v="27"/>
    <x v="2"/>
    <n v="2845800"/>
    <n v="258709"/>
    <n v="2587091"/>
  </r>
  <r>
    <x v="28"/>
    <x v="0"/>
    <n v="86161375"/>
    <n v="7832852"/>
    <n v="78328523"/>
  </r>
  <r>
    <x v="28"/>
    <x v="3"/>
    <n v="4005000"/>
    <n v="364091"/>
    <n v="3640909"/>
  </r>
  <r>
    <x v="29"/>
    <x v="1"/>
    <n v="1731500"/>
    <n v="157409"/>
    <n v="1574091"/>
  </r>
  <r>
    <x v="29"/>
    <x v="1"/>
    <n v="4435024"/>
    <n v="357039"/>
    <n v="4077985"/>
  </r>
  <r>
    <x v="29"/>
    <x v="1"/>
    <n v="14633732"/>
    <n v="1330339"/>
    <n v="13303393"/>
  </r>
  <r>
    <x v="29"/>
    <x v="1"/>
    <n v="24870858"/>
    <n v="2260987"/>
    <n v="22609871"/>
  </r>
  <r>
    <x v="30"/>
    <x v="0"/>
    <n v="4005595"/>
    <n v="364145"/>
    <n v="3641450"/>
  </r>
  <r>
    <x v="30"/>
    <x v="1"/>
    <n v="647010943"/>
    <n v="58819177"/>
    <n v="588191766"/>
  </r>
  <r>
    <x v="31"/>
    <x v="0"/>
    <n v="97871393"/>
    <n v="8897399"/>
    <n v="88973994"/>
  </r>
  <r>
    <x v="32"/>
    <x v="2"/>
    <n v="24090910"/>
    <n v="0"/>
    <n v="24090910"/>
  </r>
  <r>
    <x v="32"/>
    <x v="2"/>
    <n v="21200000"/>
    <n v="1927273"/>
    <n v="19272727"/>
  </r>
  <r>
    <x v="32"/>
    <x v="2"/>
    <n v="26500000"/>
    <n v="2409091"/>
    <n v="24090909"/>
  </r>
  <r>
    <x v="33"/>
    <x v="2"/>
    <n v="19272728"/>
    <n v="0"/>
    <n v="19272728"/>
  </r>
  <r>
    <x v="34"/>
    <x v="2"/>
    <n v="21200000"/>
    <n v="1927273"/>
    <n v="19272727"/>
  </r>
  <r>
    <x v="34"/>
    <x v="2"/>
    <n v="21200000"/>
    <n v="1927273"/>
    <n v="19272727"/>
  </r>
  <r>
    <x v="35"/>
    <x v="0"/>
    <n v="87901391"/>
    <n v="7991036"/>
    <n v="79910355"/>
  </r>
  <r>
    <x v="36"/>
    <x v="1"/>
    <n v="656130110"/>
    <n v="59648192"/>
    <n v="596481918"/>
  </r>
  <r>
    <x v="37"/>
    <x v="0"/>
    <n v="98840436"/>
    <n v="8985494"/>
    <n v="89854942"/>
  </r>
  <r>
    <x v="37"/>
    <x v="2"/>
    <n v="9636364"/>
    <n v="0"/>
    <n v="9636364"/>
  </r>
  <r>
    <x v="38"/>
    <x v="2"/>
    <n v="4818182"/>
    <n v="0"/>
    <n v="4818182"/>
  </r>
  <r>
    <x v="38"/>
    <x v="2"/>
    <n v="26500000"/>
    <n v="2409091"/>
    <n v="24090909"/>
  </r>
  <r>
    <x v="38"/>
    <x v="2"/>
    <n v="31800000"/>
    <n v="2890909"/>
    <n v="28909091"/>
  </r>
  <r>
    <x v="39"/>
    <x v="2"/>
    <n v="15900000"/>
    <n v="1445455"/>
    <n v="14454545"/>
  </r>
  <r>
    <x v="40"/>
    <x v="2"/>
    <n v="14454546"/>
    <n v="0"/>
    <n v="14454546"/>
  </r>
  <r>
    <x v="40"/>
    <x v="3"/>
    <n v="4005000"/>
    <n v="364091"/>
    <n v="3640909"/>
  </r>
  <r>
    <x v="41"/>
    <x v="2"/>
    <n v="5300000"/>
    <n v="481818"/>
    <n v="4818182"/>
  </r>
  <r>
    <x v="41"/>
    <x v="2"/>
    <n v="10600000"/>
    <n v="963636"/>
    <n v="9636364"/>
  </r>
  <r>
    <x v="41"/>
    <x v="2"/>
    <n v="3650000"/>
    <n v="331818"/>
    <n v="3318182"/>
  </r>
  <r>
    <x v="42"/>
    <x v="0"/>
    <n v="4076551"/>
    <n v="370596"/>
    <n v="3705955"/>
  </r>
  <r>
    <x v="43"/>
    <x v="2"/>
    <n v="9636364"/>
    <n v="0"/>
    <n v="9636364"/>
  </r>
  <r>
    <x v="44"/>
    <x v="2"/>
    <n v="5300000"/>
    <n v="481818"/>
    <n v="4818182"/>
  </r>
  <r>
    <x v="44"/>
    <x v="2"/>
    <n v="21200000"/>
    <n v="1927273"/>
    <n v="19272727"/>
  </r>
  <r>
    <x v="44"/>
    <x v="1"/>
    <n v="1499000"/>
    <n v="136273"/>
    <n v="1362727"/>
  </r>
  <r>
    <x v="44"/>
    <x v="1"/>
    <n v="25143005"/>
    <n v="2285728"/>
    <n v="22857277"/>
  </r>
  <r>
    <x v="45"/>
    <x v="1"/>
    <n v="749778543"/>
    <n v="68161686"/>
    <n v="681616857"/>
  </r>
  <r>
    <x v="46"/>
    <x v="1"/>
    <n v="4346226"/>
    <n v="346294"/>
    <n v="3999932"/>
  </r>
  <r>
    <x v="47"/>
    <x v="2"/>
    <n v="14454546"/>
    <n v="0"/>
    <n v="14454546"/>
  </r>
  <r>
    <x v="47"/>
    <x v="2"/>
    <n v="4818182"/>
    <n v="0"/>
    <n v="4818182"/>
  </r>
  <r>
    <x v="47"/>
    <x v="2"/>
    <n v="31800000"/>
    <n v="2890909"/>
    <n v="28909091"/>
  </r>
  <r>
    <x v="47"/>
    <x v="2"/>
    <n v="15900000"/>
    <n v="1445455"/>
    <n v="14454545"/>
  </r>
  <r>
    <x v="48"/>
    <x v="2"/>
    <n v="9636364"/>
    <n v="0"/>
    <n v="9636364"/>
  </r>
  <r>
    <x v="48"/>
    <x v="1"/>
    <n v="10032687"/>
    <n v="912062"/>
    <n v="9120625"/>
  </r>
  <r>
    <x v="49"/>
    <x v="2"/>
    <n v="9636364"/>
    <n v="0"/>
    <n v="9636364"/>
  </r>
  <r>
    <x v="50"/>
    <x v="0"/>
    <n v="4072794"/>
    <n v="370254"/>
    <n v="3702540"/>
  </r>
  <r>
    <x v="50"/>
    <x v="2"/>
    <n v="15900000"/>
    <n v="1445455"/>
    <n v="14454545"/>
  </r>
  <r>
    <x v="50"/>
    <x v="2"/>
    <n v="21200000"/>
    <n v="1927273"/>
    <n v="19272727"/>
  </r>
  <r>
    <x v="51"/>
    <x v="0"/>
    <n v="85580314"/>
    <n v="7780029"/>
    <n v="77800285"/>
  </r>
  <r>
    <x v="51"/>
    <x v="2"/>
    <n v="14454546"/>
    <n v="0"/>
    <n v="14454546"/>
  </r>
  <r>
    <x v="52"/>
    <x v="2"/>
    <n v="4818182"/>
    <n v="0"/>
    <n v="4818182"/>
  </r>
  <r>
    <x v="53"/>
    <x v="2"/>
    <n v="31800000"/>
    <n v="2890909"/>
    <n v="28909091"/>
  </r>
  <r>
    <x v="53"/>
    <x v="2"/>
    <n v="15900000"/>
    <n v="1445455"/>
    <n v="14454545"/>
  </r>
  <r>
    <x v="54"/>
    <x v="2"/>
    <n v="5300000"/>
    <n v="481818"/>
    <n v="4818182"/>
  </r>
  <r>
    <x v="54"/>
    <x v="2"/>
    <n v="21200000"/>
    <n v="1927273"/>
    <n v="19272727"/>
  </r>
  <r>
    <x v="55"/>
    <x v="0"/>
    <n v="75544249"/>
    <n v="6867659"/>
    <n v="68676590"/>
  </r>
  <r>
    <x v="55"/>
    <x v="2"/>
    <n v="1255000"/>
    <n v="114091"/>
    <n v="1140909"/>
  </r>
  <r>
    <x v="56"/>
    <x v="2"/>
    <n v="10600000"/>
    <n v="963636"/>
    <n v="9636364"/>
  </r>
  <r>
    <x v="57"/>
    <x v="2"/>
    <n v="9636364"/>
    <n v="0"/>
    <n v="9636364"/>
  </r>
  <r>
    <x v="58"/>
    <x v="0"/>
    <n v="22734619"/>
    <n v="2066784"/>
    <n v="20667835"/>
  </r>
  <r>
    <x v="58"/>
    <x v="1"/>
    <n v="727088292"/>
    <n v="66098936"/>
    <n v="660989356"/>
  </r>
  <r>
    <x v="58"/>
    <x v="1"/>
    <n v="304956053"/>
    <n v="27723278"/>
    <n v="277232775"/>
  </r>
  <r>
    <x v="59"/>
    <x v="2"/>
    <n v="9636364"/>
    <n v="0"/>
    <n v="9636364"/>
  </r>
  <r>
    <x v="59"/>
    <x v="1"/>
    <n v="150000"/>
    <n v="13636"/>
    <n v="136364"/>
  </r>
  <r>
    <x v="59"/>
    <x v="1"/>
    <n v="7472524"/>
    <n v="633594"/>
    <n v="6838930"/>
  </r>
  <r>
    <x v="59"/>
    <x v="1"/>
    <n v="1286000"/>
    <n v="116909"/>
    <n v="1169091"/>
  </r>
  <r>
    <x v="59"/>
    <x v="1"/>
    <n v="150000"/>
    <n v="13636"/>
    <n v="136364"/>
  </r>
  <r>
    <x v="59"/>
    <x v="1"/>
    <n v="25558954"/>
    <n v="2323541"/>
    <n v="23235413"/>
  </r>
  <r>
    <x v="60"/>
    <x v="2"/>
    <n v="9636364"/>
    <n v="0"/>
    <n v="9636364"/>
  </r>
  <r>
    <x v="61"/>
    <x v="2"/>
    <n v="26500000"/>
    <n v="2409091"/>
    <n v="24090909"/>
  </r>
  <r>
    <x v="61"/>
    <x v="2"/>
    <n v="21200000"/>
    <n v="1927273"/>
    <n v="19272727"/>
  </r>
  <r>
    <x v="62"/>
    <x v="2"/>
    <n v="15900000"/>
    <n v="1445455"/>
    <n v="14454545"/>
  </r>
  <r>
    <x v="62"/>
    <x v="2"/>
    <n v="21200000"/>
    <n v="1927273"/>
    <n v="19272727"/>
  </r>
  <r>
    <x v="63"/>
    <x v="2"/>
    <n v="14454546"/>
    <n v="0"/>
    <n v="14454546"/>
  </r>
  <r>
    <x v="64"/>
    <x v="0"/>
    <n v="4141236"/>
    <n v="376476"/>
    <n v="3764760"/>
  </r>
  <r>
    <x v="64"/>
    <x v="2"/>
    <n v="4818182"/>
    <n v="0"/>
    <n v="4818182"/>
  </r>
  <r>
    <x v="65"/>
    <x v="2"/>
    <n v="15900000"/>
    <n v="1445455"/>
    <n v="14454545"/>
  </r>
  <r>
    <x v="65"/>
    <x v="2"/>
    <n v="16700000"/>
    <n v="1518182"/>
    <n v="15181818"/>
  </r>
  <r>
    <x v="65"/>
    <x v="1"/>
    <n v="632209637"/>
    <n v="57473603"/>
    <n v="574736034"/>
  </r>
  <r>
    <x v="66"/>
    <x v="2"/>
    <n v="4818182"/>
    <n v="0"/>
    <n v="4818182"/>
  </r>
  <r>
    <x v="67"/>
    <x v="1"/>
    <n v="295680370"/>
    <n v="26880034"/>
    <n v="268800336"/>
  </r>
  <r>
    <x v="68"/>
    <x v="2"/>
    <n v="9636364"/>
    <n v="0"/>
    <n v="9636364"/>
  </r>
  <r>
    <x v="68"/>
    <x v="2"/>
    <n v="15900000"/>
    <n v="1445455"/>
    <n v="14454545"/>
  </r>
  <r>
    <x v="68"/>
    <x v="2"/>
    <n v="15900000"/>
    <n v="1445455"/>
    <n v="14454545"/>
  </r>
  <r>
    <x v="69"/>
    <x v="0"/>
    <n v="27462080"/>
    <n v="2496553"/>
    <n v="24965527"/>
  </r>
  <r>
    <x v="69"/>
    <x v="2"/>
    <n v="4818182"/>
    <n v="0"/>
    <n v="4818182"/>
  </r>
  <r>
    <x v="69"/>
    <x v="1"/>
    <n v="291944106"/>
    <n v="26540373"/>
    <n v="265403733"/>
  </r>
  <r>
    <x v="70"/>
    <x v="1"/>
    <n v="926000"/>
    <n v="84182"/>
    <n v="841818"/>
  </r>
  <r>
    <x v="70"/>
    <x v="1"/>
    <n v="4202918"/>
    <n v="333654"/>
    <n v="3869264"/>
  </r>
  <r>
    <x v="70"/>
    <x v="1"/>
    <n v="25724256"/>
    <n v="2338569"/>
    <n v="23385687"/>
  </r>
  <r>
    <x v="71"/>
    <x v="2"/>
    <n v="9636364"/>
    <n v="0"/>
    <n v="9636364"/>
  </r>
  <r>
    <x v="72"/>
    <x v="2"/>
    <n v="21200000"/>
    <n v="1927273"/>
    <n v="19272727"/>
  </r>
  <r>
    <x v="72"/>
    <x v="2"/>
    <n v="5500000"/>
    <n v="500000"/>
    <n v="5000000"/>
  </r>
  <r>
    <x v="72"/>
    <x v="2"/>
    <n v="15900000"/>
    <n v="1445455"/>
    <n v="14454545"/>
  </r>
  <r>
    <x v="72"/>
    <x v="1"/>
    <n v="30000"/>
    <n v="2727"/>
    <n v="27273"/>
  </r>
  <r>
    <x v="72"/>
    <x v="1"/>
    <n v="30000"/>
    <n v="2727"/>
    <n v="27273"/>
  </r>
  <r>
    <x v="73"/>
    <x v="1"/>
    <n v="309743336"/>
    <n v="28158485"/>
    <n v="281584851"/>
  </r>
  <r>
    <x v="74"/>
    <x v="2"/>
    <n v="5500000"/>
    <n v="500000"/>
    <n v="5000000"/>
  </r>
  <r>
    <x v="74"/>
    <x v="2"/>
    <n v="21200000"/>
    <n v="1927273"/>
    <n v="19272727"/>
  </r>
  <r>
    <x v="74"/>
    <x v="2"/>
    <n v="15900000"/>
    <n v="1445455"/>
    <n v="14454545"/>
  </r>
  <r>
    <x v="74"/>
    <x v="2"/>
    <n v="9636364"/>
    <n v="0"/>
    <n v="9636364"/>
  </r>
  <r>
    <x v="75"/>
    <x v="2"/>
    <n v="9636364"/>
    <n v="0"/>
    <n v="9636364"/>
  </r>
  <r>
    <x v="76"/>
    <x v="2"/>
    <n v="14454546"/>
    <n v="0"/>
    <n v="14454546"/>
  </r>
  <r>
    <x v="77"/>
    <x v="2"/>
    <n v="12000000"/>
    <n v="1090909"/>
    <n v="10909091"/>
  </r>
  <r>
    <x v="77"/>
    <x v="2"/>
    <n v="21200000"/>
    <n v="1927273"/>
    <n v="19272727"/>
  </r>
  <r>
    <x v="77"/>
    <x v="2"/>
    <n v="16400000"/>
    <n v="1490909"/>
    <n v="14909091"/>
  </r>
  <r>
    <x v="78"/>
    <x v="1"/>
    <n v="358171956"/>
    <n v="32561087"/>
    <n v="325610869"/>
  </r>
  <r>
    <x v="79"/>
    <x v="0"/>
    <n v="37820497"/>
    <n v="3438227"/>
    <n v="34382270"/>
  </r>
  <r>
    <x v="79"/>
    <x v="2"/>
    <n v="19272728"/>
    <n v="0"/>
    <n v="19272728"/>
  </r>
  <r>
    <x v="79"/>
    <x v="1"/>
    <n v="93319178"/>
    <n v="8483562"/>
    <n v="84835616"/>
  </r>
  <r>
    <x v="79"/>
    <x v="1"/>
    <n v="343407655"/>
    <n v="31218878"/>
    <n v="312188777"/>
  </r>
  <r>
    <x v="80"/>
    <x v="2"/>
    <n v="21200000"/>
    <n v="1927273"/>
    <n v="19272727"/>
  </r>
  <r>
    <x v="80"/>
    <x v="2"/>
    <n v="11000000"/>
    <n v="1000000"/>
    <n v="10000000"/>
  </r>
  <r>
    <x v="80"/>
    <x v="2"/>
    <n v="3446000"/>
    <n v="313273"/>
    <n v="3132727"/>
  </r>
  <r>
    <x v="80"/>
    <x v="2"/>
    <n v="21200000"/>
    <n v="1927273"/>
    <n v="19272727"/>
  </r>
  <r>
    <x v="81"/>
    <x v="2"/>
    <n v="5300000"/>
    <n v="481818"/>
    <n v="4818182"/>
  </r>
  <r>
    <x v="81"/>
    <x v="2"/>
    <n v="10600000"/>
    <n v="963636"/>
    <n v="9636364"/>
  </r>
  <r>
    <x v="82"/>
    <x v="2"/>
    <n v="9636364"/>
    <n v="0"/>
    <n v="9636364"/>
  </r>
  <r>
    <x v="82"/>
    <x v="1"/>
    <n v="855000"/>
    <n v="77727"/>
    <n v="777273"/>
  </r>
  <r>
    <x v="82"/>
    <x v="1"/>
    <n v="25716668"/>
    <n v="2337879"/>
    <n v="23378789"/>
  </r>
  <r>
    <x v="82"/>
    <x v="1"/>
    <n v="4145049"/>
    <n v="327276"/>
    <n v="3817773"/>
  </r>
  <r>
    <x v="83"/>
    <x v="2"/>
    <n v="9636364"/>
    <n v="0"/>
    <n v="9636364"/>
  </r>
  <r>
    <x v="84"/>
    <x v="2"/>
    <n v="10600000"/>
    <n v="963636"/>
    <n v="9636364"/>
  </r>
  <r>
    <x v="84"/>
    <x v="2"/>
    <n v="5500000"/>
    <n v="500000"/>
    <n v="5000000"/>
  </r>
  <r>
    <x v="84"/>
    <x v="2"/>
    <n v="10600000"/>
    <n v="963636"/>
    <n v="9636364"/>
  </r>
  <r>
    <x v="85"/>
    <x v="2"/>
    <n v="4818182"/>
    <n v="0"/>
    <n v="4818182"/>
  </r>
  <r>
    <x v="86"/>
    <x v="1"/>
    <n v="730657443"/>
    <n v="66423404"/>
    <n v="664234039"/>
  </r>
  <r>
    <x v="87"/>
    <x v="2"/>
    <n v="15900000"/>
    <n v="1445455"/>
    <n v="14454545"/>
  </r>
  <r>
    <x v="87"/>
    <x v="2"/>
    <n v="21200000"/>
    <n v="1927273"/>
    <n v="19272727"/>
  </r>
  <r>
    <x v="87"/>
    <x v="2"/>
    <n v="11000000"/>
    <n v="1000000"/>
    <n v="10000000"/>
  </r>
  <r>
    <x v="88"/>
    <x v="2"/>
    <n v="9636364"/>
    <n v="0"/>
    <n v="9636364"/>
  </r>
  <r>
    <x v="89"/>
    <x v="2"/>
    <n v="9636364"/>
    <n v="0"/>
    <n v="9636364"/>
  </r>
  <r>
    <x v="90"/>
    <x v="2"/>
    <n v="10600000"/>
    <n v="963636"/>
    <n v="9636364"/>
  </r>
  <r>
    <x v="90"/>
    <x v="2"/>
    <n v="21200000"/>
    <n v="1927273"/>
    <n v="19272727"/>
  </r>
  <r>
    <x v="90"/>
    <x v="2"/>
    <n v="5500000"/>
    <n v="500000"/>
    <n v="5000000"/>
  </r>
  <r>
    <x v="91"/>
    <x v="0"/>
    <n v="22612846"/>
    <n v="2055714"/>
    <n v="20557132"/>
  </r>
  <r>
    <x v="91"/>
    <x v="1"/>
    <n v="289086894"/>
    <n v="26280627"/>
    <n v="262806267"/>
  </r>
  <r>
    <x v="92"/>
    <x v="2"/>
    <n v="14454546"/>
    <n v="0"/>
    <n v="14454546"/>
  </r>
  <r>
    <x v="93"/>
    <x v="2"/>
    <n v="26500000"/>
    <n v="2409091"/>
    <n v="24090909"/>
  </r>
  <r>
    <x v="93"/>
    <x v="2"/>
    <n v="15900000"/>
    <n v="1445455"/>
    <n v="14454545"/>
  </r>
  <r>
    <x v="93"/>
    <x v="2"/>
    <n v="5500000"/>
    <n v="500000"/>
    <n v="5000000"/>
  </r>
  <r>
    <x v="94"/>
    <x v="2"/>
    <n v="14454546"/>
    <n v="0"/>
    <n v="14454546"/>
  </r>
  <r>
    <x v="94"/>
    <x v="2"/>
    <n v="21200000"/>
    <n v="1927273"/>
    <n v="19272727"/>
  </r>
  <r>
    <x v="94"/>
    <x v="2"/>
    <n v="15900000"/>
    <n v="1445455"/>
    <n v="14454545"/>
  </r>
  <r>
    <x v="94"/>
    <x v="2"/>
    <n v="5500000"/>
    <n v="500000"/>
    <n v="5000000"/>
  </r>
  <r>
    <x v="95"/>
    <x v="1"/>
    <n v="671405328"/>
    <n v="61036848"/>
    <n v="610368480"/>
  </r>
  <r>
    <x v="96"/>
    <x v="2"/>
    <n v="4818182"/>
    <n v="0"/>
    <n v="4818182"/>
  </r>
  <r>
    <x v="97"/>
    <x v="2"/>
    <n v="14454546"/>
    <n v="0"/>
    <n v="14454546"/>
  </r>
  <r>
    <x v="97"/>
    <x v="1"/>
    <n v="344691888"/>
    <n v="31335626"/>
    <n v="313356262"/>
  </r>
  <r>
    <x v="98"/>
    <x v="1"/>
    <n v="25840542"/>
    <n v="2349140"/>
    <n v="23491402"/>
  </r>
  <r>
    <x v="98"/>
    <x v="1"/>
    <n v="578530"/>
    <n v="52594"/>
    <n v="525936"/>
  </r>
  <r>
    <x v="98"/>
    <x v="1"/>
    <n v="4344006"/>
    <n v="331458"/>
    <n v="4012548"/>
  </r>
  <r>
    <x v="99"/>
    <x v="2"/>
    <n v="11000000"/>
    <n v="1000000"/>
    <n v="10000000"/>
  </r>
  <r>
    <x v="99"/>
    <x v="2"/>
    <n v="15900000"/>
    <n v="1445455"/>
    <n v="14454545"/>
  </r>
  <r>
    <x v="99"/>
    <x v="2"/>
    <n v="21200000"/>
    <n v="1927273"/>
    <n v="19272727"/>
  </r>
  <r>
    <x v="100"/>
    <x v="1"/>
    <n v="513646"/>
    <n v="46695"/>
    <n v="466951"/>
  </r>
  <r>
    <x v="101"/>
    <x v="2"/>
    <n v="9636364"/>
    <n v="0"/>
    <n v="9636364"/>
  </r>
  <r>
    <x v="102"/>
    <x v="2"/>
    <n v="4818182"/>
    <n v="0"/>
    <n v="4818182"/>
  </r>
  <r>
    <x v="102"/>
    <x v="2"/>
    <n v="5500000"/>
    <n v="500000"/>
    <n v="5000000"/>
  </r>
  <r>
    <x v="102"/>
    <x v="2"/>
    <n v="10600000"/>
    <n v="963636"/>
    <n v="9636364"/>
  </r>
  <r>
    <x v="102"/>
    <x v="2"/>
    <n v="26500000"/>
    <n v="2409091"/>
    <n v="24090909"/>
  </r>
  <r>
    <x v="102"/>
    <x v="3"/>
    <n v="6360000"/>
    <n v="578182"/>
    <n v="5781818"/>
  </r>
  <r>
    <x v="103"/>
    <x v="1"/>
    <n v="839960"/>
    <n v="76360"/>
    <n v="763600"/>
  </r>
  <r>
    <x v="104"/>
    <x v="2"/>
    <n v="14454546"/>
    <n v="0"/>
    <n v="14454546"/>
  </r>
  <r>
    <x v="105"/>
    <x v="2"/>
    <n v="4818182"/>
    <n v="0"/>
    <n v="4818182"/>
  </r>
  <r>
    <x v="105"/>
    <x v="2"/>
    <n v="11000000"/>
    <n v="1000000"/>
    <n v="10000000"/>
  </r>
  <r>
    <x v="105"/>
    <x v="2"/>
    <n v="15900000"/>
    <n v="1445455"/>
    <n v="14454545"/>
  </r>
  <r>
    <x v="105"/>
    <x v="2"/>
    <n v="15900000"/>
    <n v="1445455"/>
    <n v="14454545"/>
  </r>
  <r>
    <x v="106"/>
    <x v="0"/>
    <n v="13466278"/>
    <n v="1224207"/>
    <n v="12242071"/>
  </r>
  <r>
    <x v="106"/>
    <x v="1"/>
    <n v="68289229"/>
    <n v="6208112"/>
    <n v="62081117"/>
  </r>
  <r>
    <x v="106"/>
    <x v="1"/>
    <n v="10563496"/>
    <n v="960318"/>
    <n v="9603178"/>
  </r>
  <r>
    <x v="106"/>
    <x v="1"/>
    <n v="268459263"/>
    <n v="24405388"/>
    <n v="244053875"/>
  </r>
  <r>
    <x v="107"/>
    <x v="2"/>
    <n v="14454546"/>
    <n v="0"/>
    <n v="14454546"/>
  </r>
  <r>
    <x v="107"/>
    <x v="2"/>
    <n v="21200000"/>
    <n v="1927273"/>
    <n v="19272727"/>
  </r>
  <r>
    <x v="107"/>
    <x v="2"/>
    <n v="15900000"/>
    <n v="1445455"/>
    <n v="14454545"/>
  </r>
  <r>
    <x v="107"/>
    <x v="2"/>
    <n v="11000000"/>
    <n v="1000000"/>
    <n v="10000000"/>
  </r>
  <r>
    <x v="108"/>
    <x v="2"/>
    <n v="405000"/>
    <n v="36818"/>
    <n v="368182"/>
  </r>
  <r>
    <x v="109"/>
    <x v="1"/>
    <n v="670352441"/>
    <n v="60941131"/>
    <n v="609411310"/>
  </r>
  <r>
    <x v="110"/>
    <x v="1"/>
    <n v="26409246"/>
    <n v="2400841"/>
    <n v="24008405"/>
  </r>
  <r>
    <x v="110"/>
    <x v="1"/>
    <n v="754500"/>
    <n v="68591"/>
    <n v="685909"/>
  </r>
  <r>
    <x v="110"/>
    <x v="1"/>
    <n v="4496357"/>
    <n v="340890"/>
    <n v="4155467"/>
  </r>
  <r>
    <x v="111"/>
    <x v="2"/>
    <n v="14454546"/>
    <n v="0"/>
    <n v="14454546"/>
  </r>
  <r>
    <x v="111"/>
    <x v="2"/>
    <n v="4818182"/>
    <n v="0"/>
    <n v="4818182"/>
  </r>
  <r>
    <x v="112"/>
    <x v="2"/>
    <n v="10600000"/>
    <n v="963636"/>
    <n v="9636364"/>
  </r>
  <r>
    <x v="112"/>
    <x v="2"/>
    <n v="5500000"/>
    <n v="500000"/>
    <n v="5000000"/>
  </r>
  <r>
    <x v="112"/>
    <x v="2"/>
    <n v="26500000"/>
    <n v="2409091"/>
    <n v="24090909"/>
  </r>
  <r>
    <x v="113"/>
    <x v="3"/>
    <n v="713226"/>
    <n v="64839"/>
    <n v="648387"/>
  </r>
  <r>
    <x v="114"/>
    <x v="2"/>
    <n v="19272728"/>
    <n v="0"/>
    <n v="19272728"/>
  </r>
  <r>
    <x v="115"/>
    <x v="2"/>
    <n v="15900000"/>
    <n v="1445455"/>
    <n v="14454545"/>
  </r>
  <r>
    <x v="115"/>
    <x v="2"/>
    <n v="21200000"/>
    <n v="1927273"/>
    <n v="19272727"/>
  </r>
  <r>
    <x v="115"/>
    <x v="2"/>
    <n v="11000000"/>
    <n v="1000000"/>
    <n v="10000000"/>
  </r>
  <r>
    <x v="115"/>
    <x v="1"/>
    <n v="839960"/>
    <n v="76360"/>
    <n v="763600"/>
  </r>
  <r>
    <x v="116"/>
    <x v="2"/>
    <n v="14454546"/>
    <n v="0"/>
    <n v="14454546"/>
  </r>
  <r>
    <x v="116"/>
    <x v="1"/>
    <n v="840662532"/>
    <n v="76423867"/>
    <n v="764238665"/>
  </r>
  <r>
    <x v="117"/>
    <x v="2"/>
    <n v="4818182"/>
    <n v="0"/>
    <n v="4818182"/>
  </r>
  <r>
    <x v="118"/>
    <x v="0"/>
    <n v="4282757"/>
    <n v="389342"/>
    <n v="3893415"/>
  </r>
  <r>
    <x v="118"/>
    <x v="1"/>
    <n v="403409195"/>
    <n v="36673563"/>
    <n v="366735632"/>
  </r>
  <r>
    <x v="119"/>
    <x v="2"/>
    <n v="10600000"/>
    <n v="963636"/>
    <n v="9636364"/>
  </r>
  <r>
    <x v="119"/>
    <x v="2"/>
    <n v="5500000"/>
    <n v="500000"/>
    <n v="5000000"/>
  </r>
  <r>
    <x v="119"/>
    <x v="2"/>
    <n v="26500000"/>
    <n v="2409091"/>
    <n v="24090909"/>
  </r>
  <r>
    <x v="120"/>
    <x v="2"/>
    <n v="14454546"/>
    <n v="0"/>
    <n v="14454546"/>
  </r>
  <r>
    <x v="121"/>
    <x v="2"/>
    <n v="10600000"/>
    <n v="963636"/>
    <n v="9636364"/>
  </r>
  <r>
    <x v="121"/>
    <x v="2"/>
    <n v="21200000"/>
    <n v="1927273"/>
    <n v="19272727"/>
  </r>
  <r>
    <x v="121"/>
    <x v="2"/>
    <n v="11000000"/>
    <n v="1000000"/>
    <n v="10000000"/>
  </r>
  <r>
    <x v="121"/>
    <x v="2"/>
    <n v="10600000"/>
    <n v="963636"/>
    <n v="9636364"/>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n v="21093"/>
    <n v="281"/>
    <x v="0"/>
    <n v="402306399"/>
  </r>
  <r>
    <x v="0"/>
    <n v="21100"/>
    <n v="68"/>
    <x v="1"/>
    <n v="6016849"/>
  </r>
  <r>
    <x v="1"/>
    <n v="21055"/>
    <n v="268"/>
    <x v="0"/>
    <n v="721805681"/>
  </r>
  <r>
    <x v="2"/>
    <n v="20600"/>
    <n v="91"/>
    <x v="2"/>
    <n v="15900000"/>
  </r>
  <r>
    <x v="2"/>
    <n v="20601"/>
    <n v="90"/>
    <x v="2"/>
    <n v="10600000"/>
  </r>
  <r>
    <x v="2"/>
    <n v="20564"/>
    <n v="92"/>
    <x v="2"/>
    <n v="5500000"/>
  </r>
  <r>
    <x v="3"/>
    <n v="20659"/>
    <n v="95"/>
    <x v="2"/>
    <n v="5500000"/>
  </r>
  <r>
    <x v="3"/>
    <n v="20660"/>
    <n v="94"/>
    <x v="2"/>
    <n v="10600000"/>
  </r>
  <r>
    <x v="3"/>
    <n v="20661"/>
    <n v="93"/>
    <x v="2"/>
    <n v="31800000"/>
  </r>
  <r>
    <x v="4"/>
    <n v="20758"/>
    <n v="96"/>
    <x v="2"/>
    <n v="26500000"/>
  </r>
  <r>
    <x v="4"/>
    <n v="20759"/>
    <n v="98"/>
    <x v="2"/>
    <n v="5500000"/>
  </r>
  <r>
    <x v="4"/>
    <n v="20760"/>
    <n v="97"/>
    <x v="2"/>
    <n v="15900000"/>
  </r>
  <r>
    <x v="5"/>
    <n v="20841"/>
    <n v="101"/>
    <x v="2"/>
    <n v="10600000"/>
  </r>
  <r>
    <x v="5"/>
    <n v="20842"/>
    <n v="100"/>
    <x v="2"/>
    <n v="31800000"/>
  </r>
  <r>
    <x v="5"/>
    <n v="20840"/>
    <n v="102"/>
    <x v="2"/>
    <n v="5500000"/>
  </r>
  <r>
    <x v="6"/>
    <n v="20901"/>
    <n v="113"/>
    <x v="2"/>
    <n v="26500000"/>
  </r>
  <r>
    <x v="6"/>
    <n v="20902"/>
    <n v="114"/>
    <x v="2"/>
    <n v="15900000"/>
  </r>
  <r>
    <x v="6"/>
    <n v="20903"/>
    <n v="115"/>
    <x v="2"/>
    <n v="5500000"/>
  </r>
  <r>
    <x v="7"/>
    <n v="21047"/>
    <n v="118"/>
    <x v="2"/>
    <n v="5500000"/>
  </r>
  <r>
    <x v="7"/>
    <n v="21048"/>
    <n v="117"/>
    <x v="2"/>
    <n v="10600000"/>
  </r>
  <r>
    <x v="7"/>
    <n v="21049"/>
    <n v="116"/>
    <x v="2"/>
    <n v="26500000"/>
  </r>
  <r>
    <x v="8"/>
    <n v="21124"/>
    <n v="124"/>
    <x v="2"/>
    <n v="5500000"/>
  </r>
  <r>
    <x v="8"/>
    <n v="21125"/>
    <n v="122"/>
    <x v="2"/>
    <n v="26500000"/>
  </r>
  <r>
    <x v="8"/>
    <n v="21126"/>
    <n v="123"/>
    <x v="2"/>
    <n v="15900000"/>
  </r>
  <r>
    <x v="9"/>
    <n v="21223"/>
    <n v="126"/>
    <x v="2"/>
    <n v="15900000"/>
  </r>
  <r>
    <x v="10"/>
    <n v="21222"/>
    <n v="125"/>
    <x v="2"/>
    <n v="31800000"/>
  </r>
  <r>
    <x v="11"/>
    <n v="21303"/>
    <n v="135"/>
    <x v="2"/>
    <n v="26500000"/>
  </r>
  <r>
    <x v="11"/>
    <n v="21304"/>
    <n v="136"/>
    <x v="2"/>
    <n v="15900000"/>
  </r>
  <r>
    <x v="11"/>
    <n v="21305"/>
    <n v="137"/>
    <x v="2"/>
    <n v="5500000"/>
  </r>
  <r>
    <x v="12"/>
    <n v="21412"/>
    <n v="139"/>
    <x v="2"/>
    <n v="10600000"/>
  </r>
  <r>
    <x v="12"/>
    <n v="21414"/>
    <n v="138"/>
    <x v="2"/>
    <n v="26500000"/>
  </r>
  <r>
    <x v="12"/>
    <n v="21416"/>
    <n v="140"/>
    <x v="2"/>
    <n v="5500000"/>
  </r>
  <r>
    <x v="13"/>
    <n v="21443"/>
    <n v="143"/>
    <x v="2"/>
    <n v="5500000"/>
  </r>
  <r>
    <x v="13"/>
    <n v="21444"/>
    <n v="141"/>
    <x v="2"/>
    <n v="31800000"/>
  </r>
  <r>
    <x v="13"/>
    <n v="21445"/>
    <n v="142"/>
    <x v="2"/>
    <n v="15900000"/>
  </r>
  <r>
    <x v="14"/>
    <n v="21591"/>
    <n v="146"/>
    <x v="2"/>
    <n v="5500000"/>
  </r>
  <r>
    <x v="14"/>
    <n v="21592"/>
    <n v="145"/>
    <x v="2"/>
    <n v="42400000"/>
  </r>
  <r>
    <x v="15"/>
    <n v="21636"/>
    <n v="153"/>
    <x v="2"/>
    <n v="68900000"/>
  </r>
  <r>
    <x v="15"/>
    <n v="21637"/>
    <n v="154"/>
    <x v="2"/>
    <n v="15900000"/>
  </r>
  <r>
    <x v="15"/>
    <n v="21638"/>
    <n v="155"/>
    <x v="2"/>
    <n v="5500000"/>
  </r>
  <r>
    <x v="2"/>
    <n v="20567"/>
    <n v="201"/>
    <x v="0"/>
    <n v="665000"/>
  </r>
  <r>
    <x v="2"/>
    <n v="20568"/>
    <n v="199"/>
    <x v="0"/>
    <n v="4443345"/>
  </r>
  <r>
    <x v="16"/>
    <n v="20802"/>
    <n v="242"/>
    <x v="0"/>
    <n v="839960"/>
  </r>
  <r>
    <x v="17"/>
    <n v="20942"/>
    <n v="258"/>
    <x v="0"/>
    <n v="912000"/>
  </r>
  <r>
    <x v="17"/>
    <n v="20943"/>
    <n v="257"/>
    <x v="0"/>
    <n v="6280722"/>
  </r>
  <r>
    <x v="18"/>
    <n v="21318"/>
    <n v="333"/>
    <x v="0"/>
    <n v="4972800"/>
  </r>
  <r>
    <x v="18"/>
    <n v="21319"/>
    <n v="334"/>
    <x v="0"/>
    <n v="1343500"/>
  </r>
  <r>
    <x v="19"/>
    <n v="21295"/>
    <n v="326"/>
    <x v="0"/>
    <n v="840000"/>
  </r>
  <r>
    <x v="20"/>
    <n v="21503"/>
    <n v="357"/>
    <x v="0"/>
    <n v="840000"/>
  </r>
  <r>
    <x v="9"/>
    <n v="21249"/>
    <n v="300"/>
    <x v="0"/>
    <n v="724155088"/>
  </r>
  <r>
    <x v="10"/>
    <n v="21315"/>
    <n v="319"/>
    <x v="0"/>
    <n v="69975769"/>
  </r>
  <r>
    <x v="21"/>
    <n v="21477"/>
    <n v="342"/>
    <x v="0"/>
    <n v="242655175"/>
  </r>
  <r>
    <x v="22"/>
    <n v="21491"/>
    <n v="344"/>
    <x v="0"/>
    <n v="403886236"/>
  </r>
  <r>
    <x v="12"/>
    <n v="21534"/>
    <n v="340"/>
    <x v="0"/>
    <n v="679636411"/>
  </r>
  <r>
    <x v="2"/>
    <n v="20566"/>
    <n v="202"/>
    <x v="0"/>
    <n v="26617988"/>
  </r>
  <r>
    <x v="17"/>
    <n v="20944"/>
    <n v="261"/>
    <x v="0"/>
    <n v="26570180"/>
  </r>
  <r>
    <x v="18"/>
    <n v="21317"/>
    <n v="332"/>
    <x v="0"/>
    <n v="26712617"/>
  </r>
  <r>
    <x v="23"/>
    <n v="20628"/>
    <n v="186"/>
    <x v="0"/>
    <n v="69874790"/>
  </r>
  <r>
    <x v="23"/>
    <n v="20630"/>
    <n v="191"/>
    <x v="0"/>
    <n v="710501571"/>
  </r>
  <r>
    <x v="24"/>
    <n v="20764"/>
    <n v="221"/>
    <x v="0"/>
    <n v="693047961"/>
  </r>
  <r>
    <x v="25"/>
    <n v="20825"/>
    <n v="228"/>
    <x v="0"/>
    <n v="363187260"/>
  </r>
  <r>
    <x v="26"/>
    <n v="21054"/>
    <n v="264"/>
    <x v="0"/>
    <n v="70111335"/>
  </r>
  <r>
    <x v="25"/>
    <n v="20814"/>
    <n v="59"/>
    <x v="1"/>
    <n v="5226131"/>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1">
  <r>
    <n v="17334"/>
    <x v="0"/>
    <x v="0"/>
    <s v="A001097"/>
    <s v="Flete faena  - cortes"/>
    <n v="1"/>
    <x v="0"/>
  </r>
  <r>
    <n v="17619"/>
    <x v="1"/>
    <x v="0"/>
    <s v="A001097"/>
    <s v="Flete faena  - cortes"/>
    <n v="1"/>
    <x v="0"/>
  </r>
  <r>
    <n v="18758"/>
    <x v="2"/>
    <x v="0"/>
    <s v="A001097"/>
    <s v="Flete faena  - cortes"/>
    <n v="1"/>
    <x v="0"/>
  </r>
  <r>
    <n v="18979"/>
    <x v="3"/>
    <x v="0"/>
    <s v="A000286"/>
    <s v="Flete faena"/>
    <n v="4"/>
    <x v="1"/>
  </r>
  <r>
    <n v="16937"/>
    <x v="4"/>
    <x v="0"/>
    <s v="A000687"/>
    <s v="Servicios Flete"/>
    <n v="1"/>
    <x v="2"/>
  </r>
  <r>
    <n v="17231"/>
    <x v="5"/>
    <x v="0"/>
    <s v="A000687"/>
    <s v="Servicios Flete"/>
    <n v="1"/>
    <x v="3"/>
  </r>
  <r>
    <n v="17995"/>
    <x v="6"/>
    <x v="0"/>
    <s v="A000687"/>
    <s v="Servicios Flete"/>
    <n v="1"/>
    <x v="4"/>
  </r>
  <r>
    <n v="17334"/>
    <x v="0"/>
    <x v="0"/>
    <s v="A001097"/>
    <s v="Flete faena  - cortes"/>
    <n v="1"/>
    <x v="0"/>
  </r>
  <r>
    <n v="18980"/>
    <x v="3"/>
    <x v="0"/>
    <s v="A000286"/>
    <s v="Flete faena"/>
    <n v="1"/>
    <x v="5"/>
  </r>
  <r>
    <n v="18981"/>
    <x v="3"/>
    <x v="0"/>
    <s v="A001097"/>
    <s v="Flete faena  - cortes"/>
    <n v="3"/>
    <x v="6"/>
  </r>
  <r>
    <n v="16990"/>
    <x v="7"/>
    <x v="0"/>
    <s v="A000286"/>
    <s v="Flete faena"/>
    <n v="5"/>
    <x v="7"/>
  </r>
  <r>
    <n v="16991"/>
    <x v="8"/>
    <x v="0"/>
    <s v="A000286"/>
    <s v="Flete faena"/>
    <n v="5"/>
    <x v="7"/>
  </r>
  <r>
    <n v="17020"/>
    <x v="9"/>
    <x v="0"/>
    <s v="A000286"/>
    <s v="Flete faena"/>
    <n v="5"/>
    <x v="7"/>
  </r>
  <r>
    <n v="17091"/>
    <x v="10"/>
    <x v="0"/>
    <s v="A000286"/>
    <s v="Flete faena"/>
    <n v="5"/>
    <x v="7"/>
  </r>
  <r>
    <n v="17190"/>
    <x v="5"/>
    <x v="0"/>
    <s v="A000286"/>
    <s v="Flete faena"/>
    <n v="5"/>
    <x v="7"/>
  </r>
  <r>
    <n v="17335"/>
    <x v="0"/>
    <x v="0"/>
    <s v="A000286"/>
    <s v="Flete faena"/>
    <n v="5"/>
    <x v="7"/>
  </r>
  <r>
    <n v="17432"/>
    <x v="11"/>
    <x v="0"/>
    <s v="A001097"/>
    <s v="Flete faena  - cortes"/>
    <n v="6"/>
    <x v="8"/>
  </r>
  <r>
    <n v="17499"/>
    <x v="12"/>
    <x v="0"/>
    <s v="A001097"/>
    <s v="Flete faena  - cortes"/>
    <n v="4"/>
    <x v="1"/>
  </r>
  <r>
    <n v="17500"/>
    <x v="13"/>
    <x v="0"/>
    <s v="A000286"/>
    <s v="Flete faena"/>
    <n v="2"/>
    <x v="9"/>
  </r>
  <r>
    <n v="17565"/>
    <x v="1"/>
    <x v="0"/>
    <s v="A000286"/>
    <s v="Flete faena"/>
    <n v="3"/>
    <x v="6"/>
  </r>
  <r>
    <n v="17784"/>
    <x v="14"/>
    <x v="0"/>
    <s v="A000286"/>
    <s v="Flete faena"/>
    <n v="4"/>
    <x v="1"/>
  </r>
  <r>
    <n v="17785"/>
    <x v="14"/>
    <x v="0"/>
    <s v="A001097"/>
    <s v="Flete faena  - cortes"/>
    <n v="5"/>
    <x v="7"/>
  </r>
  <r>
    <n v="17828"/>
    <x v="15"/>
    <x v="0"/>
    <s v="A001097"/>
    <s v="Flete faena  - cortes"/>
    <n v="4"/>
    <x v="1"/>
  </r>
  <r>
    <n v="17829"/>
    <x v="15"/>
    <x v="0"/>
    <s v="A000286"/>
    <s v="Flete faena"/>
    <n v="4"/>
    <x v="1"/>
  </r>
  <r>
    <n v="17991"/>
    <x v="16"/>
    <x v="0"/>
    <s v="A001097"/>
    <s v="Flete faena  - cortes"/>
    <n v="6"/>
    <x v="8"/>
  </r>
  <r>
    <n v="17992"/>
    <x v="16"/>
    <x v="0"/>
    <s v="A000286"/>
    <s v="Flete faena"/>
    <n v="5"/>
    <x v="7"/>
  </r>
  <r>
    <n v="17993"/>
    <x v="17"/>
    <x v="0"/>
    <s v="A000286"/>
    <s v="Flete faena"/>
    <n v="3"/>
    <x v="6"/>
  </r>
  <r>
    <n v="17994"/>
    <x v="6"/>
    <x v="0"/>
    <s v="A000286"/>
    <s v="Flete faena"/>
    <n v="2"/>
    <x v="9"/>
  </r>
  <r>
    <n v="18084"/>
    <x v="18"/>
    <x v="0"/>
    <s v="A000286"/>
    <s v="Flete faena"/>
    <n v="1"/>
    <x v="0"/>
  </r>
  <r>
    <n v="18091"/>
    <x v="18"/>
    <x v="0"/>
    <s v="A001097"/>
    <s v="Flete faena  - cortes"/>
    <n v="2"/>
    <x v="10"/>
  </r>
  <r>
    <n v="18190"/>
    <x v="19"/>
    <x v="0"/>
    <s v="A000286"/>
    <s v="Flete faena"/>
    <n v="3"/>
    <x v="6"/>
  </r>
  <r>
    <n v="18200"/>
    <x v="19"/>
    <x v="0"/>
    <s v="A001097"/>
    <s v="Flete faena  - cortes"/>
    <n v="6"/>
    <x v="8"/>
  </r>
  <r>
    <n v="18266"/>
    <x v="20"/>
    <x v="0"/>
    <s v="A000286"/>
    <s v="Flete faena"/>
    <n v="3"/>
    <x v="6"/>
  </r>
  <r>
    <n v="18271"/>
    <x v="20"/>
    <x v="0"/>
    <s v="A001097"/>
    <s v="Flete faena  - cortes"/>
    <n v="2"/>
    <x v="10"/>
  </r>
  <r>
    <n v="18353"/>
    <x v="21"/>
    <x v="0"/>
    <s v="A000286"/>
    <s v="Flete faena"/>
    <n v="3"/>
    <x v="6"/>
  </r>
  <r>
    <n v="18354"/>
    <x v="22"/>
    <x v="0"/>
    <s v="A000286"/>
    <s v="Flete faena"/>
    <n v="4"/>
    <x v="1"/>
  </r>
  <r>
    <n v="18378"/>
    <x v="21"/>
    <x v="0"/>
    <s v="A001097"/>
    <s v="Flete faena  - cortes"/>
    <n v="4"/>
    <x v="1"/>
  </r>
  <r>
    <n v="18469"/>
    <x v="23"/>
    <x v="0"/>
    <s v="A001097"/>
    <s v="Flete faena  - cortes"/>
    <n v="2"/>
    <x v="9"/>
  </r>
  <r>
    <n v="18595"/>
    <x v="24"/>
    <x v="0"/>
    <s v="A000286"/>
    <s v="Flete faena"/>
    <n v="5"/>
    <x v="7"/>
  </r>
  <r>
    <n v="18596"/>
    <x v="24"/>
    <x v="0"/>
    <s v="A001097"/>
    <s v="Flete faena  - cortes"/>
    <n v="4"/>
    <x v="1"/>
  </r>
  <r>
    <n v="18674"/>
    <x v="25"/>
    <x v="0"/>
    <s v="A001097"/>
    <s v="Flete faena  - cortes"/>
    <n v="3"/>
    <x v="6"/>
  </r>
  <r>
    <n v="18675"/>
    <x v="25"/>
    <x v="0"/>
    <s v="A000286"/>
    <s v="Flete faena"/>
    <n v="4"/>
    <x v="1"/>
  </r>
  <r>
    <n v="18759"/>
    <x v="2"/>
    <x v="0"/>
    <s v="A000286"/>
    <s v="Flete faena"/>
    <n v="3"/>
    <x v="6"/>
  </r>
  <r>
    <n v="18875"/>
    <x v="26"/>
    <x v="0"/>
    <s v="A001097"/>
    <s v="Flete faena  - cortes"/>
    <n v="3"/>
    <x v="6"/>
  </r>
  <r>
    <n v="18876"/>
    <x v="26"/>
    <x v="0"/>
    <s v="A000286"/>
    <s v="Flete faena"/>
    <n v="3"/>
    <x v="6"/>
  </r>
  <r>
    <n v="17097"/>
    <x v="27"/>
    <x v="0"/>
    <s v="A001097"/>
    <s v="Flete faena  - cortes"/>
    <n v="1"/>
    <x v="0"/>
  </r>
  <r>
    <n v="17039"/>
    <x v="9"/>
    <x v="0"/>
    <s v="A001097"/>
    <s v="Flete faena  - cortes"/>
    <n v="1"/>
    <x v="0"/>
  </r>
  <r>
    <n v="17039"/>
    <x v="9"/>
    <x v="0"/>
    <s v="A001097"/>
    <s v="Flete faena  - cortes"/>
    <n v="1"/>
    <x v="0"/>
  </r>
  <r>
    <n v="17097"/>
    <x v="27"/>
    <x v="0"/>
    <s v="A001097"/>
    <s v="Flete faena  - cortes"/>
    <n v="1"/>
    <x v="0"/>
  </r>
  <r>
    <n v="17237"/>
    <x v="28"/>
    <x v="0"/>
    <s v="A001097"/>
    <s v="Flete faena  - cortes"/>
    <n v="1"/>
    <x v="0"/>
  </r>
  <r>
    <n v="17272"/>
    <x v="29"/>
    <x v="0"/>
    <s v="A001097"/>
    <s v="Flete faena  - cortes"/>
    <n v="1"/>
    <x v="0"/>
  </r>
  <r>
    <n v="17272"/>
    <x v="29"/>
    <x v="0"/>
    <s v="A001097"/>
    <s v="Flete faena  - cortes"/>
    <n v="1"/>
    <x v="0"/>
  </r>
  <r>
    <n v="17431"/>
    <x v="30"/>
    <x v="0"/>
    <s v="A001097"/>
    <s v="Flete faena  - cortes"/>
    <n v="1"/>
    <x v="0"/>
  </r>
  <r>
    <n v="17431"/>
    <x v="30"/>
    <x v="0"/>
    <s v="A001097"/>
    <s v="Flete faena  - cortes"/>
    <n v="1"/>
    <x v="0"/>
  </r>
  <r>
    <n v="17449"/>
    <x v="30"/>
    <x v="0"/>
    <s v="A001097"/>
    <s v="Flete faena  - cortes"/>
    <n v="1"/>
    <x v="0"/>
  </r>
  <r>
    <n v="17449"/>
    <x v="30"/>
    <x v="0"/>
    <s v="A001097"/>
    <s v="Flete faena  - cortes"/>
    <n v="1"/>
    <x v="0"/>
  </r>
  <r>
    <n v="17496"/>
    <x v="13"/>
    <x v="0"/>
    <s v="A001097"/>
    <s v="Flete faena  - cortes"/>
    <n v="1"/>
    <x v="0"/>
  </r>
  <r>
    <n v="17496"/>
    <x v="13"/>
    <x v="0"/>
    <s v="A001097"/>
    <s v="Flete faena  - cortes"/>
    <n v="1"/>
    <x v="0"/>
  </r>
  <r>
    <n v="17496"/>
    <x v="13"/>
    <x v="0"/>
    <s v="A001097"/>
    <s v="Flete faena  - cortes"/>
    <n v="1"/>
    <x v="0"/>
  </r>
  <r>
    <n v="17499"/>
    <x v="12"/>
    <x v="0"/>
    <s v="A001097"/>
    <s v="Flete faena  - cortes"/>
    <n v="1"/>
    <x v="0"/>
  </r>
  <r>
    <n v="17499"/>
    <x v="12"/>
    <x v="0"/>
    <s v="A001097"/>
    <s v="Flete faena  - cortes"/>
    <n v="1"/>
    <x v="0"/>
  </r>
  <r>
    <n v="17499"/>
    <x v="12"/>
    <x v="0"/>
    <s v="A001097"/>
    <s v="Flete faena  - cortes"/>
    <n v="1"/>
    <x v="0"/>
  </r>
  <r>
    <n v="17535"/>
    <x v="31"/>
    <x v="0"/>
    <s v="A001097"/>
    <s v="Flete faena  - cortes"/>
    <n v="1"/>
    <x v="0"/>
  </r>
  <r>
    <n v="17619"/>
    <x v="1"/>
    <x v="0"/>
    <s v="A001097"/>
    <s v="Flete faena  - cortes"/>
    <n v="1"/>
    <x v="0"/>
  </r>
  <r>
    <n v="17725"/>
    <x v="14"/>
    <x v="0"/>
    <s v="A001097"/>
    <s v="Flete faena  - cortes"/>
    <n v="1"/>
    <x v="0"/>
  </r>
  <r>
    <n v="17725"/>
    <x v="14"/>
    <x v="0"/>
    <s v="A001097"/>
    <s v="Flete faena  - cortes"/>
    <n v="1"/>
    <x v="0"/>
  </r>
  <r>
    <n v="17725"/>
    <x v="14"/>
    <x v="0"/>
    <s v="A001097"/>
    <s v="Flete faena  - cortes"/>
    <n v="1"/>
    <x v="0"/>
  </r>
  <r>
    <n v="17725"/>
    <x v="14"/>
    <x v="0"/>
    <s v="A001097"/>
    <s v="Flete faena  - cortes"/>
    <n v="1"/>
    <x v="0"/>
  </r>
  <r>
    <n v="17816"/>
    <x v="32"/>
    <x v="0"/>
    <s v="A001097"/>
    <s v="Flete faena  - cortes"/>
    <n v="1"/>
    <x v="0"/>
  </r>
  <r>
    <n v="17816"/>
    <x v="32"/>
    <x v="0"/>
    <s v="A001097"/>
    <s v="Flete faena  - cortes"/>
    <n v="1"/>
    <x v="0"/>
  </r>
  <r>
    <n v="17816"/>
    <x v="32"/>
    <x v="0"/>
    <s v="A001097"/>
    <s v="Flete faena  - cortes"/>
    <n v="1"/>
    <x v="0"/>
  </r>
  <r>
    <n v="17816"/>
    <x v="32"/>
    <x v="0"/>
    <s v="A001097"/>
    <s v="Flete faena  - cortes"/>
    <n v="1"/>
    <x v="0"/>
  </r>
  <r>
    <n v="17868"/>
    <x v="33"/>
    <x v="0"/>
    <s v="A001097"/>
    <s v="Flete faena  - cortes"/>
    <n v="1"/>
    <x v="0"/>
  </r>
  <r>
    <n v="17868"/>
    <x v="33"/>
    <x v="0"/>
    <s v="A001097"/>
    <s v="Flete faena  - cortes"/>
    <n v="1"/>
    <x v="0"/>
  </r>
  <r>
    <n v="17880"/>
    <x v="16"/>
    <x v="0"/>
    <s v="A001097"/>
    <s v="Flete faena  - cortes"/>
    <n v="1"/>
    <x v="0"/>
  </r>
  <r>
    <n v="17933"/>
    <x v="34"/>
    <x v="0"/>
    <s v="A001097"/>
    <s v="Flete faena  - cortes"/>
    <n v="1"/>
    <x v="0"/>
  </r>
  <r>
    <n v="17933"/>
    <x v="34"/>
    <x v="0"/>
    <s v="A001097"/>
    <s v="Flete faena  - cortes"/>
    <n v="1"/>
    <x v="0"/>
  </r>
  <r>
    <n v="18046"/>
    <x v="6"/>
    <x v="0"/>
    <s v="A001097"/>
    <s v="Flete faena  - cortes"/>
    <n v="1"/>
    <x v="0"/>
  </r>
  <r>
    <n v="18057"/>
    <x v="35"/>
    <x v="0"/>
    <s v="A001097"/>
    <s v="Flete faena  - cortes"/>
    <n v="1"/>
    <x v="0"/>
  </r>
  <r>
    <n v="18057"/>
    <x v="35"/>
    <x v="0"/>
    <s v="A001097"/>
    <s v="Flete faena  - cortes"/>
    <n v="1"/>
    <x v="0"/>
  </r>
  <r>
    <n v="18091"/>
    <x v="18"/>
    <x v="0"/>
    <s v="A001097"/>
    <s v="Flete faena  - cortes"/>
    <n v="1"/>
    <x v="0"/>
  </r>
  <r>
    <n v="18140"/>
    <x v="19"/>
    <x v="0"/>
    <s v="A001097"/>
    <s v="Flete faena  - cortes"/>
    <n v="1"/>
    <x v="0"/>
  </r>
  <r>
    <n v="18165"/>
    <x v="19"/>
    <x v="0"/>
    <s v="A001097"/>
    <s v="Flete faena  - cortes"/>
    <n v="1"/>
    <x v="0"/>
  </r>
  <r>
    <n v="18165"/>
    <x v="19"/>
    <x v="0"/>
    <s v="A001097"/>
    <s v="Flete faena  - cortes"/>
    <n v="1"/>
    <x v="0"/>
  </r>
  <r>
    <n v="18198"/>
    <x v="36"/>
    <x v="0"/>
    <s v="A001097"/>
    <s v="Flete faena  - cortes"/>
    <n v="1"/>
    <x v="0"/>
  </r>
  <r>
    <n v="18198"/>
    <x v="36"/>
    <x v="0"/>
    <s v="A001097"/>
    <s v="Flete faena  - cortes"/>
    <n v="1"/>
    <x v="0"/>
  </r>
  <r>
    <n v="18234"/>
    <x v="37"/>
    <x v="0"/>
    <s v="A001097"/>
    <s v="Flete faena  - cortes"/>
    <n v="1"/>
    <x v="0"/>
  </r>
  <r>
    <n v="18234"/>
    <x v="37"/>
    <x v="0"/>
    <s v="A001097"/>
    <s v="Flete faena  - cortes"/>
    <n v="1"/>
    <x v="0"/>
  </r>
  <r>
    <n v="18271"/>
    <x v="20"/>
    <x v="0"/>
    <s v="A001097"/>
    <s v="Flete faena  - cortes"/>
    <n v="1"/>
    <x v="0"/>
  </r>
  <r>
    <n v="18315"/>
    <x v="38"/>
    <x v="0"/>
    <s v="A001097"/>
    <s v="Flete faena  - cortes"/>
    <n v="1"/>
    <x v="0"/>
  </r>
  <r>
    <n v="18315"/>
    <x v="38"/>
    <x v="0"/>
    <s v="A001097"/>
    <s v="Flete faena  - cortes"/>
    <n v="1"/>
    <x v="0"/>
  </r>
  <r>
    <n v="18378"/>
    <x v="21"/>
    <x v="0"/>
    <s v="A001097"/>
    <s v="Flete faena  - cortes"/>
    <n v="1"/>
    <x v="0"/>
  </r>
  <r>
    <n v="18378"/>
    <x v="21"/>
    <x v="0"/>
    <s v="A001097"/>
    <s v="Flete faena  - cortes"/>
    <n v="1"/>
    <x v="0"/>
  </r>
  <r>
    <n v="18379"/>
    <x v="22"/>
    <x v="0"/>
    <s v="A001097"/>
    <s v="Flete faena  - cortes"/>
    <n v="1"/>
    <x v="0"/>
  </r>
  <r>
    <n v="18449"/>
    <x v="39"/>
    <x v="0"/>
    <s v="A001097"/>
    <s v="Flete faena  - cortes"/>
    <n v="1"/>
    <x v="0"/>
  </r>
  <r>
    <n v="18475"/>
    <x v="40"/>
    <x v="0"/>
    <s v="A001097"/>
    <s v="Flete faena  - cortes"/>
    <n v="1"/>
    <x v="0"/>
  </r>
  <r>
    <n v="18521"/>
    <x v="41"/>
    <x v="0"/>
    <s v="A001097"/>
    <s v="Flete faena  - cortes"/>
    <n v="1"/>
    <x v="0"/>
  </r>
  <r>
    <n v="18521"/>
    <x v="41"/>
    <x v="0"/>
    <s v="A001097"/>
    <s v="Flete faena  - cortes"/>
    <n v="1"/>
    <x v="0"/>
  </r>
  <r>
    <n v="18546"/>
    <x v="42"/>
    <x v="0"/>
    <s v="A001097"/>
    <s v="Flete faena  - cortes"/>
    <n v="1"/>
    <x v="0"/>
  </r>
  <r>
    <n v="18546"/>
    <x v="42"/>
    <x v="0"/>
    <s v="A001097"/>
    <s v="Flete faena  - cortes"/>
    <n v="1"/>
    <x v="0"/>
  </r>
  <r>
    <n v="18642"/>
    <x v="43"/>
    <x v="0"/>
    <s v="A001097"/>
    <s v="Flete faena  - cortes"/>
    <n v="1"/>
    <x v="0"/>
  </r>
  <r>
    <n v="18642"/>
    <x v="43"/>
    <x v="0"/>
    <s v="A001097"/>
    <s v="Flete faena  - cortes"/>
    <n v="1"/>
    <x v="0"/>
  </r>
  <r>
    <n v="18712"/>
    <x v="44"/>
    <x v="0"/>
    <s v="A001097"/>
    <s v="Flete faena  - cortes"/>
    <n v="1"/>
    <x v="0"/>
  </r>
  <r>
    <n v="18758"/>
    <x v="2"/>
    <x v="0"/>
    <s v="A001097"/>
    <s v="Flete faena  - cortes"/>
    <n v="1"/>
    <x v="0"/>
  </r>
  <r>
    <n v="18821"/>
    <x v="45"/>
    <x v="0"/>
    <s v="A001097"/>
    <s v="Flete faena  - cortes"/>
    <n v="1"/>
    <x v="0"/>
  </r>
  <r>
    <n v="18849"/>
    <x v="26"/>
    <x v="0"/>
    <s v="A001097"/>
    <s v="Flete faena  - cortes"/>
    <n v="1"/>
    <x v="0"/>
  </r>
  <r>
    <n v="18927"/>
    <x v="46"/>
    <x v="0"/>
    <s v="A001097"/>
    <s v="Flete faena  - cortes"/>
    <n v="1"/>
    <x v="0"/>
  </r>
  <r>
    <n v="18954"/>
    <x v="47"/>
    <x v="0"/>
    <s v="A001097"/>
    <s v="Flete faena  - cortes"/>
    <n v="1"/>
    <x v="0"/>
  </r>
  <r>
    <n v="17499"/>
    <x v="12"/>
    <x v="0"/>
    <s v="A001097"/>
    <s v="Flete faena  - cortes"/>
    <n v="1"/>
    <x v="11"/>
  </r>
  <r>
    <n v="17619"/>
    <x v="1"/>
    <x v="0"/>
    <s v="A001097"/>
    <s v="Flete faena  - cortes"/>
    <n v="1"/>
    <x v="11"/>
  </r>
  <r>
    <n v="16862"/>
    <x v="48"/>
    <x v="1"/>
    <m/>
    <s v="Intereses a Vencer - CP"/>
    <n v="0"/>
    <x v="12"/>
  </r>
  <r>
    <n v="17027"/>
    <x v="49"/>
    <x v="1"/>
    <m/>
    <s v="Gastos Generales - Admin."/>
    <n v="0"/>
    <x v="13"/>
  </r>
  <r>
    <n v="17663"/>
    <x v="50"/>
    <x v="1"/>
    <m/>
    <s v="Gastos Generales - Admin."/>
    <n v="0"/>
    <x v="14"/>
  </r>
  <r>
    <n v="18411"/>
    <x v="51"/>
    <x v="0"/>
    <s v="A000289"/>
    <s v="Flete insumos"/>
    <n v="1"/>
    <x v="15"/>
  </r>
  <r>
    <n v="18972"/>
    <x v="3"/>
    <x v="1"/>
    <m/>
    <s v="Gastos Generales - Admin."/>
    <n v="0"/>
    <x v="16"/>
  </r>
  <r>
    <n v="18973"/>
    <x v="3"/>
    <x v="1"/>
    <m/>
    <s v="Gastos Generales - Admin."/>
    <n v="0"/>
    <x v="16"/>
  </r>
  <r>
    <n v="17039"/>
    <x v="9"/>
    <x v="0"/>
    <s v="A001097"/>
    <s v="Flete faena  - cortes"/>
    <n v="1"/>
    <x v="11"/>
  </r>
  <r>
    <n v="17431"/>
    <x v="30"/>
    <x v="0"/>
    <s v="A001097"/>
    <s v="Flete faena  - cortes"/>
    <n v="1"/>
    <x v="0"/>
  </r>
  <r>
    <n v="17496"/>
    <x v="13"/>
    <x v="0"/>
    <s v="A001097"/>
    <s v="Flete faena  - cortes"/>
    <n v="1"/>
    <x v="0"/>
  </r>
  <r>
    <n v="17499"/>
    <x v="12"/>
    <x v="0"/>
    <s v="A001097"/>
    <s v="Flete faena  - cortes"/>
    <n v="1"/>
    <x v="0"/>
  </r>
  <r>
    <n v="17725"/>
    <x v="14"/>
    <x v="0"/>
    <s v="A001097"/>
    <s v="Flete faena  - cortes"/>
    <n v="1"/>
    <x v="0"/>
  </r>
  <r>
    <n v="17933"/>
    <x v="34"/>
    <x v="0"/>
    <s v="A001097"/>
    <s v="Flete faena  - cortes"/>
    <n v="1"/>
    <x v="0"/>
  </r>
  <r>
    <n v="18091"/>
    <x v="18"/>
    <x v="0"/>
    <s v="A001097"/>
    <s v="Flete faena  - cortes"/>
    <n v="1"/>
    <x v="0"/>
  </r>
  <r>
    <n v="18165"/>
    <x v="19"/>
    <x v="0"/>
    <s v="A001097"/>
    <s v="Flete faena  - cortes"/>
    <n v="1"/>
    <x v="0"/>
  </r>
  <r>
    <n v="18271"/>
    <x v="20"/>
    <x v="0"/>
    <s v="A001097"/>
    <s v="Flete faena  - cortes"/>
    <n v="1"/>
    <x v="0"/>
  </r>
  <r>
    <n v="18315"/>
    <x v="38"/>
    <x v="0"/>
    <s v="A001097"/>
    <s v="Flete faena  - cortes"/>
    <n v="1"/>
    <x v="0"/>
  </r>
  <r>
    <n v="18449"/>
    <x v="39"/>
    <x v="0"/>
    <s v="A001097"/>
    <s v="Flete faena  - cortes"/>
    <n v="1"/>
    <x v="0"/>
  </r>
  <r>
    <n v="18642"/>
    <x v="43"/>
    <x v="0"/>
    <s v="A001097"/>
    <s v="Flete faena  - cortes"/>
    <n v="1"/>
    <x v="0"/>
  </r>
  <r>
    <n v="18758"/>
    <x v="2"/>
    <x v="0"/>
    <s v="A001097"/>
    <s v="Flete faena  - cortes"/>
    <n v="1"/>
    <x v="11"/>
  </r>
  <r>
    <n v="18849"/>
    <x v="26"/>
    <x v="0"/>
    <s v="A001097"/>
    <s v="Flete faena  - cortes"/>
    <n v="1"/>
    <x v="0"/>
  </r>
  <r>
    <n v="18954"/>
    <x v="47"/>
    <x v="0"/>
    <s v="A001097"/>
    <s v="Flete faena  - cortes"/>
    <n v="1"/>
    <x v="0"/>
  </r>
  <r>
    <n v="17695"/>
    <x v="52"/>
    <x v="0"/>
    <s v="A000289"/>
    <s v="Flete insumos"/>
    <n v="1"/>
    <x v="17"/>
  </r>
  <r>
    <n v="18759"/>
    <x v="2"/>
    <x v="0"/>
    <s v="A000687"/>
    <s v="Servicios Flete interno"/>
    <n v="1"/>
    <x v="18"/>
  </r>
  <r>
    <n v="18529"/>
    <x v="41"/>
    <x v="1"/>
    <m/>
    <s v="Gastos Generales - Admin."/>
    <n v="0"/>
    <x v="19"/>
  </r>
  <r>
    <n v="18539"/>
    <x v="41"/>
    <x v="1"/>
    <m/>
    <s v="Gastos Generales - Admin."/>
    <n v="0"/>
    <x v="19"/>
  </r>
  <r>
    <n v="17326"/>
    <x v="53"/>
    <x v="1"/>
    <m/>
    <s v="Gastos Generales - Admin."/>
    <n v="0"/>
    <x v="20"/>
  </r>
  <r>
    <n v="17662"/>
    <x v="50"/>
    <x v="1"/>
    <m/>
    <s v="Gastos Generales - Admin."/>
    <n v="0"/>
    <x v="21"/>
  </r>
  <r>
    <n v="17663"/>
    <x v="50"/>
    <x v="1"/>
    <m/>
    <s v="Gastos Generales - Admin."/>
    <n v="0"/>
    <x v="22"/>
  </r>
  <r>
    <n v="17664"/>
    <x v="50"/>
    <x v="1"/>
    <m/>
    <s v="Gastos Generales - Admin."/>
    <n v="0"/>
    <x v="23"/>
  </r>
  <r>
    <n v="18109"/>
    <x v="18"/>
    <x v="1"/>
    <m/>
    <s v="Gastos Generales - Admin."/>
    <n v="0"/>
    <x v="24"/>
  </r>
  <r>
    <n v="18141"/>
    <x v="54"/>
    <x v="1"/>
    <m/>
    <s v="Gastos Generales - Admin."/>
    <n v="0"/>
    <x v="25"/>
  </r>
  <r>
    <n v="18141"/>
    <x v="54"/>
    <x v="1"/>
    <m/>
    <s v="Gastos Generales - Admin."/>
    <n v="0"/>
    <x v="26"/>
  </r>
  <r>
    <n v="18207"/>
    <x v="36"/>
    <x v="1"/>
    <m/>
    <s v="Gastos Generales - Admin."/>
    <n v="0"/>
    <x v="27"/>
  </r>
  <r>
    <n v="18530"/>
    <x v="41"/>
    <x v="1"/>
    <m/>
    <s v="Gastos Generales - Admin."/>
    <n v="0"/>
    <x v="28"/>
  </r>
  <r>
    <n v="18530"/>
    <x v="41"/>
    <x v="1"/>
    <m/>
    <s v="Gastos Generales - Admin."/>
    <n v="0"/>
    <x v="29"/>
  </r>
  <r>
    <n v="18531"/>
    <x v="41"/>
    <x v="1"/>
    <m/>
    <s v="Gastos Generales - Admin."/>
    <n v="0"/>
    <x v="30"/>
  </r>
  <r>
    <n v="18923"/>
    <x v="55"/>
    <x v="1"/>
    <m/>
    <s v="Gastos Generales - Admin."/>
    <n v="0"/>
    <x v="31"/>
  </r>
  <r>
    <n v="18924"/>
    <x v="55"/>
    <x v="1"/>
    <m/>
    <s v="Gastos Generales - Admin."/>
    <n v="0"/>
    <x v="32"/>
  </r>
  <r>
    <n v="18924"/>
    <x v="55"/>
    <x v="1"/>
    <m/>
    <s v="Gastos Generales - Admin."/>
    <n v="0"/>
    <x v="33"/>
  </r>
  <r>
    <n v="17325"/>
    <x v="53"/>
    <x v="1"/>
    <m/>
    <s v="Alquiler de oficina - Admin"/>
    <n v="0"/>
    <x v="34"/>
  </r>
  <r>
    <n v="17661"/>
    <x v="50"/>
    <x v="1"/>
    <m/>
    <s v="Alquiler de oficina - Admin"/>
    <n v="0"/>
    <x v="35"/>
  </r>
  <r>
    <n v="18110"/>
    <x v="18"/>
    <x v="1"/>
    <m/>
    <s v="Alquiler de oficina - Admin"/>
    <n v="0"/>
    <x v="36"/>
  </r>
  <r>
    <n v="18532"/>
    <x v="41"/>
    <x v="1"/>
    <m/>
    <s v="Alquiler de oficina - Admin"/>
    <n v="0"/>
    <x v="37"/>
  </r>
  <r>
    <n v="18922"/>
    <x v="55"/>
    <x v="1"/>
    <m/>
    <s v="Alquiler de oficina - Admin"/>
    <n v="0"/>
    <x v="38"/>
  </r>
  <r>
    <n v="16988"/>
    <x v="56"/>
    <x v="1"/>
    <s v="A000466"/>
    <s v="Mic. Mac. Cerdos Desarrollo CA+P - Biofarma"/>
    <n v="3990"/>
    <x v="39"/>
  </r>
  <r>
    <n v="16988"/>
    <x v="56"/>
    <x v="1"/>
    <s v="A000469"/>
    <s v="Mic. Mac. Cerdos Terminación CA+P - Biofarma"/>
    <n v="4020"/>
    <x v="40"/>
  </r>
  <r>
    <n v="16988"/>
    <x v="56"/>
    <x v="1"/>
    <s v="A000503"/>
    <s v="Perfecto Inicial 15%"/>
    <n v="6000"/>
    <x v="41"/>
  </r>
  <r>
    <n v="16988"/>
    <x v="56"/>
    <x v="1"/>
    <s v="A000508"/>
    <s v="Perfecto Nursery - Biofarma 1919"/>
    <n v="2000"/>
    <x v="42"/>
  </r>
  <r>
    <n v="16988"/>
    <x v="56"/>
    <x v="1"/>
    <s v="A000516"/>
    <s v="Perfecto Transición - Biofarma 3519"/>
    <n v="8000"/>
    <x v="43"/>
  </r>
  <r>
    <n v="16989"/>
    <x v="56"/>
    <x v="1"/>
    <s v="A000466"/>
    <s v="Mic. Mac. Cerdos Desarrollo CA+P - Biofarma"/>
    <n v="6000"/>
    <x v="44"/>
  </r>
  <r>
    <n v="16989"/>
    <x v="56"/>
    <x v="1"/>
    <s v="A000469"/>
    <s v="Mic. Mac. Cerdos Terminación CA+P - Biofarma"/>
    <n v="8010"/>
    <x v="45"/>
  </r>
  <r>
    <n v="16989"/>
    <x v="56"/>
    <x v="1"/>
    <s v="A000508"/>
    <s v="Perfecto Nursery - Biofarma 1919"/>
    <n v="6000"/>
    <x v="46"/>
  </r>
  <r>
    <n v="16989"/>
    <x v="56"/>
    <x v="1"/>
    <s v="A000509"/>
    <s v="Perfecto Recría 5%"/>
    <n v="2000"/>
    <x v="47"/>
  </r>
  <r>
    <n v="16989"/>
    <x v="56"/>
    <x v="1"/>
    <s v="A000516"/>
    <s v="Perfecto Transición - Biofarma 3519"/>
    <n v="6000"/>
    <x v="48"/>
  </r>
  <r>
    <n v="17196"/>
    <x v="57"/>
    <x v="1"/>
    <s v="A000466"/>
    <s v="Mic. Mac. Cerdos Desarrollo CA+P - Biofarma"/>
    <n v="5010"/>
    <x v="49"/>
  </r>
  <r>
    <n v="17196"/>
    <x v="57"/>
    <x v="1"/>
    <s v="A000469"/>
    <s v="Mic. Mac. Cerdos Terminación CA+P - Biofarma"/>
    <n v="5010"/>
    <x v="50"/>
  </r>
  <r>
    <n v="17196"/>
    <x v="57"/>
    <x v="1"/>
    <s v="A000503"/>
    <s v="Perfecto Inicial 15%"/>
    <n v="4000"/>
    <x v="51"/>
  </r>
  <r>
    <n v="17196"/>
    <x v="57"/>
    <x v="1"/>
    <s v="A000508"/>
    <s v="Perfecto Nursery - Biofarma 1919"/>
    <n v="5000"/>
    <x v="52"/>
  </r>
  <r>
    <n v="17196"/>
    <x v="57"/>
    <x v="1"/>
    <s v="A000509"/>
    <s v="Perfecto Recría 5%"/>
    <n v="1000"/>
    <x v="53"/>
  </r>
  <r>
    <n v="17196"/>
    <x v="57"/>
    <x v="1"/>
    <s v="A000516"/>
    <s v="Perfecto Transición - Biofarma 3519"/>
    <n v="8000"/>
    <x v="54"/>
  </r>
  <r>
    <n v="17197"/>
    <x v="5"/>
    <x v="1"/>
    <s v="A000466"/>
    <s v="Mic. Mac. Cerdos Desarrollo CA+P - Biofarma"/>
    <n v="6000"/>
    <x v="55"/>
  </r>
  <r>
    <n v="17197"/>
    <x v="5"/>
    <x v="1"/>
    <s v="A000469"/>
    <s v="Mic. Mac. Cerdos Terminación CA+P - Biofarma"/>
    <n v="6000"/>
    <x v="56"/>
  </r>
  <r>
    <n v="17197"/>
    <x v="5"/>
    <x v="1"/>
    <s v="A000508"/>
    <s v="Perfecto Nursery - Biofarma 1919"/>
    <n v="6000"/>
    <x v="57"/>
  </r>
  <r>
    <n v="17197"/>
    <x v="5"/>
    <x v="1"/>
    <s v="A000509"/>
    <s v="Perfecto Recría 5%"/>
    <n v="2000"/>
    <x v="58"/>
  </r>
  <r>
    <n v="17197"/>
    <x v="5"/>
    <x v="1"/>
    <s v="A000514"/>
    <s v="Perfecto Super Lechon - Biofarma 1819"/>
    <n v="2000"/>
    <x v="59"/>
  </r>
  <r>
    <n v="17197"/>
    <x v="5"/>
    <x v="1"/>
    <s v="A000516"/>
    <s v="Perfecto Transición - Biofarma 3519"/>
    <n v="6000"/>
    <x v="60"/>
  </r>
  <r>
    <n v="17285"/>
    <x v="58"/>
    <x v="1"/>
    <s v="A000509"/>
    <s v="Perfecto Recría 5%"/>
    <n v="1000"/>
    <x v="61"/>
  </r>
  <r>
    <n v="17367"/>
    <x v="28"/>
    <x v="1"/>
    <s v="A000466"/>
    <s v="Mic. Mac. Cerdos Desarrollo CA+P - Biofarma"/>
    <n v="2010"/>
    <x v="62"/>
  </r>
  <r>
    <n v="17367"/>
    <x v="28"/>
    <x v="1"/>
    <s v="A000469"/>
    <s v="Mic. Mac. Cerdos Terminación CA+P - Biofarma"/>
    <n v="2010"/>
    <x v="63"/>
  </r>
  <r>
    <n v="17367"/>
    <x v="28"/>
    <x v="1"/>
    <s v="A000503"/>
    <s v="Perfecto Inicial 15%"/>
    <n v="2500"/>
    <x v="64"/>
  </r>
  <r>
    <n v="17367"/>
    <x v="28"/>
    <x v="1"/>
    <s v="A000508"/>
    <s v="Perfecto Nursery - Biofarma 1919"/>
    <n v="2500"/>
    <x v="65"/>
  </r>
  <r>
    <n v="17367"/>
    <x v="28"/>
    <x v="1"/>
    <s v="A000509"/>
    <s v="Perfecto Recría 5%"/>
    <n v="4000"/>
    <x v="66"/>
  </r>
  <r>
    <n v="17367"/>
    <x v="28"/>
    <x v="1"/>
    <s v="A000516"/>
    <s v="Perfecto Transición - Biofarma 3519"/>
    <n v="15000"/>
    <x v="67"/>
  </r>
  <r>
    <n v="17543"/>
    <x v="59"/>
    <x v="1"/>
    <s v="A000466"/>
    <s v="Mic. Mac. Cerdos Desarrollo CA+P - Biofarma"/>
    <n v="9030"/>
    <x v="68"/>
  </r>
  <r>
    <n v="17543"/>
    <x v="59"/>
    <x v="1"/>
    <s v="A000469"/>
    <s v="Mic. Mac. Cerdos Terminación CA+P - Biofarma"/>
    <n v="11010"/>
    <x v="69"/>
  </r>
  <r>
    <n v="17543"/>
    <x v="59"/>
    <x v="1"/>
    <s v="A000503"/>
    <s v="Perfecto Inicial 15%"/>
    <n v="4500"/>
    <x v="70"/>
  </r>
  <r>
    <n v="17543"/>
    <x v="59"/>
    <x v="1"/>
    <s v="A000508"/>
    <s v="Perfecto Nursery - Biofarma 1919"/>
    <n v="7500"/>
    <x v="71"/>
  </r>
  <r>
    <n v="17543"/>
    <x v="59"/>
    <x v="1"/>
    <s v="A000509"/>
    <s v="Perfecto Recría 5%"/>
    <n v="2000"/>
    <x v="72"/>
  </r>
  <r>
    <n v="17543"/>
    <x v="59"/>
    <x v="1"/>
    <s v="A000516"/>
    <s v="Perfecto Transición - Biofarma 3519"/>
    <n v="20000"/>
    <x v="73"/>
  </r>
  <r>
    <n v="17728"/>
    <x v="60"/>
    <x v="1"/>
    <s v="A000466"/>
    <s v="Mic. Mac. Cerdos Desarrollo CA+P - Biofarma"/>
    <n v="9030"/>
    <x v="74"/>
  </r>
  <r>
    <n v="17728"/>
    <x v="60"/>
    <x v="1"/>
    <s v="A000469"/>
    <s v="Mic. Mac. Cerdos Terminación CA+P - Biofarma"/>
    <n v="16020"/>
    <x v="75"/>
  </r>
  <r>
    <n v="17728"/>
    <x v="60"/>
    <x v="1"/>
    <s v="A000503"/>
    <s v="Perfecto Inicial 15%"/>
    <n v="4500"/>
    <x v="76"/>
  </r>
  <r>
    <n v="17728"/>
    <x v="60"/>
    <x v="1"/>
    <s v="A000508"/>
    <s v="Perfecto Nursery - Biofarma 1919"/>
    <n v="1500"/>
    <x v="77"/>
  </r>
  <r>
    <n v="17728"/>
    <x v="60"/>
    <x v="1"/>
    <s v="A000509"/>
    <s v="Perfecto Recría 5%"/>
    <n v="2000"/>
    <x v="78"/>
  </r>
  <r>
    <n v="17728"/>
    <x v="60"/>
    <x v="1"/>
    <s v="A000516"/>
    <s v="Perfecto Transición - Biofarma 3519"/>
    <n v="17000"/>
    <x v="79"/>
  </r>
  <r>
    <n v="17934"/>
    <x v="61"/>
    <x v="1"/>
    <s v="A000466"/>
    <s v="Mic. Mac. Cerdos Desarrollo CA+P - Biofarma"/>
    <n v="8520"/>
    <x v="80"/>
  </r>
  <r>
    <n v="17934"/>
    <x v="61"/>
    <x v="1"/>
    <s v="A000469"/>
    <s v="Mic. Mac. Cerdos Terminación CA+P - Biofarma"/>
    <n v="16020"/>
    <x v="81"/>
  </r>
  <r>
    <n v="17934"/>
    <x v="61"/>
    <x v="1"/>
    <s v="A000503"/>
    <s v="Perfecto Inicial 15%"/>
    <n v="4500"/>
    <x v="82"/>
  </r>
  <r>
    <n v="17934"/>
    <x v="61"/>
    <x v="1"/>
    <s v="A000508"/>
    <s v="Perfecto Nursery - Biofarma 1919"/>
    <n v="7500"/>
    <x v="83"/>
  </r>
  <r>
    <n v="17934"/>
    <x v="61"/>
    <x v="1"/>
    <s v="A000509"/>
    <s v="Perfecto Recría 5%"/>
    <n v="2500"/>
    <x v="84"/>
  </r>
  <r>
    <n v="17934"/>
    <x v="61"/>
    <x v="1"/>
    <s v="A000516"/>
    <s v="Perfecto Transición - Biofarma 3519"/>
    <n v="17000"/>
    <x v="85"/>
  </r>
  <r>
    <n v="18111"/>
    <x v="62"/>
    <x v="1"/>
    <s v="A000466"/>
    <s v="Mic. Mac. Cerdos Desarrollo CA+P - Biofarma"/>
    <n v="10020"/>
    <x v="86"/>
  </r>
  <r>
    <n v="18111"/>
    <x v="62"/>
    <x v="1"/>
    <s v="A000469"/>
    <s v="Mic. Mac. Cerdos Terminación CA+P - Biofarma"/>
    <n v="9510"/>
    <x v="87"/>
  </r>
  <r>
    <n v="18111"/>
    <x v="62"/>
    <x v="1"/>
    <s v="A000503"/>
    <s v="Perfecto Inicial 15%"/>
    <n v="7000"/>
    <x v="88"/>
  </r>
  <r>
    <n v="18111"/>
    <x v="62"/>
    <x v="1"/>
    <s v="A000508"/>
    <s v="Perfecto Nursery - Biofarma 1919"/>
    <n v="9500"/>
    <x v="89"/>
  </r>
  <r>
    <n v="18111"/>
    <x v="62"/>
    <x v="1"/>
    <s v="A000509"/>
    <s v="Perfecto Recría 5%"/>
    <n v="6000"/>
    <x v="90"/>
  </r>
  <r>
    <n v="18111"/>
    <x v="62"/>
    <x v="1"/>
    <s v="A000514"/>
    <s v="Perfecto Super Lechon - Biofarma 1819"/>
    <n v="1000"/>
    <x v="91"/>
  </r>
  <r>
    <n v="18111"/>
    <x v="62"/>
    <x v="1"/>
    <s v="A000516"/>
    <s v="Perfecto Transición - Biofarma 3519"/>
    <n v="11500"/>
    <x v="92"/>
  </r>
  <r>
    <n v="18584"/>
    <x v="63"/>
    <x v="1"/>
    <s v="A000466"/>
    <s v="Mic. Mac. Cerdos Desarrollo CA+P - Biofarma"/>
    <n v="12000"/>
    <x v="93"/>
  </r>
  <r>
    <n v="18584"/>
    <x v="63"/>
    <x v="1"/>
    <s v="A000469"/>
    <s v="Mic. Mac. Cerdos Terminación CA+P - Biofarma"/>
    <n v="13020"/>
    <x v="94"/>
  </r>
  <r>
    <n v="18584"/>
    <x v="63"/>
    <x v="1"/>
    <s v="A000503"/>
    <s v="Perfecto Inicial 15%"/>
    <n v="6000"/>
    <x v="95"/>
  </r>
  <r>
    <n v="18584"/>
    <x v="63"/>
    <x v="1"/>
    <s v="A000508"/>
    <s v="Perfecto Nursery - Biofarma 1919"/>
    <n v="6000"/>
    <x v="96"/>
  </r>
  <r>
    <n v="18584"/>
    <x v="63"/>
    <x v="1"/>
    <s v="A000509"/>
    <s v="Perfecto Recría 5%"/>
    <n v="5000"/>
    <x v="97"/>
  </r>
  <r>
    <n v="18584"/>
    <x v="63"/>
    <x v="1"/>
    <s v="A000514"/>
    <s v="Perfecto Super Lechon - Biofarma 1819"/>
    <n v="4000"/>
    <x v="98"/>
  </r>
  <r>
    <n v="18584"/>
    <x v="63"/>
    <x v="1"/>
    <s v="A000516"/>
    <s v="Perfecto Transición - Biofarma 3519"/>
    <n v="8000"/>
    <x v="99"/>
  </r>
  <r>
    <n v="18585"/>
    <x v="63"/>
    <x v="1"/>
    <n v="2193"/>
    <s v="EnMax Sow Basemix 40 with Phytase bolsas x 20kg"/>
    <n v="11580"/>
    <x v="100"/>
  </r>
  <r>
    <n v="18737"/>
    <x v="2"/>
    <x v="1"/>
    <s v="A000466"/>
    <s v="Mic. Mac. Cerdos Desarrollo CA+P - Biofarma"/>
    <n v="7500"/>
    <x v="101"/>
  </r>
  <r>
    <n v="18737"/>
    <x v="2"/>
    <x v="1"/>
    <s v="A000469"/>
    <s v="Mic. Mac. Cerdos Terminación CA+P - Biofarma"/>
    <n v="27030"/>
    <x v="102"/>
  </r>
  <r>
    <n v="18737"/>
    <x v="2"/>
    <x v="1"/>
    <s v="A000503"/>
    <s v="Perfecto Inicial 15%"/>
    <n v="2000"/>
    <x v="103"/>
  </r>
  <r>
    <n v="18737"/>
    <x v="2"/>
    <x v="1"/>
    <s v="A000508"/>
    <s v="Perfecto Nursery - Biofarma 1919"/>
    <n v="7000"/>
    <x v="104"/>
  </r>
  <r>
    <n v="18737"/>
    <x v="2"/>
    <x v="1"/>
    <s v="A000509"/>
    <s v="Perfecto Recría 5%"/>
    <n v="4500"/>
    <x v="105"/>
  </r>
  <r>
    <n v="18737"/>
    <x v="2"/>
    <x v="1"/>
    <s v="A000514"/>
    <s v="Perfecto Super Lechon - Biofarma 1819"/>
    <n v="2000"/>
    <x v="106"/>
  </r>
  <r>
    <n v="18737"/>
    <x v="2"/>
    <x v="1"/>
    <s v="A000516"/>
    <s v="Perfecto Transición - Biofarma 3519"/>
    <n v="4000"/>
    <x v="107"/>
  </r>
  <r>
    <n v="18857"/>
    <x v="64"/>
    <x v="1"/>
    <s v="A000466"/>
    <s v="Mic. Mac. Cerdos Desarrollo CA+P - Biofarma"/>
    <n v="4020"/>
    <x v="108"/>
  </r>
  <r>
    <n v="18857"/>
    <x v="64"/>
    <x v="1"/>
    <s v="A000469"/>
    <s v="Mic. Mac. Cerdos Terminación CA+P - Biofarma"/>
    <n v="15000"/>
    <x v="109"/>
  </r>
  <r>
    <n v="18857"/>
    <x v="64"/>
    <x v="1"/>
    <s v="A000508"/>
    <s v="Perfecto Nursery - Biofarma 1919"/>
    <n v="3000"/>
    <x v="110"/>
  </r>
  <r>
    <n v="18857"/>
    <x v="64"/>
    <x v="1"/>
    <s v="A000509"/>
    <s v="Perfecto Recría 5%"/>
    <n v="2000"/>
    <x v="111"/>
  </r>
  <r>
    <n v="18857"/>
    <x v="64"/>
    <x v="1"/>
    <s v="A000516"/>
    <s v="Perfecto Transición - Biofarma 3519"/>
    <n v="4000"/>
    <x v="112"/>
  </r>
  <r>
    <n v="18886"/>
    <x v="46"/>
    <x v="1"/>
    <n v="2193"/>
    <s v="EnMax Sow Basemix 40 with Phytase bolsas x 20kg"/>
    <n v="12420"/>
    <x v="113"/>
  </r>
  <r>
    <n v="16885"/>
    <x v="48"/>
    <x v="2"/>
    <n v="2193"/>
    <s v="EnMax Sow Basemix 40 with Phytase bolsas x 20kg"/>
    <n v="760"/>
    <x v="114"/>
  </r>
  <r>
    <n v="16885"/>
    <x v="48"/>
    <x v="2"/>
    <n v="2018"/>
    <s v="Prosper EO Bolsas x 12,5 kg"/>
    <n v="87.5"/>
    <x v="115"/>
  </r>
  <r>
    <n v="16885"/>
    <x v="48"/>
    <x v="2"/>
    <n v="2019"/>
    <s v="R-Flo bolsas x 25kg"/>
    <n v="300"/>
    <x v="116"/>
  </r>
  <r>
    <n v="16886"/>
    <x v="48"/>
    <x v="2"/>
    <n v="2020"/>
    <s v="EnMax GroMax bolsas x 25kg"/>
    <n v="3050"/>
    <x v="117"/>
  </r>
  <r>
    <n v="16976"/>
    <x v="7"/>
    <x v="2"/>
    <n v="2019"/>
    <s v="R-Flo bolsas x 25kg"/>
    <n v="175"/>
    <x v="118"/>
  </r>
  <r>
    <n v="16988"/>
    <x v="56"/>
    <x v="1"/>
    <s v="A000515"/>
    <s v="Perfecto Súper Macho - Biofarma"/>
    <n v="3000"/>
    <x v="119"/>
  </r>
  <r>
    <n v="17124"/>
    <x v="56"/>
    <x v="2"/>
    <n v="2193"/>
    <s v="EnMax Sow Basemix 40 with Phytase bolsas x 20kg"/>
    <n v="4000"/>
    <x v="120"/>
  </r>
  <r>
    <n v="17124"/>
    <x v="56"/>
    <x v="2"/>
    <n v="2018"/>
    <s v="Prosper EO Bolsas x 12,5 kg"/>
    <n v="87.5"/>
    <x v="121"/>
  </r>
  <r>
    <n v="17124"/>
    <x v="56"/>
    <x v="2"/>
    <n v="2019"/>
    <s v="R-Flo bolsas x 25kg"/>
    <n v="300"/>
    <x v="122"/>
  </r>
  <r>
    <n v="17125"/>
    <x v="65"/>
    <x v="2"/>
    <n v="2193"/>
    <s v="EnMax Sow Basemix 40 with Phytase bolsas x 20kg"/>
    <n v="4000"/>
    <x v="123"/>
  </r>
  <r>
    <n v="17125"/>
    <x v="65"/>
    <x v="2"/>
    <n v="2018"/>
    <s v="Prosper EO Bolsas x 12,5 kg"/>
    <n v="87.5"/>
    <x v="124"/>
  </r>
  <r>
    <n v="17125"/>
    <x v="65"/>
    <x v="2"/>
    <n v="2019"/>
    <s v="R-Flo bolsas x 25kg"/>
    <n v="350"/>
    <x v="125"/>
  </r>
  <r>
    <n v="17157"/>
    <x v="57"/>
    <x v="2"/>
    <n v="2019"/>
    <s v="R-Flo bolsas x 25kg"/>
    <n v="300"/>
    <x v="126"/>
  </r>
  <r>
    <n v="17286"/>
    <x v="66"/>
    <x v="2"/>
    <n v="2193"/>
    <s v="EnMax Sow Basemix 40 with Phytase bolsas x 20kg"/>
    <n v="3000"/>
    <x v="127"/>
  </r>
  <r>
    <n v="17286"/>
    <x v="66"/>
    <x v="2"/>
    <n v="2019"/>
    <s v="R-Flo bolsas x 25kg"/>
    <n v="50"/>
    <x v="128"/>
  </r>
  <r>
    <n v="17287"/>
    <x v="67"/>
    <x v="2"/>
    <n v="2320"/>
    <s v="Sustituto de leche acidificada para lechones-RALCO"/>
    <n v="5"/>
    <x v="129"/>
  </r>
  <r>
    <n v="17445"/>
    <x v="68"/>
    <x v="2"/>
    <n v="2193"/>
    <s v="EnMax Sow Basemix 40 with Phytase bolsas x 20kg"/>
    <n v="3000"/>
    <x v="130"/>
  </r>
  <r>
    <n v="17445"/>
    <x v="68"/>
    <x v="2"/>
    <n v="2320"/>
    <s v="Sustituto de leche acidificada para lechones-RALCO"/>
    <n v="5"/>
    <x v="131"/>
  </r>
  <r>
    <n v="17464"/>
    <x v="30"/>
    <x v="2"/>
    <n v="2019"/>
    <s v="R-Flo bolsas x 25kg"/>
    <n v="600"/>
    <x v="132"/>
  </r>
  <r>
    <n v="17464"/>
    <x v="30"/>
    <x v="2"/>
    <n v="2193"/>
    <s v="EnMax Sow Basemix 40 with Phytase bolsas x 20kg"/>
    <n v="3000"/>
    <x v="133"/>
  </r>
  <r>
    <n v="17543"/>
    <x v="59"/>
    <x v="1"/>
    <s v="A000515"/>
    <s v="Perfecto Súper Macho - Biofarma"/>
    <n v="2000"/>
    <x v="134"/>
  </r>
  <r>
    <n v="17729"/>
    <x v="69"/>
    <x v="2"/>
    <n v="2193"/>
    <s v="EnMax Sow Basemix 40 with Phytase bolsas x 20kg"/>
    <n v="3000"/>
    <x v="135"/>
  </r>
  <r>
    <n v="17729"/>
    <x v="69"/>
    <x v="2"/>
    <n v="2019"/>
    <s v="R-Flo bolsas x 25kg"/>
    <n v="300"/>
    <x v="136"/>
  </r>
  <r>
    <n v="17730"/>
    <x v="60"/>
    <x v="2"/>
    <n v="2320"/>
    <s v="Sustituto de leche acidificada para lechones-RALCO"/>
    <n v="5"/>
    <x v="137"/>
  </r>
  <r>
    <n v="17820"/>
    <x v="70"/>
    <x v="2"/>
    <n v="2193"/>
    <s v="EnMax Sow Basemix 40 with Phytase bolsas x 20kg"/>
    <n v="3000"/>
    <x v="138"/>
  </r>
  <r>
    <n v="17820"/>
    <x v="70"/>
    <x v="2"/>
    <n v="2019"/>
    <s v="R-Flo bolsas x 25kg"/>
    <n v="600"/>
    <x v="139"/>
  </r>
  <r>
    <n v="17935"/>
    <x v="71"/>
    <x v="2"/>
    <n v="2019"/>
    <s v="R-Flo bolsas x 25kg"/>
    <n v="250"/>
    <x v="140"/>
  </r>
  <r>
    <n v="17935"/>
    <x v="71"/>
    <x v="2"/>
    <n v="2320"/>
    <s v="Sustituto de leche acidificada para lechones-RALCO"/>
    <n v="5"/>
    <x v="141"/>
  </r>
  <r>
    <n v="17935"/>
    <x v="71"/>
    <x v="2"/>
    <n v="2193"/>
    <s v="EnMax Sow Basemix 40 with Phytase bolsas x 20kg"/>
    <n v="3000"/>
    <x v="142"/>
  </r>
  <r>
    <n v="17936"/>
    <x v="33"/>
    <x v="2"/>
    <n v="2193"/>
    <s v="EnMax Sow Basemix 40 with Phytase bolsas x 20kg"/>
    <n v="4000"/>
    <x v="143"/>
  </r>
  <r>
    <n v="18003"/>
    <x v="72"/>
    <x v="2"/>
    <n v="2320"/>
    <s v="Sustituto de leche acidificada para lechones-RALCO"/>
    <n v="5"/>
    <x v="144"/>
  </r>
  <r>
    <n v="18111"/>
    <x v="62"/>
    <x v="1"/>
    <s v="A000515"/>
    <s v="Perfecto Súper Macho - Biofarma"/>
    <n v="1500"/>
    <x v="145"/>
  </r>
  <r>
    <n v="18264"/>
    <x v="20"/>
    <x v="2"/>
    <n v="2320"/>
    <s v="Sustituto de leche acidificada para lechones-RALCO"/>
    <n v="5"/>
    <x v="146"/>
  </r>
  <r>
    <n v="18385"/>
    <x v="38"/>
    <x v="2"/>
    <n v="2193"/>
    <s v="EnMax Sow Basemix 40 with Phytase bolsas x 20kg"/>
    <n v="3420"/>
    <x v="147"/>
  </r>
  <r>
    <n v="18484"/>
    <x v="51"/>
    <x v="2"/>
    <n v="2193"/>
    <s v="EnMax Sow Basemix 40 with Phytase bolsas x 20kg"/>
    <n v="3000"/>
    <x v="148"/>
  </r>
  <r>
    <n v="18584"/>
    <x v="63"/>
    <x v="1"/>
    <s v="A000515"/>
    <s v="Perfecto Súper Macho - Biofarma"/>
    <n v="2000"/>
    <x v="149"/>
  </r>
  <r>
    <n v="18585"/>
    <x v="63"/>
    <x v="1"/>
    <n v="2019"/>
    <s v="R-Flo bolsas x 25kg"/>
    <n v="1300"/>
    <x v="150"/>
  </r>
  <r>
    <n v="18586"/>
    <x v="63"/>
    <x v="2"/>
    <n v="2018"/>
    <s v="Prosper EO Bolsas x 12,5 kg"/>
    <n v="187.5"/>
    <x v="151"/>
  </r>
  <r>
    <n v="18737"/>
    <x v="2"/>
    <x v="1"/>
    <s v="A000515"/>
    <s v="Perfecto Súper Macho - Biofarma"/>
    <n v="2000"/>
    <x v="152"/>
  </r>
  <r>
    <n v="18738"/>
    <x v="44"/>
    <x v="2"/>
    <n v="2320"/>
    <s v="Sustituto de leche acidificada para lechones-RALCO"/>
    <n v="5"/>
    <x v="153"/>
  </r>
  <r>
    <n v="18886"/>
    <x v="46"/>
    <x v="1"/>
    <n v="2019"/>
    <s v="R-Flo bolsas x 25kg"/>
    <n v="500"/>
    <x v="154"/>
  </r>
  <r>
    <n v="18887"/>
    <x v="46"/>
    <x v="2"/>
    <n v="2018"/>
    <s v="Prosper EO Bolsas x 12,5 kg"/>
    <n v="225"/>
    <x v="155"/>
  </r>
  <r>
    <n v="19046"/>
    <x v="73"/>
    <x v="1"/>
    <s v="A000466"/>
    <s v="Mic. Mac. Cerdos Desarrollo CA+P - Biofarma"/>
    <n v="1020"/>
    <x v="156"/>
  </r>
  <r>
    <n v="19046"/>
    <x v="73"/>
    <x v="1"/>
    <s v="A000469"/>
    <s v="Mic. Mac. Cerdos Terminación CA+P - Biofarma"/>
    <n v="7980"/>
    <x v="157"/>
  </r>
  <r>
    <n v="19046"/>
    <x v="73"/>
    <x v="1"/>
    <s v="A000508"/>
    <s v="Perfecto Nursery - Biofarma 1919"/>
    <n v="5000"/>
    <x v="158"/>
  </r>
  <r>
    <n v="19046"/>
    <x v="73"/>
    <x v="1"/>
    <s v="A000516"/>
    <s v="Perfecto Transición - Biofarma 3519"/>
    <n v="14000"/>
    <x v="159"/>
  </r>
  <r>
    <n v="19055"/>
    <x v="74"/>
    <x v="0"/>
    <s v="A001097"/>
    <s v="Flete faena  - cortes"/>
    <n v="1"/>
    <x v="0"/>
  </r>
  <r>
    <n v="19055"/>
    <x v="74"/>
    <x v="0"/>
    <s v="A001097"/>
    <s v="Flete faena  - cortes"/>
    <n v="1"/>
    <x v="0"/>
  </r>
  <r>
    <n v="19065"/>
    <x v="75"/>
    <x v="0"/>
    <s v="A001097"/>
    <s v="Flete faena  - cortes"/>
    <n v="1"/>
    <x v="0"/>
  </r>
  <r>
    <n v="19065"/>
    <x v="75"/>
    <x v="0"/>
    <s v="A001097"/>
    <s v="Flete faena  - cortes"/>
    <n v="1"/>
    <x v="0"/>
  </r>
  <r>
    <n v="19079"/>
    <x v="74"/>
    <x v="0"/>
    <s v="A000286"/>
    <s v="Flete faena"/>
    <n v="3"/>
    <x v="6"/>
  </r>
  <r>
    <n v="19080"/>
    <x v="74"/>
    <x v="0"/>
    <s v="A000286"/>
    <s v="Flete faena"/>
    <n v="1"/>
    <x v="5"/>
  </r>
  <r>
    <n v="19081"/>
    <x v="74"/>
    <x v="0"/>
    <s v="A001097"/>
    <s v="Flete faena  - cortes"/>
    <n v="4"/>
    <x v="1"/>
  </r>
  <r>
    <n v="19113"/>
    <x v="76"/>
    <x v="0"/>
    <s v="A001097"/>
    <s v="Flete faena  - cortes"/>
    <n v="1"/>
    <x v="0"/>
  </r>
  <r>
    <n v="19113"/>
    <x v="76"/>
    <x v="0"/>
    <s v="A001097"/>
    <s v="Flete faena  - cortes"/>
    <n v="1"/>
    <x v="0"/>
  </r>
  <r>
    <n v="19113"/>
    <x v="76"/>
    <x v="0"/>
    <s v="A001097"/>
    <s v="Flete faena  - cortes"/>
    <n v="1"/>
    <x v="0"/>
  </r>
  <r>
    <n v="19146"/>
    <x v="77"/>
    <x v="0"/>
    <s v="A001097"/>
    <s v="Flete faena  - cortes"/>
    <n v="3"/>
    <x v="160"/>
  </r>
  <r>
    <n v="19146"/>
    <x v="77"/>
    <x v="0"/>
    <s v="A000289"/>
    <s v="Flete Materia Prima"/>
    <n v="1"/>
    <x v="161"/>
  </r>
  <r>
    <n v="19147"/>
    <x v="77"/>
    <x v="0"/>
    <s v="A000286"/>
    <s v="Flete faena"/>
    <n v="1"/>
    <x v="5"/>
  </r>
  <r>
    <n v="19147"/>
    <x v="77"/>
    <x v="0"/>
    <s v="A000286"/>
    <s v="Flete faena"/>
    <n v="1"/>
    <x v="162"/>
  </r>
  <r>
    <n v="19148"/>
    <x v="77"/>
    <x v="0"/>
    <s v="A000286"/>
    <s v="Flete faena"/>
    <n v="4"/>
    <x v="1"/>
  </r>
  <r>
    <n v="19221"/>
    <x v="78"/>
    <x v="0"/>
    <s v="A001097"/>
    <s v="Flete faena  - cortes"/>
    <n v="1"/>
    <x v="0"/>
  </r>
  <r>
    <n v="19221"/>
    <x v="78"/>
    <x v="0"/>
    <s v="A001097"/>
    <s v="Flete faena  - cortes"/>
    <n v="1"/>
    <x v="0"/>
  </r>
  <r>
    <n v="19221"/>
    <x v="78"/>
    <x v="0"/>
    <s v="A001097"/>
    <s v="Flete faena  - cortes"/>
    <n v="1"/>
    <x v="0"/>
  </r>
  <r>
    <n v="19221"/>
    <x v="78"/>
    <x v="0"/>
    <s v="A001097"/>
    <s v="Flete faena  - cortes"/>
    <n v="1"/>
    <x v="0"/>
  </r>
  <r>
    <n v="19231"/>
    <x v="78"/>
    <x v="1"/>
    <m/>
    <s v="Intereses a Vencer - CP"/>
    <n v="0"/>
    <x v="163"/>
  </r>
  <r>
    <n v="19247"/>
    <x v="79"/>
    <x v="0"/>
    <s v="A001097"/>
    <s v="Flete faena  - cortes"/>
    <n v="4"/>
    <x v="1"/>
  </r>
  <r>
    <n v="19273"/>
    <x v="79"/>
    <x v="0"/>
    <s v="A000286"/>
    <s v="Flete faena"/>
    <n v="2"/>
    <x v="164"/>
  </r>
  <r>
    <n v="19249"/>
    <x v="79"/>
    <x v="0"/>
    <s v="A000286"/>
    <s v="Flete faena"/>
    <n v="4"/>
    <x v="1"/>
  </r>
  <r>
    <n v="19258"/>
    <x v="80"/>
    <x v="1"/>
    <s v="A000466"/>
    <s v="Mic. Mac. Cerdos Desarrollo CA+P - Biofarma"/>
    <n v="2010"/>
    <x v="165"/>
  </r>
  <r>
    <n v="19258"/>
    <x v="80"/>
    <x v="1"/>
    <s v="A000469"/>
    <s v="Mic. Mac. Cerdos Terminación CA+P - Biofarma"/>
    <n v="2010"/>
    <x v="166"/>
  </r>
  <r>
    <n v="19258"/>
    <x v="80"/>
    <x v="1"/>
    <s v="A000503"/>
    <s v="Perfecto Inicial 15%"/>
    <n v="2000"/>
    <x v="167"/>
  </r>
  <r>
    <n v="19258"/>
    <x v="80"/>
    <x v="1"/>
    <s v="A000508"/>
    <s v="Perfecto Nursery - Biofarma 1919"/>
    <n v="7000"/>
    <x v="168"/>
  </r>
  <r>
    <n v="19258"/>
    <x v="80"/>
    <x v="1"/>
    <s v="A000516"/>
    <s v="Perfecto Transición - Biofarma 3519"/>
    <n v="15000"/>
    <x v="169"/>
  </r>
  <r>
    <n v="19259"/>
    <x v="78"/>
    <x v="1"/>
    <n v="2193"/>
    <s v="EnMax Sow Basemix 40 with Phytase bolsas x 20kg"/>
    <n v="13200"/>
    <x v="170"/>
  </r>
  <r>
    <n v="19259"/>
    <x v="78"/>
    <x v="1"/>
    <n v="2019"/>
    <s v="R-Flo bolsas x 25kg"/>
    <n v="1300"/>
    <x v="171"/>
  </r>
  <r>
    <n v="19260"/>
    <x v="78"/>
    <x v="2"/>
    <n v="2018"/>
    <s v="Prosper EO Bolsas x 12,5 kg"/>
    <n v="275"/>
    <x v="172"/>
  </r>
  <r>
    <n v="19260"/>
    <x v="78"/>
    <x v="2"/>
    <n v="2320"/>
    <s v="Sustituto de leche acidificada para lechones-RALCO"/>
    <n v="5"/>
    <x v="173"/>
  </r>
  <r>
    <n v="19300"/>
    <x v="81"/>
    <x v="0"/>
    <s v="A000286"/>
    <s v="Flete faena"/>
    <n v="1"/>
    <x v="0"/>
  </r>
  <r>
    <n v="19301"/>
    <x v="79"/>
    <x v="0"/>
    <s v="A000289"/>
    <s v="Flete Materia Prima"/>
    <n v="1"/>
    <x v="174"/>
  </r>
  <r>
    <n v="19304"/>
    <x v="81"/>
    <x v="0"/>
    <s v="A001097"/>
    <s v="Flete faena  - cortes"/>
    <n v="1"/>
    <x v="0"/>
  </r>
  <r>
    <n v="19304"/>
    <x v="81"/>
    <x v="0"/>
    <s v="A001097"/>
    <s v="Flete faena  - cortes"/>
    <n v="1"/>
    <x v="0"/>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x v="0"/>
    <n v="401358"/>
    <n v="217"/>
    <x v="0"/>
    <n v="1247330"/>
  </r>
  <r>
    <x v="1"/>
    <n v="401383"/>
    <n v="242"/>
    <x v="0"/>
    <n v="2386700"/>
  </r>
  <r>
    <x v="2"/>
    <n v="401410"/>
    <n v="267"/>
    <x v="0"/>
    <n v="1292330"/>
  </r>
  <r>
    <x v="3"/>
    <n v="401458"/>
    <n v="313"/>
    <x v="0"/>
    <n v="3658700"/>
  </r>
  <r>
    <x v="4"/>
    <n v="401500"/>
    <n v="355"/>
    <x v="0"/>
    <n v="3650000"/>
  </r>
  <r>
    <x v="5"/>
    <n v="91431"/>
    <n v="3823"/>
    <x v="1"/>
    <n v="1307880"/>
  </r>
  <r>
    <x v="5"/>
    <n v="23884"/>
    <n v="377"/>
    <x v="1"/>
    <n v="4312800"/>
  </r>
  <r>
    <x v="6"/>
    <n v="300599"/>
    <n v="133"/>
    <x v="1"/>
    <n v="932198"/>
  </r>
  <r>
    <x v="6"/>
    <n v="401580"/>
    <n v="432"/>
    <x v="0"/>
    <n v="2458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796DF7D-7524-E348-A94D-6B0B14977A09}" name="TablaDinámica3"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Meses">
  <location ref="A920:K926" firstHeaderRow="1" firstDataRow="2" firstDataCol="1"/>
  <pivotFields count="7">
    <pivotField numFmtId="14" showAll="0">
      <items count="1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axis="axisRow" showAll="0">
      <items count="5">
        <item x="0"/>
        <item x="2"/>
        <item x="1"/>
        <item x="3"/>
        <item t="default"/>
      </items>
    </pivotField>
    <pivotField dataField="1" numFmtId="41" showAll="0"/>
    <pivotField numFmtId="41" showAll="0"/>
    <pivotField numFmtId="4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5">
    <i>
      <x/>
    </i>
    <i>
      <x v="1"/>
    </i>
    <i>
      <x v="2"/>
    </i>
    <i>
      <x v="3"/>
    </i>
    <i t="grand">
      <x/>
    </i>
  </rowItems>
  <colFields count="1">
    <field x="6"/>
  </colFields>
  <colItems count="10">
    <i>
      <x v="1"/>
    </i>
    <i>
      <x v="2"/>
    </i>
    <i>
      <x v="3"/>
    </i>
    <i>
      <x v="4"/>
    </i>
    <i>
      <x v="5"/>
    </i>
    <i>
      <x v="6"/>
    </i>
    <i>
      <x v="7"/>
    </i>
    <i>
      <x v="8"/>
    </i>
    <i>
      <x v="9"/>
    </i>
    <i t="grand">
      <x/>
    </i>
  </colItems>
  <dataFields count="1">
    <dataField name="Compras 2024 con IVA" fld="2" baseField="0" baseItem="0" numFmtId="41"/>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5E333B6-540B-BB4D-9777-E0F4BE615570}" name="TablaDinámica8" cacheId="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934:K942" firstHeaderRow="1" firstDataRow="2" firstDataCol="1"/>
  <pivotFields count="7">
    <pivotField axis="axisRow" showAll="0">
      <items count="3">
        <item x="0"/>
        <item x="1"/>
        <item t="default"/>
      </items>
    </pivotField>
    <pivotField numFmtId="14" showAll="0">
      <items count="31">
        <item x="13"/>
        <item x="12"/>
        <item x="18"/>
        <item x="14"/>
        <item x="7"/>
        <item x="24"/>
        <item x="8"/>
        <item x="10"/>
        <item x="3"/>
        <item x="5"/>
        <item x="16"/>
        <item x="11"/>
        <item x="15"/>
        <item x="6"/>
        <item x="28"/>
        <item x="17"/>
        <item x="23"/>
        <item x="29"/>
        <item x="20"/>
        <item x="9"/>
        <item x="2"/>
        <item x="22"/>
        <item x="25"/>
        <item x="26"/>
        <item x="0"/>
        <item x="21"/>
        <item x="1"/>
        <item x="27"/>
        <item x="19"/>
        <item x="4"/>
        <item t="default"/>
      </items>
    </pivotField>
    <pivotField axis="axisRow" showAll="0">
      <items count="5">
        <item x="0"/>
        <item x="3"/>
        <item x="1"/>
        <item x="2"/>
        <item t="default"/>
      </items>
    </pivotField>
    <pivotField dataField="1" showAll="0"/>
    <pivotField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2">
    <field x="0"/>
    <field x="2"/>
  </rowFields>
  <rowItems count="7">
    <i>
      <x/>
    </i>
    <i r="1">
      <x/>
    </i>
    <i r="1">
      <x v="2"/>
    </i>
    <i r="1">
      <x v="3"/>
    </i>
    <i>
      <x v="1"/>
    </i>
    <i r="1">
      <x v="1"/>
    </i>
    <i t="grand">
      <x/>
    </i>
  </rowItems>
  <colFields count="1">
    <field x="6"/>
  </colFields>
  <colItems count="4">
    <i>
      <x v="1"/>
    </i>
    <i>
      <x v="2"/>
    </i>
    <i>
      <x v="3"/>
    </i>
    <i t="grand">
      <x/>
    </i>
  </colItems>
  <dataFields count="1">
    <dataField name="Suma de Total" fld="3" baseField="0" baseItem="0" numFmtId="41"/>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138B4A4-D95E-E342-8122-3BD0655D7632}" name="TablaDinámica4" cacheId="1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28:G932" firstHeaderRow="1" firstDataRow="2" firstDataCol="1"/>
  <pivotFields count="5">
    <pivotField numFmtId="14" showAll="0">
      <items count="12">
        <item x="1"/>
        <item x="0"/>
        <item x="2"/>
        <item x="3"/>
        <item x="5"/>
        <item x="6"/>
        <item x="4"/>
        <item x="7"/>
        <item m="1" x="8"/>
        <item m="1" x="9"/>
        <item m="1" x="10"/>
        <item t="default"/>
      </items>
    </pivotField>
    <pivotField axis="axisRow" showAll="0">
      <items count="3">
        <item x="1"/>
        <item x="0"/>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3">
    <i>
      <x/>
    </i>
    <i>
      <x v="1"/>
    </i>
    <i t="grand">
      <x/>
    </i>
  </rowItems>
  <colFields count="1">
    <field x="4"/>
  </colFields>
  <colItems count="6">
    <i>
      <x v="4"/>
    </i>
    <i>
      <x v="5"/>
    </i>
    <i>
      <x v="7"/>
    </i>
    <i>
      <x v="8"/>
    </i>
    <i>
      <x v="9"/>
    </i>
    <i t="grand">
      <x/>
    </i>
  </colItems>
  <dataFields count="1">
    <dataField name="Suma de Monto" fld="2" baseField="0" baseItem="0" numFmtId="41"/>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30D5171-4E28-2540-9BF4-28C3DD59F9FD}" name="TablaDinámica6" cacheId="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43:E947" firstHeaderRow="1" firstDataRow="2" firstDataCol="1"/>
  <pivotFields count="7">
    <pivotField numFmtId="14" showAll="0">
      <items count="8">
        <item x="0"/>
        <item x="1"/>
        <item x="2"/>
        <item x="3"/>
        <item x="4"/>
        <item x="5"/>
        <item x="6"/>
        <item t="default"/>
      </items>
    </pivotField>
    <pivotField showAll="0"/>
    <pivotField showAll="0"/>
    <pivotField axis="axisRow" showAll="0">
      <items count="3">
        <item x="0"/>
        <item x="1"/>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3"/>
  </rowFields>
  <rowItems count="3">
    <i>
      <x/>
    </i>
    <i>
      <x v="1"/>
    </i>
    <i t="grand">
      <x/>
    </i>
  </rowItems>
  <colFields count="1">
    <field x="6"/>
  </colFields>
  <colItems count="4">
    <i>
      <x v="10"/>
    </i>
    <i>
      <x v="11"/>
    </i>
    <i>
      <x v="12"/>
    </i>
    <i t="grand">
      <x/>
    </i>
  </colItems>
  <dataFields count="1">
    <dataField name="Suma de Monto" fld="4" baseField="0" baseItem="0" numFmtId="41"/>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3CAD16A-7C8A-AA4E-AB57-9462174BBF3A}" name="TablaDinámica2" cacheId="1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Meses">
  <location ref="A907:H912" firstHeaderRow="1" firstDataRow="2" firstDataCol="1"/>
  <pivotFields count="9">
    <pivotField showAll="0"/>
    <pivotField numFmtId="14" showAll="0">
      <items count="83">
        <item x="48"/>
        <item x="7"/>
        <item x="4"/>
        <item x="56"/>
        <item x="8"/>
        <item x="49"/>
        <item x="9"/>
        <item x="65"/>
        <item x="10"/>
        <item x="27"/>
        <item x="57"/>
        <item x="5"/>
        <item x="58"/>
        <item x="66"/>
        <item x="67"/>
        <item x="28"/>
        <item x="29"/>
        <item x="0"/>
        <item x="53"/>
        <item x="11"/>
        <item x="68"/>
        <item x="30"/>
        <item x="59"/>
        <item x="12"/>
        <item x="13"/>
        <item x="31"/>
        <item x="1"/>
        <item x="52"/>
        <item x="69"/>
        <item x="50"/>
        <item x="60"/>
        <item x="70"/>
        <item x="14"/>
        <item x="32"/>
        <item x="15"/>
        <item x="71"/>
        <item x="61"/>
        <item x="33"/>
        <item x="16"/>
        <item x="17"/>
        <item x="34"/>
        <item x="6"/>
        <item x="72"/>
        <item x="35"/>
        <item x="18"/>
        <item x="62"/>
        <item x="54"/>
        <item x="19"/>
        <item x="36"/>
        <item x="37"/>
        <item x="20"/>
        <item x="38"/>
        <item x="40"/>
        <item x="21"/>
        <item x="22"/>
        <item x="51"/>
        <item x="23"/>
        <item x="39"/>
        <item x="63"/>
        <item x="41"/>
        <item x="42"/>
        <item x="24"/>
        <item x="25"/>
        <item x="43"/>
        <item x="44"/>
        <item x="2"/>
        <item x="45"/>
        <item x="64"/>
        <item x="26"/>
        <item x="46"/>
        <item x="55"/>
        <item x="47"/>
        <item x="3"/>
        <item x="73"/>
        <item x="74"/>
        <item x="75"/>
        <item x="76"/>
        <item x="77"/>
        <item x="80"/>
        <item x="78"/>
        <item x="79"/>
        <item x="81"/>
        <item t="default"/>
      </items>
    </pivotField>
    <pivotField axis="axisRow" showAll="0">
      <items count="4">
        <item x="2"/>
        <item x="0"/>
        <item x="1"/>
        <item t="default"/>
      </items>
    </pivotField>
    <pivotField showAll="0"/>
    <pivotField showAll="0"/>
    <pivotField showAll="0"/>
    <pivotField dataField="1" showAll="0">
      <items count="176">
        <item x="16"/>
        <item x="19"/>
        <item x="161"/>
        <item x="28"/>
        <item x="14"/>
        <item x="33"/>
        <item x="25"/>
        <item x="18"/>
        <item x="31"/>
        <item x="13"/>
        <item x="15"/>
        <item x="30"/>
        <item x="24"/>
        <item x="20"/>
        <item x="21"/>
        <item x="128"/>
        <item x="2"/>
        <item x="17"/>
        <item x="3"/>
        <item x="174"/>
        <item x="4"/>
        <item x="32"/>
        <item x="26"/>
        <item x="22"/>
        <item x="129"/>
        <item x="137"/>
        <item x="131"/>
        <item x="141"/>
        <item x="146"/>
        <item x="144"/>
        <item x="153"/>
        <item x="173"/>
        <item x="11"/>
        <item x="0"/>
        <item x="5"/>
        <item x="162"/>
        <item x="29"/>
        <item x="118"/>
        <item x="27"/>
        <item x="140"/>
        <item x="115"/>
        <item x="124"/>
        <item x="10"/>
        <item x="9"/>
        <item x="156"/>
        <item x="164"/>
        <item x="145"/>
        <item x="121"/>
        <item x="116"/>
        <item x="126"/>
        <item x="136"/>
        <item x="122"/>
        <item x="125"/>
        <item x="23"/>
        <item x="134"/>
        <item x="149"/>
        <item x="152"/>
        <item x="63"/>
        <item x="166"/>
        <item x="6"/>
        <item x="160"/>
        <item x="91"/>
        <item x="114"/>
        <item x="62"/>
        <item x="154"/>
        <item x="165"/>
        <item x="1"/>
        <item x="61"/>
        <item x="53"/>
        <item x="119"/>
        <item x="151"/>
        <item x="139"/>
        <item x="132"/>
        <item x="34"/>
        <item x="35"/>
        <item x="36"/>
        <item x="37"/>
        <item x="38"/>
        <item x="7"/>
        <item x="155"/>
        <item x="42"/>
        <item x="40"/>
        <item x="8"/>
        <item x="59"/>
        <item x="172"/>
        <item x="106"/>
        <item x="65"/>
        <item x="50"/>
        <item x="39"/>
        <item x="108"/>
        <item x="103"/>
        <item x="167"/>
        <item x="58"/>
        <item x="78"/>
        <item x="72"/>
        <item x="47"/>
        <item x="110"/>
        <item x="111"/>
        <item x="56"/>
        <item x="107"/>
        <item x="112"/>
        <item x="49"/>
        <item x="64"/>
        <item x="150"/>
        <item x="171"/>
        <item x="84"/>
        <item x="55"/>
        <item x="44"/>
        <item x="45"/>
        <item x="157"/>
        <item x="60"/>
        <item x="48"/>
        <item x="98"/>
        <item x="52"/>
        <item x="87"/>
        <item x="127"/>
        <item x="138"/>
        <item x="133"/>
        <item x="130"/>
        <item x="142"/>
        <item x="135"/>
        <item x="158"/>
        <item x="117"/>
        <item x="148"/>
        <item x="101"/>
        <item x="51"/>
        <item x="69"/>
        <item x="147"/>
        <item x="80"/>
        <item x="57"/>
        <item x="46"/>
        <item x="66"/>
        <item x="96"/>
        <item x="54"/>
        <item x="43"/>
        <item x="74"/>
        <item x="68"/>
        <item x="99"/>
        <item x="76"/>
        <item x="70"/>
        <item x="82"/>
        <item x="163"/>
        <item x="123"/>
        <item x="143"/>
        <item x="105"/>
        <item x="94"/>
        <item x="86"/>
        <item x="104"/>
        <item x="168"/>
        <item x="77"/>
        <item x="120"/>
        <item x="71"/>
        <item x="83"/>
        <item x="97"/>
        <item x="12"/>
        <item x="109"/>
        <item x="75"/>
        <item x="81"/>
        <item x="41"/>
        <item x="93"/>
        <item x="95"/>
        <item x="92"/>
        <item x="90"/>
        <item x="89"/>
        <item x="88"/>
        <item x="159"/>
        <item x="67"/>
        <item x="169"/>
        <item x="79"/>
        <item x="85"/>
        <item x="102"/>
        <item x="73"/>
        <item x="100"/>
        <item x="113"/>
        <item x="170"/>
        <item t="default"/>
      </items>
    </pivotField>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2"/>
  </rowFields>
  <rowItems count="4">
    <i>
      <x/>
    </i>
    <i>
      <x v="1"/>
    </i>
    <i>
      <x v="2"/>
    </i>
    <i t="grand">
      <x/>
    </i>
  </rowItems>
  <colFields count="1">
    <field x="8"/>
  </colFields>
  <colItems count="7">
    <i>
      <x v="1"/>
    </i>
    <i>
      <x v="2"/>
    </i>
    <i>
      <x v="3"/>
    </i>
    <i>
      <x v="4"/>
    </i>
    <i>
      <x v="5"/>
    </i>
    <i>
      <x v="6"/>
    </i>
    <i t="grand">
      <x/>
    </i>
  </colItems>
  <dataFields count="1">
    <dataField name="COMPRAS" fld="6" baseField="0" baseItem="0" numFmtId="41"/>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2BDBBB2D-9C74-A54F-AAA1-3B72AE7C2874}" name="TablaDinámica1" cacheId="1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 Meses">
  <location ref="A898:E905" firstHeaderRow="1" firstDataRow="2" firstDataCol="1"/>
  <pivotFields count="8">
    <pivotField axis="axisRow" showAll="0">
      <items count="2">
        <item x="0"/>
        <item t="default"/>
      </items>
    </pivotField>
    <pivotField numFmtId="14" showAll="0"/>
    <pivotField numFmtId="1" showAll="0"/>
    <pivotField axis="axisCol" showAll="0">
      <items count="4">
        <item x="1"/>
        <item x="2"/>
        <item x="0"/>
        <item t="default"/>
      </items>
    </pivotField>
    <pivotField showAll="0"/>
    <pivotField axis="axisRow" showAll="0">
      <items count="5">
        <item x="1"/>
        <item x="0"/>
        <item x="3"/>
        <item x="2"/>
        <item t="default"/>
      </items>
    </pivotField>
    <pivotField dataField="1" showAll="0"/>
    <pivotField showAll="0"/>
  </pivotFields>
  <rowFields count="2">
    <field x="0"/>
    <field x="5"/>
  </rowFields>
  <rowItems count="6">
    <i>
      <x/>
    </i>
    <i r="1">
      <x/>
    </i>
    <i r="1">
      <x v="1"/>
    </i>
    <i r="1">
      <x v="2"/>
    </i>
    <i r="1">
      <x v="3"/>
    </i>
    <i t="grand">
      <x/>
    </i>
  </rowItems>
  <colFields count="1">
    <field x="3"/>
  </colFields>
  <colItems count="4">
    <i>
      <x/>
    </i>
    <i>
      <x v="1"/>
    </i>
    <i>
      <x v="2"/>
    </i>
    <i t="grand">
      <x/>
    </i>
  </colItems>
  <dataFields count="1">
    <dataField name="Total con IVA" fld="6" baseField="0" baseItem="0" numFmtId="41"/>
  </dataFields>
  <formats count="1">
    <format dxfId="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827921B-B0A0-CC42-9509-C72D27A35F16}" name="TablaDinámica5" cacheId="1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35:E940" firstHeaderRow="1" firstDataRow="2" firstDataCol="1"/>
  <pivotFields count="7">
    <pivotField numFmtId="14" showAll="0">
      <items count="28">
        <item x="23"/>
        <item x="2"/>
        <item x="3"/>
        <item x="24"/>
        <item x="4"/>
        <item x="25"/>
        <item x="16"/>
        <item x="5"/>
        <item x="6"/>
        <item x="17"/>
        <item x="26"/>
        <item x="1"/>
        <item x="7"/>
        <item x="0"/>
        <item x="8"/>
        <item x="9"/>
        <item x="10"/>
        <item x="11"/>
        <item x="19"/>
        <item x="18"/>
        <item x="12"/>
        <item x="21"/>
        <item x="22"/>
        <item x="13"/>
        <item x="20"/>
        <item x="14"/>
        <item x="15"/>
        <item t="default"/>
      </items>
    </pivotField>
    <pivotField showAll="0"/>
    <pivotField showAll="0"/>
    <pivotField axis="axisRow" showAll="0">
      <items count="4">
        <item x="1"/>
        <item x="2"/>
        <item x="0"/>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3"/>
  </rowFields>
  <rowItems count="4">
    <i>
      <x/>
    </i>
    <i>
      <x v="1"/>
    </i>
    <i>
      <x v="2"/>
    </i>
    <i t="grand">
      <x/>
    </i>
  </rowItems>
  <colFields count="1">
    <field x="6"/>
  </colFields>
  <colItems count="4">
    <i>
      <x v="10"/>
    </i>
    <i>
      <x v="11"/>
    </i>
    <i>
      <x v="12"/>
    </i>
    <i t="grand">
      <x/>
    </i>
  </colItems>
  <dataFields count="1">
    <dataField name="Suma de Monto" fld="4" baseField="0" baseItem="0" numFmtId="41"/>
  </dataFields>
  <formats count="1">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 Id="rId9"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DD006-42D8-0440-8B54-2F0DA5575ED7}">
  <sheetPr codeName="Hoja1">
    <tabColor theme="5"/>
    <pageSetUpPr fitToPage="1"/>
  </sheetPr>
  <dimension ref="A1:T65"/>
  <sheetViews>
    <sheetView showGridLines="0" topLeftCell="A21" zoomScaleNormal="100" workbookViewId="0">
      <selection activeCell="I12" sqref="I12"/>
    </sheetView>
  </sheetViews>
  <sheetFormatPr defaultColWidth="11.33203125" defaultRowHeight="13.8" x14ac:dyDescent="0.25"/>
  <cols>
    <col min="1" max="1" width="5.109375" style="1" customWidth="1"/>
    <col min="2" max="2" width="10.109375" style="1" bestFit="1" customWidth="1"/>
    <col min="3" max="3" width="61.6640625" style="1" bestFit="1" customWidth="1"/>
    <col min="4" max="4" width="14.77734375" style="4" customWidth="1"/>
    <col min="5" max="5" width="8.109375" style="1" customWidth="1"/>
    <col min="6" max="6" width="6.77734375" style="1" bestFit="1" customWidth="1"/>
    <col min="7" max="16384" width="11.33203125" style="1"/>
  </cols>
  <sheetData>
    <row r="1" spans="1:20" x14ac:dyDescent="0.25">
      <c r="B1" s="2" t="s">
        <v>0</v>
      </c>
      <c r="C1" s="3" t="s">
        <v>1</v>
      </c>
      <c r="D1" s="1"/>
    </row>
    <row r="2" spans="1:20" x14ac:dyDescent="0.25">
      <c r="S2" s="1">
        <v>1</v>
      </c>
      <c r="T2" s="1" t="s">
        <v>2</v>
      </c>
    </row>
    <row r="3" spans="1:20" x14ac:dyDescent="0.25">
      <c r="S3" s="1">
        <v>2</v>
      </c>
      <c r="T3" s="1" t="s">
        <v>3</v>
      </c>
    </row>
    <row r="4" spans="1:20" x14ac:dyDescent="0.25">
      <c r="S4" s="1">
        <v>3</v>
      </c>
      <c r="T4" s="1" t="s">
        <v>4</v>
      </c>
    </row>
    <row r="5" spans="1:20" x14ac:dyDescent="0.25">
      <c r="S5" s="1">
        <v>4</v>
      </c>
      <c r="T5" s="1" t="s">
        <v>5</v>
      </c>
    </row>
    <row r="6" spans="1:20" x14ac:dyDescent="0.25">
      <c r="B6" s="5" t="s">
        <v>6</v>
      </c>
      <c r="D6" s="6">
        <v>45747</v>
      </c>
      <c r="S6" s="1">
        <v>5</v>
      </c>
      <c r="T6" s="1" t="s">
        <v>7</v>
      </c>
    </row>
    <row r="7" spans="1:20" ht="12.75" hidden="1" customHeight="1" x14ac:dyDescent="0.25">
      <c r="S7" s="1">
        <v>6</v>
      </c>
      <c r="T7" s="1" t="s">
        <v>8</v>
      </c>
    </row>
    <row r="8" spans="1:20" x14ac:dyDescent="0.25">
      <c r="A8" s="7"/>
      <c r="S8" s="1">
        <v>7</v>
      </c>
      <c r="T8" s="1" t="s">
        <v>9</v>
      </c>
    </row>
    <row r="9" spans="1:20" ht="26.55" customHeight="1" x14ac:dyDescent="0.25">
      <c r="B9" s="8"/>
      <c r="C9" s="9" t="s">
        <v>10</v>
      </c>
      <c r="D9" s="10" t="s">
        <v>11</v>
      </c>
      <c r="S9" s="1">
        <v>8</v>
      </c>
      <c r="T9" s="1" t="s">
        <v>12</v>
      </c>
    </row>
    <row r="10" spans="1:20" ht="26.55" customHeight="1" x14ac:dyDescent="0.25">
      <c r="B10" s="11" t="s">
        <v>13</v>
      </c>
      <c r="C10" s="12"/>
      <c r="D10" s="13"/>
      <c r="S10" s="1">
        <v>9</v>
      </c>
      <c r="T10" s="1" t="s">
        <v>14</v>
      </c>
    </row>
    <row r="11" spans="1:20" x14ac:dyDescent="0.25">
      <c r="A11" s="4"/>
      <c r="B11" s="14"/>
      <c r="C11" s="1" t="s">
        <v>15</v>
      </c>
      <c r="D11" s="15" t="s">
        <v>16</v>
      </c>
      <c r="S11" s="1">
        <v>10</v>
      </c>
      <c r="T11" s="1" t="s">
        <v>17</v>
      </c>
    </row>
    <row r="12" spans="1:20" x14ac:dyDescent="0.25">
      <c r="A12" s="4"/>
      <c r="B12" s="14"/>
      <c r="C12" s="1" t="s">
        <v>18</v>
      </c>
      <c r="D12" s="15" t="s">
        <v>19</v>
      </c>
      <c r="S12" s="1">
        <v>11</v>
      </c>
      <c r="T12" s="1" t="s">
        <v>20</v>
      </c>
    </row>
    <row r="13" spans="1:20" x14ac:dyDescent="0.25">
      <c r="A13" s="4"/>
      <c r="B13" s="11" t="s">
        <v>21</v>
      </c>
      <c r="D13" s="16" t="s">
        <v>22</v>
      </c>
      <c r="S13" s="1">
        <v>12</v>
      </c>
      <c r="T13" s="1" t="s">
        <v>23</v>
      </c>
    </row>
    <row r="14" spans="1:20" x14ac:dyDescent="0.25">
      <c r="A14" s="4"/>
      <c r="B14" s="14"/>
      <c r="C14" s="1" t="s">
        <v>24</v>
      </c>
      <c r="D14" s="15" t="s">
        <v>25</v>
      </c>
    </row>
    <row r="15" spans="1:20" x14ac:dyDescent="0.25">
      <c r="A15" s="4"/>
      <c r="B15" s="14"/>
      <c r="C15" s="1" t="s">
        <v>26</v>
      </c>
      <c r="D15" s="15" t="s">
        <v>27</v>
      </c>
    </row>
    <row r="16" spans="1:20" x14ac:dyDescent="0.25">
      <c r="A16" s="4"/>
      <c r="B16" s="14"/>
      <c r="C16" s="1" t="s">
        <v>28</v>
      </c>
      <c r="D16" s="15" t="s">
        <v>29</v>
      </c>
    </row>
    <row r="17" spans="1:4" x14ac:dyDescent="0.25">
      <c r="A17" s="4"/>
      <c r="B17" s="14"/>
      <c r="C17" s="1" t="s">
        <v>30</v>
      </c>
      <c r="D17" s="15" t="s">
        <v>31</v>
      </c>
    </row>
    <row r="18" spans="1:4" x14ac:dyDescent="0.25">
      <c r="A18" s="4"/>
      <c r="B18" s="14"/>
      <c r="C18" s="1" t="s">
        <v>28</v>
      </c>
      <c r="D18" s="15" t="s">
        <v>29</v>
      </c>
    </row>
    <row r="19" spans="1:4" x14ac:dyDescent="0.25">
      <c r="A19" s="4"/>
      <c r="B19" s="14"/>
      <c r="C19" s="1" t="s">
        <v>32</v>
      </c>
      <c r="D19" s="15" t="s">
        <v>33</v>
      </c>
    </row>
    <row r="20" spans="1:4" x14ac:dyDescent="0.25">
      <c r="A20" s="4"/>
      <c r="B20" s="14"/>
      <c r="C20" s="1" t="s">
        <v>34</v>
      </c>
      <c r="D20" s="15" t="s">
        <v>35</v>
      </c>
    </row>
    <row r="21" spans="1:4" x14ac:dyDescent="0.25">
      <c r="A21" s="4"/>
      <c r="B21" s="14"/>
      <c r="C21" s="1" t="s">
        <v>36</v>
      </c>
      <c r="D21" s="15" t="s">
        <v>37</v>
      </c>
    </row>
    <row r="22" spans="1:4" x14ac:dyDescent="0.25">
      <c r="A22" s="4"/>
      <c r="B22" s="14"/>
      <c r="C22" s="1" t="s">
        <v>38</v>
      </c>
      <c r="D22" s="15" t="s">
        <v>39</v>
      </c>
    </row>
    <row r="23" spans="1:4" x14ac:dyDescent="0.25">
      <c r="A23" s="4"/>
      <c r="B23" s="14"/>
      <c r="C23" s="1" t="s">
        <v>40</v>
      </c>
      <c r="D23" s="15" t="s">
        <v>41</v>
      </c>
    </row>
    <row r="24" spans="1:4" x14ac:dyDescent="0.25">
      <c r="A24" s="4"/>
      <c r="B24" s="14"/>
      <c r="C24" s="1" t="s">
        <v>42</v>
      </c>
      <c r="D24" s="16" t="s">
        <v>43</v>
      </c>
    </row>
    <row r="25" spans="1:4" x14ac:dyDescent="0.25">
      <c r="A25" s="4"/>
      <c r="B25" s="14"/>
      <c r="C25" s="1" t="s">
        <v>44</v>
      </c>
      <c r="D25" s="15" t="s">
        <v>45</v>
      </c>
    </row>
    <row r="26" spans="1:4" x14ac:dyDescent="0.25">
      <c r="A26" s="4"/>
      <c r="B26" s="14"/>
      <c r="C26" s="1" t="s">
        <v>46</v>
      </c>
      <c r="D26" s="15" t="s">
        <v>47</v>
      </c>
    </row>
    <row r="27" spans="1:4" x14ac:dyDescent="0.25">
      <c r="A27" s="4"/>
      <c r="B27" s="14"/>
      <c r="C27" s="1" t="s">
        <v>48</v>
      </c>
      <c r="D27" s="15" t="s">
        <v>49</v>
      </c>
    </row>
    <row r="28" spans="1:4" x14ac:dyDescent="0.25">
      <c r="A28" s="4"/>
      <c r="B28" s="14"/>
      <c r="C28" s="1" t="s">
        <v>50</v>
      </c>
      <c r="D28" s="15" t="s">
        <v>51</v>
      </c>
    </row>
    <row r="29" spans="1:4" x14ac:dyDescent="0.25">
      <c r="A29" s="4"/>
      <c r="B29" s="14"/>
      <c r="C29" s="1" t="s">
        <v>52</v>
      </c>
      <c r="D29" s="15" t="s">
        <v>53</v>
      </c>
    </row>
    <row r="30" spans="1:4" x14ac:dyDescent="0.25">
      <c r="A30" s="4"/>
      <c r="B30" s="14"/>
      <c r="C30" s="1" t="s">
        <v>54</v>
      </c>
      <c r="D30" s="15" t="s">
        <v>55</v>
      </c>
    </row>
    <row r="31" spans="1:4" x14ac:dyDescent="0.25">
      <c r="A31" s="4"/>
      <c r="B31" s="14"/>
      <c r="C31" s="1" t="s">
        <v>56</v>
      </c>
      <c r="D31" s="15" t="s">
        <v>57</v>
      </c>
    </row>
    <row r="32" spans="1:4" x14ac:dyDescent="0.25">
      <c r="A32" s="4"/>
      <c r="B32" s="14"/>
      <c r="C32" s="1" t="s">
        <v>58</v>
      </c>
      <c r="D32" s="15" t="s">
        <v>47</v>
      </c>
    </row>
    <row r="33" spans="1:4" x14ac:dyDescent="0.25">
      <c r="A33" s="4"/>
      <c r="B33" s="14"/>
      <c r="C33" s="1" t="s">
        <v>59</v>
      </c>
      <c r="D33" s="15" t="s">
        <v>57</v>
      </c>
    </row>
    <row r="34" spans="1:4" x14ac:dyDescent="0.25">
      <c r="A34" s="4"/>
      <c r="B34" s="14"/>
      <c r="C34" s="1" t="s">
        <v>60</v>
      </c>
      <c r="D34" s="15" t="s">
        <v>61</v>
      </c>
    </row>
    <row r="35" spans="1:4" x14ac:dyDescent="0.25">
      <c r="A35" s="4"/>
      <c r="B35" s="14"/>
      <c r="C35" s="1" t="s">
        <v>62</v>
      </c>
      <c r="D35" s="15" t="s">
        <v>63</v>
      </c>
    </row>
    <row r="36" spans="1:4" x14ac:dyDescent="0.25">
      <c r="A36" s="4"/>
      <c r="B36" s="14"/>
      <c r="C36" s="1" t="s">
        <v>64</v>
      </c>
      <c r="D36" s="15" t="s">
        <v>63</v>
      </c>
    </row>
    <row r="37" spans="1:4" x14ac:dyDescent="0.25">
      <c r="A37" s="4"/>
      <c r="B37" s="14"/>
      <c r="C37" s="1" t="s">
        <v>65</v>
      </c>
      <c r="D37" s="15" t="s">
        <v>63</v>
      </c>
    </row>
    <row r="38" spans="1:4" x14ac:dyDescent="0.25">
      <c r="A38" s="4"/>
      <c r="B38" s="14"/>
      <c r="C38" s="1" t="s">
        <v>66</v>
      </c>
      <c r="D38" s="15" t="s">
        <v>63</v>
      </c>
    </row>
    <row r="39" spans="1:4" x14ac:dyDescent="0.25">
      <c r="A39" s="4"/>
      <c r="B39" s="14"/>
      <c r="C39" s="1" t="s">
        <v>67</v>
      </c>
      <c r="D39" s="15" t="s">
        <v>68</v>
      </c>
    </row>
    <row r="40" spans="1:4" x14ac:dyDescent="0.25">
      <c r="A40" s="4"/>
      <c r="B40" s="14"/>
      <c r="C40" s="1" t="s">
        <v>69</v>
      </c>
      <c r="D40" s="15" t="s">
        <v>70</v>
      </c>
    </row>
    <row r="41" spans="1:4" x14ac:dyDescent="0.25">
      <c r="A41" s="4"/>
      <c r="B41" s="14"/>
      <c r="C41" s="1" t="s">
        <v>71</v>
      </c>
      <c r="D41" s="15" t="s">
        <v>72</v>
      </c>
    </row>
    <row r="42" spans="1:4" x14ac:dyDescent="0.25">
      <c r="A42" s="4"/>
      <c r="B42" s="11" t="s">
        <v>73</v>
      </c>
      <c r="D42" s="16" t="s">
        <v>74</v>
      </c>
    </row>
    <row r="43" spans="1:4" x14ac:dyDescent="0.25">
      <c r="A43" s="4"/>
      <c r="B43" s="14"/>
      <c r="C43" s="1" t="s">
        <v>75</v>
      </c>
      <c r="D43" s="15" t="s">
        <v>76</v>
      </c>
    </row>
    <row r="44" spans="1:4" x14ac:dyDescent="0.25">
      <c r="A44" s="4"/>
      <c r="B44" s="14"/>
      <c r="C44" s="1" t="s">
        <v>77</v>
      </c>
      <c r="D44" s="15" t="s">
        <v>78</v>
      </c>
    </row>
    <row r="45" spans="1:4" x14ac:dyDescent="0.25">
      <c r="A45" s="4"/>
      <c r="B45" s="14"/>
      <c r="C45" s="1" t="s">
        <v>79</v>
      </c>
      <c r="D45" s="15" t="s">
        <v>80</v>
      </c>
    </row>
    <row r="46" spans="1:4" x14ac:dyDescent="0.25">
      <c r="A46" s="4"/>
      <c r="B46" s="14"/>
      <c r="C46" s="1" t="s">
        <v>81</v>
      </c>
      <c r="D46" s="15" t="s">
        <v>80</v>
      </c>
    </row>
    <row r="47" spans="1:4" x14ac:dyDescent="0.25">
      <c r="A47" s="4"/>
      <c r="B47" s="14"/>
      <c r="C47" s="1" t="s">
        <v>82</v>
      </c>
      <c r="D47" s="15" t="s">
        <v>83</v>
      </c>
    </row>
    <row r="48" spans="1:4" x14ac:dyDescent="0.25">
      <c r="A48" s="4"/>
      <c r="B48" s="14"/>
      <c r="C48" s="1" t="s">
        <v>84</v>
      </c>
      <c r="D48" s="15" t="s">
        <v>85</v>
      </c>
    </row>
    <row r="49" spans="1:4" x14ac:dyDescent="0.25">
      <c r="A49" s="4"/>
      <c r="B49" s="14"/>
      <c r="C49" s="1" t="s">
        <v>86</v>
      </c>
      <c r="D49" s="15" t="s">
        <v>85</v>
      </c>
    </row>
    <row r="50" spans="1:4" x14ac:dyDescent="0.25">
      <c r="A50" s="4"/>
      <c r="B50" s="14"/>
      <c r="C50" s="1" t="s">
        <v>87</v>
      </c>
      <c r="D50" s="15" t="s">
        <v>88</v>
      </c>
    </row>
    <row r="51" spans="1:4" x14ac:dyDescent="0.25">
      <c r="A51" s="4"/>
      <c r="B51" s="14"/>
      <c r="C51" s="1" t="s">
        <v>89</v>
      </c>
      <c r="D51" s="15" t="s">
        <v>90</v>
      </c>
    </row>
    <row r="52" spans="1:4" x14ac:dyDescent="0.25">
      <c r="A52" s="4"/>
      <c r="B52" s="14"/>
      <c r="C52" s="1" t="s">
        <v>91</v>
      </c>
      <c r="D52" s="15" t="s">
        <v>92</v>
      </c>
    </row>
    <row r="53" spans="1:4" x14ac:dyDescent="0.25">
      <c r="A53" s="4"/>
      <c r="B53" s="14"/>
      <c r="C53" s="1" t="s">
        <v>93</v>
      </c>
      <c r="D53" s="15" t="s">
        <v>94</v>
      </c>
    </row>
    <row r="54" spans="1:4" x14ac:dyDescent="0.25">
      <c r="A54" s="4"/>
      <c r="B54" s="14"/>
      <c r="C54" s="1" t="s">
        <v>95</v>
      </c>
      <c r="D54" s="15" t="s">
        <v>96</v>
      </c>
    </row>
    <row r="55" spans="1:4" x14ac:dyDescent="0.25">
      <c r="A55" s="4"/>
      <c r="B55" s="14"/>
      <c r="C55" s="1" t="s">
        <v>97</v>
      </c>
      <c r="D55" s="15" t="s">
        <v>98</v>
      </c>
    </row>
    <row r="56" spans="1:4" x14ac:dyDescent="0.25">
      <c r="A56" s="4"/>
      <c r="B56" s="14"/>
      <c r="C56" s="1" t="s">
        <v>99</v>
      </c>
      <c r="D56" s="16" t="s">
        <v>98</v>
      </c>
    </row>
    <row r="57" spans="1:4" x14ac:dyDescent="0.25">
      <c r="A57" s="4"/>
      <c r="B57" s="11" t="s">
        <v>100</v>
      </c>
      <c r="D57" s="16" t="s">
        <v>101</v>
      </c>
    </row>
    <row r="58" spans="1:4" x14ac:dyDescent="0.25">
      <c r="A58" s="4"/>
      <c r="B58" s="11" t="s">
        <v>102</v>
      </c>
      <c r="D58" s="15" t="s">
        <v>103</v>
      </c>
    </row>
    <row r="59" spans="1:4" x14ac:dyDescent="0.25">
      <c r="A59" s="4"/>
      <c r="B59" s="11" t="s">
        <v>104</v>
      </c>
      <c r="D59" s="15"/>
    </row>
    <row r="60" spans="1:4" x14ac:dyDescent="0.25">
      <c r="A60" s="4"/>
      <c r="B60" s="14"/>
      <c r="C60" s="1" t="s">
        <v>105</v>
      </c>
      <c r="D60" s="16" t="s">
        <v>106</v>
      </c>
    </row>
    <row r="61" spans="1:4" x14ac:dyDescent="0.25">
      <c r="A61" s="4"/>
      <c r="B61" s="14"/>
      <c r="C61" s="1" t="s">
        <v>107</v>
      </c>
      <c r="D61" s="16" t="s">
        <v>108</v>
      </c>
    </row>
    <row r="62" spans="1:4" x14ac:dyDescent="0.25">
      <c r="A62" s="4"/>
      <c r="B62" s="14"/>
      <c r="C62" s="1" t="s">
        <v>109</v>
      </c>
      <c r="D62" s="16" t="s">
        <v>110</v>
      </c>
    </row>
    <row r="63" spans="1:4" x14ac:dyDescent="0.25">
      <c r="A63" s="4"/>
      <c r="B63" s="14"/>
      <c r="C63" s="1" t="s">
        <v>111</v>
      </c>
      <c r="D63" s="16" t="s">
        <v>112</v>
      </c>
    </row>
    <row r="64" spans="1:4" x14ac:dyDescent="0.25">
      <c r="A64" s="4"/>
      <c r="B64" s="17"/>
      <c r="C64" s="18" t="s">
        <v>113</v>
      </c>
      <c r="D64" s="19" t="s">
        <v>114</v>
      </c>
    </row>
    <row r="65" spans="1:4" ht="21.3" customHeight="1" x14ac:dyDescent="0.25">
      <c r="A65" s="20"/>
      <c r="D65" s="21"/>
    </row>
  </sheetData>
  <hyperlinks>
    <hyperlink ref="D14" location="'Nota 3'!A1" display="'Nota 3'!A1" xr:uid="{6FE3598C-3E05-DB40-964A-C26A932B0C4B}"/>
    <hyperlink ref="D15" location="'Nota 4'!A1" display="'Nota 4'!A1" xr:uid="{6EE6D5F8-73E1-D54C-BC89-5752C1475814}"/>
    <hyperlink ref="D16" location="'Nota 5'!A1" display="'Nota 5'!A1" xr:uid="{A73A5FD9-243A-2340-8D81-6FCDBBC81C1E}"/>
    <hyperlink ref="D17" location="'Nota 6'!A1" display="'Nota 6'!A1" xr:uid="{449E0A0E-C0A3-4B4B-871F-94F227CE5A0B}"/>
    <hyperlink ref="D19" location="'Nota 7'!A1" display="'Nota 7'!A1" xr:uid="{6EB08B93-1D70-4544-8CF4-020A61B2D624}"/>
    <hyperlink ref="D21" location="'Nota 9'!A1" display="'Nota 9'!A1" xr:uid="{5715DD30-D6B8-844C-8A38-2A1BD3B47F4E}"/>
    <hyperlink ref="D22" location="'Nota 10'!A1" display="'Nota 10'!A1" xr:uid="{192AB84F-83C9-7E4D-ABB4-8F85B24E183F}"/>
    <hyperlink ref="D26" location="'Nota 14'!A1" display="'Nota 14'!A1" xr:uid="{7173E1EF-91FF-B34C-BB29-9164A635894B}"/>
    <hyperlink ref="D27" location="'Nota 15'!A1" display="'Nota 15'!A1" xr:uid="{AF110C94-84B5-3B4D-9846-C54D197A7C87}"/>
    <hyperlink ref="D28" location="'Nota 16'!A1" display="'Nota 16'!A1" xr:uid="{0A48314D-F5E9-374F-B130-5B0670E751B7}"/>
    <hyperlink ref="D20" location="'Nota 8'!A1" display="'Nota 8'!A1" xr:uid="{20CFCE3B-E556-4A43-AEDA-3859D40A62FC}"/>
    <hyperlink ref="D13" location="BG!A1" display="BG" xr:uid="{6DDE29DB-9DBC-CE48-95AD-95957D9B650B}"/>
    <hyperlink ref="D42" location="ER!A1" display="ER" xr:uid="{B71CDB20-0D57-4B44-BDF1-B1A04E2C9726}"/>
    <hyperlink ref="D57" location="EVPN!A1" display="EVPN" xr:uid="{9AB75A78-0F30-CE43-8DAF-36A3DF1A070E}"/>
    <hyperlink ref="D58" location="EFE!A1" display="EFE" xr:uid="{3CCA2856-4204-284C-960F-656807809E4C}"/>
    <hyperlink ref="D23" location="'Nota 11'!A1" display="Nota 11 y 12" xr:uid="{65FB9914-D51D-044D-B317-F6D658605FE7}"/>
    <hyperlink ref="D24" location="'Nota 12'!A1" display="Nota 12" xr:uid="{2CC13486-D097-4649-BF29-4E46356BC65C}"/>
    <hyperlink ref="D25" location="'Nota 13'!A1" display="Nota 13'" xr:uid="{008EA413-DC22-E24D-9D01-243738551EC6}"/>
    <hyperlink ref="D29" location="'Nota 17'!A1" display="Nota 17" xr:uid="{B819CC62-DEFF-6A48-ACEB-AD88391D068A}"/>
    <hyperlink ref="D30" location="'Nota 18'!A1" display="Nota 18" xr:uid="{0F86577F-DA2D-3549-821D-B0602A9DA892}"/>
    <hyperlink ref="D31" location="'Nota 19'!A1" display="Nota 19" xr:uid="{62B5B2B6-3EF7-2A4E-AB2B-C812C12966F2}"/>
    <hyperlink ref="D32" location="'Nota 14'!A1" display="Nota 14" xr:uid="{481F02ED-9F82-274C-A686-D9D52E52C198}"/>
    <hyperlink ref="D33" location="'Nota 19'!A1" display="Nota 19" xr:uid="{71F8DDFF-3CC7-1742-B51C-2C6C3B9E645D}"/>
    <hyperlink ref="D34" location="'Nota 20'!A1" display="Nota 20" xr:uid="{ED631F95-1788-A04D-9409-193B2A4893CF}"/>
    <hyperlink ref="D35" location="' Nota 21'!A1" display="Nota 21" xr:uid="{F7EB8C4F-A6A5-6A4A-9162-4F6596575B4B}"/>
    <hyperlink ref="D36" location="' Nota 21'!A1" display="Nota 21" xr:uid="{5B963747-A7F2-1A40-B307-488BBC293672}"/>
    <hyperlink ref="D37" location="' Nota 21'!A1" display="Nota 21" xr:uid="{8648C4BB-6D4A-664A-BEEB-AC44F46B0843}"/>
    <hyperlink ref="D38" location="' Nota 21'!A1" display="Nota 21" xr:uid="{F6E9A4A1-8F83-A54A-A983-D3F6207CAF6E}"/>
    <hyperlink ref="D39" location="'Nota 22'!A1" display="Nota 22" xr:uid="{88CAF5AB-3B46-E04B-8E65-9F9EB382209D}"/>
    <hyperlink ref="D40" location="'Nota 23'!A1" display="Nota 23" xr:uid="{865A4BAE-E5BE-484A-B070-603FD4EC0C36}"/>
    <hyperlink ref="D41" location="'Nota 24'!A1" display="Nota 24" xr:uid="{CCB156C3-9DA0-D74C-ABE4-E02EA959C837}"/>
    <hyperlink ref="D43" location="'Nota 25'!A1" display="Nota 25" xr:uid="{D5EA9F0C-3869-6A44-AAE9-EE6FF34A2F79}"/>
    <hyperlink ref="D44" location="'Nota 26'!A1" display="Nota 26" xr:uid="{DE3734FE-1B89-D741-A2B5-3130A8C46FFF}"/>
    <hyperlink ref="D45" location="'Nota 27'!A1" display="Nota 27" xr:uid="{89AF42BE-2272-8C4F-8A0C-71D6A16009C6}"/>
    <hyperlink ref="D46" location="'Nota 27'!A1" display="N ota 27" xr:uid="{D4464211-DC45-0B45-B2DD-F46C976E5763}"/>
    <hyperlink ref="D47" location="'Nota 28'!A1" display="Nota 28" xr:uid="{CDC68BEE-0748-F34E-A499-A748B4B99BE5}"/>
    <hyperlink ref="D48" location="'Nota 29'!A1" display="Nota 29" xr:uid="{0D10F05E-6F62-F44D-81E8-A99434BD7FC8}"/>
    <hyperlink ref="D49" location="'Nota 29'!A1" display="Nota 29" xr:uid="{E1A465F1-BFCD-4C48-BC95-1BC8A5DB2345}"/>
    <hyperlink ref="D50" location="'Nota 30'!A1" display="Nota 30" xr:uid="{35E6462D-8D71-3742-B821-D092FE4D3A8D}"/>
    <hyperlink ref="D51" location="'Nota 31'!A1" display="Nota 31" xr:uid="{F3F227EA-11D9-4540-AB08-131BA5CAF637}"/>
    <hyperlink ref="D52" location="'Nota 32'!A1" display="Nota 32" xr:uid="{7A4A29FC-E6A9-2445-8CD5-5CF5DC301400}"/>
    <hyperlink ref="D53" location="'Nota 33'!A1" display="Nota 33" xr:uid="{1553509E-495E-5E4E-8EDD-6029ACD15AA4}"/>
    <hyperlink ref="D54" location="'Nota 34'!A1" display="Nota 34" xr:uid="{F7DCC196-BFEC-C644-992A-2766C0C8F26D}"/>
    <hyperlink ref="D55" location="'Nota 35'!A1" display="Nota 35" xr:uid="{B68FD508-7911-634F-A43E-66B7CBC81B6B}"/>
    <hyperlink ref="D56" location="'Nota 35'!A1" display="Nota 35" xr:uid="{9C5196DC-0ADC-004A-8D1D-FC8B9E79482E}"/>
    <hyperlink ref="D61" location="'Nota 37'!A1" display="Nota 37" xr:uid="{E27D4534-EDA0-5247-B024-B4D45CD41B84}"/>
    <hyperlink ref="D60" location="'Nota 36'!A1" display="Nota 36" xr:uid="{E2F9CE73-56E3-A947-8B79-0629D262324A}"/>
    <hyperlink ref="D12" location="'Nota 2'!A1" display="Nota 2" xr:uid="{EA043734-FE44-7048-B81C-DDDEE96D5E9C}"/>
    <hyperlink ref="D11" location="'Nota 1'!A1" display="Nota 1" xr:uid="{60FD9600-EEAD-7E45-A8B2-BC245F47361B}"/>
    <hyperlink ref="D18" location="'Nota 5'!A1" display="Nota 5" xr:uid="{5E095DFA-CFD9-F24C-8A22-ACC5B466955A}"/>
    <hyperlink ref="D64" location="'Nota 40'!A1" display="Nota 40" xr:uid="{E68AF9C3-4F76-E54A-89AF-FF855F8D37DC}"/>
    <hyperlink ref="D63" location="'Nota 39'!A1" display="Nota 39" xr:uid="{8CCFF118-AACF-F241-AAC2-5912E20FD846}"/>
    <hyperlink ref="D62" location="'Nota 38'!A1" display="Nota 38" xr:uid="{7A86D558-1880-1941-9F85-082466E047B9}"/>
  </hyperlinks>
  <pageMargins left="0.7" right="0.7" top="0.75" bottom="0.75" header="0.3" footer="0.3"/>
  <pageSetup paperSize="9" scale="82"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23E1-AF84-5247-BE8A-1E45E0E84C9A}">
  <sheetPr codeName="Hoja2">
    <tabColor theme="5"/>
    <pageSetUpPr fitToPage="1"/>
  </sheetPr>
  <dimension ref="A1:T81"/>
  <sheetViews>
    <sheetView showGridLines="0" topLeftCell="A29" zoomScaleNormal="100" zoomScaleSheetLayoutView="100" workbookViewId="0">
      <selection activeCell="G27" sqref="G27"/>
    </sheetView>
  </sheetViews>
  <sheetFormatPr defaultColWidth="11.33203125" defaultRowHeight="13.8" outlineLevelRow="1" outlineLevelCol="2" x14ac:dyDescent="0.25"/>
  <cols>
    <col min="1" max="1" width="2" style="1" customWidth="1"/>
    <col min="2" max="2" width="4.109375" style="1" customWidth="1"/>
    <col min="3" max="3" width="52.109375" style="1" customWidth="1"/>
    <col min="4" max="4" width="6" style="1" bestFit="1" customWidth="1"/>
    <col min="5" max="6" width="16.33203125" style="1" customWidth="1"/>
    <col min="7" max="7" width="11.33203125" style="1"/>
    <col min="8" max="9" width="16.44140625" style="1" hidden="1" customWidth="1" outlineLevel="1"/>
    <col min="10" max="12" width="16.44140625" style="1" hidden="1" customWidth="1" outlineLevel="2"/>
    <col min="13" max="13" width="16.44140625" style="1" hidden="1" customWidth="1" outlineLevel="1"/>
    <col min="14" max="16" width="16.44140625" style="1" hidden="1" customWidth="1" outlineLevel="2"/>
    <col min="17" max="17" width="16.44140625" style="1" hidden="1" customWidth="1" outlineLevel="1" collapsed="1"/>
    <col min="18" max="18" width="16.44140625" style="1" hidden="1" customWidth="1" outlineLevel="2"/>
    <col min="19" max="19" width="16.44140625" style="1" hidden="1" customWidth="1" outlineLevel="1" collapsed="1"/>
    <col min="20" max="20" width="11.33203125" style="1" collapsed="1"/>
    <col min="21" max="16384" width="11.33203125" style="1"/>
  </cols>
  <sheetData>
    <row r="1" spans="1:19" x14ac:dyDescent="0.25">
      <c r="A1" s="22" t="str">
        <f>Indice!$C$1</f>
        <v>PARAGUAY PORK S.A.E.</v>
      </c>
      <c r="C1" s="22"/>
      <c r="D1" s="23" t="s">
        <v>115</v>
      </c>
    </row>
    <row r="3" spans="1:19" x14ac:dyDescent="0.25">
      <c r="A3" s="402" t="s">
        <v>116</v>
      </c>
      <c r="B3" s="402"/>
      <c r="C3" s="402"/>
      <c r="D3" s="402"/>
      <c r="E3" s="402"/>
      <c r="F3" s="402"/>
    </row>
    <row r="4" spans="1:19" x14ac:dyDescent="0.25">
      <c r="A4" s="402" t="str">
        <f>IFERROR(IF(Indice!$D$6="","Al dia... de mes… de año 2XX2…","Al "&amp;DAY(Indice!$D$6)&amp;" de "&amp;VLOOKUP(MONTH(Indice!$D$6),Indice!S:T,2,0)&amp;" de "&amp;YEAR(Indice!$D$6)),"Al dia... de mes… de año 2XX2…")</f>
        <v>Al 31 de Marzo de 2025</v>
      </c>
      <c r="B4" s="402"/>
      <c r="C4" s="402"/>
      <c r="D4" s="402"/>
      <c r="E4" s="402"/>
      <c r="F4" s="402"/>
    </row>
    <row r="5" spans="1:19" x14ac:dyDescent="0.25">
      <c r="A5" s="403" t="s">
        <v>117</v>
      </c>
      <c r="B5" s="403"/>
      <c r="C5" s="403"/>
      <c r="D5" s="403"/>
      <c r="E5" s="403"/>
      <c r="F5" s="403"/>
    </row>
    <row r="7" spans="1:19" x14ac:dyDescent="0.25">
      <c r="A7" s="25"/>
      <c r="B7" s="25"/>
      <c r="C7" s="25"/>
      <c r="D7" s="26" t="s">
        <v>118</v>
      </c>
      <c r="E7" s="27">
        <v>45747</v>
      </c>
      <c r="F7" s="27">
        <v>45657</v>
      </c>
      <c r="H7" s="28">
        <v>45717</v>
      </c>
      <c r="I7" s="28">
        <v>45627</v>
      </c>
      <c r="J7" s="28">
        <v>45536</v>
      </c>
      <c r="K7" s="28">
        <v>45444</v>
      </c>
      <c r="L7" s="28">
        <v>45352</v>
      </c>
      <c r="M7" s="28">
        <v>45261</v>
      </c>
      <c r="N7" s="28">
        <v>45170</v>
      </c>
      <c r="O7" s="28">
        <v>45078</v>
      </c>
      <c r="P7" s="28">
        <v>44986</v>
      </c>
      <c r="Q7" s="28">
        <v>44896</v>
      </c>
      <c r="R7" s="28">
        <v>44805</v>
      </c>
      <c r="S7" s="28">
        <v>44531</v>
      </c>
    </row>
    <row r="8" spans="1:19" x14ac:dyDescent="0.25">
      <c r="A8" s="396" t="s">
        <v>119</v>
      </c>
      <c r="B8" s="396"/>
      <c r="C8" s="396"/>
      <c r="D8" s="29"/>
      <c r="E8" s="30"/>
      <c r="F8" s="30"/>
      <c r="H8" s="22"/>
      <c r="I8" s="22"/>
      <c r="J8" s="22"/>
      <c r="K8" s="22"/>
      <c r="L8" s="22"/>
      <c r="M8" s="22"/>
      <c r="N8" s="22"/>
      <c r="O8" s="22"/>
      <c r="P8" s="22"/>
      <c r="Q8" s="22"/>
      <c r="R8" s="22"/>
      <c r="S8" s="22"/>
    </row>
    <row r="9" spans="1:19" x14ac:dyDescent="0.25">
      <c r="A9" s="31" t="s">
        <v>120</v>
      </c>
      <c r="D9" s="7"/>
      <c r="E9" s="30"/>
      <c r="F9" s="32"/>
    </row>
    <row r="10" spans="1:19" x14ac:dyDescent="0.25">
      <c r="B10" s="397" t="s">
        <v>121</v>
      </c>
      <c r="C10" s="397"/>
      <c r="D10" s="33">
        <v>3</v>
      </c>
      <c r="E10" s="34">
        <f>NOTAS!F76</f>
        <v>2469659046</v>
      </c>
      <c r="F10" s="34">
        <f>NOTAS!G76</f>
        <v>2837404736</v>
      </c>
      <c r="H10" s="34">
        <v>2469659046</v>
      </c>
      <c r="I10" s="34">
        <v>2837404736</v>
      </c>
      <c r="J10" s="34">
        <v>2642583606</v>
      </c>
      <c r="K10" s="34">
        <v>2154442317</v>
      </c>
      <c r="L10" s="34">
        <v>2957143341</v>
      </c>
      <c r="M10" s="34">
        <v>13659792150</v>
      </c>
      <c r="N10" s="34">
        <v>900296944</v>
      </c>
      <c r="O10" s="34">
        <v>4298481282</v>
      </c>
      <c r="P10" s="34">
        <v>1592331389</v>
      </c>
      <c r="Q10" s="34">
        <v>4369052352</v>
      </c>
      <c r="R10" s="34">
        <v>449544924</v>
      </c>
      <c r="S10" s="34">
        <v>3743261971</v>
      </c>
    </row>
    <row r="11" spans="1:19" hidden="1" outlineLevel="1" x14ac:dyDescent="0.25">
      <c r="B11" s="397" t="s">
        <v>26</v>
      </c>
      <c r="C11" s="397"/>
      <c r="D11" s="33">
        <v>4</v>
      </c>
      <c r="E11" s="34">
        <f>NOTAS!F93</f>
        <v>0</v>
      </c>
      <c r="F11" s="34">
        <f>NOTAS!G93</f>
        <v>0</v>
      </c>
      <c r="H11" s="34">
        <v>0</v>
      </c>
      <c r="I11" s="34">
        <v>0</v>
      </c>
      <c r="J11" s="34">
        <v>0</v>
      </c>
      <c r="K11" s="34">
        <v>0</v>
      </c>
      <c r="L11" s="34">
        <v>0</v>
      </c>
      <c r="M11" s="34">
        <v>0</v>
      </c>
      <c r="N11" s="34">
        <v>0</v>
      </c>
      <c r="O11" s="34">
        <v>0</v>
      </c>
      <c r="P11" s="34">
        <v>0</v>
      </c>
      <c r="Q11" s="34">
        <v>0</v>
      </c>
      <c r="R11" s="34">
        <v>0</v>
      </c>
      <c r="S11" s="34">
        <v>0</v>
      </c>
    </row>
    <row r="12" spans="1:19" collapsed="1" x14ac:dyDescent="0.25">
      <c r="B12" s="397" t="s">
        <v>28</v>
      </c>
      <c r="C12" s="397"/>
      <c r="D12" s="33">
        <v>5</v>
      </c>
      <c r="E12" s="34">
        <f>NOTAS!F118</f>
        <v>1600985679</v>
      </c>
      <c r="F12" s="34">
        <f>NOTAS!G118</f>
        <v>5982218274</v>
      </c>
      <c r="H12" s="34">
        <v>1600985679</v>
      </c>
      <c r="I12" s="34">
        <v>5982218274</v>
      </c>
      <c r="J12" s="34">
        <v>5971172684</v>
      </c>
      <c r="K12" s="34">
        <v>6366246147</v>
      </c>
      <c r="L12" s="34">
        <v>8836990208</v>
      </c>
      <c r="M12" s="34">
        <v>7775172918</v>
      </c>
      <c r="N12" s="34">
        <v>9771050395</v>
      </c>
      <c r="O12" s="34">
        <v>6440545630</v>
      </c>
      <c r="P12" s="34">
        <v>10535230026</v>
      </c>
      <c r="Q12" s="34">
        <v>11203205623</v>
      </c>
      <c r="R12" s="34">
        <v>8928311496</v>
      </c>
      <c r="S12" s="34">
        <v>9912526163</v>
      </c>
    </row>
    <row r="13" spans="1:19" x14ac:dyDescent="0.25">
      <c r="B13" s="397" t="s">
        <v>30</v>
      </c>
      <c r="C13" s="397"/>
      <c r="D13" s="33">
        <v>6</v>
      </c>
      <c r="E13" s="34">
        <f>NOTAS!F183</f>
        <v>26550568115</v>
      </c>
      <c r="F13" s="34">
        <f>NOTAS!G183</f>
        <v>25651712630</v>
      </c>
      <c r="H13" s="34">
        <v>26550568115</v>
      </c>
      <c r="I13" s="34">
        <v>25651712630</v>
      </c>
      <c r="J13" s="34">
        <v>25340375002</v>
      </c>
      <c r="K13" s="34">
        <v>24488411831</v>
      </c>
      <c r="L13" s="34">
        <v>23910355982</v>
      </c>
      <c r="M13" s="34">
        <v>22690848679</v>
      </c>
      <c r="N13" s="34">
        <v>22136175400</v>
      </c>
      <c r="O13" s="34">
        <v>20767897582</v>
      </c>
      <c r="P13" s="34">
        <v>19920454729</v>
      </c>
      <c r="Q13" s="34">
        <v>18897519348</v>
      </c>
      <c r="R13" s="34">
        <v>18587467605</v>
      </c>
      <c r="S13" s="34">
        <v>14717736565</v>
      </c>
    </row>
    <row r="14" spans="1:19" x14ac:dyDescent="0.25">
      <c r="B14" s="397" t="s">
        <v>32</v>
      </c>
      <c r="C14" s="397"/>
      <c r="D14" s="33" t="s">
        <v>122</v>
      </c>
      <c r="E14" s="34">
        <f>NOTAS!F207</f>
        <v>5446475942</v>
      </c>
      <c r="F14" s="34">
        <f>NOTAS!G207</f>
        <v>5733769942</v>
      </c>
      <c r="H14" s="34">
        <v>5446475942</v>
      </c>
      <c r="I14" s="34">
        <v>5733769942</v>
      </c>
      <c r="J14" s="34">
        <v>7770218949</v>
      </c>
      <c r="K14" s="34">
        <v>8966673359</v>
      </c>
      <c r="L14" s="34">
        <v>8745170448</v>
      </c>
      <c r="M14" s="34">
        <v>7665220512</v>
      </c>
      <c r="N14" s="34">
        <v>10565382880</v>
      </c>
      <c r="O14" s="34">
        <v>10877767967</v>
      </c>
      <c r="P14" s="34">
        <v>10788468093</v>
      </c>
      <c r="Q14" s="34">
        <v>14074066500</v>
      </c>
      <c r="R14" s="34">
        <v>18870552615</v>
      </c>
      <c r="S14" s="34">
        <v>12375221997</v>
      </c>
    </row>
    <row r="15" spans="1:19" x14ac:dyDescent="0.25">
      <c r="B15" s="397" t="s">
        <v>123</v>
      </c>
      <c r="C15" s="397"/>
      <c r="D15" s="33" t="s">
        <v>124</v>
      </c>
      <c r="E15" s="34">
        <f>NOTAS!F222</f>
        <v>117833357750</v>
      </c>
      <c r="F15" s="34">
        <f>NOTAS!G222</f>
        <v>115138102880</v>
      </c>
      <c r="H15" s="34">
        <v>117833357750</v>
      </c>
      <c r="I15" s="34">
        <v>115138102880</v>
      </c>
      <c r="J15" s="34">
        <v>110911563795</v>
      </c>
      <c r="K15" s="34">
        <v>108119022034</v>
      </c>
      <c r="L15" s="34">
        <v>108081760045</v>
      </c>
      <c r="M15" s="34">
        <v>102401297261</v>
      </c>
      <c r="N15" s="34">
        <v>93187150431</v>
      </c>
      <c r="O15" s="34">
        <v>88729233944</v>
      </c>
      <c r="P15" s="34">
        <v>80592635243</v>
      </c>
      <c r="Q15" s="34">
        <v>75793289328</v>
      </c>
      <c r="R15" s="34">
        <v>71660441588</v>
      </c>
      <c r="S15" s="34">
        <v>47257202484</v>
      </c>
    </row>
    <row r="16" spans="1:19" x14ac:dyDescent="0.25">
      <c r="B16" s="31" t="s">
        <v>125</v>
      </c>
      <c r="D16" s="7"/>
      <c r="E16" s="35">
        <f t="shared" ref="E16:F16" si="0">SUM(E10:E15)</f>
        <v>153901046532</v>
      </c>
      <c r="F16" s="35">
        <f t="shared" si="0"/>
        <v>155343208462</v>
      </c>
      <c r="H16" s="35">
        <f t="shared" ref="H16:S16" si="1">SUM(H10:H15)</f>
        <v>153901046532</v>
      </c>
      <c r="I16" s="35">
        <f t="shared" si="1"/>
        <v>155343208462</v>
      </c>
      <c r="J16" s="35">
        <f t="shared" si="1"/>
        <v>152635914036</v>
      </c>
      <c r="K16" s="35">
        <f t="shared" si="1"/>
        <v>150094795688</v>
      </c>
      <c r="L16" s="35">
        <f t="shared" si="1"/>
        <v>152531420024</v>
      </c>
      <c r="M16" s="35">
        <f t="shared" si="1"/>
        <v>154192331520</v>
      </c>
      <c r="N16" s="35">
        <f t="shared" si="1"/>
        <v>136560056050</v>
      </c>
      <c r="O16" s="35">
        <f t="shared" si="1"/>
        <v>131113926405</v>
      </c>
      <c r="P16" s="35">
        <f t="shared" si="1"/>
        <v>123429119480</v>
      </c>
      <c r="Q16" s="35">
        <f t="shared" si="1"/>
        <v>124337133151</v>
      </c>
      <c r="R16" s="35">
        <f t="shared" si="1"/>
        <v>118496318228</v>
      </c>
      <c r="S16" s="35">
        <f t="shared" si="1"/>
        <v>88005949180</v>
      </c>
    </row>
    <row r="17" spans="1:19" x14ac:dyDescent="0.25">
      <c r="A17" s="31" t="s">
        <v>126</v>
      </c>
      <c r="D17" s="7"/>
      <c r="E17" s="30"/>
      <c r="F17" s="32"/>
    </row>
    <row r="18" spans="1:19" x14ac:dyDescent="0.25">
      <c r="B18" s="397" t="s">
        <v>127</v>
      </c>
      <c r="C18" s="397"/>
      <c r="D18" s="33">
        <v>6</v>
      </c>
      <c r="E18" s="34">
        <f>NOTAS!F192</f>
        <v>36733921</v>
      </c>
      <c r="F18" s="36">
        <f>NOTAS!G192</f>
        <v>36733921</v>
      </c>
      <c r="H18" s="34">
        <v>36733921</v>
      </c>
      <c r="I18" s="34">
        <v>36733921</v>
      </c>
      <c r="J18" s="34">
        <v>36733921</v>
      </c>
      <c r="K18" s="34">
        <v>36733921</v>
      </c>
      <c r="L18" s="34">
        <v>36733921</v>
      </c>
      <c r="M18" s="34">
        <v>34006648</v>
      </c>
      <c r="N18" s="34">
        <v>0</v>
      </c>
      <c r="O18" s="34">
        <v>0</v>
      </c>
      <c r="P18" s="34">
        <v>0</v>
      </c>
      <c r="Q18" s="34">
        <v>0</v>
      </c>
      <c r="R18" s="34">
        <v>0</v>
      </c>
      <c r="S18" s="34">
        <v>84333700</v>
      </c>
    </row>
    <row r="19" spans="1:19" hidden="1" outlineLevel="1" x14ac:dyDescent="0.25">
      <c r="B19" s="397" t="s">
        <v>128</v>
      </c>
      <c r="C19" s="397"/>
      <c r="D19" s="33">
        <v>5</v>
      </c>
      <c r="E19" s="34">
        <f>NOTAS!F144</f>
        <v>0</v>
      </c>
      <c r="F19" s="36">
        <f>NOTAS!G144</f>
        <v>0</v>
      </c>
      <c r="H19" s="34">
        <v>0</v>
      </c>
      <c r="I19" s="34">
        <v>0</v>
      </c>
      <c r="J19" s="34">
        <v>0</v>
      </c>
      <c r="K19" s="34">
        <v>0</v>
      </c>
      <c r="L19" s="34">
        <v>0</v>
      </c>
      <c r="M19" s="34">
        <v>0</v>
      </c>
      <c r="N19" s="34">
        <v>0</v>
      </c>
      <c r="O19" s="34">
        <v>0</v>
      </c>
      <c r="P19" s="34">
        <v>0</v>
      </c>
      <c r="Q19" s="34">
        <v>0</v>
      </c>
      <c r="R19" s="34">
        <v>0</v>
      </c>
      <c r="S19" s="34">
        <v>0</v>
      </c>
    </row>
    <row r="20" spans="1:19" hidden="1" outlineLevel="1" x14ac:dyDescent="0.25">
      <c r="B20" s="397" t="s">
        <v>34</v>
      </c>
      <c r="C20" s="397"/>
      <c r="D20" s="33">
        <v>8</v>
      </c>
      <c r="E20" s="34">
        <f>NOTAS!F230</f>
        <v>0</v>
      </c>
      <c r="F20" s="32">
        <f>NOTAS!G230</f>
        <v>0</v>
      </c>
      <c r="H20" s="34">
        <v>0</v>
      </c>
      <c r="I20" s="34">
        <v>0</v>
      </c>
      <c r="J20" s="34">
        <v>0</v>
      </c>
      <c r="K20" s="34">
        <v>0</v>
      </c>
      <c r="L20" s="34">
        <v>0</v>
      </c>
      <c r="M20" s="34">
        <v>0</v>
      </c>
      <c r="N20" s="34">
        <v>0</v>
      </c>
      <c r="O20" s="34">
        <v>0</v>
      </c>
      <c r="P20" s="34">
        <v>0</v>
      </c>
      <c r="Q20" s="34">
        <v>0</v>
      </c>
      <c r="R20" s="34">
        <v>0</v>
      </c>
      <c r="S20" s="34">
        <v>0</v>
      </c>
    </row>
    <row r="21" spans="1:19" collapsed="1" x14ac:dyDescent="0.25">
      <c r="B21" s="397" t="s">
        <v>129</v>
      </c>
      <c r="C21" s="397"/>
      <c r="D21" s="33">
        <v>9</v>
      </c>
      <c r="E21" s="34">
        <f>NOTAS!F272</f>
        <v>83278233246</v>
      </c>
      <c r="F21" s="32">
        <f>NOTAS!C272</f>
        <v>83873181867</v>
      </c>
      <c r="H21" s="34">
        <v>83278233246</v>
      </c>
      <c r="I21" s="34">
        <v>83873181867</v>
      </c>
      <c r="J21" s="34">
        <v>84924267299</v>
      </c>
      <c r="K21" s="34">
        <v>85569361536</v>
      </c>
      <c r="L21" s="34">
        <v>86280901174</v>
      </c>
      <c r="M21" s="34">
        <v>87529972416</v>
      </c>
      <c r="N21" s="34">
        <v>89323072237</v>
      </c>
      <c r="O21" s="34">
        <v>90782796944</v>
      </c>
      <c r="P21" s="34">
        <v>92161986169</v>
      </c>
      <c r="Q21" s="34">
        <v>93500192430</v>
      </c>
      <c r="R21" s="34">
        <v>94600569901</v>
      </c>
      <c r="S21" s="34">
        <v>97402817469</v>
      </c>
    </row>
    <row r="22" spans="1:19" hidden="1" outlineLevel="1" x14ac:dyDescent="0.25">
      <c r="B22" s="397" t="s">
        <v>38</v>
      </c>
      <c r="C22" s="397"/>
      <c r="D22" s="33">
        <v>10</v>
      </c>
      <c r="E22" s="34">
        <f>NOTAS!F324</f>
        <v>0</v>
      </c>
      <c r="F22" s="32">
        <f>NOTAS!G324</f>
        <v>0</v>
      </c>
      <c r="H22" s="34">
        <v>0</v>
      </c>
      <c r="I22" s="34">
        <v>0</v>
      </c>
      <c r="J22" s="34">
        <v>0</v>
      </c>
      <c r="K22" s="34">
        <v>0</v>
      </c>
      <c r="L22" s="34">
        <v>0</v>
      </c>
      <c r="M22" s="34">
        <v>0</v>
      </c>
      <c r="N22" s="34">
        <v>0</v>
      </c>
      <c r="O22" s="34">
        <v>0</v>
      </c>
      <c r="P22" s="34">
        <v>0</v>
      </c>
      <c r="Q22" s="34">
        <v>0</v>
      </c>
      <c r="R22" s="34">
        <v>0</v>
      </c>
      <c r="S22" s="34">
        <v>0</v>
      </c>
    </row>
    <row r="23" spans="1:19" hidden="1" outlineLevel="1" x14ac:dyDescent="0.25">
      <c r="B23" s="397" t="s">
        <v>40</v>
      </c>
      <c r="C23" s="397"/>
      <c r="D23" s="33">
        <v>11</v>
      </c>
      <c r="E23" s="34">
        <f>NOTAS!F333</f>
        <v>0</v>
      </c>
      <c r="F23" s="32">
        <f>NOTAS!G333</f>
        <v>0</v>
      </c>
      <c r="H23" s="34">
        <v>0</v>
      </c>
      <c r="I23" s="34">
        <v>0</v>
      </c>
      <c r="J23" s="34">
        <v>0</v>
      </c>
      <c r="K23" s="34">
        <v>0</v>
      </c>
      <c r="L23" s="34">
        <v>0</v>
      </c>
      <c r="M23" s="34">
        <v>0</v>
      </c>
      <c r="N23" s="34">
        <v>0</v>
      </c>
      <c r="O23" s="34">
        <v>0</v>
      </c>
      <c r="P23" s="34">
        <v>0</v>
      </c>
      <c r="Q23" s="34">
        <v>0</v>
      </c>
      <c r="R23" s="34">
        <v>0</v>
      </c>
      <c r="S23" s="34">
        <v>0</v>
      </c>
    </row>
    <row r="24" spans="1:19" hidden="1" outlineLevel="1" x14ac:dyDescent="0.25">
      <c r="B24" s="397" t="s">
        <v>42</v>
      </c>
      <c r="C24" s="397"/>
      <c r="D24" s="33">
        <v>12</v>
      </c>
      <c r="E24" s="34">
        <f>NOTAS!F343</f>
        <v>0</v>
      </c>
      <c r="F24" s="32">
        <f>NOTAS!G343</f>
        <v>0</v>
      </c>
      <c r="H24" s="34">
        <v>0</v>
      </c>
      <c r="I24" s="34">
        <v>0</v>
      </c>
      <c r="J24" s="34">
        <v>0</v>
      </c>
      <c r="K24" s="34">
        <v>0</v>
      </c>
      <c r="L24" s="34">
        <v>0</v>
      </c>
      <c r="M24" s="34">
        <v>0</v>
      </c>
      <c r="N24" s="34">
        <v>0</v>
      </c>
      <c r="O24" s="34">
        <v>0</v>
      </c>
      <c r="P24" s="34">
        <v>0</v>
      </c>
      <c r="Q24" s="34">
        <v>0</v>
      </c>
      <c r="R24" s="34">
        <v>0</v>
      </c>
      <c r="S24" s="34">
        <v>0</v>
      </c>
    </row>
    <row r="25" spans="1:19" collapsed="1" x14ac:dyDescent="0.25">
      <c r="B25" s="401" t="s">
        <v>130</v>
      </c>
      <c r="C25" s="401"/>
      <c r="D25" s="7"/>
      <c r="E25" s="35">
        <f t="shared" ref="E25:F25" si="2">SUM(E18:E24)</f>
        <v>83314967167</v>
      </c>
      <c r="F25" s="35">
        <f t="shared" si="2"/>
        <v>83909915788</v>
      </c>
      <c r="H25" s="35">
        <f t="shared" ref="H25:S25" si="3">SUM(H18:H24)</f>
        <v>83314967167</v>
      </c>
      <c r="I25" s="35">
        <f t="shared" si="3"/>
        <v>83909915788</v>
      </c>
      <c r="J25" s="35">
        <f t="shared" si="3"/>
        <v>84961001220</v>
      </c>
      <c r="K25" s="35">
        <f t="shared" si="3"/>
        <v>85606095457</v>
      </c>
      <c r="L25" s="35">
        <f t="shared" si="3"/>
        <v>86317635095</v>
      </c>
      <c r="M25" s="35">
        <f t="shared" si="3"/>
        <v>87563979064</v>
      </c>
      <c r="N25" s="35">
        <f t="shared" si="3"/>
        <v>89323072237</v>
      </c>
      <c r="O25" s="35">
        <f t="shared" si="3"/>
        <v>90782796944</v>
      </c>
      <c r="P25" s="35">
        <f t="shared" si="3"/>
        <v>92161986169</v>
      </c>
      <c r="Q25" s="35">
        <f t="shared" si="3"/>
        <v>93500192430</v>
      </c>
      <c r="R25" s="35">
        <f t="shared" si="3"/>
        <v>94600569901</v>
      </c>
      <c r="S25" s="35">
        <f t="shared" si="3"/>
        <v>97487151169</v>
      </c>
    </row>
    <row r="26" spans="1:19" x14ac:dyDescent="0.25">
      <c r="A26" s="399" t="s">
        <v>131</v>
      </c>
      <c r="B26" s="399"/>
      <c r="C26" s="399"/>
      <c r="D26" s="7"/>
      <c r="E26" s="37">
        <f t="shared" ref="E26:F26" si="4">+E16+E25</f>
        <v>237216013699</v>
      </c>
      <c r="F26" s="38">
        <f t="shared" si="4"/>
        <v>239253124250</v>
      </c>
      <c r="H26" s="35">
        <f t="shared" ref="H26:S26" si="5">SUM(H16,H25)</f>
        <v>237216013699</v>
      </c>
      <c r="I26" s="35">
        <f t="shared" si="5"/>
        <v>239253124250</v>
      </c>
      <c r="J26" s="35">
        <f t="shared" si="5"/>
        <v>237596915256</v>
      </c>
      <c r="K26" s="35">
        <f t="shared" si="5"/>
        <v>235700891145</v>
      </c>
      <c r="L26" s="35">
        <f t="shared" si="5"/>
        <v>238849055119</v>
      </c>
      <c r="M26" s="35">
        <f t="shared" si="5"/>
        <v>241756310584</v>
      </c>
      <c r="N26" s="35">
        <f t="shared" si="5"/>
        <v>225883128287</v>
      </c>
      <c r="O26" s="35">
        <f t="shared" si="5"/>
        <v>221896723349</v>
      </c>
      <c r="P26" s="35">
        <f t="shared" si="5"/>
        <v>215591105649</v>
      </c>
      <c r="Q26" s="35">
        <f t="shared" si="5"/>
        <v>217837325581</v>
      </c>
      <c r="R26" s="35">
        <f t="shared" si="5"/>
        <v>213096888129</v>
      </c>
      <c r="S26" s="35">
        <f t="shared" si="5"/>
        <v>185493100349</v>
      </c>
    </row>
    <row r="27" spans="1:19" x14ac:dyDescent="0.25">
      <c r="A27" s="393" t="s">
        <v>132</v>
      </c>
      <c r="B27" s="393"/>
      <c r="C27" s="393"/>
      <c r="D27" s="29"/>
      <c r="E27" s="30"/>
      <c r="F27" s="30"/>
    </row>
    <row r="28" spans="1:19" x14ac:dyDescent="0.25">
      <c r="A28" s="31" t="s">
        <v>133</v>
      </c>
      <c r="D28" s="7"/>
      <c r="E28" s="30"/>
      <c r="F28" s="30"/>
    </row>
    <row r="29" spans="1:19" x14ac:dyDescent="0.25">
      <c r="B29" s="397" t="s">
        <v>44</v>
      </c>
      <c r="C29" s="397"/>
      <c r="D29" s="33">
        <v>13</v>
      </c>
      <c r="E29" s="34">
        <f>NOTAS!F355</f>
        <v>14450990177</v>
      </c>
      <c r="F29" s="32">
        <f>NOTAS!G355</f>
        <v>18659169872</v>
      </c>
      <c r="H29" s="34">
        <v>14450990177</v>
      </c>
      <c r="I29" s="34">
        <v>18659169872</v>
      </c>
      <c r="J29" s="34">
        <v>49730248400</v>
      </c>
      <c r="K29" s="34">
        <v>47887866444</v>
      </c>
      <c r="L29" s="34">
        <v>49440148831</v>
      </c>
      <c r="M29" s="34">
        <v>45579434768</v>
      </c>
      <c r="N29" s="34">
        <v>47777387181</v>
      </c>
      <c r="O29" s="34">
        <v>44980174476</v>
      </c>
      <c r="P29" s="34">
        <v>39981278498</v>
      </c>
      <c r="Q29" s="34">
        <v>38082350253</v>
      </c>
      <c r="R29" s="34">
        <v>40105300268</v>
      </c>
      <c r="S29" s="34">
        <v>24935403570</v>
      </c>
    </row>
    <row r="30" spans="1:19" x14ac:dyDescent="0.25">
      <c r="B30" s="400" t="s">
        <v>134</v>
      </c>
      <c r="C30" s="400"/>
      <c r="D30" s="33">
        <v>14</v>
      </c>
      <c r="E30" s="34">
        <f>NOTAS!F376-E31</f>
        <v>25533826347.165047</v>
      </c>
      <c r="F30" s="32">
        <f>NOTAS!J376-F31</f>
        <v>25949941353.477737</v>
      </c>
      <c r="H30" s="34">
        <v>32637947042</v>
      </c>
      <c r="I30" s="34">
        <v>32263485681</v>
      </c>
      <c r="J30" s="34">
        <v>28449262602</v>
      </c>
      <c r="K30" s="34">
        <v>21957677590</v>
      </c>
      <c r="L30" s="34">
        <v>21731557195</v>
      </c>
      <c r="M30" s="34">
        <v>22206689472</v>
      </c>
      <c r="N30" s="34">
        <v>21816081145</v>
      </c>
      <c r="O30" s="34">
        <v>22102352544</v>
      </c>
      <c r="P30" s="34">
        <v>21664270226</v>
      </c>
      <c r="Q30" s="34">
        <v>23470609697</v>
      </c>
      <c r="R30" s="34">
        <v>22267833501</v>
      </c>
      <c r="S30" s="34">
        <v>16499965353</v>
      </c>
    </row>
    <row r="31" spans="1:19" x14ac:dyDescent="0.25">
      <c r="B31" s="397" t="s">
        <v>48</v>
      </c>
      <c r="C31" s="397"/>
      <c r="D31" s="33">
        <v>15</v>
      </c>
      <c r="E31" s="34">
        <f>NOTAS!F436</f>
        <v>7104120694.8349543</v>
      </c>
      <c r="F31" s="32">
        <f>NOTAS!G436</f>
        <v>6313544327.6318512</v>
      </c>
      <c r="H31" s="34">
        <v>0</v>
      </c>
      <c r="I31" s="34">
        <v>0</v>
      </c>
      <c r="J31" s="34">
        <v>0</v>
      </c>
      <c r="K31" s="34">
        <v>0</v>
      </c>
      <c r="L31" s="34">
        <v>0</v>
      </c>
      <c r="M31" s="34">
        <v>0</v>
      </c>
      <c r="N31" s="34">
        <v>0</v>
      </c>
      <c r="O31" s="34">
        <v>0</v>
      </c>
      <c r="P31" s="34">
        <v>0</v>
      </c>
      <c r="Q31" s="34">
        <v>0</v>
      </c>
      <c r="R31" s="34">
        <v>0</v>
      </c>
      <c r="S31" s="34">
        <v>0</v>
      </c>
    </row>
    <row r="32" spans="1:19" x14ac:dyDescent="0.25">
      <c r="B32" s="397" t="s">
        <v>50</v>
      </c>
      <c r="C32" s="397"/>
      <c r="D32" s="33">
        <v>16</v>
      </c>
      <c r="E32" s="34">
        <f>NOTAS!F447</f>
        <v>241580885</v>
      </c>
      <c r="F32" s="32">
        <f>NOTAS!G447</f>
        <v>142974538</v>
      </c>
      <c r="H32" s="34">
        <v>241580885</v>
      </c>
      <c r="I32" s="34">
        <v>142974538</v>
      </c>
      <c r="J32" s="34">
        <v>123299571</v>
      </c>
      <c r="K32" s="34">
        <v>124234624</v>
      </c>
      <c r="L32" s="34">
        <v>106901916</v>
      </c>
      <c r="M32" s="34">
        <v>104982244</v>
      </c>
      <c r="N32" s="34">
        <v>107893155</v>
      </c>
      <c r="O32" s="34">
        <v>130325521</v>
      </c>
      <c r="P32" s="34">
        <v>132948409</v>
      </c>
      <c r="Q32" s="34">
        <v>113890659</v>
      </c>
      <c r="R32" s="34">
        <v>125484227</v>
      </c>
      <c r="S32" s="34">
        <v>105161557</v>
      </c>
    </row>
    <row r="33" spans="1:19" x14ac:dyDescent="0.25">
      <c r="B33" s="397" t="s">
        <v>52</v>
      </c>
      <c r="C33" s="397"/>
      <c r="D33" s="33">
        <v>17</v>
      </c>
      <c r="E33" s="34">
        <f>NOTAS!F457</f>
        <v>6176153</v>
      </c>
      <c r="F33" s="32">
        <f>NOTAS!G457</f>
        <v>0</v>
      </c>
      <c r="H33" s="34">
        <v>6176153</v>
      </c>
      <c r="I33" s="34">
        <v>0</v>
      </c>
      <c r="J33" s="34">
        <v>0</v>
      </c>
      <c r="K33" s="34">
        <v>0</v>
      </c>
      <c r="L33" s="34">
        <v>0</v>
      </c>
      <c r="M33" s="34">
        <v>0</v>
      </c>
      <c r="N33" s="34">
        <v>0</v>
      </c>
      <c r="O33" s="34">
        <v>0</v>
      </c>
      <c r="P33" s="34">
        <v>0</v>
      </c>
      <c r="Q33" s="34">
        <v>0</v>
      </c>
      <c r="R33" s="34">
        <v>0</v>
      </c>
      <c r="S33" s="34">
        <v>0</v>
      </c>
    </row>
    <row r="34" spans="1:19" x14ac:dyDescent="0.25">
      <c r="B34" s="397" t="s">
        <v>54</v>
      </c>
      <c r="C34" s="397"/>
      <c r="D34" s="33">
        <v>18</v>
      </c>
      <c r="E34" s="34">
        <f>NOTAS!F470</f>
        <v>154943429</v>
      </c>
      <c r="F34" s="32">
        <f>NOTAS!G470</f>
        <v>406553346</v>
      </c>
      <c r="H34" s="34">
        <v>154943429</v>
      </c>
      <c r="I34" s="34">
        <v>406553346</v>
      </c>
      <c r="J34" s="34">
        <v>2380119801</v>
      </c>
      <c r="K34" s="34">
        <v>2362051590</v>
      </c>
      <c r="L34" s="34">
        <v>2376202325</v>
      </c>
      <c r="M34" s="34">
        <v>2448693870</v>
      </c>
      <c r="N34" s="34">
        <v>4089759144</v>
      </c>
      <c r="O34" s="34">
        <v>1849748576</v>
      </c>
      <c r="P34" s="34">
        <v>3713212507</v>
      </c>
      <c r="Q34" s="34">
        <v>2945446052</v>
      </c>
      <c r="R34" s="34">
        <v>253746993</v>
      </c>
      <c r="S34" s="34">
        <v>424139020</v>
      </c>
    </row>
    <row r="35" spans="1:19" hidden="1" outlineLevel="1" x14ac:dyDescent="0.25">
      <c r="B35" s="397" t="s">
        <v>56</v>
      </c>
      <c r="C35" s="397"/>
      <c r="D35" s="33">
        <v>19</v>
      </c>
      <c r="E35" s="34">
        <f>NOTAS!F483</f>
        <v>0</v>
      </c>
      <c r="F35" s="32">
        <f>NOTAS!G483</f>
        <v>0</v>
      </c>
      <c r="H35" s="34">
        <v>0</v>
      </c>
      <c r="I35" s="34">
        <v>0</v>
      </c>
      <c r="J35" s="34">
        <v>0</v>
      </c>
      <c r="K35" s="34">
        <v>0</v>
      </c>
      <c r="L35" s="34">
        <v>0</v>
      </c>
      <c r="M35" s="34">
        <v>0</v>
      </c>
      <c r="N35" s="34">
        <v>0</v>
      </c>
      <c r="O35" s="34">
        <v>0</v>
      </c>
      <c r="P35" s="34">
        <v>0</v>
      </c>
      <c r="Q35" s="34">
        <v>0</v>
      </c>
      <c r="R35" s="34">
        <v>0</v>
      </c>
      <c r="S35" s="34">
        <v>0</v>
      </c>
    </row>
    <row r="36" spans="1:19" collapsed="1" x14ac:dyDescent="0.25">
      <c r="B36" s="31" t="s">
        <v>135</v>
      </c>
      <c r="D36" s="7"/>
      <c r="E36" s="35">
        <f>SUM(E29:E35)</f>
        <v>47491637686</v>
      </c>
      <c r="F36" s="35">
        <f>SUM(F29:F35)</f>
        <v>51472183437.109589</v>
      </c>
      <c r="H36" s="35">
        <f t="shared" ref="H36:S36" si="6">SUM(H29:H35)</f>
        <v>47491637686</v>
      </c>
      <c r="I36" s="35">
        <f t="shared" si="6"/>
        <v>51472183437</v>
      </c>
      <c r="J36" s="35">
        <f t="shared" si="6"/>
        <v>80682930374</v>
      </c>
      <c r="K36" s="35">
        <f t="shared" si="6"/>
        <v>72331830248</v>
      </c>
      <c r="L36" s="35">
        <f t="shared" si="6"/>
        <v>73654810267</v>
      </c>
      <c r="M36" s="35">
        <f t="shared" si="6"/>
        <v>70339800354</v>
      </c>
      <c r="N36" s="35">
        <f t="shared" si="6"/>
        <v>73791120625</v>
      </c>
      <c r="O36" s="35">
        <f t="shared" si="6"/>
        <v>69062601117</v>
      </c>
      <c r="P36" s="35">
        <f t="shared" si="6"/>
        <v>65491709640</v>
      </c>
      <c r="Q36" s="35">
        <f t="shared" si="6"/>
        <v>64612296661</v>
      </c>
      <c r="R36" s="35">
        <f t="shared" si="6"/>
        <v>62752364989</v>
      </c>
      <c r="S36" s="35">
        <f t="shared" si="6"/>
        <v>41964669500</v>
      </c>
    </row>
    <row r="37" spans="1:19" x14ac:dyDescent="0.25">
      <c r="A37" s="31" t="s">
        <v>136</v>
      </c>
      <c r="D37" s="7"/>
      <c r="E37" s="30"/>
      <c r="F37" s="30"/>
    </row>
    <row r="38" spans="1:19" x14ac:dyDescent="0.25">
      <c r="B38" s="397" t="s">
        <v>137</v>
      </c>
      <c r="C38" s="397"/>
      <c r="D38" s="33">
        <v>14</v>
      </c>
      <c r="E38" s="34">
        <f>NOTAS!F396</f>
        <v>45276071988</v>
      </c>
      <c r="F38" s="34">
        <f>NOTAS!J396</f>
        <v>47664552213</v>
      </c>
      <c r="H38" s="34">
        <v>45276071988</v>
      </c>
      <c r="I38" s="34">
        <v>47664552213</v>
      </c>
      <c r="J38" s="34">
        <v>49256872362</v>
      </c>
      <c r="K38" s="34">
        <v>58151410821</v>
      </c>
      <c r="L38" s="34">
        <v>56835390937</v>
      </c>
      <c r="M38" s="34">
        <v>64875429811</v>
      </c>
      <c r="N38" s="34">
        <v>63388420919</v>
      </c>
      <c r="O38" s="34">
        <v>64810777253</v>
      </c>
      <c r="P38" s="34">
        <v>63339931501</v>
      </c>
      <c r="Q38" s="34">
        <v>66613663683</v>
      </c>
      <c r="R38" s="34">
        <v>65048391163</v>
      </c>
      <c r="S38" s="34">
        <v>66630677513</v>
      </c>
    </row>
    <row r="39" spans="1:19" hidden="1" outlineLevel="1" x14ac:dyDescent="0.25">
      <c r="B39" s="397" t="s">
        <v>138</v>
      </c>
      <c r="C39" s="397"/>
      <c r="D39" s="33">
        <v>19</v>
      </c>
      <c r="E39" s="34">
        <f>NOTAS!F492</f>
        <v>0</v>
      </c>
      <c r="F39" s="32">
        <f>NOTAS!G492</f>
        <v>0</v>
      </c>
      <c r="H39" s="34">
        <v>0</v>
      </c>
      <c r="I39" s="34">
        <v>0</v>
      </c>
      <c r="J39" s="34">
        <v>0</v>
      </c>
      <c r="K39" s="34">
        <v>0</v>
      </c>
      <c r="L39" s="34">
        <v>0</v>
      </c>
      <c r="M39" s="34">
        <v>0</v>
      </c>
      <c r="N39" s="34">
        <v>0</v>
      </c>
      <c r="O39" s="34">
        <v>0</v>
      </c>
      <c r="P39" s="34">
        <v>0</v>
      </c>
      <c r="Q39" s="34">
        <v>0</v>
      </c>
      <c r="R39" s="34">
        <v>0</v>
      </c>
      <c r="S39" s="34">
        <v>0</v>
      </c>
    </row>
    <row r="40" spans="1:19" collapsed="1" x14ac:dyDescent="0.25">
      <c r="B40" s="31" t="s">
        <v>139</v>
      </c>
      <c r="D40" s="7"/>
      <c r="E40" s="35">
        <f>SUM(E38:E39)</f>
        <v>45276071988</v>
      </c>
      <c r="F40" s="35">
        <f>SUM(F38:F39)</f>
        <v>47664552213</v>
      </c>
      <c r="H40" s="35">
        <f t="shared" ref="H40:S40" si="7">SUM(H38:H39)</f>
        <v>45276071988</v>
      </c>
      <c r="I40" s="35">
        <f t="shared" si="7"/>
        <v>47664552213</v>
      </c>
      <c r="J40" s="35">
        <f t="shared" si="7"/>
        <v>49256872362</v>
      </c>
      <c r="K40" s="35">
        <f t="shared" si="7"/>
        <v>58151410821</v>
      </c>
      <c r="L40" s="35">
        <f t="shared" si="7"/>
        <v>56835390937</v>
      </c>
      <c r="M40" s="35">
        <f t="shared" si="7"/>
        <v>64875429811</v>
      </c>
      <c r="N40" s="35">
        <f t="shared" si="7"/>
        <v>63388420919</v>
      </c>
      <c r="O40" s="35">
        <f t="shared" si="7"/>
        <v>64810777253</v>
      </c>
      <c r="P40" s="35">
        <f t="shared" si="7"/>
        <v>63339931501</v>
      </c>
      <c r="Q40" s="35">
        <f t="shared" si="7"/>
        <v>66613663683</v>
      </c>
      <c r="R40" s="35">
        <f t="shared" si="7"/>
        <v>65048391163</v>
      </c>
      <c r="S40" s="35">
        <f t="shared" si="7"/>
        <v>66630677513</v>
      </c>
    </row>
    <row r="41" spans="1:19" x14ac:dyDescent="0.25">
      <c r="C41" s="40"/>
      <c r="D41" s="41"/>
      <c r="E41" s="30"/>
      <c r="F41" s="32"/>
    </row>
    <row r="42" spans="1:19" x14ac:dyDescent="0.25">
      <c r="A42" s="393" t="s">
        <v>140</v>
      </c>
      <c r="B42" s="393"/>
      <c r="C42" s="393"/>
      <c r="D42" s="42"/>
      <c r="E42" s="37">
        <f>+E36+E40</f>
        <v>92767709674</v>
      </c>
      <c r="F42" s="37">
        <f>+F36+F40</f>
        <v>99136735650.109589</v>
      </c>
      <c r="H42" s="35">
        <f t="shared" ref="H42:P42" si="8">H36+H40</f>
        <v>92767709674</v>
      </c>
      <c r="I42" s="35">
        <f t="shared" si="8"/>
        <v>99136735650</v>
      </c>
      <c r="J42" s="35">
        <f t="shared" si="8"/>
        <v>129939802736</v>
      </c>
      <c r="K42" s="35">
        <f t="shared" si="8"/>
        <v>130483241069</v>
      </c>
      <c r="L42" s="35">
        <f t="shared" si="8"/>
        <v>130490201204</v>
      </c>
      <c r="M42" s="35">
        <f t="shared" si="8"/>
        <v>135215230165</v>
      </c>
      <c r="N42" s="35">
        <f t="shared" si="8"/>
        <v>137179541544</v>
      </c>
      <c r="O42" s="35">
        <f t="shared" si="8"/>
        <v>133873378370</v>
      </c>
      <c r="P42" s="35">
        <f t="shared" si="8"/>
        <v>128831641141</v>
      </c>
      <c r="Q42" s="35">
        <f>Q36+Q40</f>
        <v>131225960344</v>
      </c>
      <c r="R42" s="35">
        <f>R36+R40</f>
        <v>127800756152</v>
      </c>
      <c r="S42" s="35">
        <f t="shared" ref="S42" si="9">S36+S40</f>
        <v>108595347013</v>
      </c>
    </row>
    <row r="43" spans="1:19" x14ac:dyDescent="0.25">
      <c r="A43" s="39"/>
      <c r="B43" s="39"/>
      <c r="C43" s="39"/>
      <c r="D43" s="42"/>
      <c r="E43" s="30"/>
      <c r="F43" s="30"/>
    </row>
    <row r="44" spans="1:19" x14ac:dyDescent="0.25">
      <c r="A44" s="393" t="s">
        <v>141</v>
      </c>
      <c r="B44" s="393"/>
      <c r="C44" s="393"/>
      <c r="D44" s="29"/>
      <c r="E44" s="30"/>
      <c r="F44" s="30"/>
    </row>
    <row r="45" spans="1:19" x14ac:dyDescent="0.25">
      <c r="B45" s="397" t="s">
        <v>60</v>
      </c>
      <c r="C45" s="397"/>
      <c r="D45" s="33" t="s">
        <v>142</v>
      </c>
      <c r="E45" s="34">
        <f>NOTAS!F504</f>
        <v>93214000000</v>
      </c>
      <c r="F45" s="34">
        <f>NOTAS!G504</f>
        <v>93214000000</v>
      </c>
      <c r="H45" s="34">
        <v>93214000000</v>
      </c>
      <c r="I45" s="34">
        <v>93214000000</v>
      </c>
      <c r="J45" s="34">
        <v>93214000000</v>
      </c>
      <c r="K45" s="34">
        <v>93214000000</v>
      </c>
      <c r="L45" s="34">
        <v>74950000000</v>
      </c>
      <c r="M45" s="34">
        <v>74950000000</v>
      </c>
      <c r="N45" s="34">
        <v>74950000000</v>
      </c>
      <c r="O45" s="34">
        <v>74950000000</v>
      </c>
      <c r="P45" s="34">
        <v>74950000000</v>
      </c>
      <c r="Q45" s="34">
        <v>74950000000</v>
      </c>
      <c r="R45" s="34">
        <v>73510000000</v>
      </c>
      <c r="S45" s="34">
        <v>62565000000</v>
      </c>
    </row>
    <row r="46" spans="1:19" x14ac:dyDescent="0.25">
      <c r="B46" s="397" t="s">
        <v>143</v>
      </c>
      <c r="C46" s="397"/>
      <c r="D46" s="33" t="s">
        <v>144</v>
      </c>
      <c r="E46" s="34">
        <f>NOTAS!F537</f>
        <v>51151433989</v>
      </c>
      <c r="F46" s="34">
        <f>NOTAS!G537</f>
        <v>47385153989</v>
      </c>
      <c r="H46" s="34">
        <v>51151433989</v>
      </c>
      <c r="I46" s="34">
        <v>47385153989</v>
      </c>
      <c r="J46" s="34">
        <v>19367026799</v>
      </c>
      <c r="K46" s="34">
        <v>15787635625</v>
      </c>
      <c r="L46" s="34">
        <v>33941181173</v>
      </c>
      <c r="M46" s="34">
        <v>32185797568</v>
      </c>
      <c r="N46" s="34">
        <v>14208391767</v>
      </c>
      <c r="O46" s="34">
        <v>13663990855</v>
      </c>
      <c r="P46" s="34">
        <v>12392724355</v>
      </c>
      <c r="Q46" s="34">
        <v>12392724355</v>
      </c>
      <c r="R46" s="34">
        <v>12390100355</v>
      </c>
      <c r="S46" s="34">
        <v>15817732447</v>
      </c>
    </row>
    <row r="47" spans="1:19" x14ac:dyDescent="0.25">
      <c r="B47" s="397" t="s">
        <v>62</v>
      </c>
      <c r="C47" s="397"/>
      <c r="D47" s="33">
        <v>21</v>
      </c>
      <c r="E47" s="34">
        <f>NOTAS!F545</f>
        <v>93631603</v>
      </c>
      <c r="F47" s="34">
        <f>NOTAS!G545</f>
        <v>93631603</v>
      </c>
      <c r="H47" s="34">
        <v>93631603</v>
      </c>
      <c r="I47" s="34">
        <v>93631603</v>
      </c>
      <c r="J47" s="34">
        <v>93631603</v>
      </c>
      <c r="K47" s="34">
        <v>93631603</v>
      </c>
      <c r="L47" s="34">
        <v>93631603</v>
      </c>
      <c r="M47" s="34">
        <v>93631603</v>
      </c>
      <c r="N47" s="34">
        <v>93631603</v>
      </c>
      <c r="O47" s="34">
        <v>93631603</v>
      </c>
      <c r="P47" s="34">
        <v>93631603</v>
      </c>
      <c r="Q47" s="34">
        <v>93631603</v>
      </c>
      <c r="R47" s="34">
        <v>93631603</v>
      </c>
      <c r="S47" s="34">
        <v>93631603</v>
      </c>
    </row>
    <row r="48" spans="1:19" x14ac:dyDescent="0.25">
      <c r="B48" s="397" t="s">
        <v>64</v>
      </c>
      <c r="C48" s="397"/>
      <c r="D48" s="33">
        <v>21</v>
      </c>
      <c r="E48" s="34">
        <f>NOTAS!F549</f>
        <v>237119222</v>
      </c>
      <c r="F48" s="34">
        <f>NOTAS!G549</f>
        <v>237119222</v>
      </c>
      <c r="H48" s="34">
        <v>237119222</v>
      </c>
      <c r="I48" s="34">
        <v>237119222</v>
      </c>
      <c r="J48" s="34">
        <v>232155864</v>
      </c>
      <c r="K48" s="34">
        <v>232155864</v>
      </c>
      <c r="L48" s="34">
        <v>232155864</v>
      </c>
      <c r="M48" s="34">
        <v>232155864</v>
      </c>
      <c r="N48" s="34">
        <v>232155864</v>
      </c>
      <c r="O48" s="34">
        <v>232155864</v>
      </c>
      <c r="P48" s="34">
        <v>194781054</v>
      </c>
      <c r="Q48" s="34">
        <v>194781054</v>
      </c>
      <c r="R48" s="34">
        <v>161796334</v>
      </c>
      <c r="S48" s="34">
        <v>161796334</v>
      </c>
    </row>
    <row r="49" spans="1:19" hidden="1" outlineLevel="1" x14ac:dyDescent="0.25">
      <c r="B49" s="397" t="s">
        <v>65</v>
      </c>
      <c r="C49" s="397"/>
      <c r="D49" s="33">
        <v>21</v>
      </c>
      <c r="E49" s="34">
        <f>NOTAS!F553</f>
        <v>0</v>
      </c>
      <c r="F49" s="34">
        <f>NOTAS!G553</f>
        <v>0</v>
      </c>
      <c r="H49" s="34">
        <v>0</v>
      </c>
      <c r="I49" s="34">
        <v>0</v>
      </c>
      <c r="J49" s="34">
        <v>0</v>
      </c>
      <c r="K49" s="34">
        <v>0</v>
      </c>
      <c r="L49" s="34">
        <v>0</v>
      </c>
      <c r="M49" s="34">
        <v>0</v>
      </c>
      <c r="N49" s="34">
        <v>0</v>
      </c>
      <c r="O49" s="34">
        <v>0</v>
      </c>
      <c r="P49" s="34">
        <v>0</v>
      </c>
      <c r="Q49" s="34">
        <v>0</v>
      </c>
      <c r="R49" s="34">
        <v>0</v>
      </c>
      <c r="S49" s="34">
        <v>0</v>
      </c>
    </row>
    <row r="50" spans="1:19" hidden="1" outlineLevel="1" x14ac:dyDescent="0.25">
      <c r="B50" s="397" t="s">
        <v>145</v>
      </c>
      <c r="C50" s="397"/>
      <c r="D50" s="33">
        <v>21</v>
      </c>
      <c r="E50" s="34">
        <f>NOTAS!F557</f>
        <v>0</v>
      </c>
      <c r="F50" s="34">
        <f>NOTAS!G557</f>
        <v>0</v>
      </c>
      <c r="H50" s="34">
        <v>0</v>
      </c>
      <c r="I50" s="34">
        <v>0</v>
      </c>
      <c r="J50" s="34">
        <v>0</v>
      </c>
      <c r="K50" s="34">
        <v>0</v>
      </c>
      <c r="L50" s="34">
        <v>0</v>
      </c>
      <c r="M50" s="34">
        <v>0</v>
      </c>
      <c r="N50" s="34">
        <v>0</v>
      </c>
      <c r="O50" s="34">
        <v>0</v>
      </c>
      <c r="P50" s="34">
        <v>0</v>
      </c>
      <c r="Q50" s="34">
        <v>0</v>
      </c>
      <c r="R50" s="34">
        <v>0</v>
      </c>
      <c r="S50" s="34">
        <v>0</v>
      </c>
    </row>
    <row r="51" spans="1:19" hidden="1" outlineLevel="1" x14ac:dyDescent="0.25">
      <c r="B51" s="397" t="s">
        <v>67</v>
      </c>
      <c r="C51" s="397"/>
      <c r="D51" s="33">
        <v>22</v>
      </c>
      <c r="E51" s="34">
        <f>NOTAS!F566</f>
        <v>0</v>
      </c>
      <c r="F51" s="34">
        <f>NOTAS!G566</f>
        <v>0</v>
      </c>
      <c r="H51" s="34">
        <v>0</v>
      </c>
      <c r="I51" s="34">
        <v>0</v>
      </c>
      <c r="J51" s="34">
        <v>0</v>
      </c>
      <c r="K51" s="34">
        <v>0</v>
      </c>
      <c r="L51" s="34">
        <v>0</v>
      </c>
      <c r="M51" s="34">
        <v>0</v>
      </c>
      <c r="N51" s="34">
        <v>0</v>
      </c>
      <c r="O51" s="34">
        <v>0</v>
      </c>
      <c r="P51" s="34">
        <v>0</v>
      </c>
      <c r="Q51" s="34">
        <v>0</v>
      </c>
      <c r="R51" s="34">
        <v>0</v>
      </c>
      <c r="S51" s="34">
        <v>0</v>
      </c>
    </row>
    <row r="52" spans="1:19" collapsed="1" x14ac:dyDescent="0.25">
      <c r="B52" s="397" t="s">
        <v>69</v>
      </c>
      <c r="C52" s="397"/>
      <c r="D52" s="33">
        <v>23</v>
      </c>
      <c r="E52" s="34">
        <f>NOTAS!F576</f>
        <v>-247880789</v>
      </c>
      <c r="F52" s="34">
        <f>NOTAS!G576</f>
        <v>-813516214</v>
      </c>
      <c r="H52" s="34">
        <v>-813516214</v>
      </c>
      <c r="I52" s="34">
        <v>-920504616</v>
      </c>
      <c r="J52" s="34">
        <v>-920504616</v>
      </c>
      <c r="K52" s="34">
        <v>-920504616</v>
      </c>
      <c r="L52" s="34">
        <v>-1019771775</v>
      </c>
      <c r="M52" s="34">
        <v>-1019771775</v>
      </c>
      <c r="N52" s="34">
        <v>-1019771775</v>
      </c>
      <c r="O52" s="34">
        <v>-916433343</v>
      </c>
      <c r="P52" s="34">
        <v>-871672504</v>
      </c>
      <c r="Q52" s="34">
        <v>-1019771775</v>
      </c>
      <c r="R52" s="34">
        <v>-1767267974</v>
      </c>
      <c r="S52" s="34">
        <v>-1477180873</v>
      </c>
    </row>
    <row r="53" spans="1:19" s="22" customFormat="1" x14ac:dyDescent="0.25">
      <c r="B53" s="398" t="s">
        <v>146</v>
      </c>
      <c r="C53" s="398"/>
      <c r="D53" s="43"/>
      <c r="E53" s="35">
        <f>SUM(E45:E52)</f>
        <v>144448304025</v>
      </c>
      <c r="F53" s="35">
        <f>SUM(F45:F52)</f>
        <v>140116388600</v>
      </c>
      <c r="H53" s="35">
        <f t="shared" ref="H53:S53" si="10">SUM(H45:H52)</f>
        <v>143882668600</v>
      </c>
      <c r="I53" s="35">
        <f t="shared" si="10"/>
        <v>140009400198</v>
      </c>
      <c r="J53" s="35">
        <f t="shared" si="10"/>
        <v>111986309650</v>
      </c>
      <c r="K53" s="35">
        <f t="shared" si="10"/>
        <v>108406918476</v>
      </c>
      <c r="L53" s="35">
        <f t="shared" si="10"/>
        <v>108197196865</v>
      </c>
      <c r="M53" s="35">
        <f t="shared" si="10"/>
        <v>106441813260</v>
      </c>
      <c r="N53" s="35">
        <f t="shared" si="10"/>
        <v>88464407459</v>
      </c>
      <c r="O53" s="35">
        <f t="shared" si="10"/>
        <v>88023344979</v>
      </c>
      <c r="P53" s="35">
        <f t="shared" si="10"/>
        <v>86759464508</v>
      </c>
      <c r="Q53" s="35">
        <f t="shared" si="10"/>
        <v>86611365237</v>
      </c>
      <c r="R53" s="35">
        <f t="shared" si="10"/>
        <v>84388260318</v>
      </c>
      <c r="S53" s="35">
        <f t="shared" si="10"/>
        <v>77160979511</v>
      </c>
    </row>
    <row r="54" spans="1:19" x14ac:dyDescent="0.25">
      <c r="B54" s="397" t="s">
        <v>71</v>
      </c>
      <c r="C54" s="397"/>
      <c r="D54" s="33">
        <v>24</v>
      </c>
      <c r="E54" s="34">
        <f>NOTAS!F597</f>
        <v>0</v>
      </c>
      <c r="F54" s="34">
        <f>NOTAS!G597</f>
        <v>0</v>
      </c>
      <c r="H54" s="34">
        <v>0</v>
      </c>
      <c r="I54" s="34">
        <v>0</v>
      </c>
      <c r="J54" s="34">
        <v>0</v>
      </c>
      <c r="K54" s="34">
        <v>0</v>
      </c>
      <c r="L54" s="34">
        <v>0</v>
      </c>
      <c r="M54" s="34">
        <v>0</v>
      </c>
      <c r="N54" s="34">
        <v>0</v>
      </c>
      <c r="O54" s="34">
        <v>0</v>
      </c>
      <c r="P54" s="34">
        <v>0</v>
      </c>
      <c r="Q54" s="34">
        <v>0</v>
      </c>
      <c r="R54" s="34">
        <v>0</v>
      </c>
      <c r="S54" s="34">
        <v>0</v>
      </c>
    </row>
    <row r="55" spans="1:19" x14ac:dyDescent="0.25">
      <c r="A55" s="393" t="s">
        <v>147</v>
      </c>
      <c r="B55" s="393"/>
      <c r="C55" s="393"/>
      <c r="D55" s="42"/>
      <c r="E55" s="37">
        <f>E53</f>
        <v>144448304025</v>
      </c>
      <c r="F55" s="37">
        <f>F53</f>
        <v>140116388600</v>
      </c>
      <c r="H55" s="35">
        <f t="shared" ref="H55:I55" si="11">SUM(H53:H54)</f>
        <v>143882668600</v>
      </c>
      <c r="I55" s="35">
        <f t="shared" si="11"/>
        <v>140009400198</v>
      </c>
      <c r="J55" s="35">
        <f t="shared" ref="J55:S55" si="12">SUM(J53:J54)</f>
        <v>111986309650</v>
      </c>
      <c r="K55" s="35">
        <f t="shared" si="12"/>
        <v>108406918476</v>
      </c>
      <c r="L55" s="35">
        <f t="shared" si="12"/>
        <v>108197196865</v>
      </c>
      <c r="M55" s="35">
        <f t="shared" si="12"/>
        <v>106441813260</v>
      </c>
      <c r="N55" s="35">
        <f t="shared" si="12"/>
        <v>88464407459</v>
      </c>
      <c r="O55" s="35">
        <f t="shared" si="12"/>
        <v>88023344979</v>
      </c>
      <c r="P55" s="35">
        <f t="shared" si="12"/>
        <v>86759464508</v>
      </c>
      <c r="Q55" s="35">
        <f t="shared" si="12"/>
        <v>86611365237</v>
      </c>
      <c r="R55" s="35">
        <f t="shared" si="12"/>
        <v>84388260318</v>
      </c>
      <c r="S55" s="35">
        <f t="shared" si="12"/>
        <v>77160979511</v>
      </c>
    </row>
    <row r="56" spans="1:19" x14ac:dyDescent="0.25">
      <c r="A56" s="393" t="s">
        <v>148</v>
      </c>
      <c r="B56" s="393"/>
      <c r="C56" s="393"/>
      <c r="D56" s="44"/>
      <c r="E56" s="37">
        <f>+E42+E55</f>
        <v>237216013699</v>
      </c>
      <c r="F56" s="37">
        <f>+F42+F55</f>
        <v>239253124250.10959</v>
      </c>
      <c r="H56" s="35">
        <f t="shared" ref="H56:S56" si="13">SUM(H42,H55)</f>
        <v>236650378274</v>
      </c>
      <c r="I56" s="35">
        <f t="shared" si="13"/>
        <v>239146135848</v>
      </c>
      <c r="J56" s="35">
        <f t="shared" si="13"/>
        <v>241926112386</v>
      </c>
      <c r="K56" s="35">
        <f t="shared" si="13"/>
        <v>238890159545</v>
      </c>
      <c r="L56" s="35">
        <f t="shared" si="13"/>
        <v>238687398069</v>
      </c>
      <c r="M56" s="35">
        <f t="shared" si="13"/>
        <v>241657043425</v>
      </c>
      <c r="N56" s="35">
        <f t="shared" si="13"/>
        <v>225643949003</v>
      </c>
      <c r="O56" s="35">
        <f t="shared" si="13"/>
        <v>221896723349</v>
      </c>
      <c r="P56" s="35">
        <f t="shared" si="13"/>
        <v>215591105649</v>
      </c>
      <c r="Q56" s="35">
        <f t="shared" si="13"/>
        <v>217837325581</v>
      </c>
      <c r="R56" s="35">
        <f t="shared" si="13"/>
        <v>212189016470</v>
      </c>
      <c r="S56" s="35">
        <f t="shared" si="13"/>
        <v>185756326524</v>
      </c>
    </row>
    <row r="57" spans="1:19" hidden="1" outlineLevel="1" x14ac:dyDescent="0.25">
      <c r="A57" s="31"/>
      <c r="D57" s="7"/>
      <c r="E57" s="45">
        <f>E26-E56</f>
        <v>0</v>
      </c>
      <c r="F57" s="45">
        <f>F26-F56</f>
        <v>-0.109588623046875</v>
      </c>
      <c r="H57" s="35">
        <f t="shared" ref="H57:P57" si="14">H26-H56</f>
        <v>565635425</v>
      </c>
      <c r="I57" s="35">
        <f t="shared" si="14"/>
        <v>106988402</v>
      </c>
      <c r="J57" s="35">
        <f t="shared" si="14"/>
        <v>-4329197130</v>
      </c>
      <c r="K57" s="35">
        <f t="shared" si="14"/>
        <v>-3189268400</v>
      </c>
      <c r="L57" s="35">
        <f t="shared" si="14"/>
        <v>161657050</v>
      </c>
      <c r="M57" s="35">
        <f t="shared" si="14"/>
        <v>99267159</v>
      </c>
      <c r="N57" s="35">
        <f t="shared" si="14"/>
        <v>239179284</v>
      </c>
      <c r="O57" s="35">
        <f t="shared" si="14"/>
        <v>0</v>
      </c>
      <c r="P57" s="35">
        <f t="shared" si="14"/>
        <v>0</v>
      </c>
      <c r="Q57" s="35">
        <f>Q26-Q56</f>
        <v>0</v>
      </c>
      <c r="R57" s="35">
        <f>R26-R56</f>
        <v>907871659</v>
      </c>
      <c r="S57" s="35">
        <f>S26-S56</f>
        <v>-263226175</v>
      </c>
    </row>
    <row r="58" spans="1:19" collapsed="1" x14ac:dyDescent="0.25">
      <c r="A58" s="31"/>
      <c r="D58" s="7"/>
      <c r="E58" s="45"/>
      <c r="F58" s="45"/>
    </row>
    <row r="59" spans="1:19" x14ac:dyDescent="0.25">
      <c r="A59" s="1" t="s">
        <v>149</v>
      </c>
      <c r="D59" s="7"/>
      <c r="E59" s="40"/>
      <c r="F59" s="40"/>
    </row>
    <row r="60" spans="1:19" x14ac:dyDescent="0.25">
      <c r="A60" s="31"/>
      <c r="D60" s="7"/>
      <c r="F60" s="46"/>
    </row>
    <row r="61" spans="1:19" x14ac:dyDescent="0.25">
      <c r="A61" s="31"/>
      <c r="D61" s="7"/>
      <c r="F61" s="46"/>
    </row>
    <row r="62" spans="1:19" x14ac:dyDescent="0.25">
      <c r="D62" s="7"/>
    </row>
    <row r="63" spans="1:19" x14ac:dyDescent="0.25">
      <c r="A63" s="47"/>
      <c r="B63" s="47"/>
      <c r="C63" s="47"/>
      <c r="D63" s="48"/>
      <c r="E63" s="394"/>
      <c r="F63" s="394"/>
    </row>
    <row r="64" spans="1:19" x14ac:dyDescent="0.25">
      <c r="A64" s="50"/>
      <c r="B64" s="50"/>
      <c r="C64" s="51"/>
      <c r="D64" s="52"/>
      <c r="E64" s="395"/>
      <c r="F64" s="395"/>
    </row>
    <row r="65" spans="1:6" x14ac:dyDescent="0.25">
      <c r="A65" s="53"/>
      <c r="B65" s="53"/>
      <c r="C65" s="31"/>
      <c r="D65" s="42"/>
      <c r="E65" s="31"/>
      <c r="F65" s="53"/>
    </row>
    <row r="66" spans="1:6" x14ac:dyDescent="0.25">
      <c r="A66" s="53"/>
      <c r="B66" s="53"/>
      <c r="C66" s="31"/>
      <c r="D66" s="42"/>
      <c r="E66" s="31"/>
      <c r="F66" s="53"/>
    </row>
    <row r="67" spans="1:6" x14ac:dyDescent="0.25">
      <c r="A67" s="53"/>
      <c r="B67" s="53"/>
      <c r="C67" s="31"/>
      <c r="D67" s="42"/>
      <c r="E67" s="31"/>
      <c r="F67" s="53"/>
    </row>
    <row r="68" spans="1:6" x14ac:dyDescent="0.25">
      <c r="D68" s="7"/>
      <c r="E68" s="394"/>
      <c r="F68" s="394"/>
    </row>
    <row r="69" spans="1:6" x14ac:dyDescent="0.25">
      <c r="A69" s="31"/>
      <c r="B69" s="31"/>
      <c r="C69" s="31"/>
      <c r="D69" s="42"/>
      <c r="E69" s="395"/>
      <c r="F69" s="395"/>
    </row>
    <row r="70" spans="1:6" s="31" customFormat="1" x14ac:dyDescent="0.25">
      <c r="A70" s="396"/>
      <c r="B70" s="396"/>
      <c r="C70" s="396"/>
      <c r="D70" s="42"/>
    </row>
    <row r="71" spans="1:6" x14ac:dyDescent="0.25">
      <c r="B71" s="54"/>
      <c r="C71" s="4"/>
      <c r="D71" s="7"/>
      <c r="E71" s="4"/>
    </row>
    <row r="72" spans="1:6" x14ac:dyDescent="0.25">
      <c r="B72" s="55"/>
      <c r="C72" s="31"/>
      <c r="D72" s="42"/>
      <c r="E72" s="31"/>
    </row>
    <row r="73" spans="1:6" x14ac:dyDescent="0.25">
      <c r="C73" s="56"/>
      <c r="D73" s="57"/>
      <c r="E73" s="56"/>
    </row>
    <row r="74" spans="1:6" x14ac:dyDescent="0.25">
      <c r="C74" s="56"/>
      <c r="D74" s="57"/>
      <c r="E74" s="56"/>
    </row>
    <row r="75" spans="1:6" x14ac:dyDescent="0.25">
      <c r="C75" s="56"/>
      <c r="D75" s="57"/>
      <c r="E75" s="56"/>
    </row>
    <row r="76" spans="1:6" x14ac:dyDescent="0.25">
      <c r="C76" s="56"/>
      <c r="D76" s="57"/>
      <c r="E76" s="56"/>
    </row>
    <row r="77" spans="1:6" x14ac:dyDescent="0.25">
      <c r="C77" s="56"/>
      <c r="D77" s="57"/>
      <c r="E77" s="56"/>
    </row>
    <row r="78" spans="1:6" x14ac:dyDescent="0.25">
      <c r="D78" s="7"/>
    </row>
    <row r="79" spans="1:6" x14ac:dyDescent="0.25">
      <c r="B79" s="54"/>
      <c r="D79" s="7"/>
    </row>
    <row r="80" spans="1:6" x14ac:dyDescent="0.25">
      <c r="B80" s="55"/>
      <c r="C80" s="31"/>
      <c r="D80" s="42"/>
      <c r="E80" s="31"/>
    </row>
    <row r="81" spans="3:5" x14ac:dyDescent="0.25">
      <c r="C81" s="31"/>
      <c r="D81" s="31"/>
      <c r="E81" s="31"/>
    </row>
  </sheetData>
  <mergeCells count="48">
    <mergeCell ref="B19:C19"/>
    <mergeCell ref="A3:F3"/>
    <mergeCell ref="A4:F4"/>
    <mergeCell ref="A5:F5"/>
    <mergeCell ref="A8:C8"/>
    <mergeCell ref="B10:C10"/>
    <mergeCell ref="B11:C11"/>
    <mergeCell ref="B12:C12"/>
    <mergeCell ref="B13:C13"/>
    <mergeCell ref="B14:C14"/>
    <mergeCell ref="B15:C15"/>
    <mergeCell ref="B18:C18"/>
    <mergeCell ref="B32:C32"/>
    <mergeCell ref="B20:C20"/>
    <mergeCell ref="B21:C21"/>
    <mergeCell ref="B22:C22"/>
    <mergeCell ref="B23:C23"/>
    <mergeCell ref="B24:C24"/>
    <mergeCell ref="B25:C25"/>
    <mergeCell ref="A26:C26"/>
    <mergeCell ref="A27:C27"/>
    <mergeCell ref="B29:C29"/>
    <mergeCell ref="B30:C30"/>
    <mergeCell ref="B31:C31"/>
    <mergeCell ref="B49:C49"/>
    <mergeCell ref="B33:C33"/>
    <mergeCell ref="B34:C34"/>
    <mergeCell ref="B35:C35"/>
    <mergeCell ref="B38:C38"/>
    <mergeCell ref="B39:C39"/>
    <mergeCell ref="A42:C42"/>
    <mergeCell ref="A44:C44"/>
    <mergeCell ref="B45:C45"/>
    <mergeCell ref="B46:C46"/>
    <mergeCell ref="B47:C47"/>
    <mergeCell ref="B48:C48"/>
    <mergeCell ref="A70:C70"/>
    <mergeCell ref="B50:C50"/>
    <mergeCell ref="B51:C51"/>
    <mergeCell ref="B52:C52"/>
    <mergeCell ref="B53:C53"/>
    <mergeCell ref="B54:C54"/>
    <mergeCell ref="A55:C55"/>
    <mergeCell ref="A56:C56"/>
    <mergeCell ref="E63:F63"/>
    <mergeCell ref="E64:F64"/>
    <mergeCell ref="E68:F68"/>
    <mergeCell ref="E69:F69"/>
  </mergeCells>
  <hyperlinks>
    <hyperlink ref="D1" location="Indice!A1" display="Indice" xr:uid="{4B8B989C-AD60-C443-AE4C-38F6331E476C}"/>
  </hyperlinks>
  <pageMargins left="0.7" right="0.7" top="0.75" bottom="0.75" header="0.3" footer="0.3"/>
  <pageSetup paperSize="9" scale="7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78DA4-1738-4B45-AE46-52F443C2AAA6}">
  <sheetPr codeName="Hoja3">
    <tabColor theme="5"/>
    <pageSetUpPr fitToPage="1"/>
  </sheetPr>
  <dimension ref="A1:D43"/>
  <sheetViews>
    <sheetView showGridLines="0" topLeftCell="A2" zoomScaleNormal="100" zoomScaleSheetLayoutView="70" workbookViewId="0">
      <selection activeCell="G27" sqref="G27"/>
    </sheetView>
  </sheetViews>
  <sheetFormatPr defaultColWidth="11.33203125" defaultRowHeight="13.8" outlineLevelRow="2" x14ac:dyDescent="0.25"/>
  <cols>
    <col min="1" max="1" width="77.77734375" style="1" customWidth="1"/>
    <col min="2" max="2" width="6" style="7" bestFit="1" customWidth="1"/>
    <col min="3" max="4" width="16.33203125" style="58" customWidth="1"/>
    <col min="5" max="16384" width="11.33203125" style="1"/>
  </cols>
  <sheetData>
    <row r="1" spans="1:4" x14ac:dyDescent="0.25">
      <c r="A1" s="22" t="str">
        <f>Indice!$C$1</f>
        <v>PARAGUAY PORK S.A.E.</v>
      </c>
      <c r="B1" s="23" t="s">
        <v>115</v>
      </c>
    </row>
    <row r="3" spans="1:4" x14ac:dyDescent="0.25">
      <c r="A3" s="402" t="s">
        <v>150</v>
      </c>
      <c r="B3" s="402"/>
      <c r="C3" s="402"/>
      <c r="D3" s="402"/>
    </row>
    <row r="4" spans="1:4" x14ac:dyDescent="0.25">
      <c r="A4" s="402" t="str">
        <f>IFERROR(IF(Indice!$D$6="","Al dia... de mes… de año 2XX2…","Al "&amp;DAY(Indice!$D$6)&amp;" de "&amp;VLOOKUP(MONTH(Indice!$D$6),Indice!S:T,2,0)&amp;" de "&amp;YEAR(Indice!$D$6)),"Al dia... de mes… de año 2XX2…")</f>
        <v>Al 31 de Marzo de 2025</v>
      </c>
      <c r="B4" s="402"/>
      <c r="C4" s="402"/>
      <c r="D4" s="402"/>
    </row>
    <row r="5" spans="1:4" x14ac:dyDescent="0.25">
      <c r="A5" s="404" t="s">
        <v>151</v>
      </c>
      <c r="B5" s="404"/>
      <c r="C5" s="404"/>
      <c r="D5" s="404"/>
    </row>
    <row r="6" spans="1:4" x14ac:dyDescent="0.25">
      <c r="A6" s="404" t="s">
        <v>152</v>
      </c>
      <c r="B6" s="404"/>
      <c r="C6" s="404"/>
      <c r="D6" s="404"/>
    </row>
    <row r="7" spans="1:4" x14ac:dyDescent="0.25">
      <c r="A7" s="56"/>
      <c r="B7" s="57"/>
      <c r="C7" s="59"/>
    </row>
    <row r="8" spans="1:4" x14ac:dyDescent="0.25">
      <c r="A8" s="60"/>
      <c r="B8" s="61" t="s">
        <v>118</v>
      </c>
      <c r="C8" s="27">
        <f>BG!E7</f>
        <v>45747</v>
      </c>
      <c r="D8" s="27">
        <f>DATE(YEAR(C8)-1,MONTH(C8),DAY(C8))</f>
        <v>45382</v>
      </c>
    </row>
    <row r="9" spans="1:4" x14ac:dyDescent="0.25">
      <c r="A9" s="1" t="s">
        <v>75</v>
      </c>
      <c r="B9" s="7">
        <v>25</v>
      </c>
      <c r="C9" s="62">
        <f>NOTAS!F610</f>
        <v>24794835443</v>
      </c>
      <c r="D9" s="62">
        <f>NOTAS!G610</f>
        <v>24913357130</v>
      </c>
    </row>
    <row r="10" spans="1:4" x14ac:dyDescent="0.25">
      <c r="A10" s="1" t="s">
        <v>77</v>
      </c>
      <c r="B10" s="7">
        <v>26</v>
      </c>
      <c r="C10" s="63">
        <f>-NOTAS!F622</f>
        <v>-21044420416</v>
      </c>
      <c r="D10" s="63">
        <f>-NOTAS!G622</f>
        <v>-20980858296</v>
      </c>
    </row>
    <row r="11" spans="1:4" s="22" customFormat="1" x14ac:dyDescent="0.25">
      <c r="A11" s="31" t="s">
        <v>153</v>
      </c>
      <c r="B11" s="42"/>
      <c r="C11" s="64">
        <f>SUM(C9:C10)</f>
        <v>3750415027</v>
      </c>
      <c r="D11" s="64">
        <f t="shared" ref="D11" si="0">SUM(D9:D10)</f>
        <v>3932498834</v>
      </c>
    </row>
    <row r="12" spans="1:4" x14ac:dyDescent="0.25">
      <c r="A12" s="1" t="s">
        <v>79</v>
      </c>
      <c r="B12" s="7">
        <v>27</v>
      </c>
      <c r="C12" s="62">
        <f>-NOTAS!E643</f>
        <v>-4581124</v>
      </c>
      <c r="D12" s="62">
        <f>-NOTAS!I643</f>
        <v>-155752076</v>
      </c>
    </row>
    <row r="13" spans="1:4" x14ac:dyDescent="0.25">
      <c r="A13" s="1" t="s">
        <v>154</v>
      </c>
      <c r="B13" s="7">
        <v>27</v>
      </c>
      <c r="C13" s="62">
        <f>-NOTAS!F643</f>
        <v>-1196642902</v>
      </c>
      <c r="D13" s="62">
        <f>-NOTAS!J643</f>
        <v>-990973896</v>
      </c>
    </row>
    <row r="14" spans="1:4" x14ac:dyDescent="0.25">
      <c r="A14" s="1" t="s">
        <v>82</v>
      </c>
      <c r="B14" s="7">
        <v>28</v>
      </c>
      <c r="C14" s="65">
        <f>NOTAS!F653-NOTAS!F659</f>
        <v>0</v>
      </c>
      <c r="D14" s="65">
        <f>NOTAS!G653-NOTAS!G659</f>
        <v>0</v>
      </c>
    </row>
    <row r="15" spans="1:4" s="22" customFormat="1" x14ac:dyDescent="0.25">
      <c r="A15" s="31" t="s">
        <v>155</v>
      </c>
      <c r="B15" s="42"/>
      <c r="C15" s="64">
        <f>SUM(C11:C14)</f>
        <v>2549191001</v>
      </c>
      <c r="D15" s="64">
        <f t="shared" ref="D15" si="1">SUM(D11:D14)</f>
        <v>2785772862</v>
      </c>
    </row>
    <row r="16" spans="1:4" x14ac:dyDescent="0.25">
      <c r="A16" s="1" t="s">
        <v>84</v>
      </c>
      <c r="B16" s="7">
        <v>29</v>
      </c>
      <c r="C16" s="66">
        <f>NOTAS!F667</f>
        <v>0</v>
      </c>
      <c r="D16" s="66">
        <f>NOTAS!G667</f>
        <v>0</v>
      </c>
    </row>
    <row r="17" spans="1:4" x14ac:dyDescent="0.25">
      <c r="A17" s="1" t="s">
        <v>156</v>
      </c>
      <c r="B17" s="7">
        <v>29</v>
      </c>
      <c r="C17" s="65">
        <f>NOTAS!F673</f>
        <v>-1983555576</v>
      </c>
      <c r="D17" s="65">
        <f>NOTAS!G673</f>
        <v>-2723382971</v>
      </c>
    </row>
    <row r="18" spans="1:4" s="22" customFormat="1" x14ac:dyDescent="0.25">
      <c r="A18" s="22" t="s">
        <v>146</v>
      </c>
      <c r="B18" s="43"/>
      <c r="C18" s="64">
        <f>SUM(C15:C17)</f>
        <v>565635425</v>
      </c>
      <c r="D18" s="64">
        <f>SUM(D15:D17)</f>
        <v>62389891</v>
      </c>
    </row>
    <row r="19" spans="1:4" x14ac:dyDescent="0.25">
      <c r="A19" s="1" t="s">
        <v>87</v>
      </c>
      <c r="B19" s="7">
        <v>30</v>
      </c>
      <c r="C19" s="65">
        <f>NOTAS!F683</f>
        <v>0</v>
      </c>
      <c r="D19" s="65">
        <f>NOTAS!G683</f>
        <v>0</v>
      </c>
    </row>
    <row r="20" spans="1:4" x14ac:dyDescent="0.25">
      <c r="A20" s="67" t="s">
        <v>157</v>
      </c>
      <c r="B20" s="42"/>
      <c r="C20" s="64">
        <f>SUM(C18:C19)</f>
        <v>565635425</v>
      </c>
      <c r="D20" s="64">
        <f t="shared" ref="D20" si="2">SUM(D18:D19)</f>
        <v>62389891</v>
      </c>
    </row>
    <row r="21" spans="1:4" x14ac:dyDescent="0.25">
      <c r="A21" s="1" t="s">
        <v>89</v>
      </c>
      <c r="B21" s="7">
        <v>31</v>
      </c>
      <c r="C21" s="65">
        <f>NOTAS!F693</f>
        <v>0</v>
      </c>
      <c r="D21" s="65">
        <f>NOTAS!G693</f>
        <v>0</v>
      </c>
    </row>
    <row r="22" spans="1:4" x14ac:dyDescent="0.25">
      <c r="A22" s="67" t="s">
        <v>158</v>
      </c>
      <c r="B22" s="42"/>
      <c r="C22" s="64">
        <f t="shared" ref="C22:D22" si="3">SUM(C20:C21)</f>
        <v>565635425</v>
      </c>
      <c r="D22" s="64">
        <f t="shared" si="3"/>
        <v>62389891</v>
      </c>
    </row>
    <row r="23" spans="1:4" x14ac:dyDescent="0.25">
      <c r="A23" s="1" t="s">
        <v>91</v>
      </c>
      <c r="B23" s="7">
        <v>32</v>
      </c>
      <c r="C23" s="65">
        <f>NOTAS!F701</f>
        <v>0</v>
      </c>
      <c r="D23" s="65">
        <f>NOTAS!G701</f>
        <v>0</v>
      </c>
    </row>
    <row r="24" spans="1:4" x14ac:dyDescent="0.25">
      <c r="A24" s="31" t="s">
        <v>159</v>
      </c>
      <c r="B24" s="42"/>
      <c r="C24" s="64">
        <f t="shared" ref="C24:D24" si="4">SUM(C22:C23)</f>
        <v>565635425</v>
      </c>
      <c r="D24" s="64">
        <f t="shared" si="4"/>
        <v>62389891</v>
      </c>
    </row>
    <row r="25" spans="1:4" x14ac:dyDescent="0.25">
      <c r="A25" s="1" t="s">
        <v>93</v>
      </c>
      <c r="B25" s="7">
        <v>33</v>
      </c>
      <c r="C25" s="66">
        <f>NOTAS!F712</f>
        <v>0</v>
      </c>
      <c r="D25" s="66">
        <f>NOTAS!G712</f>
        <v>0</v>
      </c>
    </row>
    <row r="26" spans="1:4" x14ac:dyDescent="0.25">
      <c r="A26" s="1" t="s">
        <v>95</v>
      </c>
      <c r="B26" s="7">
        <v>34</v>
      </c>
      <c r="C26" s="65">
        <f>NOTAS!F723</f>
        <v>0</v>
      </c>
      <c r="D26" s="65">
        <f>NOTAS!G723</f>
        <v>0</v>
      </c>
    </row>
    <row r="27" spans="1:4" x14ac:dyDescent="0.25">
      <c r="A27" s="22" t="s">
        <v>160</v>
      </c>
      <c r="C27" s="68">
        <f t="shared" ref="C27:D27" si="5">SUM(C24:C26)</f>
        <v>565635425</v>
      </c>
      <c r="D27" s="68">
        <f t="shared" si="5"/>
        <v>62389891</v>
      </c>
    </row>
    <row r="28" spans="1:4" s="22" customFormat="1" ht="14.4" thickBot="1" x14ac:dyDescent="0.3">
      <c r="A28" s="22" t="s">
        <v>99</v>
      </c>
      <c r="B28" s="7">
        <v>35</v>
      </c>
      <c r="C28" s="69">
        <f>NOTAS!F732</f>
        <v>6068.1381015727247</v>
      </c>
      <c r="D28" s="69">
        <f>NOTAS!G732</f>
        <v>832.42016010673785</v>
      </c>
    </row>
    <row r="29" spans="1:4" x14ac:dyDescent="0.25">
      <c r="C29" s="70"/>
      <c r="D29" s="70"/>
    </row>
    <row r="30" spans="1:4" hidden="1" outlineLevel="2" x14ac:dyDescent="0.25">
      <c r="A30" s="31"/>
      <c r="B30" s="42"/>
      <c r="C30" s="71">
        <v>0</v>
      </c>
      <c r="D30" s="71">
        <v>0</v>
      </c>
    </row>
    <row r="31" spans="1:4" collapsed="1" x14ac:dyDescent="0.25">
      <c r="A31" s="1" t="s">
        <v>149</v>
      </c>
    </row>
    <row r="37" spans="1:4" x14ac:dyDescent="0.25">
      <c r="A37" s="49"/>
      <c r="B37" s="48"/>
      <c r="C37" s="405"/>
      <c r="D37" s="405"/>
    </row>
    <row r="38" spans="1:4" x14ac:dyDescent="0.25">
      <c r="A38" s="55"/>
      <c r="B38" s="52"/>
      <c r="D38" s="72"/>
    </row>
    <row r="43" spans="1:4" x14ac:dyDescent="0.25">
      <c r="A43" s="33"/>
      <c r="C43" s="405"/>
      <c r="D43" s="405"/>
    </row>
  </sheetData>
  <mergeCells count="6">
    <mergeCell ref="C43:D43"/>
    <mergeCell ref="A3:D3"/>
    <mergeCell ref="A4:D4"/>
    <mergeCell ref="A5:D5"/>
    <mergeCell ref="A6:D6"/>
    <mergeCell ref="C37:D37"/>
  </mergeCells>
  <hyperlinks>
    <hyperlink ref="B1" location="Indice!A1" display="Indice" xr:uid="{E5BD928F-5E1C-3E49-943C-9A96F5A2C23E}"/>
  </hyperlinks>
  <pageMargins left="0.7" right="0.7" top="0.75" bottom="0.75" header="0.3" footer="0.3"/>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42CE8-5F66-F048-A1EA-8CCDD666EF3F}">
  <sheetPr codeName="Hoja5">
    <tabColor theme="5"/>
    <pageSetUpPr fitToPage="1"/>
  </sheetPr>
  <dimension ref="A1:D74"/>
  <sheetViews>
    <sheetView showGridLines="0" topLeftCell="A8" zoomScaleNormal="100" workbookViewId="0">
      <selection activeCell="G27" sqref="G27"/>
    </sheetView>
  </sheetViews>
  <sheetFormatPr defaultColWidth="10.77734375" defaultRowHeight="13.8" outlineLevelRow="1" x14ac:dyDescent="0.25"/>
  <cols>
    <col min="1" max="1" width="60.77734375" style="1" customWidth="1"/>
    <col min="2" max="2" width="3.44140625" style="1" customWidth="1"/>
    <col min="3" max="3" width="17.109375" style="73" bestFit="1" customWidth="1"/>
    <col min="4" max="4" width="18" style="73" bestFit="1" customWidth="1"/>
    <col min="5" max="16384" width="10.77734375" style="1"/>
  </cols>
  <sheetData>
    <row r="1" spans="1:4" x14ac:dyDescent="0.25">
      <c r="A1" s="22" t="str">
        <f>Indice!$C$1</f>
        <v>PARAGUAY PORK S.A.E.</v>
      </c>
      <c r="B1" s="22"/>
      <c r="D1" s="74" t="s">
        <v>115</v>
      </c>
    </row>
    <row r="2" spans="1:4" x14ac:dyDescent="0.25">
      <c r="A2" s="75"/>
      <c r="B2" s="75"/>
      <c r="C2" s="76"/>
      <c r="D2" s="76"/>
    </row>
    <row r="3" spans="1:4" x14ac:dyDescent="0.25">
      <c r="A3" s="402" t="s">
        <v>161</v>
      </c>
      <c r="B3" s="402"/>
      <c r="C3" s="402"/>
      <c r="D3" s="402"/>
    </row>
    <row r="4" spans="1:4" x14ac:dyDescent="0.25">
      <c r="A4" s="402" t="str">
        <f>IFERROR(IF(Indice!D6="","Al dia... de mes… de año 2XX2…","Al "&amp;DAY(Indice!D6)&amp;" de "&amp;VLOOKUP(MONTH(Indice!D6),Indice!S:T,2,0)&amp;" de "&amp;YEAR(Indice!D6)),"Al dia... de mes… de año 2XX2…")</f>
        <v>Al 31 de Marzo de 2025</v>
      </c>
      <c r="B4" s="402"/>
      <c r="C4" s="402"/>
      <c r="D4" s="402"/>
    </row>
    <row r="5" spans="1:4" x14ac:dyDescent="0.25">
      <c r="A5" s="403" t="s">
        <v>162</v>
      </c>
      <c r="B5" s="403"/>
      <c r="C5" s="403"/>
      <c r="D5" s="403"/>
    </row>
    <row r="6" spans="1:4" x14ac:dyDescent="0.25">
      <c r="A6" s="403" t="s">
        <v>117</v>
      </c>
      <c r="B6" s="403"/>
      <c r="C6" s="403"/>
      <c r="D6" s="403"/>
    </row>
    <row r="7" spans="1:4" x14ac:dyDescent="0.25">
      <c r="A7" s="24"/>
      <c r="B7" s="24"/>
      <c r="C7" s="24"/>
      <c r="D7" s="24"/>
    </row>
    <row r="8" spans="1:4" x14ac:dyDescent="0.25">
      <c r="A8" s="77"/>
      <c r="B8" s="77"/>
      <c r="C8" s="27">
        <f>ER!$C$8</f>
        <v>45747</v>
      </c>
      <c r="D8" s="27">
        <f>ER!$D$8</f>
        <v>45382</v>
      </c>
    </row>
    <row r="9" spans="1:4" x14ac:dyDescent="0.25">
      <c r="C9" s="78"/>
      <c r="D9" s="78"/>
    </row>
    <row r="10" spans="1:4" x14ac:dyDescent="0.25">
      <c r="A10" s="31" t="s">
        <v>163</v>
      </c>
      <c r="B10" s="31"/>
      <c r="C10" s="79"/>
      <c r="D10" s="79"/>
    </row>
    <row r="11" spans="1:4" x14ac:dyDescent="0.25">
      <c r="A11" s="1" t="s">
        <v>164</v>
      </c>
      <c r="C11" s="80">
        <f t="shared" ref="C11:D11" si="0">SUM(C12:C14)</f>
        <v>29176068038</v>
      </c>
      <c r="D11" s="80">
        <f t="shared" si="0"/>
        <v>23851539840</v>
      </c>
    </row>
    <row r="12" spans="1:4" s="83" customFormat="1" ht="14.4" hidden="1" outlineLevel="1" x14ac:dyDescent="0.3">
      <c r="A12" s="81" t="s">
        <v>165</v>
      </c>
      <c r="B12" s="81"/>
      <c r="C12" s="82">
        <f>ER!C9</f>
        <v>24794835443</v>
      </c>
      <c r="D12" s="82">
        <f>ER!D9</f>
        <v>24913357130</v>
      </c>
    </row>
    <row r="13" spans="1:4" s="83" customFormat="1" ht="14.4" hidden="1" outlineLevel="1" x14ac:dyDescent="0.3">
      <c r="A13" s="81" t="s">
        <v>166</v>
      </c>
      <c r="B13" s="81"/>
      <c r="C13" s="82">
        <f>+BG!I12+BG!I19</f>
        <v>5982218274</v>
      </c>
      <c r="D13" s="82">
        <f>+BG!M12+BG!M19</f>
        <v>7775172918</v>
      </c>
    </row>
    <row r="14" spans="1:4" s="83" customFormat="1" ht="14.4" hidden="1" outlineLevel="1" x14ac:dyDescent="0.3">
      <c r="A14" s="81" t="s">
        <v>167</v>
      </c>
      <c r="B14" s="81"/>
      <c r="C14" s="82">
        <f>-BG!H12-BG!H19</f>
        <v>-1600985679</v>
      </c>
      <c r="D14" s="82">
        <f>-BG!L12-BG!L19</f>
        <v>-8836990208</v>
      </c>
    </row>
    <row r="15" spans="1:4" collapsed="1" x14ac:dyDescent="0.25">
      <c r="A15" s="1" t="s">
        <v>168</v>
      </c>
      <c r="C15" s="80">
        <f>SUM(C16:C32)</f>
        <v>-28272782204</v>
      </c>
      <c r="D15" s="80">
        <f>SUM(D16:D32)</f>
        <v>-24671759021</v>
      </c>
    </row>
    <row r="16" spans="1:4" s="83" customFormat="1" ht="14.4" hidden="1" outlineLevel="1" x14ac:dyDescent="0.3">
      <c r="A16" s="81" t="s">
        <v>169</v>
      </c>
      <c r="B16" s="81"/>
      <c r="C16" s="82">
        <f>ER!C10</f>
        <v>-21044420416</v>
      </c>
      <c r="D16" s="82">
        <f>ER!D10</f>
        <v>-20980858296</v>
      </c>
    </row>
    <row r="17" spans="1:4" s="83" customFormat="1" ht="14.4" hidden="1" outlineLevel="1" x14ac:dyDescent="0.3">
      <c r="A17" s="81" t="s">
        <v>170</v>
      </c>
      <c r="B17" s="81"/>
      <c r="C17" s="82">
        <f>SUM(ER!C12:C13)</f>
        <v>-1201224026</v>
      </c>
      <c r="D17" s="82">
        <f>SUM(ER!D12:D13)</f>
        <v>-1146725972</v>
      </c>
    </row>
    <row r="18" spans="1:4" s="83" customFormat="1" ht="14.4" hidden="1" outlineLevel="1" x14ac:dyDescent="0.3">
      <c r="A18" s="81" t="s">
        <v>171</v>
      </c>
      <c r="B18" s="81"/>
      <c r="C18" s="82">
        <f>BG!I13+BG!I18</f>
        <v>25688446551</v>
      </c>
      <c r="D18" s="82">
        <f>BG!M13+BG!M18</f>
        <v>22724855327</v>
      </c>
    </row>
    <row r="19" spans="1:4" s="83" customFormat="1" ht="14.4" hidden="1" outlineLevel="1" x14ac:dyDescent="0.3">
      <c r="A19" s="81" t="s">
        <v>172</v>
      </c>
      <c r="B19" s="81"/>
      <c r="C19" s="82">
        <f>-BG!H13-BG!H18</f>
        <v>-26587302036</v>
      </c>
      <c r="D19" s="82">
        <f>-BG!L13-BG!L18</f>
        <v>-23947089903</v>
      </c>
    </row>
    <row r="20" spans="1:4" s="83" customFormat="1" ht="14.4" hidden="1" outlineLevel="1" x14ac:dyDescent="0.3">
      <c r="A20" s="81" t="s">
        <v>173</v>
      </c>
      <c r="B20" s="81"/>
      <c r="C20" s="82">
        <f>BG!I14</f>
        <v>5733769942</v>
      </c>
      <c r="D20" s="82">
        <f>BG!M14</f>
        <v>7665220512</v>
      </c>
    </row>
    <row r="21" spans="1:4" s="83" customFormat="1" ht="14.4" hidden="1" outlineLevel="1" x14ac:dyDescent="0.3">
      <c r="A21" s="81" t="s">
        <v>174</v>
      </c>
      <c r="B21" s="81"/>
      <c r="C21" s="82">
        <f>-BG!H14</f>
        <v>-5446475942</v>
      </c>
      <c r="D21" s="82">
        <f>-BG!L14</f>
        <v>-8745170448</v>
      </c>
    </row>
    <row r="22" spans="1:4" s="83" customFormat="1" ht="14.4" hidden="1" outlineLevel="1" x14ac:dyDescent="0.3">
      <c r="A22" s="81" t="s">
        <v>175</v>
      </c>
      <c r="B22" s="81"/>
      <c r="C22" s="82">
        <f>BG!I15</f>
        <v>115138102880</v>
      </c>
      <c r="D22" s="82">
        <f>BG!M15</f>
        <v>102401297261</v>
      </c>
    </row>
    <row r="23" spans="1:4" s="83" customFormat="1" ht="14.4" hidden="1" outlineLevel="1" x14ac:dyDescent="0.3">
      <c r="A23" s="81" t="s">
        <v>176</v>
      </c>
      <c r="B23" s="81"/>
      <c r="C23" s="82">
        <f>-BG!H15</f>
        <v>-117833357750</v>
      </c>
      <c r="D23" s="82">
        <f>-BG!L15</f>
        <v>-108081760045</v>
      </c>
    </row>
    <row r="24" spans="1:4" s="83" customFormat="1" ht="14.4" hidden="1" outlineLevel="1" x14ac:dyDescent="0.3">
      <c r="A24" s="81" t="s">
        <v>177</v>
      </c>
      <c r="B24" s="81"/>
      <c r="C24" s="82">
        <f>-BG!I29</f>
        <v>-18659169872</v>
      </c>
      <c r="D24" s="82">
        <f>-BG!M29</f>
        <v>-45579434768</v>
      </c>
    </row>
    <row r="25" spans="1:4" s="83" customFormat="1" ht="14.4" hidden="1" outlineLevel="1" x14ac:dyDescent="0.3">
      <c r="A25" s="81" t="s">
        <v>178</v>
      </c>
      <c r="B25" s="81"/>
      <c r="C25" s="82">
        <f>BG!H29</f>
        <v>14450990177</v>
      </c>
      <c r="D25" s="82">
        <f>BG!L29</f>
        <v>49440148831</v>
      </c>
    </row>
    <row r="26" spans="1:4" s="83" customFormat="1" ht="14.4" hidden="1" outlineLevel="1" x14ac:dyDescent="0.3">
      <c r="A26" s="81" t="s">
        <v>179</v>
      </c>
      <c r="B26" s="81"/>
      <c r="C26" s="82">
        <f>-SUM(BG!I32,BG!I33,BG!I34)</f>
        <v>-549527884</v>
      </c>
      <c r="D26" s="82">
        <f>-SUM(BG!M32,BG!M33,BG!M34)</f>
        <v>-2553676114</v>
      </c>
    </row>
    <row r="27" spans="1:4" s="83" customFormat="1" ht="14.4" hidden="1" outlineLevel="1" x14ac:dyDescent="0.3">
      <c r="A27" s="81" t="s">
        <v>180</v>
      </c>
      <c r="B27" s="81"/>
      <c r="C27" s="82">
        <f>SUM(BG!H32,BG!H33,BG!H34)</f>
        <v>402700467</v>
      </c>
      <c r="D27" s="82">
        <f>SUM(BG!L32,BG!L33,BG!L34)</f>
        <v>2483104241</v>
      </c>
    </row>
    <row r="28" spans="1:4" s="83" customFormat="1" ht="14.4" hidden="1" outlineLevel="1" x14ac:dyDescent="0.3">
      <c r="A28" s="81" t="s">
        <v>181</v>
      </c>
      <c r="B28" s="81"/>
      <c r="C28" s="82">
        <f>-BG!I35-BG!I39</f>
        <v>0</v>
      </c>
      <c r="D28" s="82">
        <f>-BG!M35-BG!M39</f>
        <v>0</v>
      </c>
    </row>
    <row r="29" spans="1:4" s="83" customFormat="1" ht="14.4" hidden="1" outlineLevel="1" x14ac:dyDescent="0.3">
      <c r="A29" s="81" t="s">
        <v>182</v>
      </c>
      <c r="B29" s="81"/>
      <c r="C29" s="82">
        <f>BG!H35+BG!H39</f>
        <v>0</v>
      </c>
      <c r="D29" s="82">
        <f>BG!L35+BG!L39</f>
        <v>0</v>
      </c>
    </row>
    <row r="30" spans="1:4" s="83" customFormat="1" ht="14.4" hidden="1" outlineLevel="1" x14ac:dyDescent="0.3">
      <c r="A30" s="81" t="s">
        <v>183</v>
      </c>
      <c r="B30" s="81"/>
      <c r="C30" s="82">
        <f>-BG!I48</f>
        <v>-237119222</v>
      </c>
      <c r="D30" s="82">
        <f>-BG!M48</f>
        <v>-232155864</v>
      </c>
    </row>
    <row r="31" spans="1:4" s="83" customFormat="1" ht="14.4" hidden="1" outlineLevel="1" x14ac:dyDescent="0.3">
      <c r="A31" s="81" t="s">
        <v>184</v>
      </c>
      <c r="B31" s="81"/>
      <c r="C31" s="82">
        <f>BG!H48</f>
        <v>237119222</v>
      </c>
      <c r="D31" s="82">
        <f>BG!L48</f>
        <v>232155864</v>
      </c>
    </row>
    <row r="32" spans="1:4" s="83" customFormat="1" ht="14.4" hidden="1" outlineLevel="1" x14ac:dyDescent="0.3">
      <c r="A32" s="81" t="s">
        <v>185</v>
      </c>
      <c r="B32" s="81"/>
      <c r="C32" s="82">
        <v>1634685705</v>
      </c>
      <c r="D32" s="82">
        <v>1648330353</v>
      </c>
    </row>
    <row r="33" spans="1:4" s="84" customFormat="1" collapsed="1" x14ac:dyDescent="0.25">
      <c r="A33" s="84" t="s">
        <v>186</v>
      </c>
      <c r="C33" s="85">
        <f>SUM(C11,C15)</f>
        <v>903285834</v>
      </c>
      <c r="D33" s="85">
        <f>SUM(D11,D15)</f>
        <v>-820219181</v>
      </c>
    </row>
    <row r="34" spans="1:4" hidden="1" outlineLevel="1" x14ac:dyDescent="0.25">
      <c r="A34" s="1" t="s">
        <v>187</v>
      </c>
      <c r="C34" s="86"/>
      <c r="D34" s="86"/>
    </row>
    <row r="35" spans="1:4" hidden="1" outlineLevel="1" x14ac:dyDescent="0.25">
      <c r="A35" s="1" t="s">
        <v>188</v>
      </c>
      <c r="C35" s="86">
        <f>ER!C14</f>
        <v>0</v>
      </c>
      <c r="D35" s="86">
        <f>ER!D14</f>
        <v>0</v>
      </c>
    </row>
    <row r="36" spans="1:4" collapsed="1" x14ac:dyDescent="0.25">
      <c r="A36" s="1" t="s">
        <v>189</v>
      </c>
      <c r="C36" s="86">
        <f>ER!C23</f>
        <v>0</v>
      </c>
      <c r="D36" s="86">
        <f>ER!D23</f>
        <v>0</v>
      </c>
    </row>
    <row r="37" spans="1:4" x14ac:dyDescent="0.25">
      <c r="A37" s="87" t="s">
        <v>190</v>
      </c>
      <c r="B37" s="87"/>
      <c r="C37" s="88">
        <f t="shared" ref="C37:D37" si="1">SUM(C33,C34,C35,C36)</f>
        <v>903285834</v>
      </c>
      <c r="D37" s="88">
        <f t="shared" si="1"/>
        <v>-820219181</v>
      </c>
    </row>
    <row r="38" spans="1:4" x14ac:dyDescent="0.25">
      <c r="C38" s="89"/>
      <c r="D38" s="89"/>
    </row>
    <row r="39" spans="1:4" x14ac:dyDescent="0.25">
      <c r="A39" s="31" t="s">
        <v>191</v>
      </c>
      <c r="B39" s="31"/>
      <c r="C39" s="89"/>
      <c r="D39" s="89"/>
    </row>
    <row r="40" spans="1:4" x14ac:dyDescent="0.25">
      <c r="A40" s="1" t="s">
        <v>192</v>
      </c>
      <c r="C40" s="89">
        <f>SUM(C41:C43)</f>
        <v>-1039737084</v>
      </c>
      <c r="D40" s="89">
        <f>SUM(D41:D43)</f>
        <v>-399259111</v>
      </c>
    </row>
    <row r="41" spans="1:4" s="83" customFormat="1" ht="14.4" hidden="1" outlineLevel="1" x14ac:dyDescent="0.3">
      <c r="A41" s="81" t="s">
        <v>193</v>
      </c>
      <c r="B41" s="81"/>
      <c r="C41" s="82">
        <f>BG!I21</f>
        <v>83873181867</v>
      </c>
      <c r="D41" s="82">
        <f>BG!M21</f>
        <v>87529972416</v>
      </c>
    </row>
    <row r="42" spans="1:4" s="83" customFormat="1" ht="14.4" hidden="1" outlineLevel="1" x14ac:dyDescent="0.3">
      <c r="A42" s="81" t="s">
        <v>194</v>
      </c>
      <c r="B42" s="81"/>
      <c r="C42" s="82">
        <f>-BG!H21</f>
        <v>-83278233246</v>
      </c>
      <c r="D42" s="82">
        <f>-BG!L21</f>
        <v>-86280901174</v>
      </c>
    </row>
    <row r="43" spans="1:4" s="83" customFormat="1" ht="14.4" hidden="1" outlineLevel="1" x14ac:dyDescent="0.3">
      <c r="A43" s="81" t="s">
        <v>195</v>
      </c>
      <c r="B43" s="81"/>
      <c r="C43" s="82">
        <f>-C32</f>
        <v>-1634685705</v>
      </c>
      <c r="D43" s="82">
        <f>-D32</f>
        <v>-1648330353</v>
      </c>
    </row>
    <row r="44" spans="1:4" collapsed="1" x14ac:dyDescent="0.25">
      <c r="A44" s="87" t="s">
        <v>196</v>
      </c>
      <c r="B44" s="87"/>
      <c r="C44" s="88">
        <f>C40</f>
        <v>-1039737084</v>
      </c>
      <c r="D44" s="88">
        <f>D40</f>
        <v>-399259111</v>
      </c>
    </row>
    <row r="45" spans="1:4" x14ac:dyDescent="0.25">
      <c r="C45" s="89"/>
      <c r="D45" s="89"/>
    </row>
    <row r="46" spans="1:4" x14ac:dyDescent="0.25">
      <c r="A46" s="31" t="s">
        <v>197</v>
      </c>
      <c r="B46" s="31"/>
      <c r="C46" s="89"/>
      <c r="D46" s="89"/>
    </row>
    <row r="47" spans="1:4" x14ac:dyDescent="0.25">
      <c r="A47" s="1" t="s">
        <v>198</v>
      </c>
      <c r="C47" s="89">
        <f>SUM(C48:C49)</f>
        <v>-2014018864</v>
      </c>
      <c r="D47" s="89">
        <f>SUM(D48:D49)</f>
        <v>-8515171151</v>
      </c>
    </row>
    <row r="48" spans="1:4" s="83" customFormat="1" ht="14.4" hidden="1" outlineLevel="1" x14ac:dyDescent="0.3">
      <c r="A48" s="81" t="s">
        <v>199</v>
      </c>
      <c r="B48" s="81"/>
      <c r="C48" s="82">
        <f>-SUM(BG!I30,BG!I31,BG!I38)</f>
        <v>-79928037894</v>
      </c>
      <c r="D48" s="82">
        <f>-SUM(BG!M30,BG!M31,BG!M38)</f>
        <v>-87082119283</v>
      </c>
    </row>
    <row r="49" spans="1:4" s="83" customFormat="1" ht="14.4" hidden="1" outlineLevel="1" x14ac:dyDescent="0.3">
      <c r="A49" s="81" t="s">
        <v>200</v>
      </c>
      <c r="B49" s="81"/>
      <c r="C49" s="82">
        <f>SUM(BG!H30,BG!H31,BG!H38)</f>
        <v>77914019030</v>
      </c>
      <c r="D49" s="82">
        <f>SUM(BG!L30,BG!L31,BG!L38)</f>
        <v>78566948132</v>
      </c>
    </row>
    <row r="50" spans="1:4" collapsed="1" x14ac:dyDescent="0.25">
      <c r="A50" s="1" t="s">
        <v>201</v>
      </c>
      <c r="C50" s="89">
        <f>SUM(C51:C54)</f>
        <v>3766280000</v>
      </c>
      <c r="D50" s="89">
        <f>SUM(D51:D54)</f>
        <v>1755383605</v>
      </c>
    </row>
    <row r="51" spans="1:4" s="83" customFormat="1" ht="14.4" hidden="1" outlineLevel="1" x14ac:dyDescent="0.3">
      <c r="A51" s="81" t="s">
        <v>202</v>
      </c>
      <c r="B51" s="81"/>
      <c r="C51" s="82">
        <f>-BG!I45</f>
        <v>-93214000000</v>
      </c>
      <c r="D51" s="82">
        <f>-BG!M45</f>
        <v>-74950000000</v>
      </c>
    </row>
    <row r="52" spans="1:4" s="83" customFormat="1" ht="14.4" hidden="1" outlineLevel="1" x14ac:dyDescent="0.3">
      <c r="A52" s="81" t="s">
        <v>203</v>
      </c>
      <c r="B52" s="81"/>
      <c r="C52" s="82">
        <f>BG!H45</f>
        <v>93214000000</v>
      </c>
      <c r="D52" s="82">
        <f>BG!L45</f>
        <v>74950000000</v>
      </c>
    </row>
    <row r="53" spans="1:4" s="83" customFormat="1" ht="14.4" hidden="1" outlineLevel="1" x14ac:dyDescent="0.3">
      <c r="A53" s="81" t="s">
        <v>204</v>
      </c>
      <c r="B53" s="81"/>
      <c r="C53" s="82">
        <f>-BG!I46</f>
        <v>-47385153989</v>
      </c>
      <c r="D53" s="82">
        <f>-BG!M46</f>
        <v>-32185797568</v>
      </c>
    </row>
    <row r="54" spans="1:4" s="83" customFormat="1" ht="14.4" hidden="1" outlineLevel="1" x14ac:dyDescent="0.3">
      <c r="A54" s="81" t="s">
        <v>205</v>
      </c>
      <c r="B54" s="81"/>
      <c r="C54" s="82">
        <f>BG!H46</f>
        <v>51151433989</v>
      </c>
      <c r="D54" s="82">
        <f>BG!L46</f>
        <v>33941181173</v>
      </c>
    </row>
    <row r="55" spans="1:4" collapsed="1" x14ac:dyDescent="0.25">
      <c r="A55" s="1" t="s">
        <v>206</v>
      </c>
      <c r="C55" s="89">
        <f>SUM(C56:C58)</f>
        <v>-1904350422</v>
      </c>
      <c r="D55" s="89">
        <f>SUM(D56:D58)</f>
        <v>-2140098928</v>
      </c>
    </row>
    <row r="56" spans="1:4" s="83" customFormat="1" ht="14.4" hidden="1" outlineLevel="1" x14ac:dyDescent="0.3">
      <c r="A56" s="81" t="s">
        <v>207</v>
      </c>
      <c r="B56" s="81"/>
      <c r="C56" s="82">
        <v>0</v>
      </c>
      <c r="D56" s="82">
        <v>0</v>
      </c>
    </row>
    <row r="57" spans="1:4" s="83" customFormat="1" ht="14.4" hidden="1" outlineLevel="1" x14ac:dyDescent="0.3">
      <c r="A57" s="81" t="s">
        <v>208</v>
      </c>
      <c r="B57" s="81"/>
      <c r="C57" s="82">
        <f>NOTAS!F670</f>
        <v>-1852043233</v>
      </c>
      <c r="D57" s="82">
        <f>NOTAS!G670</f>
        <v>-2098145436</v>
      </c>
    </row>
    <row r="58" spans="1:4" s="83" customFormat="1" ht="14.4" hidden="1" outlineLevel="1" x14ac:dyDescent="0.3">
      <c r="A58" s="81" t="s">
        <v>209</v>
      </c>
      <c r="B58" s="81"/>
      <c r="C58" s="82">
        <f>NOTAS!F671</f>
        <v>-52307189</v>
      </c>
      <c r="D58" s="82">
        <f>NOTAS!G671</f>
        <v>-41953492</v>
      </c>
    </row>
    <row r="59" spans="1:4" collapsed="1" x14ac:dyDescent="0.25">
      <c r="A59" s="1" t="s">
        <v>210</v>
      </c>
      <c r="C59" s="89">
        <f t="shared" ref="C59:D59" si="2">SUM(C60:C61)</f>
        <v>0</v>
      </c>
      <c r="D59" s="89">
        <f t="shared" si="2"/>
        <v>0</v>
      </c>
    </row>
    <row r="60" spans="1:4" s="83" customFormat="1" ht="14.4" hidden="1" outlineLevel="1" x14ac:dyDescent="0.3">
      <c r="A60" s="81" t="s">
        <v>211</v>
      </c>
      <c r="B60" s="81"/>
      <c r="C60" s="82">
        <v>0</v>
      </c>
      <c r="D60" s="82">
        <v>0</v>
      </c>
    </row>
    <row r="61" spans="1:4" s="83" customFormat="1" ht="14.4" hidden="1" outlineLevel="1" x14ac:dyDescent="0.3">
      <c r="A61" s="81" t="s">
        <v>212</v>
      </c>
      <c r="B61" s="81"/>
      <c r="C61" s="82">
        <v>0</v>
      </c>
      <c r="D61" s="82">
        <v>0</v>
      </c>
    </row>
    <row r="62" spans="1:4" collapsed="1" x14ac:dyDescent="0.25">
      <c r="A62" s="87" t="s">
        <v>213</v>
      </c>
      <c r="B62" s="87"/>
      <c r="C62" s="88">
        <f>SUM(C47,C50,C55,C59)</f>
        <v>-152089286</v>
      </c>
      <c r="D62" s="88">
        <f>SUM(D47,D50,D55,D59)</f>
        <v>-8899886474</v>
      </c>
    </row>
    <row r="63" spans="1:4" x14ac:dyDescent="0.25">
      <c r="A63" s="90"/>
      <c r="B63" s="90"/>
      <c r="C63" s="91"/>
      <c r="D63" s="91"/>
    </row>
    <row r="64" spans="1:4" ht="14.4" x14ac:dyDescent="0.3">
      <c r="A64" s="83" t="s">
        <v>214</v>
      </c>
      <c r="B64" s="83"/>
      <c r="C64" s="92">
        <f>SUM(C37,C44,C62)</f>
        <v>-288540536</v>
      </c>
      <c r="D64" s="92">
        <f>SUM(D37,D44,D62)</f>
        <v>-10119364766</v>
      </c>
    </row>
    <row r="65" spans="1:4" ht="14.4" x14ac:dyDescent="0.3">
      <c r="A65" s="83" t="s">
        <v>215</v>
      </c>
      <c r="B65" s="83"/>
      <c r="C65" s="92">
        <f>NOTAS!F666+NOTAS!F672</f>
        <v>-79205154</v>
      </c>
      <c r="D65" s="92">
        <f>NOTAS!G666+NOTAS!G672</f>
        <v>-583284043</v>
      </c>
    </row>
    <row r="66" spans="1:4" ht="14.4" x14ac:dyDescent="0.3">
      <c r="A66" s="83" t="s">
        <v>216</v>
      </c>
      <c r="B66" s="83"/>
      <c r="C66" s="92">
        <f>BG!I10</f>
        <v>2837404736</v>
      </c>
      <c r="D66" s="92">
        <f>BG!M10</f>
        <v>13659792150</v>
      </c>
    </row>
    <row r="67" spans="1:4" x14ac:dyDescent="0.25">
      <c r="C67" s="89"/>
      <c r="D67" s="89"/>
    </row>
    <row r="68" spans="1:4" x14ac:dyDescent="0.25">
      <c r="A68" s="87" t="s">
        <v>217</v>
      </c>
      <c r="B68" s="87"/>
      <c r="C68" s="88">
        <f>+SUM(C64:C66)</f>
        <v>2469659046</v>
      </c>
      <c r="D68" s="88">
        <f>+SUM(D64:D66)</f>
        <v>2957143341</v>
      </c>
    </row>
    <row r="69" spans="1:4" x14ac:dyDescent="0.25">
      <c r="C69" s="76"/>
      <c r="D69" s="76"/>
    </row>
    <row r="70" spans="1:4" s="22" customFormat="1" hidden="1" outlineLevel="1" x14ac:dyDescent="0.25">
      <c r="A70" s="22" t="s">
        <v>218</v>
      </c>
      <c r="C70" s="93">
        <f>+BG!H10</f>
        <v>2469659046</v>
      </c>
      <c r="D70" s="93">
        <f>+BG!L10</f>
        <v>2957143341</v>
      </c>
    </row>
    <row r="71" spans="1:4" s="22" customFormat="1" hidden="1" outlineLevel="1" x14ac:dyDescent="0.25">
      <c r="A71" s="22" t="s">
        <v>219</v>
      </c>
      <c r="C71" s="94">
        <f>C68-C70</f>
        <v>0</v>
      </c>
      <c r="D71" s="94">
        <f>D68-D70</f>
        <v>0</v>
      </c>
    </row>
    <row r="72" spans="1:4" collapsed="1" x14ac:dyDescent="0.25">
      <c r="C72" s="95"/>
      <c r="D72" s="95"/>
    </row>
    <row r="73" spans="1:4" x14ac:dyDescent="0.25">
      <c r="A73" s="1" t="s">
        <v>149</v>
      </c>
      <c r="C73" s="95"/>
      <c r="D73" s="95"/>
    </row>
    <row r="74" spans="1:4" x14ac:dyDescent="0.25">
      <c r="C74" s="95"/>
      <c r="D74" s="95"/>
    </row>
  </sheetData>
  <mergeCells count="4">
    <mergeCell ref="A3:D3"/>
    <mergeCell ref="A4:D4"/>
    <mergeCell ref="A5:D5"/>
    <mergeCell ref="A6:D6"/>
  </mergeCells>
  <hyperlinks>
    <hyperlink ref="D1" location="Indice!A1" display="Indice" xr:uid="{85630122-C6F3-7E4C-BC9B-0004D4B5456E}"/>
  </hyperlinks>
  <pageMargins left="0.7" right="0.7" top="0.75" bottom="0.75" header="0.3" footer="0.3"/>
  <pageSetup paperSize="9" scale="74"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9D677-C956-F84C-B624-6AE3527DC1FB}">
  <sheetPr codeName="Hoja4">
    <tabColor theme="5"/>
    <pageSetUpPr fitToPage="1"/>
  </sheetPr>
  <dimension ref="A1:N34"/>
  <sheetViews>
    <sheetView showGridLines="0" zoomScaleNormal="100" workbookViewId="0">
      <selection activeCell="G27" sqref="G27"/>
    </sheetView>
  </sheetViews>
  <sheetFormatPr defaultColWidth="11.33203125" defaultRowHeight="13.8" outlineLevelRow="1" outlineLevelCol="1" x14ac:dyDescent="0.25"/>
  <cols>
    <col min="1" max="1" width="40.77734375" style="1" customWidth="1"/>
    <col min="2" max="4" width="16.77734375" style="54" customWidth="1"/>
    <col min="5" max="5" width="16.77734375" style="54" hidden="1" customWidth="1" outlineLevel="1"/>
    <col min="6" max="6" width="16.77734375" style="54" customWidth="1" collapsed="1"/>
    <col min="7" max="7" width="16.77734375" style="54" hidden="1" customWidth="1" outlineLevel="1"/>
    <col min="8" max="8" width="16.77734375" style="54" customWidth="1" collapsed="1"/>
    <col min="9" max="9" width="1.109375" style="1" customWidth="1"/>
    <col min="10" max="10" width="16.77734375" style="1" customWidth="1"/>
    <col min="11" max="11" width="1.109375" style="1" customWidth="1"/>
    <col min="12" max="12" width="16.77734375" style="1" customWidth="1"/>
    <col min="13" max="13" width="15.33203125" style="96" hidden="1" customWidth="1" outlineLevel="1"/>
    <col min="14" max="14" width="11.33203125" style="1" collapsed="1"/>
    <col min="15" max="16384" width="11.33203125" style="1"/>
  </cols>
  <sheetData>
    <row r="1" spans="1:13" x14ac:dyDescent="0.25">
      <c r="A1" s="22" t="str">
        <f>Indice!$C$1</f>
        <v>PARAGUAY PORK S.A.E.</v>
      </c>
      <c r="D1" s="23" t="s">
        <v>115</v>
      </c>
    </row>
    <row r="3" spans="1:13" x14ac:dyDescent="0.25">
      <c r="A3" s="31"/>
      <c r="B3" s="31"/>
      <c r="C3" s="31"/>
      <c r="D3" s="31" t="str">
        <f>IFERROR(IF(Indice!D6="","Al dia... de mes… de año 2XX2…","Al "&amp;DAY(Indice!D6)&amp;" de "&amp;VLOOKUP(MONTH(Indice!D6),Indice!S:T,2,0)&amp;" de "&amp;YEAR(Indice!D6)),"Al dia... de mes… de año 2XX2…")</f>
        <v>Al 31 de Marzo de 2025</v>
      </c>
      <c r="E3" s="31"/>
      <c r="F3" s="31"/>
      <c r="G3" s="31"/>
      <c r="H3" s="31"/>
      <c r="J3" s="53"/>
    </row>
    <row r="4" spans="1:13" x14ac:dyDescent="0.25">
      <c r="A4" s="404" t="s">
        <v>162</v>
      </c>
      <c r="B4" s="404"/>
      <c r="C4" s="404"/>
      <c r="D4" s="404"/>
      <c r="E4" s="404"/>
      <c r="F4" s="404"/>
      <c r="G4" s="404"/>
      <c r="H4" s="404"/>
      <c r="I4" s="404"/>
      <c r="J4" s="404"/>
      <c r="K4" s="404"/>
      <c r="L4" s="404"/>
    </row>
    <row r="5" spans="1:13" x14ac:dyDescent="0.25">
      <c r="A5" s="404" t="s">
        <v>117</v>
      </c>
      <c r="B5" s="404"/>
      <c r="C5" s="404"/>
      <c r="D5" s="404"/>
      <c r="E5" s="404"/>
      <c r="F5" s="404"/>
      <c r="G5" s="404"/>
      <c r="H5" s="404"/>
      <c r="I5" s="404"/>
      <c r="J5" s="404"/>
      <c r="K5" s="404"/>
      <c r="L5" s="404"/>
    </row>
    <row r="6" spans="1:13" x14ac:dyDescent="0.25">
      <c r="A6" s="33"/>
      <c r="B6" s="33"/>
      <c r="C6" s="33"/>
      <c r="D6" s="33"/>
      <c r="E6" s="33"/>
      <c r="F6" s="33"/>
      <c r="G6" s="33"/>
      <c r="H6" s="33"/>
      <c r="J6" s="53"/>
    </row>
    <row r="7" spans="1:13" ht="15" customHeight="1" x14ac:dyDescent="0.25">
      <c r="A7" s="4"/>
      <c r="B7" s="406" t="s">
        <v>220</v>
      </c>
      <c r="C7" s="406"/>
      <c r="D7" s="407" t="s">
        <v>221</v>
      </c>
      <c r="E7" s="407"/>
      <c r="F7" s="406" t="s">
        <v>222</v>
      </c>
      <c r="G7" s="406"/>
      <c r="H7" s="406"/>
      <c r="J7" s="53"/>
    </row>
    <row r="8" spans="1:13" ht="41.4" x14ac:dyDescent="0.25">
      <c r="A8" s="97"/>
      <c r="B8" s="98" t="s">
        <v>223</v>
      </c>
      <c r="C8" s="98" t="s">
        <v>224</v>
      </c>
      <c r="D8" s="98" t="s">
        <v>62</v>
      </c>
      <c r="E8" s="98" t="s">
        <v>225</v>
      </c>
      <c r="F8" s="98" t="s">
        <v>64</v>
      </c>
      <c r="G8" s="98" t="s">
        <v>226</v>
      </c>
      <c r="H8" s="98" t="s">
        <v>69</v>
      </c>
      <c r="I8" s="99"/>
      <c r="J8" s="98" t="s">
        <v>227</v>
      </c>
      <c r="K8" s="99"/>
      <c r="L8" s="98" t="s">
        <v>228</v>
      </c>
    </row>
    <row r="9" spans="1:13" ht="7.95" customHeight="1" x14ac:dyDescent="0.25">
      <c r="J9" s="53"/>
    </row>
    <row r="10" spans="1:13" x14ac:dyDescent="0.25">
      <c r="A10" s="100" t="s">
        <v>229</v>
      </c>
      <c r="B10" s="101">
        <v>74950000000</v>
      </c>
      <c r="C10" s="101">
        <v>32185797568</v>
      </c>
      <c r="D10" s="101">
        <v>93631603</v>
      </c>
      <c r="E10" s="101">
        <v>0</v>
      </c>
      <c r="F10" s="101">
        <v>232155864</v>
      </c>
      <c r="G10" s="101">
        <v>0</v>
      </c>
      <c r="H10" s="101">
        <f>SUM(NOTAS!G579:G586)</f>
        <v>-920504616</v>
      </c>
      <c r="I10" s="102"/>
      <c r="J10" s="101">
        <v>0</v>
      </c>
      <c r="K10" s="102"/>
      <c r="L10" s="101">
        <f t="shared" ref="L10" si="0">SUM(B10:H10)</f>
        <v>106541080419</v>
      </c>
      <c r="M10" s="103">
        <f>L10-BG!M55-BG!M57</f>
        <v>0</v>
      </c>
    </row>
    <row r="11" spans="1:13" x14ac:dyDescent="0.25">
      <c r="A11" s="104" t="s">
        <v>230</v>
      </c>
      <c r="B11" s="66">
        <f>+B15-B10</f>
        <v>0</v>
      </c>
      <c r="C11" s="66">
        <v>0</v>
      </c>
      <c r="D11" s="66">
        <v>0</v>
      </c>
      <c r="E11" s="66">
        <v>0</v>
      </c>
      <c r="F11" s="66">
        <v>0</v>
      </c>
      <c r="G11" s="66">
        <v>0</v>
      </c>
      <c r="H11" s="66">
        <v>0</v>
      </c>
      <c r="I11" s="105"/>
      <c r="J11" s="66">
        <v>0</v>
      </c>
      <c r="K11" s="105"/>
      <c r="L11" s="105">
        <f>SUM(B11:H11)</f>
        <v>0</v>
      </c>
    </row>
    <row r="12" spans="1:13" x14ac:dyDescent="0.25">
      <c r="A12" s="104" t="s">
        <v>231</v>
      </c>
      <c r="B12" s="66">
        <v>0</v>
      </c>
      <c r="C12" s="66">
        <f>+C15-C10</f>
        <v>1755383605</v>
      </c>
      <c r="D12" s="66">
        <v>0</v>
      </c>
      <c r="E12" s="66">
        <v>0</v>
      </c>
      <c r="F12" s="66">
        <v>0</v>
      </c>
      <c r="G12" s="66">
        <v>0</v>
      </c>
      <c r="H12" s="66">
        <v>0</v>
      </c>
      <c r="I12" s="105"/>
      <c r="J12" s="66">
        <v>0</v>
      </c>
      <c r="K12" s="105"/>
      <c r="L12" s="105">
        <f>SUM(B12:H12)</f>
        <v>1755383605</v>
      </c>
    </row>
    <row r="13" spans="1:13" x14ac:dyDescent="0.25">
      <c r="A13" s="104" t="s">
        <v>232</v>
      </c>
      <c r="B13" s="66">
        <v>0</v>
      </c>
      <c r="C13" s="66">
        <v>0</v>
      </c>
      <c r="D13" s="66">
        <f>+D15-D10</f>
        <v>0</v>
      </c>
      <c r="E13" s="66">
        <f>+E15-E10</f>
        <v>0</v>
      </c>
      <c r="F13" s="66">
        <f>+F15-F10</f>
        <v>0</v>
      </c>
      <c r="G13" s="66">
        <f>+G15-G10</f>
        <v>0</v>
      </c>
      <c r="H13" s="66">
        <v>0</v>
      </c>
      <c r="I13" s="105"/>
      <c r="J13" s="66">
        <v>0</v>
      </c>
      <c r="K13" s="105"/>
      <c r="L13" s="105">
        <f>SUM(B13:H13)</f>
        <v>0</v>
      </c>
    </row>
    <row r="14" spans="1:13" x14ac:dyDescent="0.25">
      <c r="A14" s="104" t="s">
        <v>233</v>
      </c>
      <c r="B14" s="66">
        <v>0</v>
      </c>
      <c r="C14" s="66">
        <v>0</v>
      </c>
      <c r="D14" s="66">
        <v>0</v>
      </c>
      <c r="E14" s="66">
        <v>0</v>
      </c>
      <c r="F14" s="66">
        <v>0</v>
      </c>
      <c r="G14" s="66">
        <v>0</v>
      </c>
      <c r="H14" s="66">
        <f>ER!D27</f>
        <v>62389891</v>
      </c>
      <c r="I14" s="105"/>
      <c r="J14" s="106">
        <v>0</v>
      </c>
      <c r="K14" s="105"/>
      <c r="L14" s="105">
        <f>SUM(B14:H14)</f>
        <v>62389891</v>
      </c>
    </row>
    <row r="15" spans="1:13" x14ac:dyDescent="0.25">
      <c r="A15" s="100" t="s">
        <v>234</v>
      </c>
      <c r="B15" s="101">
        <v>74950000000</v>
      </c>
      <c r="C15" s="101">
        <v>33941181173</v>
      </c>
      <c r="D15" s="101">
        <v>93631603</v>
      </c>
      <c r="E15" s="101">
        <v>0</v>
      </c>
      <c r="F15" s="101">
        <v>232155864</v>
      </c>
      <c r="G15" s="101">
        <v>0</v>
      </c>
      <c r="H15" s="101">
        <f>SUM(H10:H14)</f>
        <v>-858114725</v>
      </c>
      <c r="I15" s="102"/>
      <c r="J15" s="101">
        <v>0</v>
      </c>
      <c r="K15" s="107"/>
      <c r="L15" s="101">
        <f t="shared" ref="L15" si="1">SUM(B15:H15)</f>
        <v>108358853915</v>
      </c>
      <c r="M15" s="103">
        <f>L15-BG!L55-BG!L57</f>
        <v>0</v>
      </c>
    </row>
    <row r="16" spans="1:13" x14ac:dyDescent="0.25">
      <c r="A16" s="104" t="s">
        <v>230</v>
      </c>
      <c r="B16" s="66">
        <f>+B20-B15</f>
        <v>18264000000</v>
      </c>
      <c r="C16" s="66">
        <v>0</v>
      </c>
      <c r="D16" s="66">
        <v>0</v>
      </c>
      <c r="E16" s="66">
        <v>0</v>
      </c>
      <c r="F16" s="66">
        <v>0</v>
      </c>
      <c r="G16" s="66">
        <v>0</v>
      </c>
      <c r="H16" s="66">
        <v>0</v>
      </c>
      <c r="I16" s="105"/>
      <c r="J16" s="66">
        <v>0</v>
      </c>
      <c r="K16" s="105"/>
      <c r="L16" s="105">
        <f>SUM(B16:H16)</f>
        <v>18264000000</v>
      </c>
    </row>
    <row r="17" spans="1:13" x14ac:dyDescent="0.25">
      <c r="A17" s="104" t="s">
        <v>231</v>
      </c>
      <c r="B17" s="66">
        <v>0</v>
      </c>
      <c r="C17" s="66">
        <f>+C20-C15</f>
        <v>13443972816</v>
      </c>
      <c r="D17" s="66">
        <v>0</v>
      </c>
      <c r="E17" s="66">
        <v>0</v>
      </c>
      <c r="F17" s="66">
        <v>0</v>
      </c>
      <c r="G17" s="66">
        <v>0</v>
      </c>
      <c r="H17" s="66">
        <v>0</v>
      </c>
      <c r="I17" s="105"/>
      <c r="J17" s="66">
        <v>0</v>
      </c>
      <c r="K17" s="105"/>
      <c r="L17" s="105">
        <f>SUM(B17:H17)</f>
        <v>13443972816</v>
      </c>
    </row>
    <row r="18" spans="1:13" x14ac:dyDescent="0.25">
      <c r="A18" s="104" t="s">
        <v>232</v>
      </c>
      <c r="B18" s="66">
        <v>0</v>
      </c>
      <c r="C18" s="66">
        <v>0</v>
      </c>
      <c r="D18" s="66">
        <f>+D20-D15</f>
        <v>0</v>
      </c>
      <c r="E18" s="66">
        <f>+E20-E15</f>
        <v>0</v>
      </c>
      <c r="F18" s="66">
        <f>+F20-F15</f>
        <v>4963358</v>
      </c>
      <c r="G18" s="66">
        <f>+G20-G15</f>
        <v>0</v>
      </c>
      <c r="H18" s="66">
        <v>0</v>
      </c>
      <c r="I18" s="105"/>
      <c r="J18" s="66">
        <v>0</v>
      </c>
      <c r="K18" s="105"/>
      <c r="L18" s="105">
        <f>SUM(B18:H18)</f>
        <v>4963358</v>
      </c>
    </row>
    <row r="19" spans="1:13" x14ac:dyDescent="0.25">
      <c r="A19" s="104" t="s">
        <v>233</v>
      </c>
      <c r="B19" s="66">
        <v>0</v>
      </c>
      <c r="C19" s="66">
        <v>0</v>
      </c>
      <c r="D19" s="66">
        <v>0</v>
      </c>
      <c r="E19" s="66">
        <v>0</v>
      </c>
      <c r="F19" s="66">
        <v>0</v>
      </c>
      <c r="G19" s="66">
        <v>0</v>
      </c>
      <c r="H19" s="66">
        <f>NOTAS!G575-EVPN!H14</f>
        <v>44598511</v>
      </c>
      <c r="I19" s="105"/>
      <c r="J19" s="106">
        <v>0</v>
      </c>
      <c r="K19" s="105"/>
      <c r="L19" s="105">
        <f>SUM(B19:H19)</f>
        <v>44598511</v>
      </c>
    </row>
    <row r="20" spans="1:13" x14ac:dyDescent="0.25">
      <c r="A20" s="100" t="s">
        <v>235</v>
      </c>
      <c r="B20" s="101">
        <v>93214000000</v>
      </c>
      <c r="C20" s="101">
        <v>47385153989</v>
      </c>
      <c r="D20" s="101">
        <v>93631603</v>
      </c>
      <c r="E20" s="101">
        <v>0</v>
      </c>
      <c r="F20" s="101">
        <v>237119222</v>
      </c>
      <c r="G20" s="101">
        <v>0</v>
      </c>
      <c r="H20" s="101">
        <f>SUM(H15:H19)</f>
        <v>-813516214</v>
      </c>
      <c r="I20" s="102"/>
      <c r="J20" s="101">
        <v>0</v>
      </c>
      <c r="K20" s="107"/>
      <c r="L20" s="101">
        <f t="shared" ref="L20" si="2">SUM(B20:H20)</f>
        <v>140116388600</v>
      </c>
      <c r="M20" s="103">
        <f>L20-BG!F55</f>
        <v>0</v>
      </c>
    </row>
    <row r="21" spans="1:13" x14ac:dyDescent="0.25">
      <c r="A21" s="104" t="s">
        <v>230</v>
      </c>
      <c r="B21" s="66">
        <f>B25-B22-B20</f>
        <v>0</v>
      </c>
      <c r="C21" s="66">
        <v>0</v>
      </c>
      <c r="D21" s="66">
        <v>0</v>
      </c>
      <c r="E21" s="66">
        <v>0</v>
      </c>
      <c r="F21" s="66">
        <v>0</v>
      </c>
      <c r="G21" s="66">
        <v>0</v>
      </c>
      <c r="H21" s="66">
        <v>0</v>
      </c>
      <c r="I21" s="105"/>
      <c r="J21" s="66">
        <v>0</v>
      </c>
      <c r="K21" s="105"/>
      <c r="L21" s="105">
        <f>SUM(B21:H21)</f>
        <v>0</v>
      </c>
    </row>
    <row r="22" spans="1:13" x14ac:dyDescent="0.25">
      <c r="A22" s="104" t="s">
        <v>231</v>
      </c>
      <c r="B22" s="66">
        <v>0</v>
      </c>
      <c r="C22" s="66">
        <f>C25-C20</f>
        <v>3766280000</v>
      </c>
      <c r="D22" s="66">
        <v>0</v>
      </c>
      <c r="E22" s="66">
        <v>0</v>
      </c>
      <c r="F22" s="66">
        <v>0</v>
      </c>
      <c r="G22" s="66">
        <v>0</v>
      </c>
      <c r="H22" s="66">
        <v>0</v>
      </c>
      <c r="I22" s="105"/>
      <c r="J22" s="66">
        <v>0</v>
      </c>
      <c r="K22" s="105"/>
      <c r="L22" s="105">
        <f>SUM(B22:H22)</f>
        <v>3766280000</v>
      </c>
    </row>
    <row r="23" spans="1:13" outlineLevel="1" x14ac:dyDescent="0.25">
      <c r="A23" s="104" t="s">
        <v>232</v>
      </c>
      <c r="B23" s="66">
        <v>0</v>
      </c>
      <c r="C23" s="66">
        <v>0</v>
      </c>
      <c r="D23" s="66">
        <f>D25-D15</f>
        <v>0</v>
      </c>
      <c r="E23" s="66">
        <f>E25-E20</f>
        <v>0</v>
      </c>
      <c r="F23" s="66">
        <f>F25-F20</f>
        <v>0</v>
      </c>
      <c r="G23" s="66">
        <f>G25-G15</f>
        <v>0</v>
      </c>
      <c r="H23" s="66">
        <v>0</v>
      </c>
      <c r="I23" s="105"/>
      <c r="J23" s="66">
        <v>0</v>
      </c>
      <c r="K23" s="105"/>
      <c r="L23" s="105">
        <f>SUM(B23:H23)</f>
        <v>0</v>
      </c>
    </row>
    <row r="24" spans="1:13" x14ac:dyDescent="0.25">
      <c r="A24" s="104" t="s">
        <v>233</v>
      </c>
      <c r="B24" s="66">
        <v>0</v>
      </c>
      <c r="C24" s="66">
        <v>0</v>
      </c>
      <c r="D24" s="66">
        <v>0</v>
      </c>
      <c r="E24" s="66">
        <v>0</v>
      </c>
      <c r="F24" s="66">
        <v>0</v>
      </c>
      <c r="G24" s="66">
        <v>0</v>
      </c>
      <c r="H24" s="66">
        <f>+ER!C27</f>
        <v>565635425</v>
      </c>
      <c r="I24" s="105"/>
      <c r="J24" s="106">
        <v>0</v>
      </c>
      <c r="K24" s="105"/>
      <c r="L24" s="105">
        <f>SUM(B24:H24)</f>
        <v>565635425</v>
      </c>
    </row>
    <row r="25" spans="1:13" x14ac:dyDescent="0.25">
      <c r="A25" s="100" t="str">
        <f>IFERROR(IF(Indice!D6="","Saldo al .. de  de 20X2 ","Saldo al "&amp;DAY(Indice!D6)&amp;" de "&amp;VLOOKUP(MONTH(Indice!D6),Indice!S:T,2,0)&amp;" de "&amp;YEAR(Indice!D6)),"Saldo al .. de  de 20X2 ")</f>
        <v>Saldo al 31 de Marzo de 2025</v>
      </c>
      <c r="B25" s="101">
        <v>93214000000</v>
      </c>
      <c r="C25" s="101">
        <v>51151433989</v>
      </c>
      <c r="D25" s="101">
        <v>93631603</v>
      </c>
      <c r="E25" s="101">
        <v>0</v>
      </c>
      <c r="F25" s="101">
        <v>237119222</v>
      </c>
      <c r="G25" s="101">
        <v>0</v>
      </c>
      <c r="H25" s="101">
        <f>SUM(H20:H24)</f>
        <v>-247880789</v>
      </c>
      <c r="I25" s="107"/>
      <c r="J25" s="101">
        <v>0</v>
      </c>
      <c r="K25" s="107"/>
      <c r="L25" s="108">
        <f t="shared" ref="L25" si="3">SUM(B25:H25)</f>
        <v>144448304025</v>
      </c>
      <c r="M25" s="103">
        <f>L25-BG!E55</f>
        <v>0</v>
      </c>
    </row>
    <row r="26" spans="1:13" x14ac:dyDescent="0.25">
      <c r="A26" s="31"/>
      <c r="B26" s="55"/>
      <c r="C26" s="109"/>
      <c r="D26" s="55"/>
      <c r="E26" s="55"/>
      <c r="F26" s="55"/>
      <c r="G26" s="55"/>
      <c r="H26" s="55"/>
      <c r="J26" s="110"/>
      <c r="L26" s="30"/>
    </row>
    <row r="27" spans="1:13" x14ac:dyDescent="0.25">
      <c r="A27" s="1" t="s">
        <v>149</v>
      </c>
      <c r="B27" s="111"/>
      <c r="C27" s="111"/>
      <c r="D27" s="1"/>
      <c r="F27" s="111"/>
      <c r="G27" s="111"/>
      <c r="H27" s="111"/>
    </row>
    <row r="28" spans="1:13" x14ac:dyDescent="0.25">
      <c r="B28" s="111"/>
      <c r="C28" s="111"/>
      <c r="D28" s="1"/>
      <c r="F28" s="111"/>
      <c r="G28" s="111"/>
      <c r="H28" s="111"/>
    </row>
    <row r="29" spans="1:13" x14ac:dyDescent="0.25">
      <c r="B29" s="111"/>
      <c r="C29" s="111"/>
      <c r="D29" s="1"/>
      <c r="F29" s="111"/>
      <c r="G29" s="111"/>
      <c r="H29" s="111"/>
    </row>
    <row r="30" spans="1:13" x14ac:dyDescent="0.25">
      <c r="B30" s="111"/>
      <c r="C30" s="111"/>
      <c r="D30" s="1"/>
      <c r="F30" s="111"/>
      <c r="G30" s="111"/>
      <c r="H30" s="111"/>
    </row>
    <row r="31" spans="1:13" x14ac:dyDescent="0.25">
      <c r="B31" s="111"/>
      <c r="C31" s="111"/>
      <c r="D31" s="1"/>
      <c r="F31" s="111"/>
      <c r="G31" s="111"/>
      <c r="H31" s="111"/>
    </row>
    <row r="33" spans="2:8" x14ac:dyDescent="0.25">
      <c r="B33" s="111"/>
      <c r="C33" s="111"/>
      <c r="D33" s="1"/>
      <c r="F33" s="111"/>
      <c r="G33" s="111"/>
      <c r="H33" s="111"/>
    </row>
    <row r="34" spans="2:8" x14ac:dyDescent="0.25">
      <c r="D34" s="1"/>
      <c r="E34" s="112"/>
    </row>
  </sheetData>
  <mergeCells count="5">
    <mergeCell ref="A4:L4"/>
    <mergeCell ref="A5:L5"/>
    <mergeCell ref="B7:C7"/>
    <mergeCell ref="D7:E7"/>
    <mergeCell ref="F7:H7"/>
  </mergeCells>
  <hyperlinks>
    <hyperlink ref="D1" location="Indice!A1" display="Indice" xr:uid="{A1C0A14D-3E60-5A4F-B4BE-D9EFE9FB841F}"/>
  </hyperlinks>
  <pageMargins left="0.7" right="0.7" top="0.75" bottom="0.75" header="0.3" footer="0.3"/>
  <pageSetup paperSize="9" scale="76"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18C32-D521-1E4A-9F64-F2577E3F4CB0}">
  <sheetPr codeName="Hoja6">
    <tabColor theme="5"/>
  </sheetPr>
  <dimension ref="A1:P948"/>
  <sheetViews>
    <sheetView showGridLines="0" tabSelected="1" view="pageBreakPreview" topLeftCell="A507" zoomScaleNormal="100" zoomScaleSheetLayoutView="100" workbookViewId="0">
      <selection activeCell="A531" sqref="A531"/>
    </sheetView>
  </sheetViews>
  <sheetFormatPr defaultColWidth="11.33203125" defaultRowHeight="13.2" outlineLevelRow="1" x14ac:dyDescent="0.3"/>
  <cols>
    <col min="1" max="2" width="13.77734375" style="114" customWidth="1"/>
    <col min="3" max="3" width="15.6640625" style="114" bestFit="1" customWidth="1"/>
    <col min="4" max="5" width="14.77734375" style="114" customWidth="1"/>
    <col min="6" max="6" width="15.6640625" style="114" bestFit="1" customWidth="1"/>
    <col min="7" max="7" width="14.77734375" style="114" customWidth="1"/>
    <col min="8" max="9" width="13.77734375" style="114" customWidth="1"/>
    <col min="10" max="10" width="15" style="114" bestFit="1" customWidth="1"/>
    <col min="11" max="11" width="13.77734375" style="114" customWidth="1"/>
    <col min="12" max="12" width="14.33203125" style="114" bestFit="1" customWidth="1"/>
    <col min="13" max="13" width="14.6640625" style="114" bestFit="1" customWidth="1"/>
    <col min="14" max="15" width="13.33203125" style="114" bestFit="1" customWidth="1"/>
    <col min="16" max="16" width="14.33203125" style="114" bestFit="1" customWidth="1"/>
    <col min="17" max="16384" width="11.33203125" style="114"/>
  </cols>
  <sheetData>
    <row r="1" spans="1:11" ht="13.8" x14ac:dyDescent="0.3">
      <c r="A1" s="113" t="str">
        <f>Indice!$C$1</f>
        <v>PARAGUAY PORK S.A.E.</v>
      </c>
      <c r="J1" s="115"/>
      <c r="K1" s="23" t="s">
        <v>115</v>
      </c>
    </row>
    <row r="3" spans="1:11" x14ac:dyDescent="0.3">
      <c r="A3" s="458" t="s">
        <v>236</v>
      </c>
      <c r="B3" s="458"/>
      <c r="C3" s="458"/>
      <c r="D3" s="458"/>
      <c r="E3" s="458"/>
      <c r="F3" s="458"/>
      <c r="G3" s="458"/>
      <c r="H3" s="458"/>
      <c r="I3" s="458"/>
      <c r="J3" s="458"/>
      <c r="K3" s="458"/>
    </row>
    <row r="4" spans="1:11" x14ac:dyDescent="0.3">
      <c r="A4" s="459" t="s">
        <v>237</v>
      </c>
      <c r="B4" s="459"/>
      <c r="C4" s="459"/>
      <c r="D4" s="459"/>
      <c r="E4" s="459"/>
      <c r="F4" s="459"/>
      <c r="G4" s="459"/>
      <c r="H4" s="459"/>
      <c r="I4" s="459"/>
      <c r="J4" s="459"/>
      <c r="K4" s="459"/>
    </row>
    <row r="6" spans="1:11" x14ac:dyDescent="0.3">
      <c r="A6" s="460" t="s">
        <v>238</v>
      </c>
      <c r="B6" s="461"/>
      <c r="C6" s="461"/>
      <c r="D6" s="461"/>
      <c r="E6" s="461"/>
      <c r="F6" s="461"/>
      <c r="G6" s="461"/>
      <c r="H6" s="461"/>
      <c r="I6" s="461"/>
      <c r="J6" s="461"/>
      <c r="K6" s="462"/>
    </row>
    <row r="7" spans="1:11" ht="214.95" customHeight="1" x14ac:dyDescent="0.3">
      <c r="A7" s="453" t="s">
        <v>239</v>
      </c>
      <c r="B7" s="454"/>
      <c r="C7" s="454"/>
      <c r="D7" s="454"/>
      <c r="E7" s="454"/>
      <c r="F7" s="454"/>
      <c r="G7" s="454"/>
      <c r="H7" s="454"/>
      <c r="I7" s="454"/>
      <c r="J7" s="454"/>
      <c r="K7" s="455"/>
    </row>
    <row r="10" spans="1:11" x14ac:dyDescent="0.3">
      <c r="A10" s="463" t="s">
        <v>240</v>
      </c>
      <c r="B10" s="464"/>
      <c r="C10" s="464"/>
      <c r="D10" s="464"/>
      <c r="E10" s="464"/>
      <c r="F10" s="464"/>
      <c r="G10" s="464"/>
      <c r="H10" s="464"/>
      <c r="I10" s="464"/>
      <c r="J10" s="464"/>
      <c r="K10" s="465"/>
    </row>
    <row r="11" spans="1:11" x14ac:dyDescent="0.3">
      <c r="A11" s="116"/>
      <c r="B11" s="117"/>
      <c r="C11" s="117"/>
      <c r="D11" s="117"/>
      <c r="E11" s="117"/>
      <c r="F11" s="117"/>
      <c r="G11" s="117"/>
      <c r="H11" s="117"/>
      <c r="I11" s="117"/>
      <c r="J11" s="117"/>
      <c r="K11" s="118"/>
    </row>
    <row r="12" spans="1:11" x14ac:dyDescent="0.3">
      <c r="A12" s="119">
        <v>2.1</v>
      </c>
      <c r="B12" s="113" t="s">
        <v>241</v>
      </c>
      <c r="K12" s="120"/>
    </row>
    <row r="13" spans="1:11" x14ac:dyDescent="0.3">
      <c r="A13" s="450" t="s">
        <v>242</v>
      </c>
      <c r="B13" s="451"/>
      <c r="C13" s="451"/>
      <c r="D13" s="451"/>
      <c r="E13" s="451"/>
      <c r="F13" s="451"/>
      <c r="G13" s="451"/>
      <c r="H13" s="451"/>
      <c r="I13" s="451"/>
      <c r="J13" s="451"/>
      <c r="K13" s="452"/>
    </row>
    <row r="14" spans="1:11" x14ac:dyDescent="0.3">
      <c r="A14" s="121"/>
      <c r="K14" s="120"/>
    </row>
    <row r="15" spans="1:11" x14ac:dyDescent="0.3">
      <c r="A15" s="119">
        <v>2.2000000000000002</v>
      </c>
      <c r="B15" s="113" t="s">
        <v>243</v>
      </c>
      <c r="K15" s="120"/>
    </row>
    <row r="16" spans="1:11" ht="61.05" customHeight="1" x14ac:dyDescent="0.3">
      <c r="A16" s="450" t="s">
        <v>244</v>
      </c>
      <c r="B16" s="451"/>
      <c r="C16" s="451"/>
      <c r="D16" s="451"/>
      <c r="E16" s="451"/>
      <c r="F16" s="451"/>
      <c r="G16" s="451"/>
      <c r="H16" s="451"/>
      <c r="I16" s="451"/>
      <c r="J16" s="451"/>
      <c r="K16" s="452"/>
    </row>
    <row r="17" spans="1:11" s="113" customFormat="1" x14ac:dyDescent="0.3">
      <c r="A17" s="122"/>
      <c r="D17" s="456" t="s">
        <v>245</v>
      </c>
      <c r="E17" s="456"/>
      <c r="G17" s="457">
        <v>45747</v>
      </c>
      <c r="H17" s="457"/>
      <c r="I17" s="457">
        <v>45657</v>
      </c>
      <c r="J17" s="457"/>
      <c r="K17" s="120"/>
    </row>
    <row r="18" spans="1:11" s="113" customFormat="1" x14ac:dyDescent="0.3">
      <c r="A18" s="122"/>
      <c r="D18" s="123">
        <f>YEAR(G17)</f>
        <v>2025</v>
      </c>
      <c r="E18" s="123">
        <f>YEAR(I17)</f>
        <v>2024</v>
      </c>
      <c r="G18" s="124" t="s">
        <v>246</v>
      </c>
      <c r="H18" s="124" t="s">
        <v>247</v>
      </c>
      <c r="I18" s="124" t="s">
        <v>246</v>
      </c>
      <c r="J18" s="124" t="s">
        <v>247</v>
      </c>
      <c r="K18" s="120"/>
    </row>
    <row r="19" spans="1:11" x14ac:dyDescent="0.3">
      <c r="A19" s="125"/>
      <c r="B19" s="114" t="s">
        <v>248</v>
      </c>
      <c r="D19" s="126">
        <f>AVERAGE(G19:H19)</f>
        <v>7978.665</v>
      </c>
      <c r="E19" s="126">
        <f>AVERAGE(I19:J19)</f>
        <v>7827.8150000000005</v>
      </c>
      <c r="G19" s="126">
        <v>7973.54</v>
      </c>
      <c r="H19" s="126">
        <v>7983.79</v>
      </c>
      <c r="I19" s="126">
        <v>7812.22</v>
      </c>
      <c r="J19" s="126">
        <v>7843.41</v>
      </c>
      <c r="K19" s="120"/>
    </row>
    <row r="20" spans="1:11" x14ac:dyDescent="0.3">
      <c r="A20" s="121"/>
      <c r="K20" s="120"/>
    </row>
    <row r="21" spans="1:11" x14ac:dyDescent="0.3">
      <c r="A21" s="119">
        <v>2.2999999999999998</v>
      </c>
      <c r="B21" s="113" t="s">
        <v>249</v>
      </c>
      <c r="K21" s="120"/>
    </row>
    <row r="22" spans="1:11" ht="75" customHeight="1" x14ac:dyDescent="0.3">
      <c r="A22" s="450" t="s">
        <v>250</v>
      </c>
      <c r="B22" s="451"/>
      <c r="C22" s="451"/>
      <c r="D22" s="451"/>
      <c r="E22" s="451"/>
      <c r="F22" s="451"/>
      <c r="G22" s="451"/>
      <c r="H22" s="451"/>
      <c r="I22" s="451"/>
      <c r="J22" s="451"/>
      <c r="K22" s="452"/>
    </row>
    <row r="23" spans="1:11" x14ac:dyDescent="0.3">
      <c r="A23" s="121"/>
      <c r="K23" s="120"/>
    </row>
    <row r="24" spans="1:11" x14ac:dyDescent="0.3">
      <c r="A24" s="119">
        <v>2.4</v>
      </c>
      <c r="B24" s="113" t="s">
        <v>121</v>
      </c>
      <c r="K24" s="120"/>
    </row>
    <row r="25" spans="1:11" x14ac:dyDescent="0.3">
      <c r="A25" s="450" t="s">
        <v>251</v>
      </c>
      <c r="B25" s="451"/>
      <c r="C25" s="451"/>
      <c r="D25" s="451"/>
      <c r="E25" s="451"/>
      <c r="F25" s="451"/>
      <c r="G25" s="451"/>
      <c r="H25" s="451"/>
      <c r="I25" s="451"/>
      <c r="J25" s="451"/>
      <c r="K25" s="452"/>
    </row>
    <row r="26" spans="1:11" x14ac:dyDescent="0.3">
      <c r="A26" s="121"/>
      <c r="K26" s="120"/>
    </row>
    <row r="27" spans="1:11" x14ac:dyDescent="0.3">
      <c r="A27" s="119">
        <v>2.5</v>
      </c>
      <c r="B27" s="113" t="s">
        <v>252</v>
      </c>
      <c r="K27" s="120"/>
    </row>
    <row r="28" spans="1:11" ht="37.950000000000003" customHeight="1" x14ac:dyDescent="0.3">
      <c r="A28" s="450" t="s">
        <v>253</v>
      </c>
      <c r="B28" s="451"/>
      <c r="C28" s="451"/>
      <c r="D28" s="451"/>
      <c r="E28" s="451"/>
      <c r="F28" s="451"/>
      <c r="G28" s="451"/>
      <c r="H28" s="451"/>
      <c r="I28" s="451"/>
      <c r="J28" s="451"/>
      <c r="K28" s="452"/>
    </row>
    <row r="29" spans="1:11" x14ac:dyDescent="0.3">
      <c r="A29" s="121"/>
      <c r="K29" s="120"/>
    </row>
    <row r="30" spans="1:11" x14ac:dyDescent="0.3">
      <c r="A30" s="119">
        <v>2.6</v>
      </c>
      <c r="B30" s="113" t="s">
        <v>32</v>
      </c>
      <c r="K30" s="120"/>
    </row>
    <row r="31" spans="1:11" x14ac:dyDescent="0.3">
      <c r="A31" s="450" t="s">
        <v>254</v>
      </c>
      <c r="B31" s="451"/>
      <c r="C31" s="451"/>
      <c r="D31" s="451"/>
      <c r="E31" s="451"/>
      <c r="F31" s="451"/>
      <c r="G31" s="451"/>
      <c r="H31" s="451"/>
      <c r="I31" s="451"/>
      <c r="J31" s="451"/>
      <c r="K31" s="452"/>
    </row>
    <row r="32" spans="1:11" x14ac:dyDescent="0.3">
      <c r="A32" s="121"/>
      <c r="K32" s="120"/>
    </row>
    <row r="33" spans="1:11" x14ac:dyDescent="0.3">
      <c r="A33" s="119">
        <v>2.7</v>
      </c>
      <c r="B33" s="113" t="s">
        <v>123</v>
      </c>
      <c r="K33" s="120"/>
    </row>
    <row r="34" spans="1:11" ht="70.95" customHeight="1" x14ac:dyDescent="0.3">
      <c r="A34" s="450" t="s">
        <v>255</v>
      </c>
      <c r="B34" s="451"/>
      <c r="C34" s="451"/>
      <c r="D34" s="451"/>
      <c r="E34" s="451"/>
      <c r="F34" s="451"/>
      <c r="G34" s="451"/>
      <c r="H34" s="451"/>
      <c r="I34" s="451"/>
      <c r="J34" s="451"/>
      <c r="K34" s="452"/>
    </row>
    <row r="35" spans="1:11" x14ac:dyDescent="0.3">
      <c r="A35" s="121"/>
      <c r="K35" s="120"/>
    </row>
    <row r="36" spans="1:11" x14ac:dyDescent="0.3">
      <c r="A36" s="119">
        <v>2.8</v>
      </c>
      <c r="B36" s="113" t="s">
        <v>256</v>
      </c>
      <c r="K36" s="120"/>
    </row>
    <row r="37" spans="1:11" x14ac:dyDescent="0.3">
      <c r="A37" s="127" t="s">
        <v>257</v>
      </c>
      <c r="B37" s="113" t="s">
        <v>258</v>
      </c>
      <c r="K37" s="120"/>
    </row>
    <row r="38" spans="1:11" ht="61.95" customHeight="1" x14ac:dyDescent="0.3">
      <c r="A38" s="450" t="s">
        <v>259</v>
      </c>
      <c r="B38" s="451"/>
      <c r="C38" s="451"/>
      <c r="D38" s="451"/>
      <c r="E38" s="451"/>
      <c r="F38" s="451"/>
      <c r="G38" s="451"/>
      <c r="H38" s="451"/>
      <c r="I38" s="451"/>
      <c r="J38" s="451"/>
      <c r="K38" s="452"/>
    </row>
    <row r="39" spans="1:11" x14ac:dyDescent="0.3">
      <c r="A39" s="127" t="s">
        <v>260</v>
      </c>
      <c r="B39" s="113" t="s">
        <v>261</v>
      </c>
      <c r="K39" s="120"/>
    </row>
    <row r="40" spans="1:11" ht="40.950000000000003" customHeight="1" x14ac:dyDescent="0.3">
      <c r="A40" s="450" t="s">
        <v>262</v>
      </c>
      <c r="B40" s="451"/>
      <c r="C40" s="451"/>
      <c r="D40" s="451"/>
      <c r="E40" s="451"/>
      <c r="F40" s="451"/>
      <c r="G40" s="451"/>
      <c r="H40" s="451"/>
      <c r="I40" s="451"/>
      <c r="J40" s="451"/>
      <c r="K40" s="452"/>
    </row>
    <row r="41" spans="1:11" x14ac:dyDescent="0.3">
      <c r="A41" s="119" t="s">
        <v>263</v>
      </c>
      <c r="B41" s="113" t="s">
        <v>264</v>
      </c>
      <c r="K41" s="120"/>
    </row>
    <row r="42" spans="1:11" ht="34.049999999999997" customHeight="1" x14ac:dyDescent="0.3">
      <c r="A42" s="450" t="s">
        <v>265</v>
      </c>
      <c r="B42" s="451"/>
      <c r="C42" s="451"/>
      <c r="D42" s="451"/>
      <c r="E42" s="451"/>
      <c r="F42" s="451"/>
      <c r="G42" s="451"/>
      <c r="H42" s="451"/>
      <c r="I42" s="451"/>
      <c r="J42" s="451"/>
      <c r="K42" s="452"/>
    </row>
    <row r="43" spans="1:11" x14ac:dyDescent="0.3">
      <c r="A43" s="121"/>
      <c r="K43" s="120"/>
    </row>
    <row r="44" spans="1:11" x14ac:dyDescent="0.3">
      <c r="A44" s="128">
        <v>2.9</v>
      </c>
      <c r="B44" s="113" t="s">
        <v>266</v>
      </c>
      <c r="K44" s="120"/>
    </row>
    <row r="45" spans="1:11" x14ac:dyDescent="0.3">
      <c r="A45" s="450" t="s">
        <v>267</v>
      </c>
      <c r="B45" s="451"/>
      <c r="C45" s="451"/>
      <c r="D45" s="451"/>
      <c r="E45" s="451"/>
      <c r="F45" s="451"/>
      <c r="G45" s="451"/>
      <c r="H45" s="451"/>
      <c r="I45" s="451"/>
      <c r="J45" s="451"/>
      <c r="K45" s="452"/>
    </row>
    <row r="46" spans="1:11" x14ac:dyDescent="0.3">
      <c r="A46" s="121"/>
      <c r="K46" s="120"/>
    </row>
    <row r="47" spans="1:11" x14ac:dyDescent="0.3">
      <c r="A47" s="129" t="s">
        <v>268</v>
      </c>
      <c r="B47" s="113" t="s">
        <v>269</v>
      </c>
      <c r="K47" s="120"/>
    </row>
    <row r="48" spans="1:11" ht="33" customHeight="1" x14ac:dyDescent="0.3">
      <c r="A48" s="450" t="s">
        <v>270</v>
      </c>
      <c r="B48" s="451"/>
      <c r="C48" s="451"/>
      <c r="D48" s="451"/>
      <c r="E48" s="451"/>
      <c r="F48" s="451"/>
      <c r="G48" s="451"/>
      <c r="H48" s="451"/>
      <c r="I48" s="451"/>
      <c r="J48" s="451"/>
      <c r="K48" s="452"/>
    </row>
    <row r="49" spans="1:11" x14ac:dyDescent="0.3">
      <c r="A49" s="121"/>
      <c r="K49" s="120"/>
    </row>
    <row r="50" spans="1:11" x14ac:dyDescent="0.3">
      <c r="A50" s="119">
        <v>2.11</v>
      </c>
      <c r="B50" s="113" t="s">
        <v>271</v>
      </c>
      <c r="K50" s="120"/>
    </row>
    <row r="51" spans="1:11" x14ac:dyDescent="0.3">
      <c r="A51" s="450" t="s">
        <v>272</v>
      </c>
      <c r="B51" s="451"/>
      <c r="C51" s="451"/>
      <c r="D51" s="451"/>
      <c r="E51" s="451"/>
      <c r="F51" s="451"/>
      <c r="G51" s="451"/>
      <c r="H51" s="451"/>
      <c r="I51" s="451"/>
      <c r="J51" s="451"/>
      <c r="K51" s="452"/>
    </row>
    <row r="52" spans="1:11" x14ac:dyDescent="0.3">
      <c r="A52" s="121"/>
      <c r="K52" s="120"/>
    </row>
    <row r="53" spans="1:11" x14ac:dyDescent="0.3">
      <c r="A53" s="119">
        <v>2.12</v>
      </c>
      <c r="B53" s="113" t="s">
        <v>91</v>
      </c>
      <c r="K53" s="120"/>
    </row>
    <row r="54" spans="1:11" ht="46.95" customHeight="1" x14ac:dyDescent="0.3">
      <c r="A54" s="450" t="s">
        <v>273</v>
      </c>
      <c r="B54" s="451"/>
      <c r="C54" s="451"/>
      <c r="D54" s="451"/>
      <c r="E54" s="451"/>
      <c r="F54" s="451"/>
      <c r="G54" s="451"/>
      <c r="H54" s="451"/>
      <c r="I54" s="451"/>
      <c r="J54" s="451"/>
      <c r="K54" s="452"/>
    </row>
    <row r="55" spans="1:11" x14ac:dyDescent="0.3">
      <c r="A55" s="121"/>
      <c r="K55" s="120"/>
    </row>
    <row r="56" spans="1:11" x14ac:dyDescent="0.3">
      <c r="A56" s="119">
        <v>2.13</v>
      </c>
      <c r="B56" s="113" t="s">
        <v>274</v>
      </c>
      <c r="K56" s="120"/>
    </row>
    <row r="57" spans="1:11" x14ac:dyDescent="0.3">
      <c r="A57" s="450" t="s">
        <v>275</v>
      </c>
      <c r="B57" s="451"/>
      <c r="C57" s="451"/>
      <c r="D57" s="451"/>
      <c r="E57" s="451"/>
      <c r="F57" s="451"/>
      <c r="G57" s="451"/>
      <c r="H57" s="451"/>
      <c r="I57" s="451"/>
      <c r="J57" s="451"/>
      <c r="K57" s="452"/>
    </row>
    <row r="58" spans="1:11" x14ac:dyDescent="0.3">
      <c r="A58" s="121"/>
      <c r="K58" s="120"/>
    </row>
    <row r="59" spans="1:11" x14ac:dyDescent="0.3">
      <c r="A59" s="119">
        <v>2.14</v>
      </c>
      <c r="B59" s="113" t="s">
        <v>276</v>
      </c>
      <c r="K59" s="120"/>
    </row>
    <row r="60" spans="1:11" ht="135" customHeight="1" x14ac:dyDescent="0.3">
      <c r="A60" s="453" t="s">
        <v>277</v>
      </c>
      <c r="B60" s="454"/>
      <c r="C60" s="454"/>
      <c r="D60" s="454"/>
      <c r="E60" s="454"/>
      <c r="F60" s="454"/>
      <c r="G60" s="454"/>
      <c r="H60" s="454"/>
      <c r="I60" s="454"/>
      <c r="J60" s="454"/>
      <c r="K60" s="455"/>
    </row>
    <row r="63" spans="1:11" s="131" customFormat="1" ht="15.6" x14ac:dyDescent="0.3">
      <c r="A63" s="130" t="s">
        <v>278</v>
      </c>
      <c r="B63" s="130"/>
      <c r="C63" s="130"/>
      <c r="D63" s="130"/>
      <c r="E63" s="130"/>
      <c r="F63" s="130"/>
      <c r="G63" s="130"/>
    </row>
    <row r="64" spans="1:11" x14ac:dyDescent="0.3">
      <c r="A64" s="132" t="s">
        <v>279</v>
      </c>
    </row>
    <row r="65" spans="1:7" x14ac:dyDescent="0.3">
      <c r="A65" s="132"/>
      <c r="F65" s="431" t="s">
        <v>280</v>
      </c>
      <c r="G65" s="432"/>
    </row>
    <row r="66" spans="1:7" x14ac:dyDescent="0.3">
      <c r="B66" s="133"/>
      <c r="F66" s="134">
        <f>BG!$E$7</f>
        <v>45747</v>
      </c>
      <c r="G66" s="134">
        <f>BG!$F$7</f>
        <v>45657</v>
      </c>
    </row>
    <row r="67" spans="1:7" x14ac:dyDescent="0.3">
      <c r="A67" s="135" t="s">
        <v>281</v>
      </c>
      <c r="B67" s="133"/>
      <c r="F67" s="136"/>
      <c r="G67" s="136"/>
    </row>
    <row r="68" spans="1:7" x14ac:dyDescent="0.3">
      <c r="A68" s="137" t="s">
        <v>282</v>
      </c>
      <c r="B68" s="133"/>
      <c r="F68" s="138">
        <v>0</v>
      </c>
      <c r="G68" s="138">
        <v>0</v>
      </c>
    </row>
    <row r="69" spans="1:7" x14ac:dyDescent="0.3">
      <c r="A69" s="137" t="s">
        <v>283</v>
      </c>
      <c r="B69" s="133"/>
      <c r="F69" s="138">
        <v>3048050</v>
      </c>
      <c r="G69" s="138">
        <v>3989534</v>
      </c>
    </row>
    <row r="70" spans="1:7" x14ac:dyDescent="0.3">
      <c r="A70" s="114" t="s">
        <v>284</v>
      </c>
      <c r="B70" s="137"/>
      <c r="F70" s="138">
        <v>10319695</v>
      </c>
      <c r="G70" s="138">
        <v>33477774</v>
      </c>
    </row>
    <row r="71" spans="1:7" x14ac:dyDescent="0.3">
      <c r="A71" s="137" t="s">
        <v>285</v>
      </c>
      <c r="B71" s="137"/>
      <c r="F71" s="138">
        <v>2397268964</v>
      </c>
      <c r="G71" s="138">
        <v>1383852205</v>
      </c>
    </row>
    <row r="72" spans="1:7" x14ac:dyDescent="0.3">
      <c r="A72" s="137" t="s">
        <v>286</v>
      </c>
      <c r="B72" s="137"/>
      <c r="F72" s="138">
        <v>59022337</v>
      </c>
      <c r="G72" s="138">
        <v>1416085223</v>
      </c>
    </row>
    <row r="73" spans="1:7" hidden="1" outlineLevel="1" x14ac:dyDescent="0.3">
      <c r="A73" s="137" t="s">
        <v>287</v>
      </c>
      <c r="B73" s="137"/>
      <c r="F73" s="138">
        <v>0</v>
      </c>
      <c r="G73" s="138">
        <v>0</v>
      </c>
    </row>
    <row r="74" spans="1:7" hidden="1" outlineLevel="1" x14ac:dyDescent="0.3">
      <c r="A74" s="137" t="s">
        <v>288</v>
      </c>
      <c r="B74" s="137"/>
      <c r="F74" s="138">
        <v>0</v>
      </c>
      <c r="G74" s="138">
        <v>0</v>
      </c>
    </row>
    <row r="75" spans="1:7" hidden="1" outlineLevel="1" x14ac:dyDescent="0.3">
      <c r="A75" s="137" t="s">
        <v>289</v>
      </c>
      <c r="B75" s="137"/>
      <c r="F75" s="138">
        <v>0</v>
      </c>
      <c r="G75" s="138">
        <v>0</v>
      </c>
    </row>
    <row r="76" spans="1:7" collapsed="1" x14ac:dyDescent="0.3">
      <c r="A76" s="139" t="s">
        <v>228</v>
      </c>
      <c r="B76" s="139"/>
      <c r="C76" s="139"/>
      <c r="D76" s="139"/>
      <c r="E76" s="139"/>
      <c r="F76" s="140">
        <f>SUM(F68:F75)</f>
        <v>2469659046</v>
      </c>
      <c r="G76" s="140">
        <f>SUM(G68:G75)</f>
        <v>2837404736</v>
      </c>
    </row>
    <row r="79" spans="1:7" s="131" customFormat="1" ht="15.6" x14ac:dyDescent="0.3">
      <c r="A79" s="130" t="s">
        <v>290</v>
      </c>
      <c r="B79" s="130"/>
      <c r="C79" s="130"/>
      <c r="D79" s="130"/>
      <c r="E79" s="130"/>
      <c r="F79" s="130"/>
      <c r="G79" s="130"/>
    </row>
    <row r="81" spans="1:7" x14ac:dyDescent="0.3">
      <c r="A81" s="132" t="s">
        <v>291</v>
      </c>
    </row>
    <row r="82" spans="1:7" x14ac:dyDescent="0.3">
      <c r="A82" s="132"/>
      <c r="F82" s="431" t="s">
        <v>280</v>
      </c>
      <c r="G82" s="432"/>
    </row>
    <row r="83" spans="1:7" x14ac:dyDescent="0.3">
      <c r="A83" s="135" t="s">
        <v>281</v>
      </c>
      <c r="F83" s="134">
        <f>BG!$E$7</f>
        <v>45747</v>
      </c>
      <c r="G83" s="134">
        <f>BG!$F$7</f>
        <v>45657</v>
      </c>
    </row>
    <row r="84" spans="1:7" x14ac:dyDescent="0.3">
      <c r="A84" s="114" t="s">
        <v>292</v>
      </c>
      <c r="F84" s="138">
        <v>0</v>
      </c>
      <c r="G84" s="138">
        <v>0</v>
      </c>
    </row>
    <row r="85" spans="1:7" x14ac:dyDescent="0.3">
      <c r="A85" s="114" t="s">
        <v>293</v>
      </c>
      <c r="F85" s="138">
        <v>0</v>
      </c>
      <c r="G85" s="138">
        <v>0</v>
      </c>
    </row>
    <row r="86" spans="1:7" x14ac:dyDescent="0.3">
      <c r="A86" s="114" t="s">
        <v>294</v>
      </c>
      <c r="F86" s="138">
        <v>0</v>
      </c>
      <c r="G86" s="138">
        <v>0</v>
      </c>
    </row>
    <row r="87" spans="1:7" x14ac:dyDescent="0.3">
      <c r="A87" s="114" t="s">
        <v>295</v>
      </c>
      <c r="F87" s="138">
        <v>0</v>
      </c>
      <c r="G87" s="138">
        <v>0</v>
      </c>
    </row>
    <row r="88" spans="1:7" x14ac:dyDescent="0.3">
      <c r="A88" s="114" t="s">
        <v>296</v>
      </c>
      <c r="F88" s="138">
        <v>0</v>
      </c>
      <c r="G88" s="138">
        <v>0</v>
      </c>
    </row>
    <row r="89" spans="1:7" x14ac:dyDescent="0.3">
      <c r="A89" s="114" t="s">
        <v>297</v>
      </c>
      <c r="F89" s="138">
        <v>0</v>
      </c>
      <c r="G89" s="138">
        <v>0</v>
      </c>
    </row>
    <row r="90" spans="1:7" x14ac:dyDescent="0.3">
      <c r="A90" s="114" t="s">
        <v>298</v>
      </c>
      <c r="F90" s="138">
        <v>0</v>
      </c>
      <c r="G90" s="138">
        <v>0</v>
      </c>
    </row>
    <row r="91" spans="1:7" x14ac:dyDescent="0.3">
      <c r="A91" s="114" t="s">
        <v>299</v>
      </c>
      <c r="F91" s="138">
        <v>0</v>
      </c>
      <c r="G91" s="138">
        <v>0</v>
      </c>
    </row>
    <row r="92" spans="1:7" x14ac:dyDescent="0.3">
      <c r="A92" s="114" t="s">
        <v>300</v>
      </c>
      <c r="F92" s="138">
        <v>0</v>
      </c>
      <c r="G92" s="138">
        <v>0</v>
      </c>
    </row>
    <row r="93" spans="1:7" x14ac:dyDescent="0.3">
      <c r="A93" s="139" t="s">
        <v>228</v>
      </c>
      <c r="B93" s="139"/>
      <c r="C93" s="139"/>
      <c r="D93" s="139"/>
      <c r="E93" s="139"/>
      <c r="F93" s="140">
        <f t="shared" ref="F93:G93" si="0">SUM(F84:F92)</f>
        <v>0</v>
      </c>
      <c r="G93" s="140">
        <f t="shared" si="0"/>
        <v>0</v>
      </c>
    </row>
    <row r="96" spans="1:7" s="131" customFormat="1" ht="15.6" x14ac:dyDescent="0.3">
      <c r="A96" s="130" t="s">
        <v>301</v>
      </c>
      <c r="B96" s="130"/>
      <c r="C96" s="130"/>
      <c r="D96" s="130"/>
      <c r="E96" s="130"/>
      <c r="F96" s="130"/>
      <c r="G96" s="130"/>
    </row>
    <row r="97" spans="1:7" x14ac:dyDescent="0.3">
      <c r="A97" s="114" t="s">
        <v>302</v>
      </c>
      <c r="E97" s="141"/>
    </row>
    <row r="98" spans="1:7" x14ac:dyDescent="0.3">
      <c r="E98" s="141"/>
      <c r="F98" s="431" t="s">
        <v>280</v>
      </c>
      <c r="G98" s="432"/>
    </row>
    <row r="99" spans="1:7" x14ac:dyDescent="0.3">
      <c r="A99" s="135" t="s">
        <v>281</v>
      </c>
      <c r="E99" s="141"/>
      <c r="F99" s="142">
        <f>BG!$E$7</f>
        <v>45747</v>
      </c>
      <c r="G99" s="142">
        <f>BG!$F$7</f>
        <v>45657</v>
      </c>
    </row>
    <row r="100" spans="1:7" x14ac:dyDescent="0.3">
      <c r="A100" s="143" t="s">
        <v>303</v>
      </c>
      <c r="B100" s="144"/>
      <c r="C100" s="145"/>
      <c r="D100" s="143" t="s">
        <v>304</v>
      </c>
      <c r="E100" s="146"/>
      <c r="F100" s="147">
        <v>1310661979</v>
      </c>
      <c r="G100" s="147">
        <v>5603848315</v>
      </c>
    </row>
    <row r="101" spans="1:7" hidden="1" outlineLevel="1" x14ac:dyDescent="0.3">
      <c r="A101" s="143" t="s">
        <v>303</v>
      </c>
      <c r="B101" s="144"/>
      <c r="C101" s="145"/>
      <c r="D101" s="143" t="s">
        <v>305</v>
      </c>
      <c r="E101" s="146"/>
      <c r="F101" s="147">
        <f>F165</f>
        <v>0</v>
      </c>
      <c r="G101" s="147">
        <f>G165</f>
        <v>0</v>
      </c>
    </row>
    <row r="102" spans="1:7" hidden="1" outlineLevel="1" x14ac:dyDescent="0.3">
      <c r="A102" s="143" t="s">
        <v>303</v>
      </c>
      <c r="B102" s="144"/>
      <c r="C102" s="145"/>
      <c r="D102" s="143" t="s">
        <v>306</v>
      </c>
      <c r="E102" s="146"/>
      <c r="F102" s="147">
        <v>0</v>
      </c>
      <c r="G102" s="147">
        <v>0</v>
      </c>
    </row>
    <row r="103" spans="1:7" hidden="1" outlineLevel="1" x14ac:dyDescent="0.3">
      <c r="A103" s="143" t="s">
        <v>307</v>
      </c>
      <c r="B103" s="144"/>
      <c r="C103" s="145"/>
      <c r="D103" s="143" t="s">
        <v>304</v>
      </c>
      <c r="E103" s="146"/>
      <c r="F103" s="147">
        <v>0</v>
      </c>
      <c r="G103" s="147">
        <v>0</v>
      </c>
    </row>
    <row r="104" spans="1:7" hidden="1" outlineLevel="1" x14ac:dyDescent="0.3">
      <c r="A104" s="143" t="s">
        <v>307</v>
      </c>
      <c r="B104" s="144"/>
      <c r="C104" s="145"/>
      <c r="D104" s="143" t="s">
        <v>305</v>
      </c>
      <c r="E104" s="146"/>
      <c r="F104" s="147">
        <v>0</v>
      </c>
      <c r="G104" s="147">
        <v>0</v>
      </c>
    </row>
    <row r="105" spans="1:7" hidden="1" outlineLevel="1" x14ac:dyDescent="0.3">
      <c r="A105" s="143" t="s">
        <v>307</v>
      </c>
      <c r="B105" s="144"/>
      <c r="C105" s="145"/>
      <c r="D105" s="143" t="s">
        <v>306</v>
      </c>
      <c r="E105" s="146"/>
      <c r="F105" s="147">
        <v>0</v>
      </c>
      <c r="G105" s="147">
        <v>0</v>
      </c>
    </row>
    <row r="106" spans="1:7" hidden="1" outlineLevel="1" x14ac:dyDescent="0.3">
      <c r="A106" s="143" t="s">
        <v>308</v>
      </c>
      <c r="B106" s="144"/>
      <c r="C106" s="145"/>
      <c r="D106" s="143" t="s">
        <v>304</v>
      </c>
      <c r="E106" s="146"/>
      <c r="F106" s="147">
        <v>0</v>
      </c>
      <c r="G106" s="147">
        <v>0</v>
      </c>
    </row>
    <row r="107" spans="1:7" hidden="1" outlineLevel="1" x14ac:dyDescent="0.3">
      <c r="A107" s="143" t="s">
        <v>308</v>
      </c>
      <c r="B107" s="144"/>
      <c r="C107" s="145"/>
      <c r="D107" s="143" t="s">
        <v>305</v>
      </c>
      <c r="E107" s="146"/>
      <c r="F107" s="147">
        <v>0</v>
      </c>
      <c r="G107" s="147">
        <v>0</v>
      </c>
    </row>
    <row r="108" spans="1:7" hidden="1" outlineLevel="1" x14ac:dyDescent="0.3">
      <c r="A108" s="143" t="s">
        <v>308</v>
      </c>
      <c r="B108" s="144"/>
      <c r="C108" s="145"/>
      <c r="D108" s="143" t="s">
        <v>306</v>
      </c>
      <c r="E108" s="146"/>
      <c r="F108" s="147">
        <v>0</v>
      </c>
      <c r="G108" s="147">
        <v>0</v>
      </c>
    </row>
    <row r="109" spans="1:7" collapsed="1" x14ac:dyDescent="0.3">
      <c r="A109" s="143" t="s">
        <v>309</v>
      </c>
      <c r="B109" s="144"/>
      <c r="C109" s="145"/>
      <c r="D109" s="143" t="s">
        <v>304</v>
      </c>
      <c r="E109" s="146"/>
      <c r="F109" s="147">
        <f>F166</f>
        <v>290323700</v>
      </c>
      <c r="G109" s="147">
        <f>G166</f>
        <v>378369959</v>
      </c>
    </row>
    <row r="110" spans="1:7" hidden="1" outlineLevel="1" x14ac:dyDescent="0.3">
      <c r="A110" s="143" t="s">
        <v>309</v>
      </c>
      <c r="B110" s="144"/>
      <c r="C110" s="145"/>
      <c r="D110" s="143" t="s">
        <v>305</v>
      </c>
      <c r="E110" s="146"/>
      <c r="F110" s="147">
        <v>0</v>
      </c>
      <c r="G110" s="147">
        <v>0</v>
      </c>
    </row>
    <row r="111" spans="1:7" hidden="1" outlineLevel="1" x14ac:dyDescent="0.3">
      <c r="A111" s="143" t="s">
        <v>309</v>
      </c>
      <c r="B111" s="144"/>
      <c r="C111" s="145"/>
      <c r="D111" s="143" t="s">
        <v>306</v>
      </c>
      <c r="E111" s="146"/>
      <c r="F111" s="147">
        <v>0</v>
      </c>
      <c r="G111" s="147">
        <v>0</v>
      </c>
    </row>
    <row r="112" spans="1:7" hidden="1" outlineLevel="1" x14ac:dyDescent="0.3">
      <c r="A112" s="143" t="s">
        <v>310</v>
      </c>
      <c r="B112" s="144"/>
      <c r="C112" s="145"/>
      <c r="D112" s="143" t="s">
        <v>304</v>
      </c>
      <c r="E112" s="146"/>
      <c r="F112" s="147">
        <v>0</v>
      </c>
      <c r="G112" s="147">
        <v>0</v>
      </c>
    </row>
    <row r="113" spans="1:7" hidden="1" outlineLevel="1" x14ac:dyDescent="0.3">
      <c r="A113" s="148" t="s">
        <v>310</v>
      </c>
      <c r="B113" s="117"/>
      <c r="C113" s="118"/>
      <c r="D113" s="143" t="s">
        <v>305</v>
      </c>
      <c r="E113" s="146"/>
      <c r="F113" s="147">
        <v>0</v>
      </c>
      <c r="G113" s="147">
        <v>0</v>
      </c>
    </row>
    <row r="114" spans="1:7" hidden="1" outlineLevel="1" x14ac:dyDescent="0.3">
      <c r="A114" s="149" t="s">
        <v>311</v>
      </c>
      <c r="B114" s="144"/>
      <c r="C114" s="145"/>
      <c r="D114" s="143" t="s">
        <v>304</v>
      </c>
      <c r="E114" s="146"/>
      <c r="F114" s="147">
        <v>0</v>
      </c>
      <c r="G114" s="147">
        <v>0</v>
      </c>
    </row>
    <row r="115" spans="1:7" hidden="1" outlineLevel="1" x14ac:dyDescent="0.3">
      <c r="A115" s="149" t="s">
        <v>311</v>
      </c>
      <c r="B115" s="144"/>
      <c r="C115" s="145"/>
      <c r="D115" s="143" t="s">
        <v>305</v>
      </c>
      <c r="E115" s="146"/>
      <c r="F115" s="147">
        <v>0</v>
      </c>
      <c r="G115" s="147">
        <v>0</v>
      </c>
    </row>
    <row r="116" spans="1:7" hidden="1" outlineLevel="1" x14ac:dyDescent="0.3">
      <c r="A116" s="149" t="s">
        <v>311</v>
      </c>
      <c r="B116" s="144"/>
      <c r="C116" s="145"/>
      <c r="D116" s="148" t="s">
        <v>306</v>
      </c>
      <c r="E116" s="150"/>
      <c r="F116" s="147">
        <v>0</v>
      </c>
      <c r="G116" s="147">
        <v>0</v>
      </c>
    </row>
    <row r="117" spans="1:7" hidden="1" outlineLevel="1" x14ac:dyDescent="0.3">
      <c r="A117" s="149" t="s">
        <v>312</v>
      </c>
      <c r="B117" s="144"/>
      <c r="C117" s="144"/>
      <c r="D117" s="149"/>
      <c r="E117" s="146"/>
      <c r="F117" s="151">
        <v>0</v>
      </c>
      <c r="G117" s="147">
        <v>0</v>
      </c>
    </row>
    <row r="118" spans="1:7" collapsed="1" x14ac:dyDescent="0.3">
      <c r="A118" s="152" t="s">
        <v>228</v>
      </c>
      <c r="B118" s="152"/>
      <c r="C118" s="152"/>
      <c r="D118" s="152"/>
      <c r="E118" s="152"/>
      <c r="F118" s="153">
        <f>SUM(F100:F117)</f>
        <v>1600985679</v>
      </c>
      <c r="G118" s="153">
        <f>SUM(G100:G117)</f>
        <v>5982218274</v>
      </c>
    </row>
    <row r="119" spans="1:7" x14ac:dyDescent="0.3">
      <c r="E119" s="141"/>
    </row>
    <row r="120" spans="1:7" hidden="1" outlineLevel="1" x14ac:dyDescent="0.3">
      <c r="A120" s="114" t="s">
        <v>313</v>
      </c>
      <c r="E120" s="141"/>
    </row>
    <row r="121" spans="1:7" hidden="1" outlineLevel="1" x14ac:dyDescent="0.3">
      <c r="F121" s="448" t="str">
        <f>F98</f>
        <v>En guaraníes</v>
      </c>
      <c r="G121" s="448"/>
    </row>
    <row r="122" spans="1:7" hidden="1" outlineLevel="1" x14ac:dyDescent="0.3">
      <c r="A122" s="135" t="s">
        <v>281</v>
      </c>
      <c r="F122" s="142">
        <f>F99</f>
        <v>45747</v>
      </c>
      <c r="G122" s="142">
        <f>G99</f>
        <v>45657</v>
      </c>
    </row>
    <row r="123" spans="1:7" hidden="1" outlineLevel="1" x14ac:dyDescent="0.3">
      <c r="A123" s="143" t="s">
        <v>303</v>
      </c>
      <c r="B123" s="144"/>
      <c r="C123" s="145"/>
      <c r="D123" s="143" t="s">
        <v>304</v>
      </c>
      <c r="E123" s="146"/>
      <c r="F123" s="147"/>
      <c r="G123" s="147"/>
    </row>
    <row r="124" spans="1:7" hidden="1" outlineLevel="1" x14ac:dyDescent="0.3">
      <c r="A124" s="143" t="s">
        <v>303</v>
      </c>
      <c r="B124" s="144"/>
      <c r="C124" s="145"/>
      <c r="D124" s="143" t="s">
        <v>305</v>
      </c>
      <c r="E124" s="146"/>
      <c r="F124" s="147"/>
      <c r="G124" s="147"/>
    </row>
    <row r="125" spans="1:7" hidden="1" outlineLevel="1" x14ac:dyDescent="0.3">
      <c r="A125" s="143" t="s">
        <v>303</v>
      </c>
      <c r="B125" s="144"/>
      <c r="C125" s="145"/>
      <c r="D125" s="143" t="s">
        <v>306</v>
      </c>
      <c r="E125" s="146"/>
      <c r="F125" s="147"/>
      <c r="G125" s="147"/>
    </row>
    <row r="126" spans="1:7" hidden="1" outlineLevel="1" x14ac:dyDescent="0.3">
      <c r="A126" s="143" t="s">
        <v>307</v>
      </c>
      <c r="B126" s="144"/>
      <c r="C126" s="145"/>
      <c r="D126" s="143" t="s">
        <v>304</v>
      </c>
      <c r="E126" s="146"/>
      <c r="F126" s="147"/>
      <c r="G126" s="147"/>
    </row>
    <row r="127" spans="1:7" hidden="1" outlineLevel="1" x14ac:dyDescent="0.3">
      <c r="A127" s="143" t="s">
        <v>307</v>
      </c>
      <c r="B127" s="144"/>
      <c r="C127" s="145"/>
      <c r="D127" s="143" t="s">
        <v>305</v>
      </c>
      <c r="E127" s="146"/>
      <c r="F127" s="147"/>
      <c r="G127" s="147"/>
    </row>
    <row r="128" spans="1:7" hidden="1" outlineLevel="1" x14ac:dyDescent="0.3">
      <c r="A128" s="143" t="s">
        <v>307</v>
      </c>
      <c r="B128" s="144"/>
      <c r="C128" s="145"/>
      <c r="D128" s="143" t="s">
        <v>306</v>
      </c>
      <c r="E128" s="146"/>
      <c r="F128" s="147"/>
      <c r="G128" s="147"/>
    </row>
    <row r="129" spans="1:7" hidden="1" outlineLevel="1" x14ac:dyDescent="0.3">
      <c r="A129" s="143" t="s">
        <v>308</v>
      </c>
      <c r="B129" s="144"/>
      <c r="C129" s="145"/>
      <c r="D129" s="143" t="s">
        <v>304</v>
      </c>
      <c r="E129" s="146"/>
      <c r="F129" s="147"/>
      <c r="G129" s="147"/>
    </row>
    <row r="130" spans="1:7" hidden="1" outlineLevel="1" x14ac:dyDescent="0.3">
      <c r="A130" s="143" t="s">
        <v>308</v>
      </c>
      <c r="B130" s="144"/>
      <c r="C130" s="145"/>
      <c r="D130" s="143" t="s">
        <v>305</v>
      </c>
      <c r="E130" s="146"/>
      <c r="F130" s="147"/>
      <c r="G130" s="147"/>
    </row>
    <row r="131" spans="1:7" hidden="1" outlineLevel="1" x14ac:dyDescent="0.3">
      <c r="A131" s="143" t="s">
        <v>308</v>
      </c>
      <c r="B131" s="144"/>
      <c r="C131" s="145"/>
      <c r="D131" s="143" t="s">
        <v>306</v>
      </c>
      <c r="E131" s="146"/>
      <c r="F131" s="147"/>
      <c r="G131" s="147"/>
    </row>
    <row r="132" spans="1:7" hidden="1" outlineLevel="1" x14ac:dyDescent="0.3">
      <c r="A132" s="143" t="s">
        <v>309</v>
      </c>
      <c r="B132" s="144"/>
      <c r="C132" s="145"/>
      <c r="D132" s="143" t="s">
        <v>304</v>
      </c>
      <c r="E132" s="146"/>
      <c r="F132" s="147"/>
      <c r="G132" s="147"/>
    </row>
    <row r="133" spans="1:7" hidden="1" outlineLevel="1" x14ac:dyDescent="0.3">
      <c r="A133" s="143" t="s">
        <v>309</v>
      </c>
      <c r="B133" s="144"/>
      <c r="C133" s="145"/>
      <c r="D133" s="143" t="s">
        <v>305</v>
      </c>
      <c r="E133" s="146"/>
      <c r="F133" s="147"/>
      <c r="G133" s="147"/>
    </row>
    <row r="134" spans="1:7" hidden="1" outlineLevel="1" x14ac:dyDescent="0.3">
      <c r="A134" s="143" t="s">
        <v>309</v>
      </c>
      <c r="B134" s="144"/>
      <c r="C134" s="145"/>
      <c r="D134" s="143" t="s">
        <v>306</v>
      </c>
      <c r="E134" s="146"/>
      <c r="F134" s="147"/>
      <c r="G134" s="147"/>
    </row>
    <row r="135" spans="1:7" hidden="1" outlineLevel="1" x14ac:dyDescent="0.3">
      <c r="A135" s="143" t="s">
        <v>314</v>
      </c>
      <c r="B135" s="144"/>
      <c r="C135" s="145"/>
      <c r="D135" s="143" t="s">
        <v>304</v>
      </c>
      <c r="E135" s="146"/>
      <c r="F135" s="147"/>
      <c r="G135" s="147"/>
    </row>
    <row r="136" spans="1:7" hidden="1" outlineLevel="1" x14ac:dyDescent="0.3">
      <c r="A136" s="143" t="s">
        <v>314</v>
      </c>
      <c r="B136" s="144"/>
      <c r="C136" s="145"/>
      <c r="D136" s="143" t="s">
        <v>305</v>
      </c>
      <c r="E136" s="146"/>
      <c r="F136" s="147"/>
      <c r="G136" s="147"/>
    </row>
    <row r="137" spans="1:7" hidden="1" outlineLevel="1" x14ac:dyDescent="0.3">
      <c r="A137" s="143" t="s">
        <v>314</v>
      </c>
      <c r="B137" s="144"/>
      <c r="C137" s="145"/>
      <c r="D137" s="143" t="s">
        <v>306</v>
      </c>
      <c r="E137" s="146"/>
      <c r="F137" s="147"/>
      <c r="G137" s="147"/>
    </row>
    <row r="138" spans="1:7" hidden="1" outlineLevel="1" x14ac:dyDescent="0.3">
      <c r="A138" s="143" t="s">
        <v>310</v>
      </c>
      <c r="B138" s="144"/>
      <c r="C138" s="145"/>
      <c r="D138" s="143" t="s">
        <v>304</v>
      </c>
      <c r="E138" s="146"/>
      <c r="F138" s="147"/>
      <c r="G138" s="147"/>
    </row>
    <row r="139" spans="1:7" hidden="1" outlineLevel="1" x14ac:dyDescent="0.3">
      <c r="A139" s="143" t="s">
        <v>310</v>
      </c>
      <c r="B139" s="144"/>
      <c r="C139" s="145"/>
      <c r="D139" s="143" t="s">
        <v>305</v>
      </c>
      <c r="E139" s="146"/>
      <c r="F139" s="147"/>
      <c r="G139" s="147"/>
    </row>
    <row r="140" spans="1:7" hidden="1" outlineLevel="1" x14ac:dyDescent="0.3">
      <c r="A140" s="149" t="s">
        <v>311</v>
      </c>
      <c r="B140" s="144"/>
      <c r="C140" s="145"/>
      <c r="D140" s="143" t="s">
        <v>304</v>
      </c>
      <c r="E140" s="146"/>
      <c r="F140" s="147"/>
      <c r="G140" s="147"/>
    </row>
    <row r="141" spans="1:7" hidden="1" outlineLevel="1" x14ac:dyDescent="0.3">
      <c r="A141" s="149" t="s">
        <v>311</v>
      </c>
      <c r="B141" s="144"/>
      <c r="C141" s="145"/>
      <c r="D141" s="143" t="s">
        <v>305</v>
      </c>
      <c r="E141" s="146"/>
      <c r="F141" s="147"/>
      <c r="G141" s="147"/>
    </row>
    <row r="142" spans="1:7" hidden="1" outlineLevel="1" x14ac:dyDescent="0.3">
      <c r="A142" s="149" t="s">
        <v>311</v>
      </c>
      <c r="B142" s="144"/>
      <c r="C142" s="145"/>
      <c r="D142" s="143" t="s">
        <v>306</v>
      </c>
      <c r="E142" s="146"/>
      <c r="F142" s="147"/>
      <c r="G142" s="147"/>
    </row>
    <row r="143" spans="1:7" hidden="1" outlineLevel="1" x14ac:dyDescent="0.3">
      <c r="A143" s="149" t="s">
        <v>312</v>
      </c>
      <c r="B143" s="144"/>
      <c r="C143" s="145"/>
      <c r="D143" s="149"/>
      <c r="E143" s="146"/>
      <c r="F143" s="147"/>
      <c r="G143" s="147"/>
    </row>
    <row r="144" spans="1:7" hidden="1" outlineLevel="1" x14ac:dyDescent="0.3">
      <c r="A144" s="152" t="s">
        <v>228</v>
      </c>
      <c r="B144" s="152"/>
      <c r="C144" s="152"/>
      <c r="D144" s="152"/>
      <c r="E144" s="152"/>
      <c r="F144" s="153">
        <f t="shared" ref="F144:G144" si="1">SUM(F123:F143)</f>
        <v>0</v>
      </c>
      <c r="G144" s="153">
        <f t="shared" si="1"/>
        <v>0</v>
      </c>
    </row>
    <row r="145" spans="1:8" collapsed="1" x14ac:dyDescent="0.3">
      <c r="A145" s="439" t="s">
        <v>315</v>
      </c>
      <c r="B145" s="439"/>
      <c r="C145" s="439"/>
      <c r="D145" s="439"/>
      <c r="E145" s="439"/>
      <c r="F145" s="439"/>
      <c r="G145" s="439"/>
      <c r="H145" s="449" t="s">
        <v>316</v>
      </c>
    </row>
    <row r="146" spans="1:8" x14ac:dyDescent="0.3">
      <c r="A146" s="439" t="s">
        <v>317</v>
      </c>
      <c r="B146" s="439"/>
      <c r="C146" s="439"/>
      <c r="D146" s="439"/>
      <c r="E146" s="439"/>
      <c r="F146" s="142">
        <f>BG!$E$7</f>
        <v>45747</v>
      </c>
      <c r="G146" s="142">
        <f>BG!$F$7</f>
        <v>45657</v>
      </c>
      <c r="H146" s="449"/>
    </row>
    <row r="147" spans="1:8" x14ac:dyDescent="0.3">
      <c r="A147" s="446" t="s">
        <v>318</v>
      </c>
      <c r="B147" s="446"/>
      <c r="C147" s="446"/>
      <c r="D147" s="446"/>
      <c r="E147" s="446"/>
      <c r="F147" s="156">
        <f>F118</f>
        <v>1600985679</v>
      </c>
      <c r="G147" s="156">
        <f>G118</f>
        <v>5982218274</v>
      </c>
      <c r="H147" s="157">
        <v>0</v>
      </c>
    </row>
    <row r="148" spans="1:8" x14ac:dyDescent="0.3">
      <c r="A148" s="446" t="s">
        <v>319</v>
      </c>
      <c r="B148" s="446"/>
      <c r="C148" s="446"/>
      <c r="D148" s="446"/>
      <c r="E148" s="446"/>
      <c r="F148" s="156">
        <f>F114</f>
        <v>0</v>
      </c>
      <c r="G148" s="156">
        <f>G114</f>
        <v>0</v>
      </c>
      <c r="H148" s="157"/>
    </row>
    <row r="149" spans="1:8" x14ac:dyDescent="0.3">
      <c r="A149" s="447" t="s">
        <v>320</v>
      </c>
      <c r="B149" s="447"/>
      <c r="C149" s="447"/>
      <c r="D149" s="447"/>
      <c r="E149" s="447"/>
      <c r="F149" s="158"/>
      <c r="G149" s="158"/>
      <c r="H149" s="159"/>
    </row>
    <row r="150" spans="1:8" x14ac:dyDescent="0.3">
      <c r="A150" s="446" t="s">
        <v>321</v>
      </c>
      <c r="B150" s="446"/>
      <c r="C150" s="446"/>
      <c r="D150" s="446"/>
      <c r="E150" s="446"/>
      <c r="F150" s="156">
        <v>0</v>
      </c>
      <c r="G150" s="156">
        <v>0</v>
      </c>
      <c r="H150" s="157">
        <v>0</v>
      </c>
    </row>
    <row r="151" spans="1:8" x14ac:dyDescent="0.3">
      <c r="A151" s="446" t="s">
        <v>322</v>
      </c>
      <c r="B151" s="446"/>
      <c r="C151" s="446"/>
      <c r="D151" s="446"/>
      <c r="E151" s="446"/>
      <c r="F151" s="156">
        <f>F148</f>
        <v>0</v>
      </c>
      <c r="G151" s="156">
        <f>G148</f>
        <v>0</v>
      </c>
      <c r="H151" s="157">
        <v>0</v>
      </c>
    </row>
    <row r="152" spans="1:8" x14ac:dyDescent="0.3">
      <c r="A152" s="446" t="s">
        <v>323</v>
      </c>
      <c r="B152" s="446"/>
      <c r="C152" s="446"/>
      <c r="D152" s="446"/>
      <c r="E152" s="446"/>
      <c r="F152" s="156">
        <v>0</v>
      </c>
      <c r="G152" s="156">
        <v>0</v>
      </c>
      <c r="H152" s="157">
        <v>0</v>
      </c>
    </row>
    <row r="153" spans="1:8" ht="13.95" customHeight="1" x14ac:dyDescent="0.3">
      <c r="A153" s="437" t="s">
        <v>324</v>
      </c>
      <c r="B153" s="437"/>
      <c r="C153" s="437"/>
      <c r="D153" s="437"/>
      <c r="E153" s="437"/>
      <c r="F153" s="160">
        <f>F147+F148</f>
        <v>1600985679</v>
      </c>
      <c r="G153" s="160">
        <f>G147+G148</f>
        <v>5982218274</v>
      </c>
    </row>
    <row r="154" spans="1:8" x14ac:dyDescent="0.3">
      <c r="A154" s="438" t="s">
        <v>325</v>
      </c>
      <c r="B154" s="438"/>
      <c r="C154" s="438"/>
      <c r="D154" s="438"/>
      <c r="E154" s="438"/>
      <c r="F154" s="161">
        <f>-((F147*H147)+(SUMPRODUCT(F150:F152,H150:H152)))</f>
        <v>0</v>
      </c>
      <c r="G154" s="161">
        <v>0</v>
      </c>
    </row>
    <row r="155" spans="1:8" x14ac:dyDescent="0.3">
      <c r="A155" s="439" t="s">
        <v>326</v>
      </c>
      <c r="B155" s="439"/>
      <c r="C155" s="439"/>
      <c r="D155" s="439"/>
      <c r="E155" s="439"/>
      <c r="F155" s="162">
        <f>F153+F154</f>
        <v>1600985679</v>
      </c>
      <c r="G155" s="162">
        <f>G153+G154</f>
        <v>5982218274</v>
      </c>
    </row>
    <row r="156" spans="1:8" x14ac:dyDescent="0.3">
      <c r="A156" s="141"/>
      <c r="D156" s="117"/>
      <c r="E156" s="117"/>
    </row>
    <row r="157" spans="1:8" x14ac:dyDescent="0.3">
      <c r="A157" s="440" t="s">
        <v>327</v>
      </c>
      <c r="B157" s="441"/>
      <c r="C157" s="441"/>
      <c r="D157" s="441"/>
      <c r="E157" s="441"/>
      <c r="F157" s="441"/>
      <c r="G157" s="442"/>
    </row>
    <row r="158" spans="1:8" x14ac:dyDescent="0.3">
      <c r="A158" s="443" t="s">
        <v>328</v>
      </c>
      <c r="B158" s="444"/>
      <c r="C158" s="444"/>
      <c r="D158" s="444"/>
      <c r="E158" s="445"/>
      <c r="F158" s="163" t="s">
        <v>329</v>
      </c>
      <c r="G158" s="163" t="s">
        <v>330</v>
      </c>
    </row>
    <row r="159" spans="1:8" x14ac:dyDescent="0.3">
      <c r="A159" s="433" t="s">
        <v>321</v>
      </c>
      <c r="B159" s="434"/>
      <c r="C159" s="434"/>
      <c r="D159" s="434"/>
      <c r="E159" s="435"/>
      <c r="F159" s="154">
        <v>1</v>
      </c>
      <c r="G159" s="154">
        <v>180</v>
      </c>
    </row>
    <row r="160" spans="1:8" x14ac:dyDescent="0.3">
      <c r="A160" s="433" t="s">
        <v>322</v>
      </c>
      <c r="B160" s="434"/>
      <c r="C160" s="434"/>
      <c r="D160" s="434"/>
      <c r="E160" s="435"/>
      <c r="F160" s="154">
        <v>180</v>
      </c>
      <c r="G160" s="164">
        <v>365</v>
      </c>
    </row>
    <row r="161" spans="1:9" x14ac:dyDescent="0.3">
      <c r="A161" s="433" t="s">
        <v>323</v>
      </c>
      <c r="B161" s="434"/>
      <c r="C161" s="434"/>
      <c r="D161" s="434"/>
      <c r="E161" s="435"/>
      <c r="F161" s="154">
        <v>365</v>
      </c>
      <c r="G161" s="164" t="s">
        <v>331</v>
      </c>
    </row>
    <row r="162" spans="1:9" x14ac:dyDescent="0.3">
      <c r="B162" s="165"/>
      <c r="C162" s="165"/>
      <c r="D162" s="165"/>
    </row>
    <row r="163" spans="1:9" s="113" customFormat="1" hidden="1" outlineLevel="1" x14ac:dyDescent="0.3">
      <c r="A163" s="166" t="s">
        <v>332</v>
      </c>
      <c r="B163" s="166"/>
      <c r="C163" s="167"/>
      <c r="D163" s="166"/>
    </row>
    <row r="164" spans="1:9" hidden="1" outlineLevel="1" x14ac:dyDescent="0.3">
      <c r="A164" s="168">
        <v>1120101</v>
      </c>
      <c r="B164" s="165" t="s">
        <v>333</v>
      </c>
      <c r="F164" s="169">
        <v>1310661979</v>
      </c>
      <c r="G164" s="169">
        <v>5603848315</v>
      </c>
    </row>
    <row r="165" spans="1:9" hidden="1" outlineLevel="1" x14ac:dyDescent="0.3">
      <c r="A165" s="168">
        <v>1120102</v>
      </c>
      <c r="B165" s="165" t="s">
        <v>334</v>
      </c>
      <c r="F165" s="169">
        <v>0</v>
      </c>
      <c r="G165" s="169">
        <v>0</v>
      </c>
    </row>
    <row r="166" spans="1:9" hidden="1" outlineLevel="1" x14ac:dyDescent="0.3">
      <c r="A166" s="168">
        <v>1120202</v>
      </c>
      <c r="B166" s="165" t="s">
        <v>335</v>
      </c>
      <c r="F166" s="169">
        <v>290323700</v>
      </c>
      <c r="G166" s="169">
        <v>378369959</v>
      </c>
    </row>
    <row r="167" spans="1:9" hidden="1" outlineLevel="1" x14ac:dyDescent="0.3">
      <c r="A167" s="166"/>
      <c r="B167" s="166"/>
      <c r="F167" s="170">
        <f>SUM(F164:F166)</f>
        <v>1600985679</v>
      </c>
      <c r="G167" s="171">
        <f>SUM(G164:G166)</f>
        <v>5982218274</v>
      </c>
      <c r="H167" s="113"/>
      <c r="I167" s="113"/>
    </row>
    <row r="168" spans="1:9" collapsed="1" x14ac:dyDescent="0.3"/>
    <row r="169" spans="1:9" s="131" customFormat="1" ht="15.6" x14ac:dyDescent="0.3">
      <c r="A169" s="130" t="s">
        <v>336</v>
      </c>
      <c r="B169" s="130"/>
      <c r="C169" s="130"/>
      <c r="D169" s="130"/>
      <c r="E169" s="130"/>
      <c r="F169" s="130"/>
      <c r="G169" s="130"/>
    </row>
    <row r="170" spans="1:9" x14ac:dyDescent="0.25">
      <c r="A170" s="172" t="s">
        <v>337</v>
      </c>
      <c r="B170" s="172"/>
      <c r="C170" s="172"/>
    </row>
    <row r="171" spans="1:9" x14ac:dyDescent="0.25">
      <c r="A171" s="172"/>
      <c r="B171" s="172"/>
      <c r="C171" s="172"/>
    </row>
    <row r="172" spans="1:9" x14ac:dyDescent="0.25">
      <c r="A172" s="173" t="s">
        <v>338</v>
      </c>
      <c r="B172" s="172"/>
      <c r="C172" s="172"/>
    </row>
    <row r="173" spans="1:9" x14ac:dyDescent="0.25">
      <c r="A173" s="172"/>
      <c r="F173" s="431" t="s">
        <v>280</v>
      </c>
      <c r="G173" s="432"/>
    </row>
    <row r="174" spans="1:9" x14ac:dyDescent="0.25">
      <c r="A174" s="174" t="s">
        <v>281</v>
      </c>
      <c r="F174" s="175">
        <f>BG!$E$7</f>
        <v>45747</v>
      </c>
      <c r="G174" s="175">
        <f>BG!$F$7</f>
        <v>45657</v>
      </c>
    </row>
    <row r="175" spans="1:9" x14ac:dyDescent="0.25">
      <c r="A175" s="172" t="s">
        <v>339</v>
      </c>
      <c r="F175" s="138">
        <v>22196111717</v>
      </c>
      <c r="G175" s="138">
        <v>21579823180</v>
      </c>
    </row>
    <row r="176" spans="1:9" x14ac:dyDescent="0.25">
      <c r="A176" s="172" t="s">
        <v>340</v>
      </c>
      <c r="F176" s="138">
        <v>4180015043</v>
      </c>
      <c r="G176" s="138">
        <v>3853371397</v>
      </c>
    </row>
    <row r="177" spans="1:7" x14ac:dyDescent="0.25">
      <c r="A177" s="172" t="s">
        <v>341</v>
      </c>
      <c r="F177" s="138">
        <v>91249259</v>
      </c>
      <c r="G177" s="138">
        <v>104003388</v>
      </c>
    </row>
    <row r="178" spans="1:7" hidden="1" outlineLevel="1" x14ac:dyDescent="0.25">
      <c r="A178" s="172" t="s">
        <v>342</v>
      </c>
      <c r="F178" s="138">
        <v>0</v>
      </c>
      <c r="G178" s="138">
        <v>0</v>
      </c>
    </row>
    <row r="179" spans="1:7" collapsed="1" x14ac:dyDescent="0.25">
      <c r="A179" s="172" t="s">
        <v>343</v>
      </c>
      <c r="F179" s="138">
        <v>79692096</v>
      </c>
      <c r="G179" s="138">
        <v>79692096</v>
      </c>
    </row>
    <row r="180" spans="1:7" x14ac:dyDescent="0.25">
      <c r="A180" s="172" t="s">
        <v>344</v>
      </c>
      <c r="F180" s="138">
        <v>3500000</v>
      </c>
      <c r="G180" s="138">
        <v>3500000</v>
      </c>
    </row>
    <row r="181" spans="1:7" x14ac:dyDescent="0.25">
      <c r="A181" s="172" t="s">
        <v>345</v>
      </c>
      <c r="F181" s="138">
        <v>0</v>
      </c>
      <c r="G181" s="138">
        <v>17260573</v>
      </c>
    </row>
    <row r="182" spans="1:7" x14ac:dyDescent="0.25">
      <c r="A182" s="172" t="s">
        <v>346</v>
      </c>
      <c r="F182" s="138">
        <v>0</v>
      </c>
      <c r="G182" s="138">
        <v>14061996</v>
      </c>
    </row>
    <row r="183" spans="1:7" x14ac:dyDescent="0.25">
      <c r="A183" s="176" t="s">
        <v>228</v>
      </c>
      <c r="B183" s="176"/>
      <c r="C183" s="176"/>
      <c r="D183" s="176"/>
      <c r="E183" s="176"/>
      <c r="F183" s="177">
        <f>SUM(F175:F182)</f>
        <v>26550568115</v>
      </c>
      <c r="G183" s="177">
        <f>SUM(G175:G182)</f>
        <v>25651712630</v>
      </c>
    </row>
    <row r="184" spans="1:7" x14ac:dyDescent="0.25">
      <c r="A184" s="172"/>
      <c r="F184" s="172"/>
      <c r="G184" s="172"/>
    </row>
    <row r="185" spans="1:7" x14ac:dyDescent="0.25">
      <c r="A185" s="173" t="s">
        <v>347</v>
      </c>
      <c r="F185" s="178"/>
      <c r="G185" s="172"/>
    </row>
    <row r="186" spans="1:7" x14ac:dyDescent="0.25">
      <c r="A186" s="172"/>
      <c r="F186" s="179"/>
      <c r="G186" s="179"/>
    </row>
    <row r="187" spans="1:7" x14ac:dyDescent="0.25">
      <c r="A187" s="174" t="s">
        <v>281</v>
      </c>
      <c r="F187" s="175">
        <f>F174</f>
        <v>45747</v>
      </c>
      <c r="G187" s="175">
        <f>G174</f>
        <v>45657</v>
      </c>
    </row>
    <row r="188" spans="1:7" x14ac:dyDescent="0.25">
      <c r="A188" s="172" t="s">
        <v>348</v>
      </c>
      <c r="F188" s="138">
        <v>34006648</v>
      </c>
      <c r="G188" s="138">
        <v>34006648</v>
      </c>
    </row>
    <row r="189" spans="1:7" hidden="1" outlineLevel="1" x14ac:dyDescent="0.25">
      <c r="A189" s="172" t="s">
        <v>349</v>
      </c>
      <c r="F189" s="138">
        <v>0</v>
      </c>
      <c r="G189" s="138">
        <v>0</v>
      </c>
    </row>
    <row r="190" spans="1:7" hidden="1" outlineLevel="1" x14ac:dyDescent="0.25">
      <c r="A190" s="172" t="s">
        <v>350</v>
      </c>
      <c r="F190" s="138">
        <v>0</v>
      </c>
      <c r="G190" s="138">
        <v>0</v>
      </c>
    </row>
    <row r="191" spans="1:7" collapsed="1" x14ac:dyDescent="0.25">
      <c r="A191" s="172" t="s">
        <v>351</v>
      </c>
      <c r="F191" s="138">
        <v>2727273</v>
      </c>
      <c r="G191" s="138">
        <v>2727273</v>
      </c>
    </row>
    <row r="192" spans="1:7" x14ac:dyDescent="0.25">
      <c r="A192" s="176" t="s">
        <v>228</v>
      </c>
      <c r="B192" s="176"/>
      <c r="C192" s="176"/>
      <c r="D192" s="176"/>
      <c r="E192" s="176"/>
      <c r="F192" s="177">
        <f>SUM(F188:F191)</f>
        <v>36733921</v>
      </c>
      <c r="G192" s="177">
        <f>SUM(G188:G191)</f>
        <v>36733921</v>
      </c>
    </row>
    <row r="193" spans="1:7" x14ac:dyDescent="0.25">
      <c r="A193" s="173"/>
      <c r="B193" s="180"/>
      <c r="C193" s="180"/>
    </row>
    <row r="194" spans="1:7" x14ac:dyDescent="0.25">
      <c r="A194" s="172"/>
      <c r="B194" s="172"/>
      <c r="C194" s="172"/>
    </row>
    <row r="195" spans="1:7" s="131" customFormat="1" ht="15.6" x14ac:dyDescent="0.3">
      <c r="A195" s="130" t="s">
        <v>352</v>
      </c>
      <c r="B195" s="130"/>
      <c r="C195" s="130"/>
      <c r="D195" s="130"/>
      <c r="E195" s="130"/>
      <c r="F195" s="130"/>
      <c r="G195" s="130"/>
    </row>
    <row r="196" spans="1:7" x14ac:dyDescent="0.25">
      <c r="A196" s="172"/>
      <c r="B196" s="172"/>
      <c r="C196" s="172"/>
    </row>
    <row r="197" spans="1:7" x14ac:dyDescent="0.3">
      <c r="A197" s="114" t="s">
        <v>353</v>
      </c>
    </row>
    <row r="198" spans="1:7" x14ac:dyDescent="0.25">
      <c r="A198" s="172"/>
      <c r="F198" s="431" t="s">
        <v>280</v>
      </c>
      <c r="G198" s="432"/>
    </row>
    <row r="199" spans="1:7" x14ac:dyDescent="0.25">
      <c r="A199" s="174" t="s">
        <v>281</v>
      </c>
      <c r="F199" s="181">
        <f>BG!$E$7</f>
        <v>45747</v>
      </c>
      <c r="G199" s="181">
        <f>BG!$F$7</f>
        <v>45657</v>
      </c>
    </row>
    <row r="200" spans="1:7" x14ac:dyDescent="0.25">
      <c r="A200" s="182" t="s">
        <v>354</v>
      </c>
      <c r="F200" s="138">
        <v>4366737400</v>
      </c>
      <c r="G200" s="138">
        <v>4495771820</v>
      </c>
    </row>
    <row r="201" spans="1:7" x14ac:dyDescent="0.25">
      <c r="A201" s="182" t="s">
        <v>355</v>
      </c>
      <c r="F201" s="138">
        <v>771196671</v>
      </c>
      <c r="G201" s="138">
        <v>865213576</v>
      </c>
    </row>
    <row r="202" spans="1:7" x14ac:dyDescent="0.25">
      <c r="A202" s="182" t="s">
        <v>356</v>
      </c>
      <c r="F202" s="138">
        <v>167219249</v>
      </c>
      <c r="G202" s="138">
        <v>232703440</v>
      </c>
    </row>
    <row r="203" spans="1:7" x14ac:dyDescent="0.25">
      <c r="A203" s="182" t="s">
        <v>357</v>
      </c>
      <c r="F203" s="138">
        <v>98616787</v>
      </c>
      <c r="G203" s="138">
        <v>98742716</v>
      </c>
    </row>
    <row r="204" spans="1:7" x14ac:dyDescent="0.25">
      <c r="A204" s="182" t="s">
        <v>358</v>
      </c>
      <c r="F204" s="138">
        <v>31337484</v>
      </c>
      <c r="G204" s="138">
        <v>34528210</v>
      </c>
    </row>
    <row r="205" spans="1:7" x14ac:dyDescent="0.25">
      <c r="A205" s="182" t="s">
        <v>359</v>
      </c>
      <c r="F205" s="138">
        <v>11368351</v>
      </c>
      <c r="G205" s="138">
        <v>6810180</v>
      </c>
    </row>
    <row r="206" spans="1:7" hidden="1" outlineLevel="1" x14ac:dyDescent="0.25">
      <c r="A206" s="182" t="s">
        <v>360</v>
      </c>
      <c r="F206" s="138">
        <v>0</v>
      </c>
      <c r="G206" s="138">
        <v>0</v>
      </c>
    </row>
    <row r="207" spans="1:7" collapsed="1" x14ac:dyDescent="0.25">
      <c r="A207" s="183" t="s">
        <v>361</v>
      </c>
      <c r="B207" s="183"/>
      <c r="C207" s="183"/>
      <c r="D207" s="183"/>
      <c r="E207" s="183"/>
      <c r="F207" s="184">
        <f>SUM(F200:F206)</f>
        <v>5446475942</v>
      </c>
      <c r="G207" s="184">
        <f>SUM(G200:G206)</f>
        <v>5733769942</v>
      </c>
    </row>
    <row r="210" spans="1:7" s="131" customFormat="1" ht="15.6" x14ac:dyDescent="0.3">
      <c r="A210" s="130" t="s">
        <v>362</v>
      </c>
      <c r="B210" s="130"/>
      <c r="C210" s="130"/>
      <c r="D210" s="130"/>
      <c r="E210" s="130"/>
      <c r="F210" s="130"/>
      <c r="G210" s="130"/>
    </row>
    <row r="211" spans="1:7" x14ac:dyDescent="0.25">
      <c r="A211" s="172"/>
      <c r="B211" s="172"/>
      <c r="C211" s="172"/>
    </row>
    <row r="212" spans="1:7" x14ac:dyDescent="0.3">
      <c r="A212" s="114" t="s">
        <v>363</v>
      </c>
    </row>
    <row r="213" spans="1:7" x14ac:dyDescent="0.25">
      <c r="A213" s="172"/>
      <c r="F213" s="431" t="s">
        <v>280</v>
      </c>
      <c r="G213" s="432"/>
    </row>
    <row r="214" spans="1:7" x14ac:dyDescent="0.25">
      <c r="A214" s="174" t="s">
        <v>281</v>
      </c>
      <c r="F214" s="181">
        <f>BG!$E$7</f>
        <v>45747</v>
      </c>
      <c r="G214" s="181">
        <f>BG!$F$7</f>
        <v>45657</v>
      </c>
    </row>
    <row r="215" spans="1:7" x14ac:dyDescent="0.25">
      <c r="A215" s="182" t="s">
        <v>364</v>
      </c>
      <c r="F215" s="138">
        <v>81936140324</v>
      </c>
      <c r="G215" s="138">
        <v>78923957212</v>
      </c>
    </row>
    <row r="216" spans="1:7" x14ac:dyDescent="0.25">
      <c r="A216" s="182" t="s">
        <v>365</v>
      </c>
      <c r="F216" s="138">
        <v>22273555586</v>
      </c>
      <c r="G216" s="138">
        <v>22273555586</v>
      </c>
    </row>
    <row r="217" spans="1:7" x14ac:dyDescent="0.25">
      <c r="A217" s="182" t="s">
        <v>366</v>
      </c>
      <c r="F217" s="138">
        <v>3346385924</v>
      </c>
      <c r="G217" s="138">
        <v>3355329000</v>
      </c>
    </row>
    <row r="218" spans="1:7" x14ac:dyDescent="0.25">
      <c r="A218" s="182" t="s">
        <v>367</v>
      </c>
      <c r="F218" s="138">
        <v>3338708048</v>
      </c>
      <c r="G218" s="138">
        <v>3470586868</v>
      </c>
    </row>
    <row r="219" spans="1:7" x14ac:dyDescent="0.25">
      <c r="A219" s="182" t="s">
        <v>368</v>
      </c>
      <c r="F219" s="138">
        <v>2751675320</v>
      </c>
      <c r="G219" s="138">
        <v>2776129794</v>
      </c>
    </row>
    <row r="220" spans="1:7" x14ac:dyDescent="0.25">
      <c r="A220" s="182" t="s">
        <v>369</v>
      </c>
      <c r="F220" s="138">
        <v>2528064258</v>
      </c>
      <c r="G220" s="138">
        <v>2653320740</v>
      </c>
    </row>
    <row r="221" spans="1:7" x14ac:dyDescent="0.25">
      <c r="A221" s="182" t="s">
        <v>370</v>
      </c>
      <c r="F221" s="138">
        <v>1658828290</v>
      </c>
      <c r="G221" s="138">
        <v>1685223680</v>
      </c>
    </row>
    <row r="222" spans="1:7" x14ac:dyDescent="0.25">
      <c r="A222" s="183" t="s">
        <v>361</v>
      </c>
      <c r="B222" s="183"/>
      <c r="C222" s="183"/>
      <c r="D222" s="183"/>
      <c r="E222" s="183"/>
      <c r="F222" s="184">
        <f>SUM(F215:F221)</f>
        <v>117833357750</v>
      </c>
      <c r="G222" s="184">
        <f>SUM(G215:G221)</f>
        <v>115138102880</v>
      </c>
    </row>
    <row r="225" spans="1:7" s="131" customFormat="1" ht="15.6" x14ac:dyDescent="0.3">
      <c r="A225" s="130" t="s">
        <v>371</v>
      </c>
      <c r="B225" s="130"/>
      <c r="C225" s="130"/>
      <c r="D225" s="130"/>
      <c r="E225" s="130"/>
      <c r="F225" s="130"/>
      <c r="G225" s="130"/>
    </row>
    <row r="226" spans="1:7" x14ac:dyDescent="0.3">
      <c r="A226" s="185"/>
      <c r="B226" s="185"/>
      <c r="C226" s="185"/>
      <c r="D226" s="185"/>
      <c r="E226" s="185"/>
      <c r="F226" s="185"/>
    </row>
    <row r="227" spans="1:7" x14ac:dyDescent="0.25">
      <c r="A227" s="172" t="s">
        <v>372</v>
      </c>
      <c r="B227" s="172"/>
      <c r="C227" s="172"/>
      <c r="D227" s="172"/>
      <c r="E227" s="172"/>
      <c r="F227" s="172"/>
    </row>
    <row r="228" spans="1:7" x14ac:dyDescent="0.25">
      <c r="A228" s="172"/>
      <c r="B228" s="172"/>
      <c r="C228" s="172"/>
      <c r="D228" s="172"/>
      <c r="E228" s="172"/>
      <c r="F228" s="172"/>
    </row>
    <row r="229" spans="1:7" x14ac:dyDescent="0.25">
      <c r="A229" s="172" t="s">
        <v>373</v>
      </c>
      <c r="D229" s="172"/>
      <c r="E229" s="172"/>
      <c r="F229" s="181">
        <f>BG!$E$7</f>
        <v>45747</v>
      </c>
      <c r="G229" s="181">
        <f>BG!$F$7</f>
        <v>45657</v>
      </c>
    </row>
    <row r="230" spans="1:7" x14ac:dyDescent="0.25">
      <c r="A230" s="173" t="s">
        <v>374</v>
      </c>
      <c r="D230" s="186"/>
      <c r="E230" s="173"/>
      <c r="F230" s="187">
        <f>SUM($C$245:C250)</f>
        <v>0</v>
      </c>
      <c r="G230" s="187">
        <v>0</v>
      </c>
    </row>
    <row r="231" spans="1:7" x14ac:dyDescent="0.25">
      <c r="A231" s="172"/>
      <c r="B231" s="172"/>
      <c r="C231" s="172"/>
      <c r="D231" s="172"/>
      <c r="E231" s="172"/>
      <c r="F231" s="172"/>
    </row>
    <row r="232" spans="1:7" x14ac:dyDescent="0.25">
      <c r="A232" s="172" t="s">
        <v>375</v>
      </c>
      <c r="B232" s="172"/>
      <c r="C232" s="172"/>
      <c r="D232" s="172"/>
      <c r="E232" s="172"/>
      <c r="F232" s="172"/>
    </row>
    <row r="233" spans="1:7" x14ac:dyDescent="0.25">
      <c r="A233" s="172"/>
      <c r="B233" s="172"/>
      <c r="C233" s="172"/>
      <c r="D233" s="436">
        <f>YEAR(F229)</f>
        <v>2025</v>
      </c>
      <c r="E233" s="436"/>
      <c r="F233" s="172"/>
    </row>
    <row r="234" spans="1:7" ht="39.6" x14ac:dyDescent="0.25">
      <c r="A234" s="188" t="s">
        <v>376</v>
      </c>
      <c r="B234" s="188" t="s">
        <v>377</v>
      </c>
      <c r="C234" s="188" t="s">
        <v>378</v>
      </c>
      <c r="D234" s="155" t="s">
        <v>379</v>
      </c>
      <c r="E234" s="155" t="s">
        <v>380</v>
      </c>
      <c r="F234" s="172"/>
    </row>
    <row r="235" spans="1:7" x14ac:dyDescent="0.25">
      <c r="A235" s="189"/>
      <c r="B235" s="189"/>
      <c r="C235" s="189"/>
      <c r="D235" s="189"/>
      <c r="E235" s="189"/>
      <c r="F235" s="172"/>
    </row>
    <row r="236" spans="1:7" x14ac:dyDescent="0.25">
      <c r="A236" s="190"/>
      <c r="B236" s="190"/>
      <c r="C236" s="190"/>
      <c r="D236" s="190"/>
      <c r="E236" s="190"/>
      <c r="F236" s="172"/>
    </row>
    <row r="237" spans="1:7" x14ac:dyDescent="0.25">
      <c r="A237" s="190"/>
      <c r="B237" s="190"/>
      <c r="C237" s="190"/>
      <c r="D237" s="190"/>
      <c r="E237" s="190"/>
      <c r="F237" s="172"/>
    </row>
    <row r="238" spans="1:7" x14ac:dyDescent="0.25">
      <c r="A238" s="190"/>
      <c r="B238" s="190"/>
      <c r="C238" s="190"/>
      <c r="D238" s="190"/>
      <c r="E238" s="190"/>
      <c r="F238" s="172"/>
    </row>
    <row r="239" spans="1:7" x14ac:dyDescent="0.25">
      <c r="A239" s="190"/>
      <c r="B239" s="190"/>
      <c r="C239" s="190"/>
      <c r="D239" s="190"/>
      <c r="E239" s="190"/>
      <c r="F239" s="172"/>
    </row>
    <row r="240" spans="1:7" x14ac:dyDescent="0.25">
      <c r="A240" s="190"/>
      <c r="B240" s="190"/>
      <c r="C240" s="190"/>
      <c r="D240" s="190"/>
      <c r="E240" s="190"/>
      <c r="F240" s="172"/>
    </row>
    <row r="241" spans="1:7" x14ac:dyDescent="0.25">
      <c r="A241" s="172"/>
      <c r="B241" s="172"/>
      <c r="C241" s="172"/>
      <c r="D241" s="172"/>
      <c r="E241" s="172"/>
      <c r="F241" s="172"/>
    </row>
    <row r="242" spans="1:7" x14ac:dyDescent="0.25">
      <c r="A242" s="172" t="s">
        <v>381</v>
      </c>
      <c r="B242" s="172"/>
      <c r="C242" s="172"/>
      <c r="D242" s="172"/>
      <c r="E242" s="172"/>
      <c r="F242" s="172"/>
    </row>
    <row r="243" spans="1:7" x14ac:dyDescent="0.25">
      <c r="A243" s="172"/>
      <c r="B243" s="172"/>
      <c r="C243" s="172"/>
      <c r="D243" s="172"/>
      <c r="E243" s="172"/>
      <c r="F243" s="172"/>
    </row>
    <row r="244" spans="1:7" ht="52.8" x14ac:dyDescent="0.3">
      <c r="A244" s="188" t="s">
        <v>378</v>
      </c>
      <c r="B244" s="188" t="s">
        <v>382</v>
      </c>
      <c r="C244" s="188" t="s">
        <v>383</v>
      </c>
      <c r="D244" s="188" t="s">
        <v>384</v>
      </c>
      <c r="E244" s="188" t="s">
        <v>385</v>
      </c>
      <c r="F244" s="188" t="s">
        <v>386</v>
      </c>
    </row>
    <row r="245" spans="1:7" x14ac:dyDescent="0.3">
      <c r="A245" s="189"/>
      <c r="B245" s="189"/>
      <c r="C245" s="189"/>
      <c r="D245" s="189"/>
      <c r="E245" s="191">
        <f t="shared" ref="E245:E250" si="2">D245*D235</f>
        <v>0</v>
      </c>
      <c r="F245" s="191">
        <f t="shared" ref="F245:F250" si="3">D245*E235</f>
        <v>0</v>
      </c>
    </row>
    <row r="246" spans="1:7" x14ac:dyDescent="0.25">
      <c r="A246" s="190"/>
      <c r="B246" s="190"/>
      <c r="C246" s="190"/>
      <c r="D246" s="189"/>
      <c r="E246" s="191">
        <f t="shared" si="2"/>
        <v>0</v>
      </c>
      <c r="F246" s="191">
        <f t="shared" si="3"/>
        <v>0</v>
      </c>
    </row>
    <row r="247" spans="1:7" x14ac:dyDescent="0.25">
      <c r="A247" s="190"/>
      <c r="B247" s="190"/>
      <c r="C247" s="190"/>
      <c r="D247" s="189"/>
      <c r="E247" s="191">
        <f t="shared" si="2"/>
        <v>0</v>
      </c>
      <c r="F247" s="191">
        <f t="shared" si="3"/>
        <v>0</v>
      </c>
    </row>
    <row r="248" spans="1:7" x14ac:dyDescent="0.25">
      <c r="A248" s="190"/>
      <c r="B248" s="190"/>
      <c r="C248" s="190"/>
      <c r="D248" s="189"/>
      <c r="E248" s="191">
        <f t="shared" si="2"/>
        <v>0</v>
      </c>
      <c r="F248" s="191">
        <f t="shared" si="3"/>
        <v>0</v>
      </c>
    </row>
    <row r="249" spans="1:7" x14ac:dyDescent="0.25">
      <c r="A249" s="190"/>
      <c r="B249" s="190"/>
      <c r="C249" s="190"/>
      <c r="D249" s="189"/>
      <c r="E249" s="191">
        <f t="shared" si="2"/>
        <v>0</v>
      </c>
      <c r="F249" s="191">
        <f t="shared" si="3"/>
        <v>0</v>
      </c>
    </row>
    <row r="250" spans="1:7" x14ac:dyDescent="0.25">
      <c r="A250" s="190"/>
      <c r="B250" s="190"/>
      <c r="C250" s="190"/>
      <c r="D250" s="189"/>
      <c r="E250" s="191">
        <f t="shared" si="2"/>
        <v>0</v>
      </c>
      <c r="F250" s="191">
        <f t="shared" si="3"/>
        <v>0</v>
      </c>
    </row>
    <row r="253" spans="1:7" s="131" customFormat="1" ht="15.6" x14ac:dyDescent="0.3">
      <c r="A253" s="130" t="s">
        <v>387</v>
      </c>
      <c r="B253" s="130"/>
      <c r="C253" s="130"/>
      <c r="D253" s="130"/>
      <c r="E253" s="130"/>
      <c r="F253" s="130"/>
      <c r="G253" s="130"/>
    </row>
    <row r="254" spans="1:7" x14ac:dyDescent="0.25">
      <c r="A254" s="192"/>
      <c r="B254" s="193"/>
      <c r="C254" s="193"/>
      <c r="D254" s="193"/>
      <c r="E254" s="193"/>
    </row>
    <row r="255" spans="1:7" x14ac:dyDescent="0.25">
      <c r="A255" s="194" t="s">
        <v>388</v>
      </c>
      <c r="B255" s="194"/>
      <c r="C255" s="194"/>
      <c r="D255" s="194"/>
      <c r="E255" s="194"/>
    </row>
    <row r="256" spans="1:7" ht="13.8" thickBot="1" x14ac:dyDescent="0.3">
      <c r="A256" s="172"/>
      <c r="B256" s="195"/>
      <c r="C256" s="195"/>
      <c r="D256" s="195"/>
      <c r="E256" s="195"/>
    </row>
    <row r="257" spans="1:6" ht="52.8" x14ac:dyDescent="0.3">
      <c r="A257" s="196" t="s">
        <v>389</v>
      </c>
      <c r="B257" s="197"/>
      <c r="C257" s="198" t="s">
        <v>390</v>
      </c>
      <c r="D257" s="199" t="s">
        <v>391</v>
      </c>
      <c r="E257" s="198" t="s">
        <v>392</v>
      </c>
      <c r="F257" s="200" t="s">
        <v>393</v>
      </c>
    </row>
    <row r="258" spans="1:6" x14ac:dyDescent="0.25">
      <c r="A258" s="201" t="s">
        <v>394</v>
      </c>
      <c r="C258" s="202">
        <f t="shared" ref="C258:C271" si="4">SUMIF(A$274:A$306,$A258,C$274:C$306)</f>
        <v>44773972294</v>
      </c>
      <c r="D258" s="202">
        <f t="shared" ref="D258:D271" si="5">SUMIF(A$274:A$306,$A258,D$274:D$306)</f>
        <v>0</v>
      </c>
      <c r="E258" s="203">
        <f t="shared" ref="E258:E271" si="6">SUMIF(A$274:A$306,$A258,E$274:E$306)</f>
        <v>-393100235</v>
      </c>
      <c r="F258" s="204">
        <f t="shared" ref="F258:F271" si="7">SUMIF(A$274:A$306,$A258,F$274:F$306)</f>
        <v>44380872059</v>
      </c>
    </row>
    <row r="259" spans="1:6" x14ac:dyDescent="0.25">
      <c r="A259" s="201" t="s">
        <v>395</v>
      </c>
      <c r="C259" s="202">
        <f t="shared" si="4"/>
        <v>23184919682</v>
      </c>
      <c r="D259" s="202">
        <f t="shared" si="5"/>
        <v>0</v>
      </c>
      <c r="E259" s="203">
        <f t="shared" si="6"/>
        <v>-891727680</v>
      </c>
      <c r="F259" s="204">
        <f t="shared" si="7"/>
        <v>22293192002</v>
      </c>
    </row>
    <row r="260" spans="1:6" x14ac:dyDescent="0.25">
      <c r="A260" s="201" t="s">
        <v>396</v>
      </c>
      <c r="C260" s="202">
        <f t="shared" si="4"/>
        <v>10113600000</v>
      </c>
      <c r="D260" s="202">
        <f t="shared" si="5"/>
        <v>0</v>
      </c>
      <c r="E260" s="203">
        <f t="shared" si="6"/>
        <v>0</v>
      </c>
      <c r="F260" s="204">
        <f t="shared" si="7"/>
        <v>10113600000</v>
      </c>
    </row>
    <row r="261" spans="1:6" x14ac:dyDescent="0.25">
      <c r="A261" s="201" t="s">
        <v>397</v>
      </c>
      <c r="C261" s="202">
        <f t="shared" si="4"/>
        <v>1796491133</v>
      </c>
      <c r="D261" s="202">
        <f t="shared" si="5"/>
        <v>0</v>
      </c>
      <c r="E261" s="203">
        <f t="shared" si="6"/>
        <v>-58763523</v>
      </c>
      <c r="F261" s="204">
        <f t="shared" si="7"/>
        <v>1737727610</v>
      </c>
    </row>
    <row r="262" spans="1:6" x14ac:dyDescent="0.25">
      <c r="A262" s="201" t="s">
        <v>398</v>
      </c>
      <c r="C262" s="202">
        <f t="shared" si="4"/>
        <v>1174107921</v>
      </c>
      <c r="D262" s="202">
        <f t="shared" si="5"/>
        <v>138611926</v>
      </c>
      <c r="E262" s="203">
        <f t="shared" si="6"/>
        <v>-10946589</v>
      </c>
      <c r="F262" s="204">
        <f t="shared" si="7"/>
        <v>1301773258</v>
      </c>
    </row>
    <row r="263" spans="1:6" x14ac:dyDescent="0.25">
      <c r="A263" s="201" t="s">
        <v>399</v>
      </c>
      <c r="C263" s="202">
        <f t="shared" si="4"/>
        <v>784312856</v>
      </c>
      <c r="D263" s="202">
        <f t="shared" si="5"/>
        <v>483869854</v>
      </c>
      <c r="E263" s="203">
        <f t="shared" si="6"/>
        <v>-37855959</v>
      </c>
      <c r="F263" s="204">
        <f t="shared" si="7"/>
        <v>1230326751</v>
      </c>
    </row>
    <row r="264" spans="1:6" x14ac:dyDescent="0.25">
      <c r="A264" s="201" t="s">
        <v>400</v>
      </c>
      <c r="C264" s="202">
        <f t="shared" si="4"/>
        <v>540427726</v>
      </c>
      <c r="D264" s="202">
        <f t="shared" si="5"/>
        <v>145651368</v>
      </c>
      <c r="E264" s="203">
        <f t="shared" si="6"/>
        <v>-15761421</v>
      </c>
      <c r="F264" s="204">
        <f t="shared" si="7"/>
        <v>670317673</v>
      </c>
    </row>
    <row r="265" spans="1:6" x14ac:dyDescent="0.25">
      <c r="A265" s="201" t="s">
        <v>401</v>
      </c>
      <c r="C265" s="202">
        <f t="shared" si="4"/>
        <v>604654422</v>
      </c>
      <c r="D265" s="202">
        <f t="shared" si="5"/>
        <v>16990454</v>
      </c>
      <c r="E265" s="203">
        <f t="shared" si="6"/>
        <v>-8179929</v>
      </c>
      <c r="F265" s="204">
        <f t="shared" si="7"/>
        <v>613464947</v>
      </c>
    </row>
    <row r="266" spans="1:6" x14ac:dyDescent="0.25">
      <c r="A266" s="201" t="s">
        <v>402</v>
      </c>
      <c r="C266" s="202">
        <f t="shared" si="4"/>
        <v>488312449</v>
      </c>
      <c r="D266" s="202">
        <f t="shared" si="5"/>
        <v>46365774</v>
      </c>
      <c r="E266" s="203">
        <f t="shared" si="6"/>
        <v>-27287112</v>
      </c>
      <c r="F266" s="204">
        <f t="shared" si="7"/>
        <v>507391111</v>
      </c>
    </row>
    <row r="267" spans="1:6" x14ac:dyDescent="0.25">
      <c r="A267" s="201" t="s">
        <v>403</v>
      </c>
      <c r="C267" s="202">
        <f t="shared" si="4"/>
        <v>285924260</v>
      </c>
      <c r="D267" s="202">
        <f t="shared" si="5"/>
        <v>72187951</v>
      </c>
      <c r="E267" s="203">
        <f t="shared" si="6"/>
        <v>-42876030</v>
      </c>
      <c r="F267" s="204">
        <f t="shared" si="7"/>
        <v>315236181</v>
      </c>
    </row>
    <row r="268" spans="1:6" x14ac:dyDescent="0.25">
      <c r="A268" s="201" t="s">
        <v>404</v>
      </c>
      <c r="C268" s="202">
        <f t="shared" si="4"/>
        <v>54418582</v>
      </c>
      <c r="D268" s="202">
        <f t="shared" si="5"/>
        <v>0</v>
      </c>
      <c r="E268" s="203">
        <f t="shared" si="6"/>
        <v>-1493847</v>
      </c>
      <c r="F268" s="204">
        <f t="shared" si="7"/>
        <v>52924735</v>
      </c>
    </row>
    <row r="269" spans="1:6" x14ac:dyDescent="0.25">
      <c r="A269" s="201" t="s">
        <v>405</v>
      </c>
      <c r="C269" s="202">
        <f t="shared" si="4"/>
        <v>61897624</v>
      </c>
      <c r="D269" s="202">
        <f t="shared" si="5"/>
        <v>0</v>
      </c>
      <c r="E269" s="203">
        <f t="shared" si="6"/>
        <v>-10633623</v>
      </c>
      <c r="F269" s="204">
        <f t="shared" si="7"/>
        <v>51264001</v>
      </c>
    </row>
    <row r="270" spans="1:6" x14ac:dyDescent="0.25">
      <c r="A270" s="201" t="s">
        <v>406</v>
      </c>
      <c r="C270" s="202">
        <f t="shared" si="4"/>
        <v>10142918</v>
      </c>
      <c r="D270" s="202">
        <f t="shared" si="5"/>
        <v>0</v>
      </c>
      <c r="E270" s="203">
        <f t="shared" si="6"/>
        <v>0</v>
      </c>
      <c r="F270" s="204">
        <f t="shared" si="7"/>
        <v>10142918</v>
      </c>
    </row>
    <row r="271" spans="1:6" hidden="1" outlineLevel="1" x14ac:dyDescent="0.25">
      <c r="A271" s="201" t="s">
        <v>407</v>
      </c>
      <c r="C271" s="205">
        <f t="shared" si="4"/>
        <v>0</v>
      </c>
      <c r="D271" s="205">
        <f t="shared" si="5"/>
        <v>0</v>
      </c>
      <c r="E271" s="206">
        <f t="shared" si="6"/>
        <v>0</v>
      </c>
      <c r="F271" s="207">
        <f t="shared" si="7"/>
        <v>0</v>
      </c>
    </row>
    <row r="272" spans="1:6" ht="13.8" collapsed="1" thickBot="1" x14ac:dyDescent="0.3">
      <c r="A272" s="208" t="s">
        <v>408</v>
      </c>
      <c r="B272" s="209"/>
      <c r="C272" s="210">
        <f>SUM(C258:C271)</f>
        <v>83873181867</v>
      </c>
      <c r="D272" s="211">
        <f>SUM(D258:D271)</f>
        <v>903677327</v>
      </c>
      <c r="E272" s="210">
        <f>SUM(E258:E271)</f>
        <v>-1498625948</v>
      </c>
      <c r="F272" s="212">
        <f>SUM(F258:F271)</f>
        <v>83278233246</v>
      </c>
    </row>
    <row r="273" spans="1:6" x14ac:dyDescent="0.25">
      <c r="A273" s="172"/>
      <c r="C273" s="172"/>
      <c r="D273" s="172"/>
      <c r="E273" s="172"/>
      <c r="F273" s="172"/>
    </row>
    <row r="274" spans="1:6" ht="26.4" hidden="1" outlineLevel="1" x14ac:dyDescent="0.3">
      <c r="A274" s="196" t="s">
        <v>409</v>
      </c>
      <c r="B274" s="197"/>
      <c r="C274" s="198" t="s">
        <v>390</v>
      </c>
      <c r="D274" s="199" t="s">
        <v>410</v>
      </c>
      <c r="E274" s="198"/>
      <c r="F274" s="200" t="str">
        <f>F257</f>
        <v>Saldo al 31/03/2025</v>
      </c>
    </row>
    <row r="275" spans="1:6" hidden="1" outlineLevel="1" x14ac:dyDescent="0.25">
      <c r="A275" s="201" t="s">
        <v>394</v>
      </c>
      <c r="C275" s="202">
        <v>55111362184</v>
      </c>
      <c r="D275" s="202">
        <f t="shared" ref="D275:D288" si="8">F275-C275</f>
        <v>0</v>
      </c>
      <c r="E275" s="203"/>
      <c r="F275" s="204">
        <v>55111362184</v>
      </c>
    </row>
    <row r="276" spans="1:6" hidden="1" outlineLevel="1" x14ac:dyDescent="0.25">
      <c r="A276" s="201" t="s">
        <v>395</v>
      </c>
      <c r="C276" s="202">
        <v>40036690728</v>
      </c>
      <c r="D276" s="202">
        <f t="shared" si="8"/>
        <v>0</v>
      </c>
      <c r="E276" s="203"/>
      <c r="F276" s="204">
        <v>40036690728</v>
      </c>
    </row>
    <row r="277" spans="1:6" hidden="1" outlineLevel="1" x14ac:dyDescent="0.25">
      <c r="A277" s="201" t="s">
        <v>396</v>
      </c>
      <c r="C277" s="202">
        <v>10113600000</v>
      </c>
      <c r="D277" s="202">
        <f t="shared" si="8"/>
        <v>0</v>
      </c>
      <c r="E277" s="203"/>
      <c r="F277" s="204">
        <v>10113600000</v>
      </c>
    </row>
    <row r="278" spans="1:6" hidden="1" outlineLevel="1" x14ac:dyDescent="0.25">
      <c r="A278" s="201" t="s">
        <v>397</v>
      </c>
      <c r="C278" s="202">
        <v>2882409852</v>
      </c>
      <c r="D278" s="202">
        <f t="shared" si="8"/>
        <v>0</v>
      </c>
      <c r="E278" s="203"/>
      <c r="F278" s="204">
        <v>2882409852</v>
      </c>
    </row>
    <row r="279" spans="1:6" hidden="1" outlineLevel="1" x14ac:dyDescent="0.25">
      <c r="A279" s="201" t="s">
        <v>407</v>
      </c>
      <c r="C279" s="202">
        <v>0</v>
      </c>
      <c r="D279" s="202">
        <f t="shared" si="8"/>
        <v>0</v>
      </c>
      <c r="E279" s="203"/>
      <c r="F279" s="204">
        <v>0</v>
      </c>
    </row>
    <row r="280" spans="1:6" hidden="1" outlineLevel="1" x14ac:dyDescent="0.25">
      <c r="A280" s="201" t="s">
        <v>399</v>
      </c>
      <c r="C280" s="202">
        <v>1426935981</v>
      </c>
      <c r="D280" s="202">
        <f t="shared" si="8"/>
        <v>483869854</v>
      </c>
      <c r="E280" s="203"/>
      <c r="F280" s="204">
        <v>1910805835</v>
      </c>
    </row>
    <row r="281" spans="1:6" hidden="1" outlineLevel="1" x14ac:dyDescent="0.25">
      <c r="A281" s="201" t="s">
        <v>402</v>
      </c>
      <c r="C281" s="202">
        <v>812313564</v>
      </c>
      <c r="D281" s="202">
        <f t="shared" si="8"/>
        <v>46365774</v>
      </c>
      <c r="E281" s="203"/>
      <c r="F281" s="204">
        <v>858679338</v>
      </c>
    </row>
    <row r="282" spans="1:6" hidden="1" outlineLevel="1" x14ac:dyDescent="0.25">
      <c r="A282" s="201" t="s">
        <v>398</v>
      </c>
      <c r="C282" s="202">
        <v>1311835899</v>
      </c>
      <c r="D282" s="202">
        <f t="shared" si="8"/>
        <v>138611926</v>
      </c>
      <c r="E282" s="203"/>
      <c r="F282" s="204">
        <v>1450447825</v>
      </c>
    </row>
    <row r="283" spans="1:6" hidden="1" outlineLevel="1" x14ac:dyDescent="0.25">
      <c r="A283" s="201" t="s">
        <v>403</v>
      </c>
      <c r="C283" s="202">
        <v>989210508</v>
      </c>
      <c r="D283" s="202">
        <f t="shared" si="8"/>
        <v>72187951</v>
      </c>
      <c r="E283" s="203"/>
      <c r="F283" s="204">
        <v>1061398459</v>
      </c>
    </row>
    <row r="284" spans="1:6" hidden="1" outlineLevel="1" x14ac:dyDescent="0.25">
      <c r="A284" s="201" t="s">
        <v>401</v>
      </c>
      <c r="C284" s="202">
        <v>666768607</v>
      </c>
      <c r="D284" s="202">
        <f t="shared" si="8"/>
        <v>16990454</v>
      </c>
      <c r="E284" s="203"/>
      <c r="F284" s="204">
        <v>683759061</v>
      </c>
    </row>
    <row r="285" spans="1:6" hidden="1" outlineLevel="1" x14ac:dyDescent="0.25">
      <c r="A285" s="201" t="s">
        <v>400</v>
      </c>
      <c r="C285" s="202">
        <v>1603824060</v>
      </c>
      <c r="D285" s="202">
        <f t="shared" si="8"/>
        <v>145651368</v>
      </c>
      <c r="E285" s="203"/>
      <c r="F285" s="204">
        <v>1749475428</v>
      </c>
    </row>
    <row r="286" spans="1:6" hidden="1" outlineLevel="1" x14ac:dyDescent="0.25">
      <c r="A286" s="201" t="s">
        <v>405</v>
      </c>
      <c r="C286" s="202">
        <v>374805739</v>
      </c>
      <c r="D286" s="202">
        <f t="shared" si="8"/>
        <v>0</v>
      </c>
      <c r="E286" s="203"/>
      <c r="F286" s="204">
        <v>374805739</v>
      </c>
    </row>
    <row r="287" spans="1:6" hidden="1" outlineLevel="1" x14ac:dyDescent="0.25">
      <c r="A287" s="201" t="s">
        <v>404</v>
      </c>
      <c r="C287" s="202">
        <v>77998435</v>
      </c>
      <c r="D287" s="202">
        <f t="shared" si="8"/>
        <v>0</v>
      </c>
      <c r="E287" s="203"/>
      <c r="F287" s="204">
        <v>77998435</v>
      </c>
    </row>
    <row r="288" spans="1:6" hidden="1" outlineLevel="1" x14ac:dyDescent="0.25">
      <c r="A288" s="201" t="s">
        <v>406</v>
      </c>
      <c r="C288" s="202">
        <v>10142918</v>
      </c>
      <c r="D288" s="205">
        <f t="shared" si="8"/>
        <v>0</v>
      </c>
      <c r="E288" s="206"/>
      <c r="F288" s="204">
        <v>10142918</v>
      </c>
    </row>
    <row r="289" spans="1:6" ht="13.8" hidden="1" outlineLevel="1" thickBot="1" x14ac:dyDescent="0.3">
      <c r="A289" s="208" t="s">
        <v>408</v>
      </c>
      <c r="B289" s="209"/>
      <c r="C289" s="210">
        <f>SUM(C275:C288)</f>
        <v>115417898475</v>
      </c>
      <c r="D289" s="211">
        <f>SUM(D275:D288)</f>
        <v>903677327</v>
      </c>
      <c r="E289" s="210">
        <f>SUM(E275:E288)</f>
        <v>0</v>
      </c>
      <c r="F289" s="212">
        <f>SUM(F275:F288)</f>
        <v>116321575802</v>
      </c>
    </row>
    <row r="290" spans="1:6" hidden="1" outlineLevel="1" x14ac:dyDescent="0.25">
      <c r="A290" s="172"/>
      <c r="C290" s="172"/>
      <c r="D290" s="172"/>
      <c r="E290" s="172"/>
      <c r="F290" s="172"/>
    </row>
    <row r="291" spans="1:6" ht="52.8" hidden="1" outlineLevel="1" x14ac:dyDescent="0.3">
      <c r="A291" s="213" t="s">
        <v>411</v>
      </c>
      <c r="B291" s="197"/>
      <c r="C291" s="198" t="s">
        <v>412</v>
      </c>
      <c r="D291" s="199"/>
      <c r="E291" s="198" t="s">
        <v>392</v>
      </c>
      <c r="F291" s="200" t="str">
        <f>F274</f>
        <v>Saldo al 31/03/2025</v>
      </c>
    </row>
    <row r="292" spans="1:6" hidden="1" outlineLevel="1" x14ac:dyDescent="0.25">
      <c r="A292" s="201" t="s">
        <v>394</v>
      </c>
      <c r="C292" s="202">
        <v>-10337389890</v>
      </c>
      <c r="D292" s="202"/>
      <c r="E292" s="203">
        <f t="shared" ref="E292:E305" si="9">F292-C292</f>
        <v>-393100235</v>
      </c>
      <c r="F292" s="204">
        <v>-10730490125</v>
      </c>
    </row>
    <row r="293" spans="1:6" hidden="1" outlineLevel="1" x14ac:dyDescent="0.25">
      <c r="A293" s="201" t="s">
        <v>395</v>
      </c>
      <c r="C293" s="202">
        <v>-16851771046</v>
      </c>
      <c r="D293" s="202"/>
      <c r="E293" s="203">
        <f t="shared" si="9"/>
        <v>-891727680</v>
      </c>
      <c r="F293" s="204">
        <v>-17743498726</v>
      </c>
    </row>
    <row r="294" spans="1:6" hidden="1" outlineLevel="1" x14ac:dyDescent="0.25">
      <c r="A294" s="201" t="s">
        <v>396</v>
      </c>
      <c r="C294" s="202">
        <v>0</v>
      </c>
      <c r="D294" s="202"/>
      <c r="E294" s="203">
        <f t="shared" si="9"/>
        <v>0</v>
      </c>
      <c r="F294" s="204">
        <v>0</v>
      </c>
    </row>
    <row r="295" spans="1:6" hidden="1" outlineLevel="1" x14ac:dyDescent="0.25">
      <c r="A295" s="201" t="s">
        <v>397</v>
      </c>
      <c r="C295" s="202">
        <v>-1085918719</v>
      </c>
      <c r="D295" s="202"/>
      <c r="E295" s="203">
        <f t="shared" si="9"/>
        <v>-58763523</v>
      </c>
      <c r="F295" s="204">
        <v>-1144682242</v>
      </c>
    </row>
    <row r="296" spans="1:6" hidden="1" outlineLevel="1" x14ac:dyDescent="0.25">
      <c r="A296" s="201" t="s">
        <v>341</v>
      </c>
      <c r="C296" s="202">
        <v>0</v>
      </c>
      <c r="D296" s="202"/>
      <c r="E296" s="203">
        <f t="shared" si="9"/>
        <v>0</v>
      </c>
      <c r="F296" s="204">
        <v>0</v>
      </c>
    </row>
    <row r="297" spans="1:6" hidden="1" outlineLevel="1" x14ac:dyDescent="0.25">
      <c r="A297" s="201" t="s">
        <v>399</v>
      </c>
      <c r="C297" s="202">
        <v>-642623125</v>
      </c>
      <c r="D297" s="202"/>
      <c r="E297" s="203">
        <f t="shared" si="9"/>
        <v>-37855959</v>
      </c>
      <c r="F297" s="204">
        <v>-680479084</v>
      </c>
    </row>
    <row r="298" spans="1:6" hidden="1" outlineLevel="1" x14ac:dyDescent="0.25">
      <c r="A298" s="201" t="s">
        <v>402</v>
      </c>
      <c r="C298" s="202">
        <v>-324001115</v>
      </c>
      <c r="D298" s="202"/>
      <c r="E298" s="203">
        <f t="shared" si="9"/>
        <v>-27287112</v>
      </c>
      <c r="F298" s="204">
        <v>-351288227</v>
      </c>
    </row>
    <row r="299" spans="1:6" hidden="1" outlineLevel="1" x14ac:dyDescent="0.25">
      <c r="A299" s="201" t="s">
        <v>398</v>
      </c>
      <c r="C299" s="202">
        <v>-137727978</v>
      </c>
      <c r="D299" s="202"/>
      <c r="E299" s="203">
        <f t="shared" si="9"/>
        <v>-10946589</v>
      </c>
      <c r="F299" s="204">
        <v>-148674567</v>
      </c>
    </row>
    <row r="300" spans="1:6" hidden="1" outlineLevel="1" x14ac:dyDescent="0.25">
      <c r="A300" s="201" t="s">
        <v>403</v>
      </c>
      <c r="C300" s="202">
        <v>-703286248</v>
      </c>
      <c r="D300" s="202"/>
      <c r="E300" s="203">
        <f t="shared" si="9"/>
        <v>-42876030</v>
      </c>
      <c r="F300" s="204">
        <v>-746162278</v>
      </c>
    </row>
    <row r="301" spans="1:6" hidden="1" outlineLevel="1" x14ac:dyDescent="0.25">
      <c r="A301" s="201" t="s">
        <v>401</v>
      </c>
      <c r="C301" s="202">
        <v>-62114185</v>
      </c>
      <c r="D301" s="202"/>
      <c r="E301" s="203">
        <f t="shared" si="9"/>
        <v>-8179929</v>
      </c>
      <c r="F301" s="204">
        <v>-70294114</v>
      </c>
    </row>
    <row r="302" spans="1:6" hidden="1" outlineLevel="1" x14ac:dyDescent="0.25">
      <c r="A302" s="201" t="s">
        <v>400</v>
      </c>
      <c r="C302" s="202">
        <v>-1063396334</v>
      </c>
      <c r="D302" s="202"/>
      <c r="E302" s="203">
        <f t="shared" si="9"/>
        <v>-15761421</v>
      </c>
      <c r="F302" s="204">
        <v>-1079157755</v>
      </c>
    </row>
    <row r="303" spans="1:6" hidden="1" outlineLevel="1" x14ac:dyDescent="0.25">
      <c r="A303" s="201" t="s">
        <v>405</v>
      </c>
      <c r="C303" s="202">
        <v>-312908115</v>
      </c>
      <c r="D303" s="202"/>
      <c r="E303" s="203">
        <f t="shared" si="9"/>
        <v>-10633623</v>
      </c>
      <c r="F303" s="204">
        <v>-323541738</v>
      </c>
    </row>
    <row r="304" spans="1:6" hidden="1" outlineLevel="1" x14ac:dyDescent="0.25">
      <c r="A304" s="201" t="s">
        <v>404</v>
      </c>
      <c r="C304" s="202">
        <v>-23579853</v>
      </c>
      <c r="D304" s="202"/>
      <c r="E304" s="203">
        <f t="shared" si="9"/>
        <v>-1493847</v>
      </c>
      <c r="F304" s="204">
        <v>-25073700</v>
      </c>
    </row>
    <row r="305" spans="1:7" hidden="1" outlineLevel="1" x14ac:dyDescent="0.25">
      <c r="A305" s="201" t="s">
        <v>406</v>
      </c>
      <c r="C305" s="202">
        <v>0</v>
      </c>
      <c r="D305" s="205"/>
      <c r="E305" s="206">
        <f t="shared" si="9"/>
        <v>0</v>
      </c>
      <c r="F305" s="204">
        <v>0</v>
      </c>
    </row>
    <row r="306" spans="1:7" ht="13.8" hidden="1" outlineLevel="1" thickBot="1" x14ac:dyDescent="0.3">
      <c r="A306" s="208" t="s">
        <v>408</v>
      </c>
      <c r="B306" s="209"/>
      <c r="C306" s="210">
        <f>SUM(C292:C305)</f>
        <v>-31544716608</v>
      </c>
      <c r="D306" s="211"/>
      <c r="E306" s="210">
        <f>SUM(E292:E305)</f>
        <v>-1498625948</v>
      </c>
      <c r="F306" s="212">
        <f>SUM(F292:F305)</f>
        <v>-33043342556</v>
      </c>
    </row>
    <row r="307" spans="1:7" hidden="1" outlineLevel="1" x14ac:dyDescent="0.25">
      <c r="A307" s="172"/>
      <c r="B307" s="172"/>
      <c r="C307" s="172"/>
      <c r="D307" s="172"/>
      <c r="E307" s="172"/>
    </row>
    <row r="308" spans="1:7" collapsed="1" x14ac:dyDescent="0.25">
      <c r="A308" s="172"/>
      <c r="B308" s="172"/>
      <c r="C308" s="172"/>
      <c r="D308" s="172"/>
      <c r="E308" s="172"/>
    </row>
    <row r="309" spans="1:7" s="131" customFormat="1" ht="15.6" x14ac:dyDescent="0.3">
      <c r="A309" s="130" t="s">
        <v>413</v>
      </c>
      <c r="B309" s="130"/>
      <c r="C309" s="130"/>
      <c r="D309" s="130"/>
      <c r="E309" s="130"/>
      <c r="F309" s="130"/>
      <c r="G309" s="130"/>
    </row>
    <row r="310" spans="1:7" ht="13.8" x14ac:dyDescent="0.25">
      <c r="A310" s="1"/>
      <c r="F310" s="431" t="s">
        <v>280</v>
      </c>
      <c r="G310" s="432"/>
    </row>
    <row r="311" spans="1:7" ht="13.8" x14ac:dyDescent="0.25">
      <c r="A311" s="214"/>
      <c r="F311" s="6">
        <f>BG!$E$7</f>
        <v>45747</v>
      </c>
      <c r="G311" s="6">
        <f>BG!$F$7</f>
        <v>45657</v>
      </c>
    </row>
    <row r="312" spans="1:7" ht="13.8" x14ac:dyDescent="0.3">
      <c r="A312" s="215" t="s">
        <v>414</v>
      </c>
      <c r="F312" s="216"/>
      <c r="G312" s="216"/>
    </row>
    <row r="313" spans="1:7" ht="13.8" x14ac:dyDescent="0.3">
      <c r="A313" s="217" t="s">
        <v>415</v>
      </c>
      <c r="F313" s="217"/>
      <c r="G313" s="217"/>
    </row>
    <row r="314" spans="1:7" ht="13.8" x14ac:dyDescent="0.3">
      <c r="A314" s="218" t="s">
        <v>228</v>
      </c>
      <c r="F314" s="219">
        <f>F313</f>
        <v>0</v>
      </c>
      <c r="G314" s="219">
        <f>G313</f>
        <v>0</v>
      </c>
    </row>
    <row r="315" spans="1:7" ht="13.8" x14ac:dyDescent="0.3">
      <c r="A315" s="217"/>
      <c r="F315" s="217"/>
      <c r="G315" s="217"/>
    </row>
    <row r="316" spans="1:7" ht="13.8" x14ac:dyDescent="0.3">
      <c r="A316" s="218" t="s">
        <v>40</v>
      </c>
      <c r="F316" s="217"/>
      <c r="G316" s="217"/>
    </row>
    <row r="317" spans="1:7" ht="13.8" x14ac:dyDescent="0.3">
      <c r="A317" s="217" t="s">
        <v>416</v>
      </c>
      <c r="F317" s="217"/>
      <c r="G317" s="217"/>
    </row>
    <row r="318" spans="1:7" ht="13.8" x14ac:dyDescent="0.3">
      <c r="A318" s="218" t="s">
        <v>228</v>
      </c>
      <c r="F318" s="219">
        <f>F317</f>
        <v>0</v>
      </c>
      <c r="G318" s="219">
        <f>G317</f>
        <v>0</v>
      </c>
    </row>
    <row r="319" spans="1:7" ht="13.8" x14ac:dyDescent="0.25">
      <c r="A319" s="1"/>
      <c r="F319" s="1"/>
      <c r="G319" s="1"/>
    </row>
    <row r="320" spans="1:7" ht="13.8" x14ac:dyDescent="0.25">
      <c r="A320" s="22" t="s">
        <v>417</v>
      </c>
      <c r="F320" s="1"/>
      <c r="G320" s="1"/>
    </row>
    <row r="321" spans="1:7" ht="13.8" x14ac:dyDescent="0.3">
      <c r="A321" s="217" t="s">
        <v>418</v>
      </c>
      <c r="F321" s="214"/>
      <c r="G321" s="214"/>
    </row>
    <row r="322" spans="1:7" ht="13.8" x14ac:dyDescent="0.25">
      <c r="A322" s="218" t="s">
        <v>228</v>
      </c>
      <c r="F322" s="220">
        <f>F321</f>
        <v>0</v>
      </c>
      <c r="G322" s="220">
        <f>G321</f>
        <v>0</v>
      </c>
    </row>
    <row r="323" spans="1:7" ht="13.8" x14ac:dyDescent="0.25">
      <c r="A323" s="1"/>
      <c r="F323" s="1"/>
      <c r="G323" s="1"/>
    </row>
    <row r="324" spans="1:7" ht="13.8" x14ac:dyDescent="0.25">
      <c r="A324" s="87" t="s">
        <v>419</v>
      </c>
      <c r="B324" s="87"/>
      <c r="C324" s="87"/>
      <c r="D324" s="87"/>
      <c r="E324" s="87"/>
      <c r="F324" s="221">
        <f>F314+F318+F322</f>
        <v>0</v>
      </c>
      <c r="G324" s="221">
        <f>G314+G318+G322</f>
        <v>0</v>
      </c>
    </row>
    <row r="325" spans="1:7" ht="13.8" x14ac:dyDescent="0.25">
      <c r="A325" s="1"/>
      <c r="B325" s="1"/>
      <c r="C325" s="1"/>
    </row>
    <row r="327" spans="1:7" s="131" customFormat="1" ht="15.6" x14ac:dyDescent="0.3">
      <c r="A327" s="130" t="s">
        <v>420</v>
      </c>
      <c r="B327" s="130"/>
      <c r="C327" s="130"/>
      <c r="D327" s="130"/>
      <c r="E327" s="130"/>
      <c r="F327" s="130"/>
      <c r="G327" s="130"/>
    </row>
    <row r="328" spans="1:7" ht="13.8" x14ac:dyDescent="0.25">
      <c r="A328" s="1"/>
      <c r="F328" s="404" t="s">
        <v>421</v>
      </c>
      <c r="G328" s="404"/>
    </row>
    <row r="329" spans="1:7" ht="13.8" x14ac:dyDescent="0.25">
      <c r="A329" s="215" t="s">
        <v>40</v>
      </c>
      <c r="F329" s="6">
        <f>BG!$E$7</f>
        <v>45747</v>
      </c>
      <c r="G329" s="6">
        <f>BG!$F$7</f>
        <v>45657</v>
      </c>
    </row>
    <row r="330" spans="1:7" ht="13.8" x14ac:dyDescent="0.3">
      <c r="A330" s="217" t="s">
        <v>416</v>
      </c>
      <c r="F330" s="222"/>
      <c r="G330" s="222"/>
    </row>
    <row r="331" spans="1:7" ht="13.8" x14ac:dyDescent="0.25">
      <c r="A331" s="217" t="s">
        <v>422</v>
      </c>
      <c r="F331" s="1"/>
      <c r="G331" s="1"/>
    </row>
    <row r="332" spans="1:7" ht="13.8" x14ac:dyDescent="0.25">
      <c r="A332" s="223"/>
      <c r="F332" s="1"/>
      <c r="G332" s="1"/>
    </row>
    <row r="333" spans="1:7" ht="13.8" x14ac:dyDescent="0.25">
      <c r="A333" s="87" t="s">
        <v>419</v>
      </c>
      <c r="B333" s="87"/>
      <c r="C333" s="87"/>
      <c r="D333" s="87"/>
      <c r="E333" s="87"/>
      <c r="F333" s="224">
        <f>SUM(F330:F332)</f>
        <v>0</v>
      </c>
      <c r="G333" s="224">
        <f>SUM(G330:G332)</f>
        <v>0</v>
      </c>
    </row>
    <row r="337" spans="1:7" s="131" customFormat="1" ht="15.6" x14ac:dyDescent="0.3">
      <c r="A337" s="130" t="s">
        <v>423</v>
      </c>
      <c r="B337" s="130"/>
      <c r="C337" s="130"/>
      <c r="D337" s="130"/>
      <c r="E337" s="130"/>
      <c r="F337" s="130"/>
      <c r="G337" s="130"/>
    </row>
    <row r="338" spans="1:7" ht="13.8" x14ac:dyDescent="0.25">
      <c r="A338" s="1"/>
      <c r="F338" s="404" t="s">
        <v>421</v>
      </c>
      <c r="G338" s="404"/>
    </row>
    <row r="339" spans="1:7" ht="13.8" x14ac:dyDescent="0.25">
      <c r="A339" s="225" t="s">
        <v>42</v>
      </c>
      <c r="F339" s="6">
        <f>BG!$E$7</f>
        <v>45747</v>
      </c>
      <c r="G339" s="6">
        <f>BG!$F$7</f>
        <v>45657</v>
      </c>
    </row>
    <row r="340" spans="1:7" ht="13.8" x14ac:dyDescent="0.3">
      <c r="A340" s="216" t="s">
        <v>424</v>
      </c>
      <c r="F340" s="138">
        <v>0</v>
      </c>
      <c r="G340" s="138">
        <v>0</v>
      </c>
    </row>
    <row r="341" spans="1:7" ht="13.8" x14ac:dyDescent="0.25">
      <c r="A341" s="226"/>
      <c r="F341" s="1"/>
      <c r="G341" s="1"/>
    </row>
    <row r="342" spans="1:7" ht="13.8" x14ac:dyDescent="0.25">
      <c r="A342" s="223"/>
      <c r="F342" s="1"/>
      <c r="G342" s="1"/>
    </row>
    <row r="343" spans="1:7" ht="13.8" x14ac:dyDescent="0.25">
      <c r="A343" s="87" t="s">
        <v>419</v>
      </c>
      <c r="B343" s="87"/>
      <c r="C343" s="87"/>
      <c r="D343" s="87"/>
      <c r="E343" s="87"/>
      <c r="F343" s="224">
        <f>SUM(F340:F342)</f>
        <v>0</v>
      </c>
      <c r="G343" s="224">
        <f>SUM(G340:G342)</f>
        <v>0</v>
      </c>
    </row>
    <row r="346" spans="1:7" s="131" customFormat="1" ht="15.6" x14ac:dyDescent="0.3">
      <c r="A346" s="130" t="s">
        <v>425</v>
      </c>
      <c r="B346" s="130"/>
      <c r="C346" s="130"/>
      <c r="D346" s="130"/>
      <c r="E346" s="130"/>
      <c r="F346" s="130"/>
      <c r="G346" s="130"/>
    </row>
    <row r="347" spans="1:7" ht="13.8" x14ac:dyDescent="0.25">
      <c r="A347" s="1" t="s">
        <v>426</v>
      </c>
      <c r="B347" s="1"/>
      <c r="C347" s="1"/>
      <c r="D347" s="1"/>
      <c r="E347" s="1"/>
    </row>
    <row r="348" spans="1:7" ht="13.8" x14ac:dyDescent="0.25">
      <c r="A348" s="1"/>
      <c r="B348" s="1"/>
      <c r="C348" s="1"/>
      <c r="D348" s="1"/>
      <c r="E348" s="1"/>
    </row>
    <row r="349" spans="1:7" ht="41.4" x14ac:dyDescent="0.3">
      <c r="A349" s="227" t="s">
        <v>338</v>
      </c>
      <c r="D349" s="228" t="s">
        <v>427</v>
      </c>
      <c r="E349" s="228" t="s">
        <v>428</v>
      </c>
      <c r="F349" s="229">
        <f>BG!$E$7</f>
        <v>45747</v>
      </c>
      <c r="G349" s="229">
        <f>BG!$F$7</f>
        <v>45657</v>
      </c>
    </row>
    <row r="350" spans="1:7" ht="13.8" x14ac:dyDescent="0.25">
      <c r="A350" s="1" t="s">
        <v>429</v>
      </c>
      <c r="D350" s="33" t="s">
        <v>430</v>
      </c>
      <c r="E350" s="230" t="s">
        <v>435</v>
      </c>
      <c r="F350" s="231">
        <v>2815927370.2441998</v>
      </c>
      <c r="G350" s="231">
        <v>3896265440.4158001</v>
      </c>
    </row>
    <row r="351" spans="1:7" ht="13.8" x14ac:dyDescent="0.25">
      <c r="A351" s="1" t="s">
        <v>431</v>
      </c>
      <c r="D351" s="33" t="s">
        <v>430</v>
      </c>
      <c r="E351" s="230" t="s">
        <v>435</v>
      </c>
      <c r="F351" s="231">
        <f>NOTAS!F787</f>
        <v>7620195034.7558002</v>
      </c>
      <c r="G351" s="231">
        <f>NOTAS!G787</f>
        <v>7443930923.5841999</v>
      </c>
    </row>
    <row r="352" spans="1:7" ht="13.8" x14ac:dyDescent="0.25">
      <c r="A352" s="1" t="s">
        <v>432</v>
      </c>
      <c r="D352" s="33" t="s">
        <v>433</v>
      </c>
      <c r="E352" s="230" t="s">
        <v>248</v>
      </c>
      <c r="F352" s="138">
        <v>156524758</v>
      </c>
      <c r="G352" s="138">
        <v>510598383</v>
      </c>
    </row>
    <row r="353" spans="1:12" ht="13.8" x14ac:dyDescent="0.25">
      <c r="A353" s="1" t="s">
        <v>434</v>
      </c>
      <c r="D353" s="33" t="s">
        <v>430</v>
      </c>
      <c r="E353" s="230" t="s">
        <v>435</v>
      </c>
      <c r="F353" s="138">
        <v>352702700</v>
      </c>
      <c r="G353" s="138">
        <v>337110000</v>
      </c>
    </row>
    <row r="354" spans="1:12" ht="13.8" x14ac:dyDescent="0.25">
      <c r="A354" s="1" t="s">
        <v>436</v>
      </c>
      <c r="D354" s="33" t="s">
        <v>433</v>
      </c>
      <c r="E354" s="230" t="s">
        <v>248</v>
      </c>
      <c r="F354" s="138">
        <v>3505640314</v>
      </c>
      <c r="G354" s="138">
        <v>6471265125</v>
      </c>
    </row>
    <row r="355" spans="1:12" ht="13.8" x14ac:dyDescent="0.25">
      <c r="A355" s="87" t="s">
        <v>437</v>
      </c>
      <c r="B355" s="87"/>
      <c r="C355" s="87"/>
      <c r="D355" s="87"/>
      <c r="E355" s="232"/>
      <c r="F355" s="233">
        <f>SUM(F350:F354)</f>
        <v>14450990177</v>
      </c>
      <c r="G355" s="233">
        <f>SUM(G350:G354)</f>
        <v>18659169872</v>
      </c>
    </row>
    <row r="356" spans="1:12" ht="13.8" x14ac:dyDescent="0.25">
      <c r="A356" s="22"/>
      <c r="D356" s="1"/>
      <c r="E356" s="234"/>
      <c r="F356" s="235"/>
      <c r="G356" s="235"/>
    </row>
    <row r="357" spans="1:12" ht="13.8" hidden="1" outlineLevel="1" x14ac:dyDescent="0.25">
      <c r="A357" s="1"/>
      <c r="D357" s="1"/>
      <c r="E357" s="1"/>
      <c r="F357" s="1"/>
      <c r="G357" s="1"/>
    </row>
    <row r="358" spans="1:12" ht="13.8" hidden="1" outlineLevel="1" x14ac:dyDescent="0.25">
      <c r="A358" s="1"/>
      <c r="D358" s="1"/>
      <c r="E358" s="1"/>
      <c r="F358" s="1"/>
      <c r="G358" s="1"/>
    </row>
    <row r="359" spans="1:12" ht="41.4" hidden="1" outlineLevel="1" x14ac:dyDescent="0.3">
      <c r="A359" s="227" t="s">
        <v>438</v>
      </c>
      <c r="D359" s="228" t="s">
        <v>427</v>
      </c>
      <c r="E359" s="228" t="s">
        <v>428</v>
      </c>
      <c r="F359" s="229">
        <f>BG!$E$7</f>
        <v>45747</v>
      </c>
      <c r="G359" s="229">
        <f>BG!$F$7</f>
        <v>45657</v>
      </c>
    </row>
    <row r="360" spans="1:12" ht="13.8" hidden="1" outlineLevel="1" x14ac:dyDescent="0.25">
      <c r="A360" s="1" t="str">
        <f t="shared" ref="A360:A361" si="10">A350&amp;" LP"</f>
        <v>Proveedores locales LP</v>
      </c>
      <c r="D360" s="33"/>
      <c r="E360" s="236" t="s">
        <v>714</v>
      </c>
      <c r="F360" s="231">
        <v>0</v>
      </c>
      <c r="G360" s="231">
        <v>0</v>
      </c>
    </row>
    <row r="361" spans="1:12" ht="13.8" hidden="1" outlineLevel="1" x14ac:dyDescent="0.25">
      <c r="A361" s="1" t="str">
        <f t="shared" si="10"/>
        <v>Proveedores locales - Partes relacionadas LP</v>
      </c>
      <c r="D361" s="33"/>
      <c r="E361" s="236" t="s">
        <v>714</v>
      </c>
      <c r="F361" s="231">
        <v>0</v>
      </c>
      <c r="G361" s="231">
        <v>0</v>
      </c>
    </row>
    <row r="362" spans="1:12" ht="13.8" hidden="1" outlineLevel="1" x14ac:dyDescent="0.25">
      <c r="A362" s="87" t="s">
        <v>437</v>
      </c>
      <c r="D362" s="87"/>
      <c r="E362" s="232"/>
      <c r="F362" s="233">
        <f>SUM(F360:F361)</f>
        <v>0</v>
      </c>
      <c r="G362" s="233">
        <f>SUM(G360:G361)</f>
        <v>0</v>
      </c>
    </row>
    <row r="363" spans="1:12" collapsed="1" x14ac:dyDescent="0.3"/>
    <row r="364" spans="1:12" s="131" customFormat="1" ht="15.6" x14ac:dyDescent="0.3">
      <c r="A364" s="130" t="s">
        <v>439</v>
      </c>
      <c r="B364" s="130"/>
      <c r="C364" s="130"/>
      <c r="D364" s="130"/>
      <c r="E364" s="130"/>
      <c r="F364" s="130"/>
      <c r="G364" s="130"/>
    </row>
    <row r="365" spans="1:12" ht="13.8" x14ac:dyDescent="0.25">
      <c r="A365" s="1"/>
      <c r="B365" s="1"/>
      <c r="C365" s="1"/>
      <c r="D365" s="1"/>
      <c r="E365" s="1"/>
      <c r="F365" s="1"/>
      <c r="G365" s="1"/>
      <c r="H365" s="1"/>
      <c r="I365" s="1"/>
      <c r="J365" s="1"/>
      <c r="K365" s="1"/>
    </row>
    <row r="366" spans="1:12" ht="13.8" x14ac:dyDescent="0.25">
      <c r="A366" s="237" t="s">
        <v>338</v>
      </c>
      <c r="B366" s="238"/>
      <c r="C366" s="238"/>
      <c r="D366" s="238"/>
      <c r="E366" s="238"/>
      <c r="F366" s="238"/>
      <c r="G366" s="238"/>
      <c r="H366" s="238"/>
      <c r="I366" s="238"/>
      <c r="J366" s="238"/>
      <c r="K366" s="238"/>
    </row>
    <row r="367" spans="1:12" ht="13.8" x14ac:dyDescent="0.25">
      <c r="A367" s="239"/>
      <c r="C367" s="407">
        <f>IFERROR(IF(Indice!D6="","2XX2",YEAR(Indice!D6)),"2XX2")</f>
        <v>2025</v>
      </c>
      <c r="D367" s="407"/>
      <c r="E367" s="407"/>
      <c r="F367" s="407"/>
      <c r="G367" s="407"/>
      <c r="I367" s="407">
        <f>C367-1</f>
        <v>2024</v>
      </c>
      <c r="J367" s="407"/>
      <c r="K367" s="407"/>
    </row>
    <row r="368" spans="1:12" ht="13.8" x14ac:dyDescent="0.3">
      <c r="B368" s="239"/>
      <c r="C368" s="240" t="s">
        <v>440</v>
      </c>
      <c r="D368" s="240" t="s">
        <v>441</v>
      </c>
      <c r="E368" s="240" t="s">
        <v>442</v>
      </c>
      <c r="F368" s="240" t="s">
        <v>443</v>
      </c>
      <c r="G368" s="240" t="s">
        <v>444</v>
      </c>
      <c r="H368" s="239"/>
      <c r="I368" s="240" t="s">
        <v>442</v>
      </c>
      <c r="J368" s="240" t="s">
        <v>443</v>
      </c>
      <c r="K368" s="240" t="s">
        <v>444</v>
      </c>
      <c r="L368" s="239"/>
    </row>
    <row r="369" spans="1:11" ht="13.8" x14ac:dyDescent="0.25">
      <c r="A369" s="241" t="s">
        <v>445</v>
      </c>
    </row>
    <row r="370" spans="1:11" ht="13.8" x14ac:dyDescent="0.25">
      <c r="A370" s="1" t="s">
        <v>618</v>
      </c>
      <c r="C370" s="33" t="s">
        <v>430</v>
      </c>
      <c r="D370" s="1" t="s">
        <v>435</v>
      </c>
      <c r="E370" s="242">
        <v>45887</v>
      </c>
      <c r="F370" s="30">
        <v>14015440672</v>
      </c>
      <c r="G370" s="243" t="s">
        <v>331</v>
      </c>
      <c r="I370" s="242">
        <v>45856</v>
      </c>
      <c r="J370" s="30">
        <v>13219280596</v>
      </c>
      <c r="K370" s="243" t="s">
        <v>331</v>
      </c>
    </row>
    <row r="371" spans="1:11" ht="13.8" x14ac:dyDescent="0.25">
      <c r="A371" s="1" t="s">
        <v>715</v>
      </c>
      <c r="C371" s="33" t="s">
        <v>430</v>
      </c>
      <c r="D371" s="1" t="s">
        <v>435</v>
      </c>
      <c r="E371" s="242">
        <v>45926</v>
      </c>
      <c r="F371" s="30">
        <v>17798000000</v>
      </c>
      <c r="G371" s="243" t="s">
        <v>331</v>
      </c>
      <c r="I371" s="242">
        <v>45926</v>
      </c>
      <c r="J371" s="30">
        <v>17798000000</v>
      </c>
      <c r="K371" s="243" t="s">
        <v>331</v>
      </c>
    </row>
    <row r="372" spans="1:11" ht="13.8" x14ac:dyDescent="0.25">
      <c r="A372" s="1"/>
      <c r="C372" s="33"/>
      <c r="D372" s="1"/>
      <c r="E372" s="242"/>
      <c r="F372" s="30"/>
      <c r="G372" s="243"/>
      <c r="I372" s="242"/>
      <c r="J372" s="30"/>
      <c r="K372" s="243"/>
    </row>
    <row r="373" spans="1:11" ht="13.8" x14ac:dyDescent="0.25">
      <c r="A373" s="22" t="s">
        <v>446</v>
      </c>
      <c r="C373" s="1"/>
      <c r="D373" s="1"/>
      <c r="E373" s="1"/>
      <c r="F373" s="30"/>
      <c r="G373" s="1"/>
      <c r="I373" s="1"/>
      <c r="J373" s="30"/>
      <c r="K373" s="1"/>
    </row>
    <row r="374" spans="1:11" ht="13.8" x14ac:dyDescent="0.25">
      <c r="A374" s="1" t="s">
        <v>447</v>
      </c>
      <c r="C374" s="33" t="s">
        <v>430</v>
      </c>
      <c r="D374" s="1" t="s">
        <v>435</v>
      </c>
      <c r="E374" s="1"/>
      <c r="F374" s="30">
        <v>6386630958</v>
      </c>
      <c r="G374" s="244"/>
      <c r="I374" s="245"/>
      <c r="J374" s="30">
        <v>6371722356.1095886</v>
      </c>
      <c r="K374" s="243"/>
    </row>
    <row r="375" spans="1:11" ht="13.8" x14ac:dyDescent="0.25">
      <c r="A375" s="18" t="s">
        <v>448</v>
      </c>
      <c r="C375" s="246" t="s">
        <v>430</v>
      </c>
      <c r="D375" s="18" t="s">
        <v>435</v>
      </c>
      <c r="E375" s="18"/>
      <c r="F375" s="247">
        <v>-5562124588</v>
      </c>
      <c r="G375" s="248"/>
      <c r="I375" s="249"/>
      <c r="J375" s="247">
        <v>-5125517271</v>
      </c>
      <c r="K375" s="250"/>
    </row>
    <row r="376" spans="1:11" ht="13.8" x14ac:dyDescent="0.25">
      <c r="A376" s="22" t="s">
        <v>449</v>
      </c>
      <c r="C376" s="33"/>
      <c r="D376" s="1" t="s">
        <v>714</v>
      </c>
      <c r="E376" s="1"/>
      <c r="F376" s="251">
        <f>SUM(F370:F375)</f>
        <v>32637947042</v>
      </c>
      <c r="G376" s="1"/>
      <c r="I376" s="1"/>
      <c r="J376" s="251">
        <f>SUM(J370:J375)</f>
        <v>32263485681.109589</v>
      </c>
      <c r="K376" s="1"/>
    </row>
    <row r="377" spans="1:11" ht="13.8" x14ac:dyDescent="0.25">
      <c r="A377" s="1"/>
      <c r="C377" s="1"/>
      <c r="D377" s="1"/>
      <c r="E377" s="1"/>
      <c r="F377" s="1"/>
      <c r="G377" s="1"/>
      <c r="I377" s="1"/>
      <c r="J377" s="1"/>
      <c r="K377" s="1"/>
    </row>
    <row r="378" spans="1:11" ht="13.8" x14ac:dyDescent="0.25">
      <c r="A378" s="22" t="s">
        <v>450</v>
      </c>
      <c r="C378" s="1"/>
      <c r="D378" s="1"/>
      <c r="E378" s="1"/>
      <c r="F378" s="1"/>
      <c r="G378" s="1"/>
      <c r="I378" s="1"/>
      <c r="J378" s="1"/>
      <c r="K378" s="1"/>
    </row>
    <row r="379" spans="1:11" ht="13.8" x14ac:dyDescent="0.25">
      <c r="A379" s="1" t="s">
        <v>451</v>
      </c>
      <c r="C379" s="1"/>
      <c r="D379" s="1"/>
      <c r="E379" s="1"/>
      <c r="F379" s="30">
        <f>F431</f>
        <v>7165440672</v>
      </c>
      <c r="G379" s="1"/>
      <c r="I379" s="1"/>
      <c r="J379" s="30">
        <f>NOTAS!G431</f>
        <v>6369280596</v>
      </c>
      <c r="K379" s="1"/>
    </row>
    <row r="380" spans="1:11" ht="13.8" x14ac:dyDescent="0.25">
      <c r="A380" s="1" t="s">
        <v>447</v>
      </c>
      <c r="C380" s="1"/>
      <c r="D380" s="1"/>
      <c r="E380" s="1"/>
      <c r="F380" s="30">
        <f>NOTAS!F433</f>
        <v>4834267614</v>
      </c>
      <c r="G380" s="1"/>
      <c r="I380" s="1"/>
      <c r="J380" s="30">
        <f>NOTAS!G433</f>
        <v>4993559613</v>
      </c>
      <c r="K380" s="1"/>
    </row>
    <row r="381" spans="1:11" ht="13.8" x14ac:dyDescent="0.25">
      <c r="A381" s="1" t="s">
        <v>452</v>
      </c>
      <c r="C381" s="1"/>
      <c r="D381" s="1"/>
      <c r="E381" s="1"/>
      <c r="F381" s="30">
        <f>NOTAS!F435</f>
        <v>-4895587591.1650457</v>
      </c>
      <c r="G381" s="1"/>
      <c r="I381" s="1"/>
      <c r="J381" s="30">
        <f>NOTAS!G435</f>
        <v>-5049295881.3681488</v>
      </c>
      <c r="K381" s="1"/>
    </row>
    <row r="382" spans="1:11" ht="13.8" x14ac:dyDescent="0.25">
      <c r="A382" s="252" t="s">
        <v>449</v>
      </c>
      <c r="C382" s="253"/>
      <c r="D382" s="254" t="s">
        <v>714</v>
      </c>
      <c r="E382" s="254"/>
      <c r="F382" s="255">
        <f>SUM(F379:F381)</f>
        <v>7104120694.8349543</v>
      </c>
      <c r="G382" s="254"/>
      <c r="I382" s="254"/>
      <c r="J382" s="255">
        <f>SUM(J379:J381)</f>
        <v>6313544327.6318512</v>
      </c>
      <c r="K382" s="254"/>
    </row>
    <row r="383" spans="1:11" ht="13.8" x14ac:dyDescent="0.25">
      <c r="A383" s="22"/>
      <c r="C383" s="33"/>
      <c r="D383" s="1"/>
      <c r="E383" s="1"/>
      <c r="F383" s="251"/>
      <c r="G383" s="1"/>
      <c r="I383" s="1"/>
      <c r="J383" s="251"/>
      <c r="K383" s="1"/>
    </row>
    <row r="384" spans="1:11" ht="13.8" x14ac:dyDescent="0.25">
      <c r="A384" s="87" t="s">
        <v>453</v>
      </c>
      <c r="B384" s="87"/>
      <c r="C384" s="256"/>
      <c r="D384" s="256"/>
      <c r="E384" s="256"/>
      <c r="F384" s="257">
        <f>F376-F382</f>
        <v>25533826347.165047</v>
      </c>
      <c r="G384" s="256"/>
      <c r="I384" s="256"/>
      <c r="J384" s="257">
        <f>J376-J382</f>
        <v>25949941353.477737</v>
      </c>
      <c r="K384" s="256"/>
    </row>
    <row r="385" spans="1:11" ht="13.8" x14ac:dyDescent="0.25">
      <c r="A385" s="1"/>
      <c r="C385" s="1"/>
      <c r="D385" s="1"/>
      <c r="E385" s="1"/>
      <c r="F385" s="1"/>
      <c r="G385" s="1"/>
      <c r="I385" s="1"/>
      <c r="J385" s="1"/>
      <c r="K385" s="1"/>
    </row>
    <row r="386" spans="1:11" ht="13.8" x14ac:dyDescent="0.25">
      <c r="A386" s="237" t="s">
        <v>438</v>
      </c>
      <c r="B386" s="258"/>
      <c r="C386" s="238"/>
      <c r="D386" s="238"/>
      <c r="E386" s="238"/>
      <c r="F386" s="238"/>
      <c r="G386" s="238"/>
      <c r="H386" s="258"/>
      <c r="I386" s="238"/>
      <c r="J386" s="238"/>
      <c r="K386" s="238"/>
    </row>
    <row r="387" spans="1:11" ht="15" customHeight="1" x14ac:dyDescent="0.25">
      <c r="A387" s="239"/>
      <c r="C387" s="407">
        <f>C367</f>
        <v>2025</v>
      </c>
      <c r="D387" s="407"/>
      <c r="E387" s="407"/>
      <c r="F387" s="407"/>
      <c r="G387" s="407"/>
      <c r="I387" s="407">
        <f>C387-1</f>
        <v>2024</v>
      </c>
      <c r="J387" s="407"/>
      <c r="K387" s="407"/>
    </row>
    <row r="388" spans="1:11" x14ac:dyDescent="0.3">
      <c r="C388" s="240" t="s">
        <v>440</v>
      </c>
      <c r="D388" s="240" t="s">
        <v>441</v>
      </c>
      <c r="E388" s="240" t="s">
        <v>442</v>
      </c>
      <c r="F388" s="240" t="s">
        <v>443</v>
      </c>
      <c r="G388" s="240" t="s">
        <v>444</v>
      </c>
      <c r="I388" s="240" t="s">
        <v>442</v>
      </c>
      <c r="J388" s="240" t="s">
        <v>443</v>
      </c>
      <c r="K388" s="240" t="s">
        <v>444</v>
      </c>
    </row>
    <row r="389" spans="1:11" ht="13.8" x14ac:dyDescent="0.25">
      <c r="A389" s="241" t="s">
        <v>445</v>
      </c>
      <c r="C389" s="259"/>
      <c r="D389" s="259"/>
      <c r="E389" s="43"/>
      <c r="F389" s="43"/>
      <c r="G389" s="43"/>
      <c r="I389" s="43"/>
      <c r="J389" s="43"/>
      <c r="K389" s="43"/>
    </row>
    <row r="390" spans="1:11" ht="13.8" x14ac:dyDescent="0.25">
      <c r="A390" s="1" t="str">
        <f>A370</f>
        <v>Banco GNB Paraguay S.A.</v>
      </c>
      <c r="C390" s="260" t="s">
        <v>430</v>
      </c>
      <c r="D390" s="260" t="s">
        <v>435</v>
      </c>
      <c r="E390" s="242">
        <v>47119</v>
      </c>
      <c r="F390" s="30">
        <v>45381124251</v>
      </c>
      <c r="G390" s="243" t="s">
        <v>454</v>
      </c>
      <c r="I390" s="242">
        <v>47119</v>
      </c>
      <c r="J390" s="30">
        <v>47769604476</v>
      </c>
      <c r="K390" s="243" t="s">
        <v>454</v>
      </c>
    </row>
    <row r="391" spans="1:11" ht="13.8" x14ac:dyDescent="0.25">
      <c r="A391" s="1" t="str">
        <f>A371</f>
        <v>Sudameris Bank S.A.E.C.A.</v>
      </c>
      <c r="C391" s="260" t="s">
        <v>430</v>
      </c>
      <c r="D391" s="260" t="s">
        <v>435</v>
      </c>
      <c r="E391" s="261" t="s">
        <v>331</v>
      </c>
      <c r="F391" s="30">
        <v>0</v>
      </c>
      <c r="G391" s="243" t="s">
        <v>331</v>
      </c>
      <c r="I391" s="261" t="s">
        <v>331</v>
      </c>
      <c r="J391" s="30">
        <v>0</v>
      </c>
      <c r="K391" s="243" t="s">
        <v>331</v>
      </c>
    </row>
    <row r="392" spans="1:11" ht="13.8" x14ac:dyDescent="0.25">
      <c r="A392" s="1"/>
      <c r="C392" s="260"/>
      <c r="D392" s="260"/>
      <c r="E392" s="261"/>
      <c r="F392" s="30"/>
      <c r="G392" s="243"/>
      <c r="I392" s="242"/>
      <c r="J392" s="30"/>
      <c r="K392" s="243"/>
    </row>
    <row r="393" spans="1:11" ht="13.8" x14ac:dyDescent="0.25">
      <c r="A393" s="22" t="s">
        <v>446</v>
      </c>
      <c r="C393" s="260"/>
      <c r="D393" s="260"/>
      <c r="E393" s="1"/>
      <c r="F393" s="30"/>
      <c r="G393" s="1"/>
      <c r="I393" s="1"/>
      <c r="J393" s="30"/>
      <c r="K393" s="1"/>
    </row>
    <row r="394" spans="1:11" ht="13.8" x14ac:dyDescent="0.25">
      <c r="A394" s="1" t="s">
        <v>447</v>
      </c>
      <c r="C394" s="260" t="s">
        <v>430</v>
      </c>
      <c r="D394" s="260" t="s">
        <v>435</v>
      </c>
      <c r="E394" s="1"/>
      <c r="F394" s="30">
        <v>8281978831</v>
      </c>
      <c r="G394" s="244"/>
      <c r="I394" s="245"/>
      <c r="J394" s="30">
        <v>9411909931</v>
      </c>
      <c r="K394" s="243"/>
    </row>
    <row r="395" spans="1:11" ht="13.8" x14ac:dyDescent="0.25">
      <c r="A395" s="18" t="s">
        <v>448</v>
      </c>
      <c r="C395" s="262" t="s">
        <v>430</v>
      </c>
      <c r="D395" s="262" t="s">
        <v>435</v>
      </c>
      <c r="E395" s="18"/>
      <c r="F395" s="247">
        <v>-8387031094</v>
      </c>
      <c r="G395" s="248"/>
      <c r="I395" s="249"/>
      <c r="J395" s="247">
        <v>-9516962194</v>
      </c>
      <c r="K395" s="250"/>
    </row>
    <row r="396" spans="1:11" ht="13.8" x14ac:dyDescent="0.25">
      <c r="A396" s="87" t="s">
        <v>455</v>
      </c>
      <c r="B396" s="87"/>
      <c r="C396" s="256"/>
      <c r="D396" s="256" t="s">
        <v>714</v>
      </c>
      <c r="E396" s="256"/>
      <c r="F396" s="257">
        <f>SUM(F390:F395)</f>
        <v>45276071988</v>
      </c>
      <c r="G396" s="256"/>
      <c r="I396" s="256"/>
      <c r="J396" s="257">
        <f>SUM(J390:J395)</f>
        <v>47664552213</v>
      </c>
      <c r="K396" s="256"/>
    </row>
    <row r="397" spans="1:11" ht="13.8" x14ac:dyDescent="0.25">
      <c r="A397" s="1"/>
      <c r="C397" s="1"/>
      <c r="D397" s="1"/>
      <c r="E397" s="1"/>
      <c r="F397" s="263"/>
      <c r="G397" s="1"/>
      <c r="I397" s="1"/>
      <c r="J397" s="263"/>
      <c r="K397" s="1"/>
    </row>
    <row r="398" spans="1:11" ht="13.8" x14ac:dyDescent="0.25">
      <c r="A398" s="87" t="s">
        <v>456</v>
      </c>
      <c r="B398" s="87"/>
      <c r="C398" s="256"/>
      <c r="D398" s="256"/>
      <c r="E398" s="256"/>
      <c r="F398" s="257">
        <f>SUM(F376,F396)</f>
        <v>77914019030</v>
      </c>
      <c r="G398" s="256"/>
      <c r="I398" s="256"/>
      <c r="J398" s="257">
        <f>SUM(J376,J396)</f>
        <v>79928037894.109589</v>
      </c>
      <c r="K398" s="256"/>
    </row>
    <row r="399" spans="1:11" ht="13.8" x14ac:dyDescent="0.25">
      <c r="A399" s="1"/>
      <c r="C399" s="1"/>
      <c r="D399" s="1"/>
      <c r="E399" s="1"/>
      <c r="F399" s="1"/>
      <c r="G399" s="1"/>
      <c r="I399" s="1"/>
      <c r="J399" s="1"/>
      <c r="K399" s="1"/>
    </row>
    <row r="400" spans="1:11" ht="13.8" hidden="1" outlineLevel="1" x14ac:dyDescent="0.25">
      <c r="A400" s="264" t="s">
        <v>457</v>
      </c>
      <c r="C400" s="264"/>
      <c r="D400" s="264"/>
      <c r="E400" s="265" t="s">
        <v>458</v>
      </c>
      <c r="F400" s="266">
        <v>45747</v>
      </c>
      <c r="G400" s="264"/>
      <c r="I400" s="264"/>
      <c r="J400" s="266">
        <v>45657</v>
      </c>
      <c r="K400" s="264"/>
    </row>
    <row r="401" spans="1:11" ht="13.8" hidden="1" outlineLevel="1" x14ac:dyDescent="0.25">
      <c r="A401" s="22"/>
      <c r="C401" s="22"/>
      <c r="D401" s="22"/>
      <c r="E401" s="20"/>
      <c r="F401" s="267"/>
      <c r="G401" s="22"/>
      <c r="I401" s="22"/>
      <c r="J401" s="267"/>
      <c r="K401" s="22"/>
    </row>
    <row r="402" spans="1:11" ht="13.8" hidden="1" outlineLevel="1" x14ac:dyDescent="0.25">
      <c r="A402" s="268" t="s">
        <v>459</v>
      </c>
      <c r="C402" s="269"/>
      <c r="D402" s="269"/>
      <c r="E402" s="270"/>
      <c r="F402" s="271"/>
      <c r="G402" s="269"/>
      <c r="I402" s="269"/>
      <c r="J402" s="271"/>
      <c r="K402" s="269"/>
    </row>
    <row r="403" spans="1:11" ht="13.8" hidden="1" outlineLevel="1" x14ac:dyDescent="0.25">
      <c r="A403" s="272" t="s">
        <v>460</v>
      </c>
      <c r="C403" s="1"/>
      <c r="D403" s="1"/>
      <c r="E403" s="273">
        <v>2110201</v>
      </c>
      <c r="F403" s="30">
        <v>31813440672</v>
      </c>
      <c r="G403" s="1"/>
      <c r="I403" s="1"/>
      <c r="J403" s="30">
        <v>31017280596</v>
      </c>
      <c r="K403" s="1"/>
    </row>
    <row r="404" spans="1:11" ht="13.8" hidden="1" outlineLevel="1" x14ac:dyDescent="0.25">
      <c r="A404" s="272" t="s">
        <v>461</v>
      </c>
      <c r="C404" s="1"/>
      <c r="D404" s="1"/>
      <c r="E404" s="273">
        <v>2110202</v>
      </c>
      <c r="F404" s="30">
        <v>6386630958</v>
      </c>
      <c r="G404" s="1"/>
      <c r="I404" s="1"/>
      <c r="J404" s="30">
        <v>6371722356</v>
      </c>
      <c r="K404" s="1"/>
    </row>
    <row r="405" spans="1:11" ht="13.8" hidden="1" outlineLevel="1" x14ac:dyDescent="0.25">
      <c r="A405" s="272" t="s">
        <v>462</v>
      </c>
      <c r="C405" s="1"/>
      <c r="D405" s="1"/>
      <c r="E405" s="273" t="s">
        <v>463</v>
      </c>
      <c r="F405" s="30">
        <v>-5562124588</v>
      </c>
      <c r="G405" s="1"/>
      <c r="I405" s="1"/>
      <c r="J405" s="30">
        <v>-5125517271</v>
      </c>
      <c r="K405" s="1"/>
    </row>
    <row r="406" spans="1:11" ht="13.8" hidden="1" outlineLevel="1" x14ac:dyDescent="0.25">
      <c r="A406" s="272"/>
      <c r="C406" s="1"/>
      <c r="D406" s="1"/>
      <c r="E406" s="273"/>
      <c r="F406" s="30"/>
      <c r="G406" s="1"/>
      <c r="I406" s="1"/>
      <c r="J406" s="30"/>
      <c r="K406" s="1"/>
    </row>
    <row r="407" spans="1:11" ht="13.8" hidden="1" outlineLevel="1" x14ac:dyDescent="0.25">
      <c r="A407" s="272" t="s">
        <v>464</v>
      </c>
      <c r="C407" s="1"/>
      <c r="D407" s="1"/>
      <c r="E407" s="273"/>
      <c r="F407" s="30">
        <f>SUM(F370:F371)-F403</f>
        <v>0</v>
      </c>
      <c r="G407" s="1"/>
      <c r="I407" s="1"/>
      <c r="J407" s="30">
        <f>SUM(J370:J371)-J403</f>
        <v>0</v>
      </c>
      <c r="K407" s="1"/>
    </row>
    <row r="408" spans="1:11" ht="13.8" hidden="1" outlineLevel="1" x14ac:dyDescent="0.25">
      <c r="A408" s="272" t="s">
        <v>465</v>
      </c>
      <c r="C408" s="1"/>
      <c r="D408" s="1"/>
      <c r="E408" s="273"/>
      <c r="F408" s="30">
        <f>F374-F404</f>
        <v>0</v>
      </c>
      <c r="G408" s="1"/>
      <c r="I408" s="1"/>
      <c r="J408" s="30">
        <f>J374-J404</f>
        <v>0.109588623046875</v>
      </c>
      <c r="K408" s="1"/>
    </row>
    <row r="409" spans="1:11" ht="13.8" hidden="1" outlineLevel="1" x14ac:dyDescent="0.25">
      <c r="A409" s="272" t="s">
        <v>466</v>
      </c>
      <c r="C409" s="1"/>
      <c r="D409" s="1"/>
      <c r="E409" s="273"/>
      <c r="F409" s="30">
        <f>F375-F405</f>
        <v>0</v>
      </c>
      <c r="G409" s="1"/>
      <c r="I409" s="1"/>
      <c r="J409" s="30">
        <f>J375-J405</f>
        <v>0</v>
      </c>
      <c r="K409" s="1"/>
    </row>
    <row r="410" spans="1:11" ht="13.8" hidden="1" outlineLevel="1" x14ac:dyDescent="0.25">
      <c r="A410" s="274" t="s">
        <v>467</v>
      </c>
      <c r="C410" s="252"/>
      <c r="D410" s="252"/>
      <c r="E410" s="275"/>
      <c r="F410" s="255">
        <f>SUM(F407:F409)</f>
        <v>0</v>
      </c>
      <c r="G410" s="252"/>
      <c r="I410" s="275"/>
      <c r="J410" s="255">
        <f>SUM(J407:J409)</f>
        <v>0.109588623046875</v>
      </c>
      <c r="K410" s="252"/>
    </row>
    <row r="411" spans="1:11" ht="13.8" hidden="1" outlineLevel="1" x14ac:dyDescent="0.25">
      <c r="A411" s="22"/>
      <c r="C411" s="22"/>
      <c r="D411" s="22"/>
      <c r="E411" s="20"/>
      <c r="F411" s="267"/>
      <c r="G411" s="22"/>
      <c r="I411" s="22"/>
      <c r="J411" s="267"/>
      <c r="K411" s="22"/>
    </row>
    <row r="412" spans="1:11" ht="13.8" hidden="1" outlineLevel="1" x14ac:dyDescent="0.25">
      <c r="A412" s="268" t="s">
        <v>468</v>
      </c>
      <c r="C412" s="269"/>
      <c r="D412" s="269"/>
      <c r="E412" s="270"/>
      <c r="F412" s="271"/>
      <c r="G412" s="269"/>
      <c r="I412" s="269"/>
      <c r="J412" s="271"/>
      <c r="K412" s="269"/>
    </row>
    <row r="413" spans="1:11" ht="13.8" hidden="1" outlineLevel="1" x14ac:dyDescent="0.25">
      <c r="A413" s="272"/>
      <c r="C413" s="1"/>
      <c r="D413" s="1"/>
      <c r="E413" s="273"/>
      <c r="F413" s="30"/>
      <c r="G413" s="1"/>
      <c r="I413" s="1"/>
      <c r="J413" s="30"/>
      <c r="K413" s="1"/>
    </row>
    <row r="414" spans="1:11" ht="13.8" hidden="1" outlineLevel="1" x14ac:dyDescent="0.25">
      <c r="A414" s="272" t="s">
        <v>469</v>
      </c>
      <c r="C414" s="1"/>
      <c r="D414" s="1"/>
      <c r="E414" s="273">
        <v>2220101</v>
      </c>
      <c r="F414" s="30">
        <v>45381124251</v>
      </c>
      <c r="G414" s="1"/>
      <c r="I414" s="1"/>
      <c r="J414" s="30">
        <v>47769604476</v>
      </c>
      <c r="K414" s="1"/>
    </row>
    <row r="415" spans="1:11" ht="13.8" hidden="1" outlineLevel="1" x14ac:dyDescent="0.25">
      <c r="A415" s="272" t="s">
        <v>470</v>
      </c>
      <c r="C415" s="1"/>
      <c r="D415" s="1"/>
      <c r="E415" s="273">
        <v>2220102</v>
      </c>
      <c r="F415" s="30">
        <v>8281978831</v>
      </c>
      <c r="G415" s="1"/>
      <c r="I415" s="1"/>
      <c r="J415" s="30">
        <v>9411909931</v>
      </c>
      <c r="K415" s="1"/>
    </row>
    <row r="416" spans="1:11" ht="13.8" hidden="1" outlineLevel="1" x14ac:dyDescent="0.25">
      <c r="A416" s="272" t="s">
        <v>471</v>
      </c>
      <c r="C416" s="1"/>
      <c r="D416" s="1"/>
      <c r="E416" s="273" t="s">
        <v>463</v>
      </c>
      <c r="F416" s="30">
        <v>-8387031094</v>
      </c>
      <c r="G416" s="1"/>
      <c r="I416" s="1"/>
      <c r="J416" s="30">
        <v>-9516962194</v>
      </c>
      <c r="K416" s="1"/>
    </row>
    <row r="417" spans="1:12" ht="13.8" hidden="1" outlineLevel="1" x14ac:dyDescent="0.25">
      <c r="A417" s="1"/>
      <c r="C417" s="1"/>
      <c r="D417" s="1"/>
      <c r="E417" s="1"/>
      <c r="F417" s="30"/>
      <c r="G417" s="1"/>
      <c r="I417" s="1"/>
      <c r="J417" s="30"/>
      <c r="K417" s="1"/>
    </row>
    <row r="418" spans="1:12" ht="13.8" hidden="1" outlineLevel="1" x14ac:dyDescent="0.25">
      <c r="A418" s="272" t="s">
        <v>464</v>
      </c>
      <c r="C418" s="1"/>
      <c r="D418" s="1"/>
      <c r="E418" s="273"/>
      <c r="F418" s="30">
        <f>SUM(F390:F391)-F414</f>
        <v>0</v>
      </c>
      <c r="G418" s="1"/>
      <c r="I418" s="1"/>
      <c r="J418" s="30">
        <f>SUM(J390:J391)-J414</f>
        <v>0</v>
      </c>
      <c r="K418" s="1"/>
    </row>
    <row r="419" spans="1:12" ht="13.8" hidden="1" outlineLevel="1" x14ac:dyDescent="0.25">
      <c r="A419" s="272" t="s">
        <v>465</v>
      </c>
      <c r="C419" s="1"/>
      <c r="D419" s="1"/>
      <c r="E419" s="273"/>
      <c r="F419" s="30">
        <f>F394-F415</f>
        <v>0</v>
      </c>
      <c r="G419" s="1"/>
      <c r="I419" s="1"/>
      <c r="J419" s="30">
        <f>J394-J415</f>
        <v>0</v>
      </c>
      <c r="K419" s="1"/>
    </row>
    <row r="420" spans="1:12" ht="13.8" hidden="1" outlineLevel="1" x14ac:dyDescent="0.25">
      <c r="A420" s="272" t="s">
        <v>466</v>
      </c>
      <c r="C420" s="1"/>
      <c r="D420" s="1"/>
      <c r="E420" s="273"/>
      <c r="F420" s="30">
        <f>F395-F416</f>
        <v>0</v>
      </c>
      <c r="G420" s="1"/>
      <c r="I420" s="1"/>
      <c r="J420" s="30">
        <f>J395-J416</f>
        <v>0</v>
      </c>
      <c r="K420" s="1"/>
    </row>
    <row r="421" spans="1:12" ht="13.8" hidden="1" outlineLevel="1" x14ac:dyDescent="0.25">
      <c r="A421" s="274" t="s">
        <v>472</v>
      </c>
      <c r="C421" s="252"/>
      <c r="D421" s="252"/>
      <c r="E421" s="275"/>
      <c r="F421" s="255">
        <f>SUM(F418:F420)</f>
        <v>0</v>
      </c>
      <c r="G421" s="252"/>
      <c r="I421" s="275"/>
      <c r="J421" s="255">
        <f>SUM(J418:J420)</f>
        <v>0</v>
      </c>
      <c r="K421" s="252"/>
    </row>
    <row r="422" spans="1:12" ht="13.8" hidden="1" outlineLevel="1" x14ac:dyDescent="0.25">
      <c r="A422" s="1"/>
      <c r="C422" s="1"/>
      <c r="D422" s="1"/>
      <c r="E422" s="1"/>
      <c r="F422" s="1"/>
      <c r="G422" s="1"/>
      <c r="I422" s="1"/>
      <c r="J422" s="1"/>
      <c r="K422" s="1"/>
    </row>
    <row r="423" spans="1:12" ht="13.8" hidden="1" outlineLevel="1" x14ac:dyDescent="0.25">
      <c r="A423" s="1"/>
      <c r="C423" s="1"/>
      <c r="D423" s="1"/>
      <c r="E423" s="1"/>
      <c r="F423" s="1"/>
      <c r="G423" s="1"/>
      <c r="I423" s="1"/>
      <c r="J423" s="1"/>
      <c r="K423" s="1"/>
    </row>
    <row r="424" spans="1:12" ht="13.8" hidden="1" outlineLevel="1" x14ac:dyDescent="0.25">
      <c r="A424" s="274" t="s">
        <v>473</v>
      </c>
      <c r="C424" s="252"/>
      <c r="D424" s="252"/>
      <c r="E424" s="275"/>
      <c r="F424" s="255">
        <f>SUM(F410,F421)</f>
        <v>0</v>
      </c>
      <c r="G424" s="252"/>
      <c r="I424" s="275"/>
      <c r="J424" s="255">
        <f>SUM(J410,J421)</f>
        <v>0.109588623046875</v>
      </c>
      <c r="K424" s="252"/>
    </row>
    <row r="425" spans="1:12" ht="13.8" hidden="1" outlineLevel="1" x14ac:dyDescent="0.25">
      <c r="A425" s="1"/>
      <c r="B425" s="1"/>
      <c r="C425" s="1"/>
      <c r="D425" s="1"/>
      <c r="E425" s="1"/>
      <c r="F425" s="1"/>
      <c r="G425" s="1"/>
      <c r="H425" s="1"/>
      <c r="I425" s="1"/>
      <c r="J425" s="1"/>
      <c r="K425" s="1"/>
      <c r="L425" s="1"/>
    </row>
    <row r="426" spans="1:12" collapsed="1" x14ac:dyDescent="0.3"/>
    <row r="427" spans="1:12" s="131" customFormat="1" ht="15.6" x14ac:dyDescent="0.3">
      <c r="A427" s="130" t="s">
        <v>474</v>
      </c>
      <c r="B427" s="130"/>
      <c r="C427" s="130"/>
      <c r="D427" s="130"/>
      <c r="E427" s="130"/>
      <c r="F427" s="130"/>
      <c r="G427" s="130"/>
    </row>
    <row r="428" spans="1:12" ht="13.8" x14ac:dyDescent="0.25">
      <c r="A428" s="1"/>
      <c r="F428" s="426" t="s">
        <v>421</v>
      </c>
      <c r="G428" s="427"/>
    </row>
    <row r="429" spans="1:12" ht="13.8" x14ac:dyDescent="0.25">
      <c r="A429" s="225" t="s">
        <v>48</v>
      </c>
      <c r="F429" s="27">
        <f>BG!$E$7</f>
        <v>45747</v>
      </c>
      <c r="G429" s="27">
        <f>BG!$F$7</f>
        <v>45657</v>
      </c>
    </row>
    <row r="430" spans="1:12" ht="13.8" hidden="1" outlineLevel="1" x14ac:dyDescent="0.25">
      <c r="A430" s="216" t="s">
        <v>44</v>
      </c>
      <c r="F430" s="30">
        <v>0</v>
      </c>
      <c r="G430" s="30">
        <v>0</v>
      </c>
    </row>
    <row r="431" spans="1:12" ht="13.8" collapsed="1" x14ac:dyDescent="0.25">
      <c r="A431" s="217" t="s">
        <v>475</v>
      </c>
      <c r="F431" s="30">
        <v>7165440672</v>
      </c>
      <c r="G431" s="30">
        <v>6369280596</v>
      </c>
    </row>
    <row r="432" spans="1:12" ht="13.8" hidden="1" outlineLevel="1" x14ac:dyDescent="0.25">
      <c r="A432" s="217" t="s">
        <v>476</v>
      </c>
      <c r="F432" s="30">
        <v>0</v>
      </c>
      <c r="G432" s="30">
        <v>0</v>
      </c>
    </row>
    <row r="433" spans="1:7" ht="13.8" collapsed="1" x14ac:dyDescent="0.25">
      <c r="A433" s="217" t="s">
        <v>477</v>
      </c>
      <c r="F433" s="30">
        <v>4834267614</v>
      </c>
      <c r="G433" s="30">
        <v>4993559613</v>
      </c>
    </row>
    <row r="434" spans="1:7" ht="13.8" hidden="1" outlineLevel="1" x14ac:dyDescent="0.25">
      <c r="A434" s="217" t="s">
        <v>478</v>
      </c>
      <c r="F434" s="30">
        <v>0</v>
      </c>
      <c r="G434" s="30">
        <v>0</v>
      </c>
    </row>
    <row r="435" spans="1:7" ht="14.4" collapsed="1" x14ac:dyDescent="0.25">
      <c r="A435" s="276" t="s">
        <v>452</v>
      </c>
      <c r="F435" s="30">
        <v>-4895587591.1650457</v>
      </c>
      <c r="G435" s="30">
        <v>-5049295881.3681488</v>
      </c>
    </row>
    <row r="436" spans="1:7" ht="13.8" x14ac:dyDescent="0.25">
      <c r="A436" s="87" t="s">
        <v>419</v>
      </c>
      <c r="B436" s="87"/>
      <c r="C436" s="87"/>
      <c r="D436" s="87"/>
      <c r="E436" s="87"/>
      <c r="F436" s="257">
        <f>SUM(F430:F435)</f>
        <v>7104120694.8349543</v>
      </c>
      <c r="G436" s="257">
        <f>SUM(G430:G435)</f>
        <v>6313544327.6318512</v>
      </c>
    </row>
    <row r="439" spans="1:7" s="131" customFormat="1" ht="15.6" x14ac:dyDescent="0.3">
      <c r="A439" s="130" t="s">
        <v>479</v>
      </c>
      <c r="B439" s="130"/>
      <c r="C439" s="130"/>
      <c r="D439" s="130"/>
      <c r="E439" s="130"/>
      <c r="F439" s="130"/>
      <c r="G439" s="130"/>
    </row>
    <row r="440" spans="1:7" ht="13.8" x14ac:dyDescent="0.25">
      <c r="A440" s="1"/>
      <c r="B440" s="1"/>
      <c r="C440" s="1"/>
    </row>
    <row r="441" spans="1:7" ht="13.8" x14ac:dyDescent="0.25">
      <c r="A441" s="1"/>
      <c r="F441" s="426" t="s">
        <v>421</v>
      </c>
      <c r="G441" s="427"/>
    </row>
    <row r="442" spans="1:7" ht="13.8" x14ac:dyDescent="0.25">
      <c r="A442" s="225" t="s">
        <v>50</v>
      </c>
      <c r="F442" s="27">
        <f>BG!$E$7</f>
        <v>45747</v>
      </c>
      <c r="G442" s="27">
        <f>BG!$F$7</f>
        <v>45657</v>
      </c>
    </row>
    <row r="443" spans="1:7" ht="13.8" x14ac:dyDescent="0.25">
      <c r="A443" s="1" t="s">
        <v>480</v>
      </c>
      <c r="F443" s="277">
        <v>124688729</v>
      </c>
      <c r="G443" s="277">
        <v>0</v>
      </c>
    </row>
    <row r="444" spans="1:7" ht="13.8" x14ac:dyDescent="0.25">
      <c r="A444" s="1" t="s">
        <v>481</v>
      </c>
      <c r="F444" s="277">
        <v>116892156</v>
      </c>
      <c r="G444" s="277">
        <v>142974538</v>
      </c>
    </row>
    <row r="445" spans="1:7" ht="13.8" hidden="1" outlineLevel="1" x14ac:dyDescent="0.25">
      <c r="A445" s="1" t="s">
        <v>482</v>
      </c>
      <c r="F445" s="277">
        <v>0</v>
      </c>
      <c r="G445" s="277">
        <v>0</v>
      </c>
    </row>
    <row r="446" spans="1:7" ht="13.8" hidden="1" outlineLevel="1" x14ac:dyDescent="0.25">
      <c r="A446" s="1" t="s">
        <v>483</v>
      </c>
      <c r="F446" s="277">
        <v>0</v>
      </c>
      <c r="G446" s="277">
        <v>0</v>
      </c>
    </row>
    <row r="447" spans="1:7" ht="13.8" collapsed="1" x14ac:dyDescent="0.25">
      <c r="A447" s="87" t="s">
        <v>228</v>
      </c>
      <c r="B447" s="87"/>
      <c r="C447" s="87"/>
      <c r="D447" s="87"/>
      <c r="E447" s="87"/>
      <c r="F447" s="233">
        <f>SUM(F443:F446)</f>
        <v>241580885</v>
      </c>
      <c r="G447" s="233">
        <f>SUM(G443:G446)</f>
        <v>142974538</v>
      </c>
    </row>
    <row r="448" spans="1:7" ht="13.8" x14ac:dyDescent="0.25">
      <c r="A448" s="1"/>
      <c r="B448" s="1"/>
      <c r="C448" s="1"/>
    </row>
    <row r="450" spans="1:7" s="131" customFormat="1" ht="15.6" x14ac:dyDescent="0.3">
      <c r="A450" s="130" t="s">
        <v>484</v>
      </c>
      <c r="B450" s="130"/>
      <c r="C450" s="130"/>
      <c r="D450" s="130"/>
      <c r="E450" s="130"/>
      <c r="F450" s="130"/>
      <c r="G450" s="130"/>
    </row>
    <row r="451" spans="1:7" ht="13.8" x14ac:dyDescent="0.3">
      <c r="A451" s="278"/>
      <c r="B451" s="278"/>
      <c r="C451" s="278"/>
    </row>
    <row r="452" spans="1:7" ht="13.8" x14ac:dyDescent="0.25">
      <c r="A452" s="1"/>
      <c r="F452" s="426" t="s">
        <v>280</v>
      </c>
      <c r="G452" s="427"/>
    </row>
    <row r="453" spans="1:7" ht="13.8" x14ac:dyDescent="0.25">
      <c r="A453" s="225" t="s">
        <v>52</v>
      </c>
      <c r="F453" s="27">
        <f>BG!$E$7</f>
        <v>45747</v>
      </c>
      <c r="G453" s="27">
        <f>BG!$F$7</f>
        <v>45657</v>
      </c>
    </row>
    <row r="454" spans="1:7" ht="13.8" x14ac:dyDescent="0.25">
      <c r="A454" s="1" t="s">
        <v>485</v>
      </c>
      <c r="F454" s="277">
        <v>6176153</v>
      </c>
      <c r="G454" s="277">
        <v>0</v>
      </c>
    </row>
    <row r="455" spans="1:7" ht="13.8" hidden="1" outlineLevel="1" x14ac:dyDescent="0.25">
      <c r="A455" s="1" t="s">
        <v>486</v>
      </c>
      <c r="F455" s="277">
        <v>0</v>
      </c>
      <c r="G455" s="277">
        <v>0</v>
      </c>
    </row>
    <row r="456" spans="1:7" ht="13.8" hidden="1" outlineLevel="1" x14ac:dyDescent="0.25">
      <c r="A456" s="1" t="s">
        <v>487</v>
      </c>
      <c r="F456" s="277">
        <v>0</v>
      </c>
      <c r="G456" s="277">
        <v>0</v>
      </c>
    </row>
    <row r="457" spans="1:7" ht="13.8" collapsed="1" x14ac:dyDescent="0.25">
      <c r="A457" s="87" t="s">
        <v>228</v>
      </c>
      <c r="B457" s="87"/>
      <c r="C457" s="87"/>
      <c r="D457" s="87"/>
      <c r="E457" s="87"/>
      <c r="F457" s="233">
        <f>SUM(F454:F456)</f>
        <v>6176153</v>
      </c>
      <c r="G457" s="233">
        <f>SUM(G454:G456)</f>
        <v>0</v>
      </c>
    </row>
    <row r="460" spans="1:7" s="131" customFormat="1" ht="15.6" x14ac:dyDescent="0.3">
      <c r="A460" s="130" t="s">
        <v>488</v>
      </c>
      <c r="B460" s="130"/>
      <c r="C460" s="130"/>
      <c r="D460" s="130"/>
      <c r="E460" s="130"/>
      <c r="F460" s="130"/>
      <c r="G460" s="130"/>
    </row>
    <row r="461" spans="1:7" ht="13.8" x14ac:dyDescent="0.25">
      <c r="A461" s="1"/>
      <c r="B461" s="1"/>
      <c r="C461" s="1"/>
    </row>
    <row r="462" spans="1:7" ht="13.8" x14ac:dyDescent="0.25">
      <c r="A462" s="1"/>
      <c r="F462" s="426" t="s">
        <v>421</v>
      </c>
      <c r="G462" s="427"/>
    </row>
    <row r="463" spans="1:7" ht="13.8" x14ac:dyDescent="0.25">
      <c r="A463" s="279" t="s">
        <v>54</v>
      </c>
      <c r="F463" s="27">
        <f>BG!$E$7</f>
        <v>45747</v>
      </c>
      <c r="G463" s="27">
        <f>BG!$F$7</f>
        <v>45657</v>
      </c>
    </row>
    <row r="464" spans="1:7" ht="13.8" x14ac:dyDescent="0.25">
      <c r="A464" s="1" t="s">
        <v>489</v>
      </c>
      <c r="F464" s="277">
        <v>154943429</v>
      </c>
      <c r="G464" s="277">
        <v>404253346</v>
      </c>
    </row>
    <row r="465" spans="1:7" ht="13.8" x14ac:dyDescent="0.25">
      <c r="A465" s="1" t="s">
        <v>490</v>
      </c>
      <c r="F465" s="277">
        <v>0</v>
      </c>
      <c r="G465" s="277">
        <v>2300000</v>
      </c>
    </row>
    <row r="466" spans="1:7" ht="13.8" hidden="1" outlineLevel="1" x14ac:dyDescent="0.3">
      <c r="A466" s="280" t="s">
        <v>491</v>
      </c>
      <c r="F466" s="277">
        <v>0</v>
      </c>
      <c r="G466" s="277">
        <v>0</v>
      </c>
    </row>
    <row r="467" spans="1:7" ht="13.8" hidden="1" outlineLevel="1" x14ac:dyDescent="0.3">
      <c r="A467" s="280" t="s">
        <v>492</v>
      </c>
      <c r="F467" s="277">
        <v>0</v>
      </c>
      <c r="G467" s="277">
        <v>0</v>
      </c>
    </row>
    <row r="468" spans="1:7" ht="13.8" hidden="1" outlineLevel="1" x14ac:dyDescent="0.3">
      <c r="A468" s="280" t="s">
        <v>493</v>
      </c>
      <c r="F468" s="277">
        <v>0</v>
      </c>
      <c r="G468" s="277">
        <v>0</v>
      </c>
    </row>
    <row r="469" spans="1:7" ht="13.8" hidden="1" outlineLevel="1" x14ac:dyDescent="0.3">
      <c r="A469" s="280" t="s">
        <v>494</v>
      </c>
      <c r="F469" s="277">
        <v>0</v>
      </c>
      <c r="G469" s="277">
        <v>0</v>
      </c>
    </row>
    <row r="470" spans="1:7" ht="13.8" collapsed="1" x14ac:dyDescent="0.25">
      <c r="A470" s="87" t="s">
        <v>228</v>
      </c>
      <c r="B470" s="87"/>
      <c r="C470" s="87"/>
      <c r="D470" s="87"/>
      <c r="E470" s="87"/>
      <c r="F470" s="233">
        <f t="shared" ref="F470:G470" si="11">SUM(F464:F469)</f>
        <v>154943429</v>
      </c>
      <c r="G470" s="233">
        <f t="shared" si="11"/>
        <v>406553346</v>
      </c>
    </row>
    <row r="474" spans="1:7" s="131" customFormat="1" ht="15.6" x14ac:dyDescent="0.3">
      <c r="A474" s="130" t="s">
        <v>495</v>
      </c>
      <c r="B474" s="130"/>
      <c r="C474" s="130"/>
      <c r="D474" s="130"/>
      <c r="E474" s="130"/>
      <c r="F474" s="130"/>
      <c r="G474" s="130"/>
    </row>
    <row r="475" spans="1:7" ht="14.4" x14ac:dyDescent="0.3">
      <c r="A475" s="430"/>
      <c r="B475" s="430"/>
      <c r="C475" s="1"/>
    </row>
    <row r="476" spans="1:7" ht="13.8" x14ac:dyDescent="0.25">
      <c r="A476" s="1"/>
      <c r="F476" s="426" t="s">
        <v>421</v>
      </c>
      <c r="G476" s="427"/>
    </row>
    <row r="477" spans="1:7" ht="13.8" x14ac:dyDescent="0.25">
      <c r="A477" s="282" t="s">
        <v>338</v>
      </c>
      <c r="F477" s="27">
        <f>BG!$E$7</f>
        <v>45747</v>
      </c>
      <c r="G477" s="27">
        <f>BG!$F$7</f>
        <v>45657</v>
      </c>
    </row>
    <row r="478" spans="1:7" ht="13.8" x14ac:dyDescent="0.25">
      <c r="A478" s="75" t="s">
        <v>496</v>
      </c>
      <c r="F478" s="138">
        <v>0</v>
      </c>
      <c r="G478" s="138">
        <v>0</v>
      </c>
    </row>
    <row r="479" spans="1:7" ht="13.8" x14ac:dyDescent="0.25">
      <c r="A479" s="75" t="s">
        <v>497</v>
      </c>
      <c r="F479" s="138">
        <v>0</v>
      </c>
      <c r="G479" s="138">
        <v>0</v>
      </c>
    </row>
    <row r="480" spans="1:7" ht="13.8" x14ac:dyDescent="0.25">
      <c r="A480" s="1" t="s">
        <v>498</v>
      </c>
      <c r="F480" s="138">
        <v>0</v>
      </c>
      <c r="G480" s="138">
        <v>0</v>
      </c>
    </row>
    <row r="481" spans="1:7" ht="13.8" x14ac:dyDescent="0.25">
      <c r="A481" s="1" t="s">
        <v>499</v>
      </c>
      <c r="F481" s="138">
        <v>0</v>
      </c>
      <c r="G481" s="138">
        <v>0</v>
      </c>
    </row>
    <row r="482" spans="1:7" ht="13.8" x14ac:dyDescent="0.25">
      <c r="A482" s="75" t="s">
        <v>500</v>
      </c>
      <c r="F482" s="138">
        <v>0</v>
      </c>
      <c r="G482" s="138">
        <v>0</v>
      </c>
    </row>
    <row r="483" spans="1:7" ht="13.8" x14ac:dyDescent="0.25">
      <c r="A483" s="87" t="s">
        <v>228</v>
      </c>
      <c r="B483" s="87"/>
      <c r="C483" s="87"/>
      <c r="D483" s="87"/>
      <c r="E483" s="87"/>
      <c r="F483" s="233">
        <f>SUM(F478:F482)</f>
        <v>0</v>
      </c>
      <c r="G483" s="233">
        <f>SUM(G478:G482)</f>
        <v>0</v>
      </c>
    </row>
    <row r="484" spans="1:7" ht="13.8" x14ac:dyDescent="0.25">
      <c r="A484" s="283"/>
      <c r="F484" s="284"/>
      <c r="G484" s="285"/>
    </row>
    <row r="485" spans="1:7" ht="13.8" x14ac:dyDescent="0.25">
      <c r="A485" s="282" t="s">
        <v>438</v>
      </c>
      <c r="F485" s="27">
        <f>BG!$E$7</f>
        <v>45747</v>
      </c>
      <c r="G485" s="27">
        <f>BG!$F$7</f>
        <v>45657</v>
      </c>
    </row>
    <row r="486" spans="1:7" ht="13.8" x14ac:dyDescent="0.25">
      <c r="A486" s="75" t="s">
        <v>501</v>
      </c>
      <c r="F486" s="138">
        <v>0</v>
      </c>
      <c r="G486" s="138">
        <v>0</v>
      </c>
    </row>
    <row r="487" spans="1:7" ht="13.8" x14ac:dyDescent="0.25">
      <c r="A487" s="75" t="s">
        <v>502</v>
      </c>
      <c r="F487" s="138">
        <v>0</v>
      </c>
      <c r="G487" s="138">
        <v>0</v>
      </c>
    </row>
    <row r="488" spans="1:7" ht="13.8" x14ac:dyDescent="0.25">
      <c r="A488" s="75" t="s">
        <v>503</v>
      </c>
      <c r="F488" s="138">
        <v>0</v>
      </c>
      <c r="G488" s="138">
        <v>0</v>
      </c>
    </row>
    <row r="489" spans="1:7" ht="13.8" x14ac:dyDescent="0.25">
      <c r="A489" s="75" t="s">
        <v>504</v>
      </c>
      <c r="F489" s="138">
        <v>0</v>
      </c>
      <c r="G489" s="138">
        <v>0</v>
      </c>
    </row>
    <row r="490" spans="1:7" ht="13.8" x14ac:dyDescent="0.25">
      <c r="A490" s="1" t="s">
        <v>505</v>
      </c>
      <c r="F490" s="138">
        <v>0</v>
      </c>
      <c r="G490" s="138">
        <v>0</v>
      </c>
    </row>
    <row r="491" spans="1:7" ht="13.8" x14ac:dyDescent="0.25">
      <c r="A491" s="1" t="s">
        <v>499</v>
      </c>
      <c r="F491" s="138">
        <v>0</v>
      </c>
      <c r="G491" s="138">
        <v>0</v>
      </c>
    </row>
    <row r="492" spans="1:7" ht="13.8" x14ac:dyDescent="0.25">
      <c r="A492" s="87" t="s">
        <v>228</v>
      </c>
      <c r="B492" s="87"/>
      <c r="C492" s="87"/>
      <c r="D492" s="87"/>
      <c r="E492" s="87"/>
      <c r="F492" s="233">
        <f>SUM(F486:F491)</f>
        <v>0</v>
      </c>
      <c r="G492" s="233">
        <f>SUM(G486:G491)</f>
        <v>0</v>
      </c>
    </row>
    <row r="493" spans="1:7" ht="13.8" x14ac:dyDescent="0.25">
      <c r="A493" s="1"/>
      <c r="B493" s="1"/>
      <c r="C493" s="1"/>
    </row>
    <row r="495" spans="1:7" s="131" customFormat="1" ht="15.6" x14ac:dyDescent="0.3">
      <c r="A495" s="130" t="s">
        <v>506</v>
      </c>
      <c r="B495" s="130"/>
      <c r="C495" s="130"/>
      <c r="D495" s="130"/>
      <c r="E495" s="130"/>
      <c r="F495" s="130"/>
      <c r="G495" s="130"/>
    </row>
    <row r="496" spans="1:7" ht="14.4" x14ac:dyDescent="0.3">
      <c r="A496" s="83"/>
      <c r="B496" s="83"/>
      <c r="C496" s="83"/>
      <c r="D496" s="83"/>
      <c r="E496" s="83"/>
      <c r="F496" s="83"/>
    </row>
    <row r="497" spans="1:10" ht="14.4" x14ac:dyDescent="0.3">
      <c r="A497" s="281"/>
      <c r="B497" s="281"/>
      <c r="C497" s="1"/>
      <c r="D497" s="281"/>
      <c r="F497" s="426" t="s">
        <v>421</v>
      </c>
      <c r="G497" s="427"/>
    </row>
    <row r="498" spans="1:10" ht="13.8" x14ac:dyDescent="0.25">
      <c r="A498" s="1"/>
      <c r="B498" s="1"/>
      <c r="C498" s="1"/>
      <c r="D498" s="1"/>
      <c r="F498" s="286">
        <f>BG!$E$7</f>
        <v>45747</v>
      </c>
      <c r="G498" s="286">
        <f>BG!$F$7</f>
        <v>45657</v>
      </c>
    </row>
    <row r="499" spans="1:10" ht="13.8" x14ac:dyDescent="0.25">
      <c r="A499" s="8" t="s">
        <v>507</v>
      </c>
      <c r="B499" s="254"/>
      <c r="C499" s="254"/>
      <c r="D499" s="254"/>
      <c r="E499" s="117"/>
      <c r="F499" s="287">
        <v>100000000000</v>
      </c>
      <c r="G499" s="288">
        <v>100000000000</v>
      </c>
    </row>
    <row r="500" spans="1:10" ht="13.8" x14ac:dyDescent="0.25">
      <c r="A500" s="14" t="s">
        <v>508</v>
      </c>
      <c r="B500" s="1"/>
      <c r="C500" s="1"/>
      <c r="D500" s="1"/>
      <c r="F500" s="289">
        <f>F501</f>
        <v>93214000000</v>
      </c>
      <c r="G500" s="290">
        <v>75000000000</v>
      </c>
    </row>
    <row r="501" spans="1:10" ht="13.8" x14ac:dyDescent="0.25">
      <c r="A501" s="14" t="s">
        <v>509</v>
      </c>
      <c r="B501" s="1"/>
      <c r="C501" s="1"/>
      <c r="D501" s="1"/>
      <c r="F501" s="289">
        <f>F502*F503</f>
        <v>93214000000</v>
      </c>
      <c r="G501" s="290">
        <f>G502*G503</f>
        <v>93214000000</v>
      </c>
    </row>
    <row r="502" spans="1:10" ht="13.8" x14ac:dyDescent="0.25">
      <c r="A502" s="14" t="s">
        <v>510</v>
      </c>
      <c r="B502" s="1"/>
      <c r="C502" s="1"/>
      <c r="D502" s="1"/>
      <c r="F502" s="289">
        <f>D521</f>
        <v>93214</v>
      </c>
      <c r="G502" s="290">
        <f>H521</f>
        <v>93214</v>
      </c>
    </row>
    <row r="503" spans="1:10" ht="13.8" x14ac:dyDescent="0.25">
      <c r="A503" s="17" t="s">
        <v>511</v>
      </c>
      <c r="B503" s="1"/>
      <c r="C503" s="1"/>
      <c r="D503" s="1"/>
      <c r="F503" s="289">
        <v>1000000</v>
      </c>
      <c r="G503" s="290">
        <v>1000000</v>
      </c>
    </row>
    <row r="504" spans="1:10" ht="13.8" x14ac:dyDescent="0.25">
      <c r="A504" s="291" t="s">
        <v>228</v>
      </c>
      <c r="B504" s="292"/>
      <c r="C504" s="292"/>
      <c r="D504" s="292"/>
      <c r="E504" s="292"/>
      <c r="F504" s="293">
        <f>F502*F503</f>
        <v>93214000000</v>
      </c>
      <c r="G504" s="294">
        <f>G502*G503</f>
        <v>93214000000</v>
      </c>
    </row>
    <row r="505" spans="1:10" ht="13.8" x14ac:dyDescent="0.25">
      <c r="A505" s="1"/>
      <c r="B505" s="1"/>
      <c r="C505" s="1"/>
      <c r="D505" s="1"/>
      <c r="E505" s="1"/>
      <c r="F505" s="1"/>
    </row>
    <row r="506" spans="1:10" ht="13.8" x14ac:dyDescent="0.25">
      <c r="D506" s="420" t="s">
        <v>512</v>
      </c>
      <c r="E506" s="421"/>
      <c r="F506" s="422"/>
      <c r="H506" s="420" t="s">
        <v>513</v>
      </c>
      <c r="I506" s="421"/>
      <c r="J506" s="422"/>
    </row>
    <row r="507" spans="1:10" ht="41.4" x14ac:dyDescent="0.3">
      <c r="A507" s="295" t="s">
        <v>514</v>
      </c>
      <c r="B507" s="296"/>
      <c r="C507" s="297"/>
      <c r="D507" s="298" t="s">
        <v>515</v>
      </c>
      <c r="E507" s="297" t="s">
        <v>516</v>
      </c>
      <c r="F507" s="297" t="s">
        <v>517</v>
      </c>
      <c r="H507" s="298" t="s">
        <v>515</v>
      </c>
      <c r="I507" s="297" t="s">
        <v>516</v>
      </c>
      <c r="J507" s="297" t="s">
        <v>517</v>
      </c>
    </row>
    <row r="508" spans="1:10" ht="13.8" x14ac:dyDescent="0.25">
      <c r="A508" s="14" t="s">
        <v>518</v>
      </c>
      <c r="B508" s="1"/>
      <c r="C508" s="120"/>
      <c r="D508" s="290">
        <v>23569</v>
      </c>
      <c r="E508" s="299">
        <f t="shared" ref="E508:E520" si="12">D508/D$521</f>
        <v>0.25284828459244318</v>
      </c>
      <c r="F508" s="300">
        <f t="shared" ref="F508:F520" si="13">D508*1000000</f>
        <v>23569000000</v>
      </c>
      <c r="H508" s="290">
        <v>23569</v>
      </c>
      <c r="I508" s="299">
        <f t="shared" ref="I508:I520" si="14">H508/H$521</f>
        <v>0.25284828459244318</v>
      </c>
      <c r="J508" s="300">
        <f t="shared" ref="J508:J520" si="15">H508*1000000</f>
        <v>23569000000</v>
      </c>
    </row>
    <row r="509" spans="1:10" ht="13.8" x14ac:dyDescent="0.25">
      <c r="A509" s="14" t="s">
        <v>519</v>
      </c>
      <c r="B509" s="1"/>
      <c r="C509" s="120"/>
      <c r="D509" s="290">
        <v>23460</v>
      </c>
      <c r="E509" s="299">
        <f t="shared" si="12"/>
        <v>0.25167893234921795</v>
      </c>
      <c r="F509" s="300">
        <f t="shared" si="13"/>
        <v>23460000000</v>
      </c>
      <c r="H509" s="290">
        <v>23460</v>
      </c>
      <c r="I509" s="299">
        <f t="shared" si="14"/>
        <v>0.25167893234921795</v>
      </c>
      <c r="J509" s="300">
        <f t="shared" si="15"/>
        <v>23460000000</v>
      </c>
    </row>
    <row r="510" spans="1:10" ht="13.8" x14ac:dyDescent="0.25">
      <c r="A510" s="14" t="s">
        <v>520</v>
      </c>
      <c r="B510" s="1"/>
      <c r="C510" s="120"/>
      <c r="D510" s="290">
        <v>15010</v>
      </c>
      <c r="E510" s="299">
        <f t="shared" si="12"/>
        <v>0.16102731349368121</v>
      </c>
      <c r="F510" s="300">
        <f t="shared" si="13"/>
        <v>15010000000</v>
      </c>
      <c r="H510" s="290">
        <v>15010</v>
      </c>
      <c r="I510" s="299">
        <f t="shared" si="14"/>
        <v>0.16102731349368121</v>
      </c>
      <c r="J510" s="300">
        <f t="shared" si="15"/>
        <v>15010000000</v>
      </c>
    </row>
    <row r="511" spans="1:10" ht="13.8" x14ac:dyDescent="0.25">
      <c r="A511" s="14" t="s">
        <v>716</v>
      </c>
      <c r="B511" s="1"/>
      <c r="C511" s="120"/>
      <c r="D511" s="290">
        <v>7610</v>
      </c>
      <c r="E511" s="299">
        <f t="shared" si="12"/>
        <v>8.1640096981140178E-2</v>
      </c>
      <c r="F511" s="300">
        <f t="shared" si="13"/>
        <v>7610000000</v>
      </c>
      <c r="H511" s="290">
        <v>0</v>
      </c>
      <c r="I511" s="299">
        <f t="shared" si="14"/>
        <v>0</v>
      </c>
      <c r="J511" s="300">
        <f t="shared" si="15"/>
        <v>0</v>
      </c>
    </row>
    <row r="512" spans="1:10" ht="13.8" x14ac:dyDescent="0.25">
      <c r="A512" s="14" t="s">
        <v>521</v>
      </c>
      <c r="B512" s="1"/>
      <c r="C512" s="120"/>
      <c r="D512" s="290">
        <v>6250</v>
      </c>
      <c r="E512" s="299">
        <f t="shared" si="12"/>
        <v>6.7050013946402906E-2</v>
      </c>
      <c r="F512" s="300">
        <f t="shared" si="13"/>
        <v>6250000000</v>
      </c>
      <c r="H512" s="290">
        <v>6250</v>
      </c>
      <c r="I512" s="299">
        <f t="shared" si="14"/>
        <v>6.7050013946402906E-2</v>
      </c>
      <c r="J512" s="300">
        <f t="shared" si="15"/>
        <v>6250000000</v>
      </c>
    </row>
    <row r="513" spans="1:10" ht="13.8" x14ac:dyDescent="0.25">
      <c r="A513" s="14" t="s">
        <v>522</v>
      </c>
      <c r="B513" s="1"/>
      <c r="C513" s="120"/>
      <c r="D513" s="290">
        <v>6220</v>
      </c>
      <c r="E513" s="299">
        <f t="shared" si="12"/>
        <v>6.6728173879460173E-2</v>
      </c>
      <c r="F513" s="300">
        <f t="shared" si="13"/>
        <v>6220000000</v>
      </c>
      <c r="H513" s="290">
        <v>6220</v>
      </c>
      <c r="I513" s="299">
        <f t="shared" si="14"/>
        <v>6.6728173879460173E-2</v>
      </c>
      <c r="J513" s="300">
        <f t="shared" si="15"/>
        <v>6220000000</v>
      </c>
    </row>
    <row r="514" spans="1:10" ht="13.8" x14ac:dyDescent="0.25">
      <c r="A514" s="14" t="s">
        <v>523</v>
      </c>
      <c r="B514" s="1"/>
      <c r="C514" s="120"/>
      <c r="D514" s="290">
        <v>5109</v>
      </c>
      <c r="E514" s="299">
        <f t="shared" si="12"/>
        <v>5.4809363400347588E-2</v>
      </c>
      <c r="F514" s="300">
        <f t="shared" si="13"/>
        <v>5109000000</v>
      </c>
      <c r="H514" s="290">
        <v>5109</v>
      </c>
      <c r="I514" s="299">
        <f t="shared" si="14"/>
        <v>5.4809363400347588E-2</v>
      </c>
      <c r="J514" s="300">
        <f t="shared" si="15"/>
        <v>5109000000</v>
      </c>
    </row>
    <row r="515" spans="1:10" ht="13.8" x14ac:dyDescent="0.25">
      <c r="A515" s="14" t="s">
        <v>524</v>
      </c>
      <c r="B515" s="1"/>
      <c r="C515" s="120"/>
      <c r="D515" s="290">
        <v>2586</v>
      </c>
      <c r="E515" s="299">
        <f t="shared" si="12"/>
        <v>2.7742613770463664E-2</v>
      </c>
      <c r="F515" s="300">
        <f t="shared" si="13"/>
        <v>2586000000</v>
      </c>
      <c r="H515" s="290">
        <v>2586</v>
      </c>
      <c r="I515" s="299">
        <f t="shared" si="14"/>
        <v>2.7742613770463664E-2</v>
      </c>
      <c r="J515" s="300">
        <f t="shared" si="15"/>
        <v>2586000000</v>
      </c>
    </row>
    <row r="516" spans="1:10" ht="13.8" x14ac:dyDescent="0.25">
      <c r="A516" s="14" t="s">
        <v>525</v>
      </c>
      <c r="B516" s="1"/>
      <c r="C516" s="120"/>
      <c r="D516" s="290">
        <v>2000</v>
      </c>
      <c r="E516" s="299">
        <f t="shared" si="12"/>
        <v>2.1456004462848927E-2</v>
      </c>
      <c r="F516" s="300">
        <f t="shared" si="13"/>
        <v>2000000000</v>
      </c>
      <c r="H516" s="290">
        <v>2000</v>
      </c>
      <c r="I516" s="299">
        <f t="shared" si="14"/>
        <v>2.1456004462848927E-2</v>
      </c>
      <c r="J516" s="300">
        <f t="shared" si="15"/>
        <v>2000000000</v>
      </c>
    </row>
    <row r="517" spans="1:10" ht="13.8" x14ac:dyDescent="0.25">
      <c r="A517" s="14" t="s">
        <v>526</v>
      </c>
      <c r="B517" s="1"/>
      <c r="C517" s="120"/>
      <c r="D517" s="290">
        <v>1000</v>
      </c>
      <c r="E517" s="299">
        <f t="shared" si="12"/>
        <v>1.0728002231424463E-2</v>
      </c>
      <c r="F517" s="300">
        <f t="shared" si="13"/>
        <v>1000000000</v>
      </c>
      <c r="H517" s="290">
        <v>1000</v>
      </c>
      <c r="I517" s="299">
        <f t="shared" si="14"/>
        <v>1.0728002231424463E-2</v>
      </c>
      <c r="J517" s="300">
        <f t="shared" si="15"/>
        <v>1000000000</v>
      </c>
    </row>
    <row r="518" spans="1:10" ht="13.8" x14ac:dyDescent="0.25">
      <c r="A518" s="14" t="s">
        <v>527</v>
      </c>
      <c r="B518" s="1"/>
      <c r="C518" s="120"/>
      <c r="D518" s="290">
        <v>400</v>
      </c>
      <c r="E518" s="299">
        <f t="shared" si="12"/>
        <v>4.2912008925697857E-3</v>
      </c>
      <c r="F518" s="300">
        <f t="shared" si="13"/>
        <v>400000000</v>
      </c>
      <c r="H518" s="290">
        <v>400</v>
      </c>
      <c r="I518" s="299">
        <f t="shared" si="14"/>
        <v>4.2912008925697857E-3</v>
      </c>
      <c r="J518" s="300">
        <f t="shared" si="15"/>
        <v>400000000</v>
      </c>
    </row>
    <row r="519" spans="1:10" ht="13.8" x14ac:dyDescent="0.25">
      <c r="A519" s="14" t="s">
        <v>528</v>
      </c>
      <c r="B519" s="1"/>
      <c r="C519" s="120"/>
      <c r="D519" s="290">
        <v>0</v>
      </c>
      <c r="E519" s="299">
        <f t="shared" si="12"/>
        <v>0</v>
      </c>
      <c r="F519" s="300">
        <f>D519*1000000</f>
        <v>0</v>
      </c>
      <c r="H519" s="290">
        <v>7610</v>
      </c>
      <c r="I519" s="299">
        <f t="shared" si="14"/>
        <v>8.1640096981140178E-2</v>
      </c>
      <c r="J519" s="300">
        <f>H519*1000000</f>
        <v>7610000000</v>
      </c>
    </row>
    <row r="520" spans="1:10" ht="13.8" hidden="1" outlineLevel="1" x14ac:dyDescent="0.25">
      <c r="A520" s="14" t="s">
        <v>529</v>
      </c>
      <c r="B520" s="1"/>
      <c r="C520" s="120"/>
      <c r="D520" s="301">
        <v>0</v>
      </c>
      <c r="E520" s="302">
        <f t="shared" si="12"/>
        <v>0</v>
      </c>
      <c r="F520" s="303">
        <f t="shared" si="13"/>
        <v>0</v>
      </c>
      <c r="H520" s="301">
        <v>0</v>
      </c>
      <c r="I520" s="302">
        <f t="shared" si="14"/>
        <v>0</v>
      </c>
      <c r="J520" s="303">
        <f t="shared" si="15"/>
        <v>0</v>
      </c>
    </row>
    <row r="521" spans="1:10" ht="13.8" collapsed="1" x14ac:dyDescent="0.25">
      <c r="A521" s="304" t="s">
        <v>228</v>
      </c>
      <c r="B521" s="292"/>
      <c r="C521" s="305"/>
      <c r="D521" s="306">
        <f>SUM(D508:D520)</f>
        <v>93214</v>
      </c>
      <c r="E521" s="307">
        <f>SUM(E508:E520)</f>
        <v>0.99999999999999978</v>
      </c>
      <c r="F521" s="306">
        <f>SUM(F508:F520)</f>
        <v>93214000000</v>
      </c>
      <c r="H521" s="294">
        <f>SUM(H508:H520)</f>
        <v>93214</v>
      </c>
      <c r="I521" s="308">
        <f>SUM(I508:I520)</f>
        <v>0.99999999999999978</v>
      </c>
      <c r="J521" s="294">
        <f>SUM(J508:J520)</f>
        <v>93214000000</v>
      </c>
    </row>
    <row r="522" spans="1:10" ht="13.8" x14ac:dyDescent="0.25">
      <c r="A522" s="1"/>
      <c r="B522" s="1"/>
      <c r="C522" s="1"/>
      <c r="D522" s="1"/>
      <c r="E522" s="1"/>
      <c r="F522" s="1"/>
    </row>
    <row r="524" spans="1:10" s="131" customFormat="1" ht="15.6" x14ac:dyDescent="0.3">
      <c r="A524" s="130" t="s">
        <v>530</v>
      </c>
      <c r="B524" s="130"/>
      <c r="C524" s="130"/>
      <c r="D524" s="130"/>
      <c r="E524" s="130"/>
      <c r="F524" s="130"/>
      <c r="G524" s="130"/>
    </row>
    <row r="525" spans="1:10" ht="14.4" x14ac:dyDescent="0.3">
      <c r="A525" s="83"/>
      <c r="F525" s="428" t="s">
        <v>421</v>
      </c>
      <c r="G525" s="429"/>
    </row>
    <row r="526" spans="1:10" ht="13.8" x14ac:dyDescent="0.25">
      <c r="A526" s="309" t="s">
        <v>514</v>
      </c>
      <c r="B526" s="310"/>
      <c r="C526" s="310"/>
      <c r="D526" s="310"/>
      <c r="E526" s="310"/>
      <c r="F526" s="311">
        <f>BG!$E$7</f>
        <v>45747</v>
      </c>
      <c r="G526" s="312">
        <f>BG!$F$7</f>
        <v>45657</v>
      </c>
    </row>
    <row r="527" spans="1:10" ht="13.8" x14ac:dyDescent="0.25">
      <c r="A527" s="14" t="s">
        <v>531</v>
      </c>
      <c r="F527" s="290">
        <v>19623001060</v>
      </c>
      <c r="G527" s="300">
        <v>19623001060</v>
      </c>
    </row>
    <row r="528" spans="1:10" ht="13.8" x14ac:dyDescent="0.25">
      <c r="A528" s="14" t="s">
        <v>520</v>
      </c>
      <c r="F528" s="290">
        <v>15137921839</v>
      </c>
      <c r="G528" s="300">
        <v>15137921839</v>
      </c>
    </row>
    <row r="529" spans="1:7" ht="13.8" x14ac:dyDescent="0.25">
      <c r="A529" s="14" t="s">
        <v>532</v>
      </c>
      <c r="F529" s="290">
        <v>8394395845</v>
      </c>
      <c r="G529" s="300">
        <v>8394395845</v>
      </c>
    </row>
    <row r="530" spans="1:7" ht="13.8" x14ac:dyDescent="0.25">
      <c r="A530" s="14" t="s">
        <v>716</v>
      </c>
      <c r="F530" s="290">
        <v>5857288357</v>
      </c>
      <c r="G530" s="300">
        <v>0</v>
      </c>
    </row>
    <row r="531" spans="1:7" ht="13.8" x14ac:dyDescent="0.25">
      <c r="A531" s="14" t="s">
        <v>527</v>
      </c>
      <c r="F531" s="290">
        <v>1329113439</v>
      </c>
      <c r="G531" s="300">
        <v>1329113439</v>
      </c>
    </row>
    <row r="532" spans="1:7" ht="13.8" x14ac:dyDescent="0.25">
      <c r="A532" s="14" t="s">
        <v>519</v>
      </c>
      <c r="F532" s="290">
        <v>659319680</v>
      </c>
      <c r="G532" s="300">
        <v>659319680</v>
      </c>
    </row>
    <row r="533" spans="1:7" ht="13.8" x14ac:dyDescent="0.25">
      <c r="A533" s="14" t="s">
        <v>533</v>
      </c>
      <c r="F533" s="290">
        <v>149596687</v>
      </c>
      <c r="G533" s="300">
        <v>149596687</v>
      </c>
    </row>
    <row r="534" spans="1:7" ht="13.8" x14ac:dyDescent="0.25">
      <c r="A534" s="14" t="s">
        <v>524</v>
      </c>
      <c r="F534" s="290">
        <v>407385</v>
      </c>
      <c r="G534" s="300">
        <v>407385</v>
      </c>
    </row>
    <row r="535" spans="1:7" ht="13.8" x14ac:dyDescent="0.25">
      <c r="A535" s="14" t="s">
        <v>523</v>
      </c>
      <c r="F535" s="290">
        <v>389697</v>
      </c>
      <c r="G535" s="300">
        <v>389697</v>
      </c>
    </row>
    <row r="536" spans="1:7" ht="13.8" x14ac:dyDescent="0.25">
      <c r="A536" s="14" t="s">
        <v>528</v>
      </c>
      <c r="F536" s="290">
        <v>0</v>
      </c>
      <c r="G536" s="300">
        <v>2091008357</v>
      </c>
    </row>
    <row r="537" spans="1:7" ht="13.8" x14ac:dyDescent="0.25">
      <c r="A537" s="304" t="s">
        <v>228</v>
      </c>
      <c r="B537" s="313"/>
      <c r="C537" s="313"/>
      <c r="D537" s="313"/>
      <c r="E537" s="313"/>
      <c r="F537" s="294">
        <f>SUM(F527:F536)</f>
        <v>51151433989</v>
      </c>
      <c r="G537" s="306">
        <f>SUM(G527:G536)</f>
        <v>47385153989</v>
      </c>
    </row>
    <row r="540" spans="1:7" s="131" customFormat="1" ht="15.6" x14ac:dyDescent="0.3">
      <c r="A540" s="130" t="s">
        <v>534</v>
      </c>
      <c r="B540" s="130"/>
      <c r="C540" s="130"/>
      <c r="D540" s="130"/>
      <c r="E540" s="130"/>
      <c r="F540" s="130"/>
      <c r="G540" s="130"/>
    </row>
    <row r="541" spans="1:7" ht="13.8" x14ac:dyDescent="0.25">
      <c r="A541" s="75"/>
      <c r="B541" s="75"/>
      <c r="C541" s="75"/>
      <c r="D541" s="75"/>
      <c r="E541" s="75"/>
      <c r="F541" s="75"/>
    </row>
    <row r="542" spans="1:7" ht="13.8" x14ac:dyDescent="0.25">
      <c r="A542" s="75"/>
      <c r="D542" s="75"/>
      <c r="E542" s="75"/>
      <c r="F542" s="403" t="s">
        <v>421</v>
      </c>
      <c r="G542" s="403"/>
    </row>
    <row r="543" spans="1:7" ht="13.8" x14ac:dyDescent="0.25">
      <c r="A543" s="75"/>
      <c r="D543" s="75"/>
      <c r="E543" s="75"/>
      <c r="F543" s="27">
        <f>BG!$E$7</f>
        <v>45747</v>
      </c>
      <c r="G543" s="27">
        <f>BG!$F$7</f>
        <v>45657</v>
      </c>
    </row>
    <row r="544" spans="1:7" ht="13.8" x14ac:dyDescent="0.25">
      <c r="A544" s="75"/>
      <c r="B544" s="75"/>
      <c r="C544" s="75"/>
      <c r="D544" s="75"/>
      <c r="E544" s="75"/>
      <c r="F544" s="75"/>
    </row>
    <row r="545" spans="1:7" ht="13.8" x14ac:dyDescent="0.25">
      <c r="A545" s="314" t="s">
        <v>535</v>
      </c>
      <c r="D545" s="75"/>
      <c r="E545" s="75"/>
      <c r="F545" s="315">
        <v>93631603</v>
      </c>
      <c r="G545" s="315">
        <v>93631603</v>
      </c>
    </row>
    <row r="546" spans="1:7" ht="13.8" x14ac:dyDescent="0.25">
      <c r="A546" s="31"/>
      <c r="B546" s="75"/>
      <c r="C546" s="75"/>
      <c r="D546" s="75"/>
      <c r="E546" s="75"/>
      <c r="F546" s="75"/>
    </row>
    <row r="547" spans="1:7" ht="103.05" customHeight="1" x14ac:dyDescent="0.3">
      <c r="A547" s="423" t="s">
        <v>536</v>
      </c>
      <c r="B547" s="424"/>
      <c r="C547" s="424"/>
      <c r="D547" s="424"/>
      <c r="E547" s="424"/>
      <c r="F547" s="424"/>
      <c r="G547" s="425"/>
    </row>
    <row r="548" spans="1:7" ht="13.8" x14ac:dyDescent="0.25">
      <c r="A548" s="31"/>
      <c r="B548" s="75"/>
      <c r="C548" s="75"/>
      <c r="D548" s="75"/>
      <c r="E548" s="75"/>
      <c r="F548" s="75"/>
    </row>
    <row r="549" spans="1:7" ht="13.8" x14ac:dyDescent="0.25">
      <c r="A549" s="314" t="s">
        <v>537</v>
      </c>
      <c r="D549" s="75"/>
      <c r="E549" s="75"/>
      <c r="F549" s="315">
        <v>237119222</v>
      </c>
      <c r="G549" s="315">
        <v>237119222</v>
      </c>
    </row>
    <row r="550" spans="1:7" ht="13.8" x14ac:dyDescent="0.25">
      <c r="A550" s="31"/>
      <c r="B550" s="75"/>
      <c r="C550" s="75"/>
      <c r="D550" s="75"/>
      <c r="E550" s="75"/>
      <c r="F550" s="75"/>
    </row>
    <row r="551" spans="1:7" ht="45" customHeight="1" x14ac:dyDescent="0.3">
      <c r="A551" s="423" t="s">
        <v>538</v>
      </c>
      <c r="B551" s="424"/>
      <c r="C551" s="424"/>
      <c r="D551" s="424"/>
      <c r="E551" s="424"/>
      <c r="F551" s="424"/>
      <c r="G551" s="425"/>
    </row>
    <row r="552" spans="1:7" ht="13.8" x14ac:dyDescent="0.25">
      <c r="A552" s="31"/>
      <c r="B552" s="75"/>
      <c r="C552" s="75"/>
      <c r="D552" s="75"/>
      <c r="E552" s="75"/>
      <c r="F552" s="75"/>
    </row>
    <row r="553" spans="1:7" ht="13.8" x14ac:dyDescent="0.25">
      <c r="A553" s="314" t="s">
        <v>539</v>
      </c>
      <c r="D553" s="75"/>
      <c r="E553" s="75"/>
      <c r="F553" s="315">
        <v>0</v>
      </c>
      <c r="G553" s="315">
        <v>0</v>
      </c>
    </row>
    <row r="554" spans="1:7" ht="13.8" x14ac:dyDescent="0.25">
      <c r="A554" s="31"/>
      <c r="B554" s="75"/>
      <c r="C554" s="75"/>
      <c r="D554" s="75"/>
      <c r="E554" s="75"/>
      <c r="F554" s="75"/>
    </row>
    <row r="555" spans="1:7" ht="13.95" customHeight="1" x14ac:dyDescent="0.3">
      <c r="A555" s="423" t="s">
        <v>540</v>
      </c>
      <c r="B555" s="424"/>
      <c r="C555" s="424"/>
      <c r="D555" s="424"/>
      <c r="E555" s="424"/>
      <c r="F555" s="424"/>
      <c r="G555" s="425"/>
    </row>
    <row r="556" spans="1:7" ht="13.8" x14ac:dyDescent="0.25">
      <c r="A556" s="31"/>
      <c r="B556" s="75"/>
      <c r="C556" s="75"/>
      <c r="D556" s="75"/>
      <c r="E556" s="75"/>
      <c r="F556" s="75"/>
    </row>
    <row r="557" spans="1:7" ht="13.8" x14ac:dyDescent="0.25">
      <c r="A557" s="314" t="s">
        <v>541</v>
      </c>
      <c r="D557" s="75"/>
      <c r="E557" s="75"/>
      <c r="F557" s="315">
        <v>0</v>
      </c>
      <c r="G557" s="315">
        <v>0</v>
      </c>
    </row>
    <row r="558" spans="1:7" ht="13.8" x14ac:dyDescent="0.25">
      <c r="A558" s="75"/>
      <c r="B558" s="75"/>
      <c r="C558" s="75"/>
      <c r="D558" s="75"/>
      <c r="E558" s="75"/>
      <c r="F558" s="75"/>
    </row>
    <row r="559" spans="1:7" ht="13.95" customHeight="1" x14ac:dyDescent="0.3">
      <c r="A559" s="423" t="s">
        <v>540</v>
      </c>
      <c r="B559" s="424"/>
      <c r="C559" s="424"/>
      <c r="D559" s="424"/>
      <c r="E559" s="424"/>
      <c r="F559" s="424"/>
      <c r="G559" s="425"/>
    </row>
    <row r="560" spans="1:7" ht="13.8" x14ac:dyDescent="0.25">
      <c r="A560" s="75"/>
      <c r="B560" s="75"/>
      <c r="C560" s="75"/>
      <c r="D560" s="75"/>
      <c r="E560" s="75"/>
      <c r="F560" s="75"/>
    </row>
    <row r="562" spans="1:7" s="131" customFormat="1" ht="15.6" x14ac:dyDescent="0.3">
      <c r="A562" s="130" t="s">
        <v>542</v>
      </c>
      <c r="B562" s="130"/>
      <c r="C562" s="130"/>
      <c r="D562" s="130"/>
      <c r="E562" s="130"/>
      <c r="F562" s="130"/>
      <c r="G562" s="130"/>
    </row>
    <row r="563" spans="1:7" ht="13.8" x14ac:dyDescent="0.25">
      <c r="A563" s="1"/>
      <c r="B563" s="1"/>
      <c r="C563" s="1"/>
    </row>
    <row r="564" spans="1:7" ht="13.8" x14ac:dyDescent="0.25">
      <c r="A564" s="1"/>
      <c r="F564" s="404" t="s">
        <v>280</v>
      </c>
      <c r="G564" s="404"/>
    </row>
    <row r="565" spans="1:7" ht="13.8" x14ac:dyDescent="0.25">
      <c r="A565" s="1"/>
      <c r="F565" s="27">
        <f>BG!$E$7</f>
        <v>45747</v>
      </c>
      <c r="G565" s="27">
        <f>BG!$F$7</f>
        <v>45657</v>
      </c>
    </row>
    <row r="566" spans="1:7" ht="13.8" x14ac:dyDescent="0.25">
      <c r="A566" s="22" t="s">
        <v>67</v>
      </c>
      <c r="F566" s="231">
        <v>0</v>
      </c>
      <c r="G566" s="231">
        <v>0</v>
      </c>
    </row>
    <row r="570" spans="1:7" s="131" customFormat="1" ht="15.6" x14ac:dyDescent="0.3">
      <c r="A570" s="130" t="s">
        <v>543</v>
      </c>
      <c r="B570" s="130"/>
      <c r="C570" s="130"/>
      <c r="D570" s="130"/>
      <c r="E570" s="130"/>
      <c r="F570" s="130"/>
      <c r="G570" s="130"/>
    </row>
    <row r="571" spans="1:7" ht="13.8" x14ac:dyDescent="0.25">
      <c r="A571" s="1"/>
      <c r="B571" s="1"/>
      <c r="C571" s="1"/>
    </row>
    <row r="572" spans="1:7" ht="13.8" x14ac:dyDescent="0.25">
      <c r="A572" s="1"/>
      <c r="F572" s="404" t="s">
        <v>421</v>
      </c>
      <c r="G572" s="404"/>
    </row>
    <row r="573" spans="1:7" ht="13.8" x14ac:dyDescent="0.25">
      <c r="A573" s="22"/>
      <c r="F573" s="27">
        <f>BG!$E$7</f>
        <v>45747</v>
      </c>
      <c r="G573" s="27">
        <f>BG!$F$7</f>
        <v>45657</v>
      </c>
    </row>
    <row r="574" spans="1:7" ht="13.8" x14ac:dyDescent="0.25">
      <c r="A574" s="1" t="s">
        <v>544</v>
      </c>
      <c r="F574" s="316">
        <f>SUM(F579:F588)</f>
        <v>-813516214</v>
      </c>
      <c r="G574" s="316">
        <f>SUM(G579:G586)</f>
        <v>-920504616</v>
      </c>
    </row>
    <row r="575" spans="1:7" ht="13.8" x14ac:dyDescent="0.25">
      <c r="A575" s="1" t="s">
        <v>545</v>
      </c>
      <c r="F575" s="316">
        <f>+F589</f>
        <v>565635425</v>
      </c>
      <c r="G575" s="316">
        <f>+G588</f>
        <v>106988402</v>
      </c>
    </row>
    <row r="576" spans="1:7" ht="13.8" x14ac:dyDescent="0.25">
      <c r="A576" s="87" t="s">
        <v>408</v>
      </c>
      <c r="F576" s="317">
        <f>SUM(F574:F575)</f>
        <v>-247880789</v>
      </c>
      <c r="G576" s="317">
        <f>SUM(G574:G575)</f>
        <v>-813516214</v>
      </c>
    </row>
    <row r="577" spans="1:7" ht="13.8" x14ac:dyDescent="0.25">
      <c r="A577" s="1"/>
      <c r="F577" s="1"/>
      <c r="G577" s="1"/>
    </row>
    <row r="578" spans="1:7" ht="13.8" hidden="1" outlineLevel="1" x14ac:dyDescent="0.25">
      <c r="A578" s="264" t="s">
        <v>546</v>
      </c>
      <c r="F578" s="318">
        <f>F573</f>
        <v>45747</v>
      </c>
      <c r="G578" s="318">
        <f>G573</f>
        <v>45657</v>
      </c>
    </row>
    <row r="579" spans="1:7" ht="13.8" hidden="1" outlineLevel="1" x14ac:dyDescent="0.25">
      <c r="A579" s="1" t="s">
        <v>547</v>
      </c>
      <c r="F579" s="316">
        <v>99267159</v>
      </c>
      <c r="G579" s="316">
        <v>99267159</v>
      </c>
    </row>
    <row r="580" spans="1:7" ht="13.8" hidden="1" outlineLevel="1" x14ac:dyDescent="0.25">
      <c r="A580" s="1" t="s">
        <v>548</v>
      </c>
      <c r="F580" s="316">
        <v>290087101</v>
      </c>
      <c r="G580" s="316">
        <v>290087101</v>
      </c>
    </row>
    <row r="581" spans="1:7" ht="13.8" hidden="1" outlineLevel="1" x14ac:dyDescent="0.25">
      <c r="A581" s="1" t="s">
        <v>549</v>
      </c>
      <c r="F581" s="316">
        <v>-3142853680</v>
      </c>
      <c r="G581" s="316">
        <v>-3142853680</v>
      </c>
    </row>
    <row r="582" spans="1:7" ht="13.8" hidden="1" outlineLevel="1" x14ac:dyDescent="0.25">
      <c r="A582" s="1" t="s">
        <v>550</v>
      </c>
      <c r="F582" s="316">
        <v>-3168323390</v>
      </c>
      <c r="G582" s="316">
        <v>-3168323390</v>
      </c>
    </row>
    <row r="583" spans="1:7" ht="13.8" hidden="1" outlineLevel="1" x14ac:dyDescent="0.25">
      <c r="A583" s="1" t="s">
        <v>551</v>
      </c>
      <c r="F583" s="316">
        <v>358200906</v>
      </c>
      <c r="G583" s="316">
        <v>358200906</v>
      </c>
    </row>
    <row r="584" spans="1:7" ht="13.8" hidden="1" outlineLevel="1" x14ac:dyDescent="0.25">
      <c r="A584" s="1" t="s">
        <v>552</v>
      </c>
      <c r="F584" s="316">
        <v>3235926689</v>
      </c>
      <c r="G584" s="316">
        <v>3235926689</v>
      </c>
    </row>
    <row r="585" spans="1:7" ht="13.8" hidden="1" outlineLevel="1" x14ac:dyDescent="0.25">
      <c r="A585" s="1" t="s">
        <v>553</v>
      </c>
      <c r="F585" s="316">
        <v>659694400</v>
      </c>
      <c r="G585" s="316">
        <v>659694400</v>
      </c>
    </row>
    <row r="586" spans="1:7" ht="13.8" hidden="1" outlineLevel="1" x14ac:dyDescent="0.25">
      <c r="A586" s="1" t="s">
        <v>554</v>
      </c>
      <c r="F586" s="316">
        <v>747496199</v>
      </c>
      <c r="G586" s="316">
        <v>747496199</v>
      </c>
    </row>
    <row r="587" spans="1:7" ht="13.8" hidden="1" outlineLevel="1" x14ac:dyDescent="0.25">
      <c r="A587" s="1" t="s">
        <v>555</v>
      </c>
      <c r="F587" s="316">
        <v>0</v>
      </c>
      <c r="G587" s="316">
        <v>0</v>
      </c>
    </row>
    <row r="588" spans="1:7" ht="13.8" hidden="1" outlineLevel="1" x14ac:dyDescent="0.25">
      <c r="A588" s="1" t="s">
        <v>556</v>
      </c>
      <c r="F588" s="316">
        <v>106988402</v>
      </c>
      <c r="G588" s="316">
        <f>F588</f>
        <v>106988402</v>
      </c>
    </row>
    <row r="589" spans="1:7" ht="13.8" hidden="1" outlineLevel="1" x14ac:dyDescent="0.25">
      <c r="A589" s="1" t="s">
        <v>557</v>
      </c>
      <c r="F589" s="316">
        <f>ER!C27</f>
        <v>565635425</v>
      </c>
      <c r="G589" s="114">
        <v>0</v>
      </c>
    </row>
    <row r="590" spans="1:7" hidden="1" outlineLevel="1" x14ac:dyDescent="0.3"/>
    <row r="591" spans="1:7" collapsed="1" x14ac:dyDescent="0.3"/>
    <row r="593" spans="1:7" s="131" customFormat="1" ht="15.6" x14ac:dyDescent="0.3">
      <c r="A593" s="130" t="s">
        <v>558</v>
      </c>
      <c r="B593" s="130"/>
      <c r="C593" s="130"/>
      <c r="D593" s="130"/>
      <c r="E593" s="130"/>
      <c r="F593" s="130"/>
      <c r="G593" s="130"/>
    </row>
    <row r="594" spans="1:7" ht="13.8" x14ac:dyDescent="0.25">
      <c r="A594" s="1"/>
      <c r="B594" s="1"/>
      <c r="C594" s="1"/>
    </row>
    <row r="595" spans="1:7" ht="13.8" x14ac:dyDescent="0.25">
      <c r="A595" s="1"/>
      <c r="F595" s="404" t="s">
        <v>280</v>
      </c>
      <c r="G595" s="404"/>
    </row>
    <row r="596" spans="1:7" ht="13.8" x14ac:dyDescent="0.25">
      <c r="A596" s="22"/>
      <c r="F596" s="6">
        <f>BG!$E$7</f>
        <v>45747</v>
      </c>
      <c r="G596" s="6">
        <f>BG!$F$7</f>
        <v>45657</v>
      </c>
    </row>
    <row r="597" spans="1:7" ht="13.8" x14ac:dyDescent="0.25">
      <c r="A597" s="1" t="s">
        <v>559</v>
      </c>
      <c r="F597" s="315">
        <v>0</v>
      </c>
      <c r="G597" s="315">
        <v>0</v>
      </c>
    </row>
    <row r="598" spans="1:7" ht="13.8" x14ac:dyDescent="0.25">
      <c r="A598" s="87" t="s">
        <v>228</v>
      </c>
      <c r="F598" s="317">
        <f t="shared" ref="F598:G598" si="16">SUM(F597)</f>
        <v>0</v>
      </c>
      <c r="G598" s="317">
        <f t="shared" si="16"/>
        <v>0</v>
      </c>
    </row>
    <row r="602" spans="1:7" s="131" customFormat="1" ht="15.6" x14ac:dyDescent="0.3">
      <c r="A602" s="130" t="s">
        <v>560</v>
      </c>
      <c r="B602" s="130"/>
      <c r="C602" s="130"/>
      <c r="D602" s="130"/>
      <c r="E602" s="130"/>
      <c r="F602" s="130"/>
      <c r="G602" s="130"/>
    </row>
    <row r="603" spans="1:7" ht="13.8" x14ac:dyDescent="0.25">
      <c r="A603" s="1"/>
      <c r="B603" s="1"/>
      <c r="C603" s="1"/>
    </row>
    <row r="604" spans="1:7" ht="13.8" x14ac:dyDescent="0.25">
      <c r="A604" s="4"/>
      <c r="F604" s="404" t="s">
        <v>280</v>
      </c>
      <c r="G604" s="404"/>
    </row>
    <row r="605" spans="1:7" ht="13.8" x14ac:dyDescent="0.25">
      <c r="A605" s="4"/>
      <c r="F605" s="27">
        <f>ER!$C$8</f>
        <v>45747</v>
      </c>
      <c r="G605" s="27">
        <f>ER!$D$8</f>
        <v>45382</v>
      </c>
    </row>
    <row r="606" spans="1:7" ht="13.8" x14ac:dyDescent="0.25">
      <c r="A606" s="1" t="s">
        <v>561</v>
      </c>
      <c r="F606" s="316">
        <v>24656321636</v>
      </c>
      <c r="G606" s="316">
        <v>9964325367</v>
      </c>
    </row>
    <row r="607" spans="1:7" ht="13.8" x14ac:dyDescent="0.25">
      <c r="A607" s="1" t="s">
        <v>562</v>
      </c>
      <c r="F607" s="316">
        <v>138513807</v>
      </c>
      <c r="G607" s="316">
        <v>10186505723</v>
      </c>
    </row>
    <row r="608" spans="1:7" ht="13.8" x14ac:dyDescent="0.25">
      <c r="A608" s="1" t="s">
        <v>563</v>
      </c>
      <c r="F608" s="316">
        <v>0</v>
      </c>
      <c r="G608" s="316">
        <v>4762526040</v>
      </c>
    </row>
    <row r="609" spans="1:7" ht="13.8" hidden="1" outlineLevel="1" x14ac:dyDescent="0.25">
      <c r="A609" s="1" t="s">
        <v>564</v>
      </c>
      <c r="F609" s="316">
        <v>0</v>
      </c>
      <c r="G609" s="316">
        <v>0</v>
      </c>
    </row>
    <row r="610" spans="1:7" ht="13.8" collapsed="1" x14ac:dyDescent="0.25">
      <c r="A610" s="87" t="s">
        <v>228</v>
      </c>
      <c r="B610" s="87"/>
      <c r="C610" s="87"/>
      <c r="D610" s="87"/>
      <c r="E610" s="87"/>
      <c r="F610" s="317">
        <f>SUM(F606:F609)</f>
        <v>24794835443</v>
      </c>
      <c r="G610" s="317">
        <f>SUM(G606:G609)</f>
        <v>24913357130</v>
      </c>
    </row>
    <row r="614" spans="1:7" s="131" customFormat="1" ht="15.6" x14ac:dyDescent="0.3">
      <c r="A614" s="130" t="s">
        <v>565</v>
      </c>
      <c r="B614" s="130"/>
      <c r="C614" s="130"/>
      <c r="D614" s="130"/>
      <c r="E614" s="130"/>
      <c r="F614" s="130"/>
      <c r="G614" s="130"/>
    </row>
    <row r="615" spans="1:7" ht="13.8" x14ac:dyDescent="0.25">
      <c r="A615" s="1"/>
      <c r="B615" s="1"/>
      <c r="C615" s="1"/>
    </row>
    <row r="616" spans="1:7" ht="13.8" x14ac:dyDescent="0.25">
      <c r="A616" s="4"/>
      <c r="F616" s="404" t="s">
        <v>280</v>
      </c>
      <c r="G616" s="404"/>
    </row>
    <row r="617" spans="1:7" ht="13.8" x14ac:dyDescent="0.25">
      <c r="A617" s="1"/>
      <c r="F617" s="27">
        <f>ER!$C$8</f>
        <v>45747</v>
      </c>
      <c r="G617" s="27">
        <f>ER!$D$8</f>
        <v>45382</v>
      </c>
    </row>
    <row r="618" spans="1:7" ht="13.8" x14ac:dyDescent="0.25">
      <c r="A618" s="1" t="s">
        <v>566</v>
      </c>
      <c r="F618" s="316">
        <v>17418240655</v>
      </c>
      <c r="G618" s="316">
        <v>7466248385</v>
      </c>
    </row>
    <row r="619" spans="1:7" ht="13.8" x14ac:dyDescent="0.25">
      <c r="A619" s="1" t="s">
        <v>567</v>
      </c>
      <c r="F619" s="316">
        <v>1940647401</v>
      </c>
      <c r="G619" s="316">
        <v>10600251559</v>
      </c>
    </row>
    <row r="620" spans="1:7" ht="13.8" x14ac:dyDescent="0.25">
      <c r="A620" s="1" t="s">
        <v>568</v>
      </c>
      <c r="F620" s="316">
        <v>1685532360</v>
      </c>
      <c r="G620" s="316">
        <v>2914358352</v>
      </c>
    </row>
    <row r="621" spans="1:7" ht="13.8" hidden="1" outlineLevel="1" x14ac:dyDescent="0.25">
      <c r="A621" s="1" t="s">
        <v>569</v>
      </c>
      <c r="F621" s="316">
        <v>0</v>
      </c>
      <c r="G621" s="316">
        <v>0</v>
      </c>
    </row>
    <row r="622" spans="1:7" ht="13.8" collapsed="1" x14ac:dyDescent="0.25">
      <c r="A622" s="87" t="s">
        <v>570</v>
      </c>
      <c r="B622" s="87"/>
      <c r="C622" s="87"/>
      <c r="D622" s="87"/>
      <c r="E622" s="87"/>
      <c r="F622" s="317">
        <f>SUM(F618:F621)</f>
        <v>21044420416</v>
      </c>
      <c r="G622" s="317">
        <f>SUM(G618:G621)</f>
        <v>20980858296</v>
      </c>
    </row>
    <row r="626" spans="1:11" s="131" customFormat="1" ht="15.6" x14ac:dyDescent="0.3">
      <c r="A626" s="130" t="s">
        <v>571</v>
      </c>
      <c r="B626" s="130"/>
      <c r="C626" s="130"/>
      <c r="D626" s="130"/>
      <c r="E626" s="130"/>
      <c r="F626" s="130"/>
      <c r="G626" s="130"/>
    </row>
    <row r="627" spans="1:11" ht="13.8" x14ac:dyDescent="0.25">
      <c r="A627" s="75"/>
      <c r="B627" s="75"/>
      <c r="C627" s="75"/>
      <c r="D627" s="75"/>
      <c r="E627" s="75"/>
      <c r="F627" s="75"/>
      <c r="G627" s="75"/>
    </row>
    <row r="628" spans="1:11" ht="13.8" x14ac:dyDescent="0.25">
      <c r="A628" s="75" t="s">
        <v>572</v>
      </c>
      <c r="B628" s="75"/>
      <c r="C628" s="75"/>
      <c r="D628" s="75"/>
      <c r="E628" s="75"/>
      <c r="F628" s="75"/>
      <c r="G628" s="75"/>
    </row>
    <row r="629" spans="1:11" ht="13.8" x14ac:dyDescent="0.25">
      <c r="A629" s="75"/>
      <c r="B629" s="75"/>
      <c r="C629" s="75"/>
      <c r="D629" s="75"/>
      <c r="E629" s="75"/>
      <c r="F629" s="75"/>
      <c r="G629" s="75"/>
    </row>
    <row r="630" spans="1:11" ht="13.8" x14ac:dyDescent="0.25">
      <c r="A630" s="4"/>
      <c r="E630" s="419" t="s">
        <v>280</v>
      </c>
      <c r="F630" s="419"/>
      <c r="G630" s="419"/>
      <c r="I630" s="419" t="s">
        <v>280</v>
      </c>
      <c r="J630" s="419"/>
      <c r="K630" s="419"/>
    </row>
    <row r="631" spans="1:11" ht="13.8" x14ac:dyDescent="0.25">
      <c r="E631" s="420">
        <f>ER!$C$8</f>
        <v>45747</v>
      </c>
      <c r="F631" s="421"/>
      <c r="G631" s="422"/>
      <c r="I631" s="420">
        <f>ER!$D$8</f>
        <v>45382</v>
      </c>
      <c r="J631" s="421"/>
      <c r="K631" s="422"/>
    </row>
    <row r="632" spans="1:11" ht="27.6" x14ac:dyDescent="0.3">
      <c r="A632" s="319" t="s">
        <v>573</v>
      </c>
      <c r="B632" s="320"/>
      <c r="C632" s="320"/>
      <c r="D632" s="320"/>
      <c r="E632" s="321" t="s">
        <v>574</v>
      </c>
      <c r="F632" s="321" t="s">
        <v>575</v>
      </c>
      <c r="G632" s="322" t="s">
        <v>228</v>
      </c>
      <c r="I632" s="321" t="s">
        <v>574</v>
      </c>
      <c r="J632" s="321" t="s">
        <v>575</v>
      </c>
      <c r="K632" s="322" t="s">
        <v>228</v>
      </c>
    </row>
    <row r="633" spans="1:11" ht="13.8" x14ac:dyDescent="0.25">
      <c r="A633" s="323" t="s">
        <v>576</v>
      </c>
      <c r="B633" s="144"/>
      <c r="C633" s="144"/>
      <c r="D633" s="145"/>
      <c r="E633" s="324">
        <v>0</v>
      </c>
      <c r="F633" s="324">
        <v>870286804</v>
      </c>
      <c r="G633" s="325">
        <f t="shared" ref="G633:G642" si="17">SUM(E633,F633)</f>
        <v>870286804</v>
      </c>
      <c r="I633" s="326">
        <v>76689559</v>
      </c>
      <c r="J633" s="326">
        <v>720628855</v>
      </c>
      <c r="K633" s="325">
        <f t="shared" ref="K633:K642" si="18">SUM(I633,J633)</f>
        <v>797318414</v>
      </c>
    </row>
    <row r="634" spans="1:11" ht="13.8" x14ac:dyDescent="0.25">
      <c r="A634" s="327" t="s">
        <v>577</v>
      </c>
      <c r="B634" s="328"/>
      <c r="C634" s="328"/>
      <c r="D634" s="329"/>
      <c r="E634" s="324">
        <v>0</v>
      </c>
      <c r="F634" s="324">
        <v>106854364</v>
      </c>
      <c r="G634" s="325">
        <f>SUM(E634,F634)</f>
        <v>106854364</v>
      </c>
      <c r="I634" s="326">
        <v>0</v>
      </c>
      <c r="J634" s="326">
        <v>81687529</v>
      </c>
      <c r="K634" s="325">
        <f>SUM(I634,J634)</f>
        <v>81687529</v>
      </c>
    </row>
    <row r="635" spans="1:11" ht="13.8" x14ac:dyDescent="0.25">
      <c r="A635" s="327" t="s">
        <v>578</v>
      </c>
      <c r="B635" s="328"/>
      <c r="C635" s="328"/>
      <c r="D635" s="329"/>
      <c r="E635" s="324">
        <v>0</v>
      </c>
      <c r="F635" s="324">
        <v>81729462</v>
      </c>
      <c r="G635" s="325">
        <f>SUM(E635,F635)</f>
        <v>81729462</v>
      </c>
      <c r="I635" s="326">
        <v>1929091</v>
      </c>
      <c r="J635" s="326">
        <v>61809334</v>
      </c>
      <c r="K635" s="325">
        <f>SUM(I635,J635)</f>
        <v>63738425</v>
      </c>
    </row>
    <row r="636" spans="1:11" ht="13.8" x14ac:dyDescent="0.25">
      <c r="A636" s="327" t="s">
        <v>579</v>
      </c>
      <c r="B636" s="328"/>
      <c r="C636" s="328"/>
      <c r="D636" s="329"/>
      <c r="E636" s="324">
        <v>0</v>
      </c>
      <c r="F636" s="324">
        <v>26981894</v>
      </c>
      <c r="G636" s="325">
        <f t="shared" si="17"/>
        <v>26981894</v>
      </c>
      <c r="I636" s="326">
        <v>4617718</v>
      </c>
      <c r="J636" s="326">
        <v>39913018</v>
      </c>
      <c r="K636" s="325">
        <f t="shared" si="18"/>
        <v>44530736</v>
      </c>
    </row>
    <row r="637" spans="1:11" ht="13.8" x14ac:dyDescent="0.25">
      <c r="A637" s="327" t="s">
        <v>580</v>
      </c>
      <c r="B637" s="328"/>
      <c r="C637" s="328"/>
      <c r="D637" s="329"/>
      <c r="E637" s="324">
        <v>0</v>
      </c>
      <c r="F637" s="324">
        <v>18789425</v>
      </c>
      <c r="G637" s="325">
        <f>SUM(E637,F637)</f>
        <v>18789425</v>
      </c>
      <c r="I637" s="326">
        <v>0</v>
      </c>
      <c r="J637" s="326">
        <v>29251464</v>
      </c>
      <c r="K637" s="325">
        <f>SUM(I637,J637)</f>
        <v>29251464</v>
      </c>
    </row>
    <row r="638" spans="1:11" ht="13.8" x14ac:dyDescent="0.25">
      <c r="A638" s="327" t="s">
        <v>581</v>
      </c>
      <c r="B638" s="328"/>
      <c r="C638" s="328"/>
      <c r="D638" s="329"/>
      <c r="E638" s="324">
        <v>0</v>
      </c>
      <c r="F638" s="324">
        <v>6691549</v>
      </c>
      <c r="G638" s="325">
        <f>SUM(E638,F638)</f>
        <v>6691549</v>
      </c>
      <c r="I638" s="326">
        <v>0</v>
      </c>
      <c r="J638" s="326">
        <v>763910</v>
      </c>
      <c r="K638" s="325">
        <f>SUM(I638,J638)</f>
        <v>763910</v>
      </c>
    </row>
    <row r="639" spans="1:11" ht="13.8" x14ac:dyDescent="0.25">
      <c r="A639" s="327" t="s">
        <v>582</v>
      </c>
      <c r="B639" s="328"/>
      <c r="C639" s="328"/>
      <c r="D639" s="329"/>
      <c r="E639" s="324">
        <v>4581124</v>
      </c>
      <c r="F639" s="324">
        <v>0</v>
      </c>
      <c r="G639" s="325">
        <f t="shared" si="17"/>
        <v>4581124</v>
      </c>
      <c r="I639" s="326">
        <v>71325232</v>
      </c>
      <c r="J639" s="326">
        <v>0</v>
      </c>
      <c r="K639" s="325">
        <f t="shared" si="18"/>
        <v>71325232</v>
      </c>
    </row>
    <row r="640" spans="1:11" ht="13.8" hidden="1" outlineLevel="1" x14ac:dyDescent="0.25">
      <c r="A640" s="327" t="s">
        <v>583</v>
      </c>
      <c r="B640" s="328"/>
      <c r="C640" s="328"/>
      <c r="D640" s="329"/>
      <c r="E640" s="324">
        <v>0</v>
      </c>
      <c r="F640" s="324">
        <v>0</v>
      </c>
      <c r="G640" s="325">
        <f t="shared" si="17"/>
        <v>0</v>
      </c>
      <c r="I640" s="326">
        <v>0</v>
      </c>
      <c r="J640" s="326">
        <v>0</v>
      </c>
      <c r="K640" s="325">
        <f t="shared" si="18"/>
        <v>0</v>
      </c>
    </row>
    <row r="641" spans="1:11" ht="13.8" hidden="1" outlineLevel="1" x14ac:dyDescent="0.25">
      <c r="A641" s="327" t="s">
        <v>584</v>
      </c>
      <c r="B641" s="328"/>
      <c r="C641" s="328"/>
      <c r="D641" s="329"/>
      <c r="E641" s="324">
        <v>0</v>
      </c>
      <c r="F641" s="324">
        <v>0</v>
      </c>
      <c r="G641" s="325">
        <f t="shared" si="17"/>
        <v>0</v>
      </c>
      <c r="I641" s="326">
        <v>0</v>
      </c>
      <c r="J641" s="326">
        <v>0</v>
      </c>
      <c r="K641" s="325">
        <f t="shared" si="18"/>
        <v>0</v>
      </c>
    </row>
    <row r="642" spans="1:11" ht="13.8" collapsed="1" x14ac:dyDescent="0.25">
      <c r="A642" s="327" t="s">
        <v>585</v>
      </c>
      <c r="B642" s="328"/>
      <c r="C642" s="328"/>
      <c r="D642" s="329"/>
      <c r="E642" s="324">
        <v>0</v>
      </c>
      <c r="F642" s="324">
        <v>85309404</v>
      </c>
      <c r="G642" s="325">
        <f t="shared" si="17"/>
        <v>85309404</v>
      </c>
      <c r="I642" s="326">
        <v>1190476</v>
      </c>
      <c r="J642" s="326">
        <v>56919786</v>
      </c>
      <c r="K642" s="325">
        <f t="shared" si="18"/>
        <v>58110262</v>
      </c>
    </row>
    <row r="643" spans="1:11" ht="13.8" x14ac:dyDescent="0.25">
      <c r="A643" s="330" t="s">
        <v>228</v>
      </c>
      <c r="B643" s="330"/>
      <c r="C643" s="330"/>
      <c r="D643" s="330"/>
      <c r="E643" s="331">
        <f>SUM(E633:E642)</f>
        <v>4581124</v>
      </c>
      <c r="F643" s="331">
        <f>SUM(F633:F642)</f>
        <v>1196642902</v>
      </c>
      <c r="G643" s="331">
        <f>SUM(G633:G642)</f>
        <v>1201224026</v>
      </c>
      <c r="I643" s="331">
        <f>SUM(I633:I642)</f>
        <v>155752076</v>
      </c>
      <c r="J643" s="331">
        <f>SUM(J633:J642)</f>
        <v>990973896</v>
      </c>
      <c r="K643" s="331">
        <f>SUM(K633:K642)</f>
        <v>1146725972</v>
      </c>
    </row>
    <row r="644" spans="1:11" ht="13.8" x14ac:dyDescent="0.25">
      <c r="A644" s="1"/>
      <c r="B644" s="1"/>
      <c r="C644" s="1"/>
      <c r="D644" s="1"/>
      <c r="E644" s="1"/>
      <c r="F644" s="1"/>
      <c r="G644" s="1"/>
    </row>
    <row r="648" spans="1:11" s="131" customFormat="1" ht="15.6" x14ac:dyDescent="0.3">
      <c r="A648" s="130" t="s">
        <v>586</v>
      </c>
      <c r="B648" s="130"/>
      <c r="C648" s="130"/>
      <c r="D648" s="130"/>
      <c r="E648" s="130"/>
      <c r="F648" s="130"/>
      <c r="G648" s="130"/>
    </row>
    <row r="649" spans="1:11" ht="13.8" x14ac:dyDescent="0.25">
      <c r="A649" s="332"/>
      <c r="B649" s="333"/>
      <c r="C649" s="334"/>
      <c r="D649" s="334"/>
      <c r="E649" s="334"/>
      <c r="F649" s="335"/>
      <c r="G649" s="1"/>
    </row>
    <row r="650" spans="1:11" ht="13.8" x14ac:dyDescent="0.25">
      <c r="D650" s="334"/>
      <c r="E650" s="332"/>
      <c r="F650" s="404" t="s">
        <v>280</v>
      </c>
      <c r="G650" s="404"/>
    </row>
    <row r="651" spans="1:11" ht="13.8" x14ac:dyDescent="0.25">
      <c r="A651" s="336" t="s">
        <v>587</v>
      </c>
      <c r="D651" s="334"/>
      <c r="F651" s="6">
        <f>ER!$C$8</f>
        <v>45747</v>
      </c>
      <c r="G651" s="6">
        <f>ER!$D$8</f>
        <v>45382</v>
      </c>
    </row>
    <row r="652" spans="1:11" ht="13.8" x14ac:dyDescent="0.25">
      <c r="A652" s="332" t="s">
        <v>588</v>
      </c>
      <c r="D652" s="334"/>
      <c r="F652" s="316">
        <v>0</v>
      </c>
      <c r="G652" s="316">
        <v>0</v>
      </c>
    </row>
    <row r="653" spans="1:11" ht="13.8" x14ac:dyDescent="0.25">
      <c r="A653" s="337" t="s">
        <v>228</v>
      </c>
      <c r="B653" s="337"/>
      <c r="C653" s="337"/>
      <c r="D653" s="337"/>
      <c r="E653" s="337"/>
      <c r="F653" s="338">
        <f t="shared" ref="F653:G653" si="19">F652</f>
        <v>0</v>
      </c>
      <c r="G653" s="338">
        <f t="shared" si="19"/>
        <v>0</v>
      </c>
    </row>
    <row r="654" spans="1:11" ht="13.8" x14ac:dyDescent="0.25">
      <c r="A654" s="332"/>
      <c r="B654" s="332"/>
      <c r="C654" s="332"/>
      <c r="D654" s="334"/>
      <c r="E654" s="332"/>
      <c r="F654" s="332"/>
      <c r="G654" s="332"/>
    </row>
    <row r="655" spans="1:11" ht="13.8" x14ac:dyDescent="0.25">
      <c r="A655" s="332"/>
      <c r="B655" s="332"/>
      <c r="C655" s="332"/>
      <c r="D655" s="334"/>
      <c r="E655" s="332"/>
      <c r="F655" s="332"/>
      <c r="G655" s="332"/>
    </row>
    <row r="656" spans="1:11" ht="13.8" x14ac:dyDescent="0.25">
      <c r="A656" s="332"/>
      <c r="B656" s="332"/>
      <c r="C656" s="332"/>
      <c r="D656" s="334"/>
      <c r="E656" s="334"/>
      <c r="F656" s="404" t="s">
        <v>280</v>
      </c>
      <c r="G656" s="404"/>
    </row>
    <row r="657" spans="1:7" ht="13.8" x14ac:dyDescent="0.25">
      <c r="A657" s="336" t="s">
        <v>589</v>
      </c>
      <c r="B657" s="333"/>
      <c r="C657" s="332"/>
      <c r="D657" s="334"/>
      <c r="F657" s="6">
        <f>ER!$C$8</f>
        <v>45747</v>
      </c>
      <c r="G657" s="6">
        <f>ER!$D$8</f>
        <v>45382</v>
      </c>
    </row>
    <row r="658" spans="1:7" ht="13.8" x14ac:dyDescent="0.25">
      <c r="A658" s="332" t="s">
        <v>588</v>
      </c>
      <c r="B658" s="333"/>
      <c r="C658" s="332"/>
      <c r="D658" s="334"/>
      <c r="F658" s="316">
        <v>0</v>
      </c>
      <c r="G658" s="316">
        <v>0</v>
      </c>
    </row>
    <row r="659" spans="1:7" ht="13.8" x14ac:dyDescent="0.25">
      <c r="A659" s="337" t="s">
        <v>228</v>
      </c>
      <c r="B659" s="337"/>
      <c r="C659" s="337"/>
      <c r="D659" s="337"/>
      <c r="E659" s="337"/>
      <c r="F659" s="337"/>
      <c r="G659" s="338">
        <f t="shared" ref="G659" si="20">G658</f>
        <v>0</v>
      </c>
    </row>
    <row r="660" spans="1:7" ht="13.8" x14ac:dyDescent="0.25">
      <c r="A660" s="1"/>
      <c r="B660" s="1"/>
      <c r="C660" s="1"/>
      <c r="D660" s="334"/>
      <c r="E660" s="334"/>
      <c r="F660" s="335"/>
      <c r="G660" s="1"/>
    </row>
    <row r="662" spans="1:7" s="131" customFormat="1" ht="15.6" x14ac:dyDescent="0.3">
      <c r="A662" s="130" t="s">
        <v>590</v>
      </c>
      <c r="B662" s="130"/>
      <c r="C662" s="130"/>
      <c r="D662" s="130"/>
      <c r="E662" s="130"/>
      <c r="F662" s="130"/>
      <c r="G662" s="130"/>
    </row>
    <row r="663" spans="1:7" ht="13.8" x14ac:dyDescent="0.25">
      <c r="A663" s="4"/>
      <c r="B663" s="1"/>
      <c r="C663" s="1"/>
    </row>
    <row r="664" spans="1:7" ht="13.8" x14ac:dyDescent="0.25">
      <c r="A664" s="1"/>
      <c r="F664" s="404" t="s">
        <v>280</v>
      </c>
      <c r="G664" s="404"/>
    </row>
    <row r="665" spans="1:7" ht="13.8" x14ac:dyDescent="0.25">
      <c r="A665" s="22" t="s">
        <v>591</v>
      </c>
      <c r="F665" s="27">
        <f>ER!$C$8</f>
        <v>45747</v>
      </c>
      <c r="G665" s="27">
        <f>ER!$D$8</f>
        <v>45382</v>
      </c>
    </row>
    <row r="666" spans="1:7" ht="13.8" x14ac:dyDescent="0.25">
      <c r="A666" s="1" t="s">
        <v>592</v>
      </c>
      <c r="F666" s="316">
        <v>0</v>
      </c>
      <c r="G666" s="316">
        <v>0</v>
      </c>
    </row>
    <row r="667" spans="1:7" ht="13.8" x14ac:dyDescent="0.25">
      <c r="A667" s="87" t="s">
        <v>228</v>
      </c>
      <c r="B667" s="87"/>
      <c r="C667" s="87"/>
      <c r="D667" s="87"/>
      <c r="E667" s="87"/>
      <c r="F667" s="317">
        <f>SUM(F666:F666)</f>
        <v>0</v>
      </c>
      <c r="G667" s="317">
        <f>SUM(G666:G666)</f>
        <v>0</v>
      </c>
    </row>
    <row r="668" spans="1:7" ht="13.8" x14ac:dyDescent="0.25">
      <c r="A668" s="1"/>
      <c r="F668" s="1"/>
      <c r="G668" s="1"/>
    </row>
    <row r="669" spans="1:7" ht="13.8" x14ac:dyDescent="0.25">
      <c r="A669" s="22" t="s">
        <v>593</v>
      </c>
      <c r="F669" s="27">
        <f>ER!$C$8</f>
        <v>45747</v>
      </c>
      <c r="G669" s="27">
        <f>ER!$D$8</f>
        <v>45382</v>
      </c>
    </row>
    <row r="670" spans="1:7" ht="13.8" x14ac:dyDescent="0.25">
      <c r="A670" s="1" t="s">
        <v>187</v>
      </c>
      <c r="F670" s="316">
        <v>-1852043233</v>
      </c>
      <c r="G670" s="316">
        <v>-2098145436</v>
      </c>
    </row>
    <row r="671" spans="1:7" ht="13.8" x14ac:dyDescent="0.25">
      <c r="A671" s="1" t="s">
        <v>594</v>
      </c>
      <c r="F671" s="316">
        <v>-52307189</v>
      </c>
      <c r="G671" s="316">
        <v>-41953492</v>
      </c>
    </row>
    <row r="672" spans="1:7" ht="13.8" x14ac:dyDescent="0.25">
      <c r="A672" s="1" t="s">
        <v>592</v>
      </c>
      <c r="F672" s="316">
        <v>-79205154</v>
      </c>
      <c r="G672" s="316">
        <v>-583284043</v>
      </c>
    </row>
    <row r="673" spans="1:7" ht="13.8" x14ac:dyDescent="0.25">
      <c r="A673" s="87" t="s">
        <v>228</v>
      </c>
      <c r="B673" s="87"/>
      <c r="C673" s="87"/>
      <c r="D673" s="87"/>
      <c r="E673" s="87"/>
      <c r="F673" s="317">
        <f>SUM(F670:F672)</f>
        <v>-1983555576</v>
      </c>
      <c r="G673" s="317">
        <f>SUM(G670:G672)</f>
        <v>-2723382971</v>
      </c>
    </row>
    <row r="677" spans="1:7" s="131" customFormat="1" ht="15.6" x14ac:dyDescent="0.3">
      <c r="A677" s="130" t="s">
        <v>595</v>
      </c>
      <c r="B677" s="130"/>
      <c r="C677" s="130"/>
      <c r="D677" s="130"/>
      <c r="E677" s="130"/>
      <c r="F677" s="130"/>
      <c r="G677" s="130"/>
    </row>
    <row r="678" spans="1:7" ht="14.4" x14ac:dyDescent="0.3">
      <c r="A678" s="339"/>
      <c r="B678" s="339"/>
      <c r="C678" s="340"/>
    </row>
    <row r="679" spans="1:7" ht="13.8" x14ac:dyDescent="0.25">
      <c r="A679" s="332"/>
      <c r="F679" s="418" t="s">
        <v>280</v>
      </c>
      <c r="G679" s="418"/>
    </row>
    <row r="680" spans="1:7" ht="13.8" x14ac:dyDescent="0.25">
      <c r="A680" s="336" t="s">
        <v>87</v>
      </c>
      <c r="F680" s="6">
        <f>ER!$C$8</f>
        <v>45747</v>
      </c>
      <c r="G680" s="6">
        <f>ER!$D$8</f>
        <v>45382</v>
      </c>
    </row>
    <row r="681" spans="1:7" ht="13.8" x14ac:dyDescent="0.25">
      <c r="A681" s="332" t="s">
        <v>588</v>
      </c>
      <c r="F681" s="316">
        <v>0</v>
      </c>
      <c r="G681" s="316">
        <v>0</v>
      </c>
    </row>
    <row r="682" spans="1:7" ht="13.8" x14ac:dyDescent="0.25">
      <c r="A682" s="332"/>
      <c r="F682" s="332"/>
      <c r="G682" s="332"/>
    </row>
    <row r="683" spans="1:7" ht="13.8" x14ac:dyDescent="0.25">
      <c r="A683" s="337" t="s">
        <v>228</v>
      </c>
      <c r="B683" s="87"/>
      <c r="C683" s="87"/>
      <c r="D683" s="87"/>
      <c r="E683" s="87"/>
      <c r="F683" s="341">
        <f>SUM($F$681:F682)</f>
        <v>0</v>
      </c>
      <c r="G683" s="341">
        <f>SUM($G$681:G682)</f>
        <v>0</v>
      </c>
    </row>
    <row r="687" spans="1:7" s="131" customFormat="1" ht="15.6" x14ac:dyDescent="0.3">
      <c r="A687" s="130" t="s">
        <v>596</v>
      </c>
      <c r="B687" s="130"/>
      <c r="C687" s="130"/>
      <c r="D687" s="130"/>
      <c r="E687" s="130"/>
      <c r="F687" s="130"/>
      <c r="G687" s="130"/>
    </row>
    <row r="688" spans="1:7" ht="14.4" x14ac:dyDescent="0.3">
      <c r="A688" s="339"/>
      <c r="B688" s="339"/>
      <c r="C688" s="334"/>
    </row>
    <row r="689" spans="1:7" ht="13.8" x14ac:dyDescent="0.25">
      <c r="A689" s="332"/>
      <c r="F689" s="418" t="s">
        <v>280</v>
      </c>
      <c r="G689" s="418"/>
    </row>
    <row r="690" spans="1:7" ht="13.8" x14ac:dyDescent="0.25">
      <c r="A690" s="336" t="s">
        <v>89</v>
      </c>
      <c r="F690" s="6">
        <f>ER!$C$8</f>
        <v>45747</v>
      </c>
      <c r="G690" s="6">
        <f>ER!$D$8</f>
        <v>45382</v>
      </c>
    </row>
    <row r="691" spans="1:7" ht="13.8" x14ac:dyDescent="0.25">
      <c r="A691" s="332" t="s">
        <v>588</v>
      </c>
      <c r="F691" s="316">
        <v>0</v>
      </c>
      <c r="G691" s="316">
        <v>0</v>
      </c>
    </row>
    <row r="692" spans="1:7" ht="13.8" x14ac:dyDescent="0.25">
      <c r="A692" s="332"/>
      <c r="F692" s="333"/>
      <c r="G692" s="332"/>
    </row>
    <row r="693" spans="1:7" ht="13.8" x14ac:dyDescent="0.25">
      <c r="A693" s="337" t="s">
        <v>228</v>
      </c>
      <c r="B693" s="337"/>
      <c r="C693" s="337"/>
      <c r="D693" s="337"/>
      <c r="E693" s="337"/>
      <c r="F693" s="341">
        <f>SUM($F$691:F692)</f>
        <v>0</v>
      </c>
      <c r="G693" s="341">
        <f>SUM($G$691:G692)</f>
        <v>0</v>
      </c>
    </row>
    <row r="696" spans="1:7" s="131" customFormat="1" ht="15.6" x14ac:dyDescent="0.3">
      <c r="A696" s="130" t="s">
        <v>597</v>
      </c>
      <c r="B696" s="130"/>
      <c r="C696" s="130"/>
      <c r="D696" s="130"/>
      <c r="E696" s="130"/>
      <c r="F696" s="130"/>
      <c r="G696" s="130"/>
    </row>
    <row r="697" spans="1:7" ht="13.8" x14ac:dyDescent="0.25">
      <c r="A697" s="332"/>
      <c r="B697" s="333"/>
      <c r="C697" s="334"/>
    </row>
    <row r="698" spans="1:7" ht="13.8" x14ac:dyDescent="0.25">
      <c r="A698" s="332"/>
      <c r="F698" s="418" t="s">
        <v>280</v>
      </c>
      <c r="G698" s="418"/>
    </row>
    <row r="699" spans="1:7" ht="13.8" x14ac:dyDescent="0.25">
      <c r="A699" s="1"/>
      <c r="F699" s="6">
        <f>ER!$C$8</f>
        <v>45747</v>
      </c>
      <c r="G699" s="6">
        <f>ER!$D$8</f>
        <v>45382</v>
      </c>
    </row>
    <row r="700" spans="1:7" ht="13.8" x14ac:dyDescent="0.25">
      <c r="A700" s="332" t="s">
        <v>91</v>
      </c>
      <c r="F700" s="316">
        <v>0</v>
      </c>
      <c r="G700" s="316">
        <v>0</v>
      </c>
    </row>
    <row r="701" spans="1:7" ht="13.8" x14ac:dyDescent="0.25">
      <c r="A701" s="342" t="s">
        <v>228</v>
      </c>
      <c r="B701" s="342"/>
      <c r="C701" s="342"/>
      <c r="D701" s="342"/>
      <c r="E701" s="342"/>
      <c r="F701" s="338">
        <f>SUM(F700)</f>
        <v>0</v>
      </c>
      <c r="G701" s="338">
        <f>SUM(G700)</f>
        <v>0</v>
      </c>
    </row>
    <row r="705" spans="1:7" s="131" customFormat="1" ht="15.6" x14ac:dyDescent="0.3">
      <c r="A705" s="130" t="s">
        <v>598</v>
      </c>
      <c r="B705" s="130"/>
      <c r="C705" s="130"/>
      <c r="D705" s="130"/>
      <c r="E705" s="130"/>
      <c r="F705" s="130"/>
      <c r="G705" s="130"/>
    </row>
    <row r="706" spans="1:7" ht="13.8" x14ac:dyDescent="0.25">
      <c r="A706" s="332"/>
      <c r="B706" s="332"/>
      <c r="C706" s="334"/>
    </row>
    <row r="707" spans="1:7" ht="13.8" x14ac:dyDescent="0.25">
      <c r="A707" s="332"/>
      <c r="F707" s="404" t="s">
        <v>280</v>
      </c>
      <c r="G707" s="404"/>
    </row>
    <row r="708" spans="1:7" ht="13.8" x14ac:dyDescent="0.25">
      <c r="A708" s="1"/>
      <c r="F708" s="6">
        <f>ER!$C$8</f>
        <v>45747</v>
      </c>
      <c r="G708" s="6">
        <f>ER!$D$8</f>
        <v>45382</v>
      </c>
    </row>
    <row r="709" spans="1:7" ht="13.8" x14ac:dyDescent="0.25">
      <c r="A709" s="336" t="s">
        <v>93</v>
      </c>
      <c r="F709" s="316">
        <v>0</v>
      </c>
      <c r="G709" s="316">
        <v>0</v>
      </c>
    </row>
    <row r="710" spans="1:7" ht="14.4" x14ac:dyDescent="0.3">
      <c r="A710" s="343" t="s">
        <v>599</v>
      </c>
      <c r="F710" s="332"/>
      <c r="G710" s="332"/>
    </row>
    <row r="711" spans="1:7" ht="13.8" x14ac:dyDescent="0.25">
      <c r="A711" s="332"/>
      <c r="F711" s="333"/>
      <c r="G711" s="332"/>
    </row>
    <row r="712" spans="1:7" ht="13.8" x14ac:dyDescent="0.25">
      <c r="A712" s="337" t="s">
        <v>228</v>
      </c>
      <c r="B712" s="342"/>
      <c r="C712" s="342"/>
      <c r="D712" s="342"/>
      <c r="E712" s="342"/>
      <c r="F712" s="341">
        <f>SUM($F$709:F711)</f>
        <v>0</v>
      </c>
      <c r="G712" s="341">
        <f>SUM($G$709:G711)</f>
        <v>0</v>
      </c>
    </row>
    <row r="715" spans="1:7" s="131" customFormat="1" ht="15.6" x14ac:dyDescent="0.3">
      <c r="A715" s="130" t="s">
        <v>600</v>
      </c>
      <c r="B715" s="130"/>
      <c r="C715" s="130"/>
      <c r="D715" s="130"/>
      <c r="E715" s="130"/>
      <c r="F715" s="130"/>
      <c r="G715" s="130"/>
    </row>
    <row r="716" spans="1:7" ht="13.8" x14ac:dyDescent="0.25">
      <c r="A716" s="332"/>
      <c r="B716" s="332"/>
      <c r="C716" s="334"/>
    </row>
    <row r="717" spans="1:7" ht="13.8" x14ac:dyDescent="0.25">
      <c r="A717" s="1"/>
      <c r="F717" s="404" t="s">
        <v>280</v>
      </c>
      <c r="G717" s="404"/>
    </row>
    <row r="718" spans="1:7" ht="13.8" x14ac:dyDescent="0.25">
      <c r="A718" s="1"/>
      <c r="F718" s="6">
        <f>ER!$C$8</f>
        <v>45747</v>
      </c>
      <c r="G718" s="6">
        <f>ER!$D$8</f>
        <v>45382</v>
      </c>
    </row>
    <row r="719" spans="1:7" ht="13.8" x14ac:dyDescent="0.25">
      <c r="A719" s="344" t="s">
        <v>95</v>
      </c>
      <c r="F719" s="1"/>
      <c r="G719" s="1"/>
    </row>
    <row r="720" spans="1:7" ht="13.8" x14ac:dyDescent="0.25">
      <c r="A720" s="332" t="s">
        <v>601</v>
      </c>
      <c r="F720" s="332"/>
      <c r="G720" s="332"/>
    </row>
    <row r="721" spans="1:7" ht="13.8" x14ac:dyDescent="0.25">
      <c r="A721" s="332" t="s">
        <v>146</v>
      </c>
      <c r="F721" s="332"/>
      <c r="G721" s="332"/>
    </row>
    <row r="722" spans="1:7" ht="13.8" x14ac:dyDescent="0.25">
      <c r="A722" s="345" t="s">
        <v>602</v>
      </c>
      <c r="F722" s="332"/>
      <c r="G722" s="332"/>
    </row>
    <row r="723" spans="1:7" ht="13.8" x14ac:dyDescent="0.25">
      <c r="A723" s="337" t="s">
        <v>228</v>
      </c>
      <c r="B723" s="342"/>
      <c r="C723" s="342"/>
      <c r="D723" s="342"/>
      <c r="E723" s="342"/>
      <c r="F723" s="341">
        <f>SUM($F$719:F722)</f>
        <v>0</v>
      </c>
      <c r="G723" s="341">
        <f>SUM($G$719:G722)</f>
        <v>0</v>
      </c>
    </row>
    <row r="726" spans="1:7" s="131" customFormat="1" ht="15.6" x14ac:dyDescent="0.3">
      <c r="A726" s="130" t="s">
        <v>603</v>
      </c>
      <c r="B726" s="130"/>
      <c r="C726" s="130"/>
      <c r="D726" s="130"/>
      <c r="E726" s="130"/>
      <c r="F726" s="130"/>
      <c r="G726" s="130"/>
    </row>
    <row r="727" spans="1:7" ht="37.950000000000003" customHeight="1" x14ac:dyDescent="0.3">
      <c r="A727" s="416" t="s">
        <v>604</v>
      </c>
      <c r="B727" s="416"/>
      <c r="C727" s="416"/>
      <c r="D727" s="416"/>
      <c r="E727" s="416"/>
      <c r="F727" s="416"/>
      <c r="G727" s="416"/>
    </row>
    <row r="728" spans="1:7" ht="13.8" x14ac:dyDescent="0.25">
      <c r="A728" s="1"/>
      <c r="F728" s="417" t="s">
        <v>280</v>
      </c>
      <c r="G728" s="417"/>
    </row>
    <row r="729" spans="1:7" ht="13.8" x14ac:dyDescent="0.25">
      <c r="A729" s="1"/>
      <c r="F729" s="27">
        <f>ER!$C$8</f>
        <v>45747</v>
      </c>
      <c r="G729" s="27">
        <f>ER!$D$8</f>
        <v>45382</v>
      </c>
    </row>
    <row r="730" spans="1:7" ht="13.8" x14ac:dyDescent="0.25">
      <c r="A730" s="75" t="s">
        <v>605</v>
      </c>
      <c r="F730" s="316">
        <f>NOTAS!F502</f>
        <v>93214</v>
      </c>
      <c r="G730" s="316">
        <v>74950</v>
      </c>
    </row>
    <row r="731" spans="1:7" ht="13.8" x14ac:dyDescent="0.25">
      <c r="A731" s="1" t="s">
        <v>606</v>
      </c>
      <c r="F731" s="316">
        <f>IFERROR(ER!C27,0)</f>
        <v>565635425</v>
      </c>
      <c r="G731" s="316">
        <f>IFERROR(ER!D27,0)</f>
        <v>62389891</v>
      </c>
    </row>
    <row r="732" spans="1:7" ht="13.8" x14ac:dyDescent="0.25">
      <c r="A732" s="87" t="s">
        <v>607</v>
      </c>
      <c r="B732" s="256"/>
      <c r="C732" s="256"/>
      <c r="D732" s="256"/>
      <c r="E732" s="256"/>
      <c r="F732" s="317">
        <f>IFERROR(F731/F730,0)</f>
        <v>6068.1381015727247</v>
      </c>
      <c r="G732" s="317">
        <f>IFERROR(G731/G730,0)</f>
        <v>832.42016010673785</v>
      </c>
    </row>
    <row r="735" spans="1:7" s="131" customFormat="1" ht="15.6" x14ac:dyDescent="0.3">
      <c r="A735" s="130" t="s">
        <v>608</v>
      </c>
      <c r="B735" s="130"/>
      <c r="C735" s="130"/>
      <c r="D735" s="130"/>
      <c r="E735" s="130"/>
      <c r="F735" s="130"/>
      <c r="G735" s="130"/>
    </row>
    <row r="736" spans="1:7" ht="13.8" x14ac:dyDescent="0.25">
      <c r="A736" s="75" t="s">
        <v>609</v>
      </c>
      <c r="B736" s="75"/>
      <c r="C736" s="75"/>
      <c r="D736" s="75"/>
      <c r="E736" s="75"/>
    </row>
    <row r="737" spans="1:7" ht="13.8" x14ac:dyDescent="0.25">
      <c r="A737" s="75"/>
      <c r="B737" s="75"/>
      <c r="C737" s="75"/>
      <c r="D737" s="75"/>
      <c r="E737" s="75"/>
    </row>
    <row r="738" spans="1:7" ht="13.8" x14ac:dyDescent="0.25">
      <c r="A738" s="31" t="str">
        <f>IFERROR("Al "&amp;DAY(Indice!D6)&amp;" de "&amp;VLOOKUP(MONTH(Indice!D6),Indice!S:T,2,0)&amp;" de "&amp;YEAR(Indice!D6-1),"Al dia... de mes… de año 2XX2…")</f>
        <v>Al 31 de Marzo de 2025</v>
      </c>
      <c r="B738" s="75"/>
      <c r="C738" s="75"/>
      <c r="D738" s="75"/>
      <c r="E738" s="75"/>
    </row>
    <row r="739" spans="1:7" ht="41.4" x14ac:dyDescent="0.3">
      <c r="A739" s="346" t="s">
        <v>610</v>
      </c>
      <c r="B739" s="415" t="s">
        <v>611</v>
      </c>
      <c r="C739" s="415"/>
      <c r="D739" s="346" t="s">
        <v>612</v>
      </c>
      <c r="E739" s="346" t="s">
        <v>613</v>
      </c>
      <c r="F739" s="415" t="s">
        <v>614</v>
      </c>
      <c r="G739" s="415"/>
    </row>
    <row r="740" spans="1:7" ht="13.8" x14ac:dyDescent="0.3">
      <c r="A740" s="347" t="s">
        <v>615</v>
      </c>
      <c r="B740" s="413" t="s">
        <v>616</v>
      </c>
      <c r="C740" s="413"/>
      <c r="D740" s="348" t="s">
        <v>454</v>
      </c>
      <c r="E740" s="348" t="s">
        <v>617</v>
      </c>
      <c r="F740" s="414" t="s">
        <v>618</v>
      </c>
      <c r="G740" s="414"/>
    </row>
    <row r="741" spans="1:7" ht="13.8" x14ac:dyDescent="0.3">
      <c r="A741" s="349"/>
      <c r="B741" s="349"/>
      <c r="C741" s="350"/>
      <c r="D741" s="350"/>
      <c r="E741" s="350"/>
    </row>
    <row r="742" spans="1:7" ht="13.8" x14ac:dyDescent="0.25">
      <c r="A742" s="31" t="s">
        <v>619</v>
      </c>
      <c r="B742" s="31"/>
      <c r="C742" s="31"/>
      <c r="D742" s="31"/>
      <c r="E742" s="31"/>
    </row>
    <row r="743" spans="1:7" ht="41.4" x14ac:dyDescent="0.3">
      <c r="A743" s="346" t="s">
        <v>610</v>
      </c>
      <c r="B743" s="415" t="s">
        <v>611</v>
      </c>
      <c r="C743" s="415"/>
      <c r="D743" s="346" t="s">
        <v>612</v>
      </c>
      <c r="E743" s="346" t="s">
        <v>613</v>
      </c>
      <c r="F743" s="415" t="s">
        <v>614</v>
      </c>
      <c r="G743" s="415"/>
    </row>
    <row r="744" spans="1:7" ht="13.8" x14ac:dyDescent="0.3">
      <c r="A744" s="347" t="s">
        <v>615</v>
      </c>
      <c r="B744" s="413" t="s">
        <v>616</v>
      </c>
      <c r="C744" s="413"/>
      <c r="D744" s="348" t="s">
        <v>454</v>
      </c>
      <c r="E744" s="348" t="s">
        <v>617</v>
      </c>
      <c r="F744" s="414" t="s">
        <v>618</v>
      </c>
      <c r="G744" s="414"/>
    </row>
    <row r="745" spans="1:7" ht="13.8" x14ac:dyDescent="0.25">
      <c r="A745" s="75"/>
      <c r="B745" s="75"/>
      <c r="C745" s="75"/>
      <c r="D745" s="75"/>
      <c r="E745" s="75"/>
    </row>
    <row r="746" spans="1:7" ht="13.8" x14ac:dyDescent="0.25">
      <c r="A746" s="1"/>
      <c r="B746" s="1"/>
      <c r="C746" s="1"/>
      <c r="D746" s="1"/>
      <c r="E746" s="1"/>
    </row>
    <row r="747" spans="1:7" ht="13.8" x14ac:dyDescent="0.25">
      <c r="A747" s="409" t="s">
        <v>620</v>
      </c>
      <c r="B747" s="409"/>
      <c r="C747" s="409"/>
      <c r="D747" s="409"/>
      <c r="E747" s="409"/>
      <c r="F747" s="409"/>
      <c r="G747" s="409"/>
    </row>
    <row r="748" spans="1:7" ht="40.049999999999997" customHeight="1" x14ac:dyDescent="0.3">
      <c r="A748" s="410" t="str">
        <f>IFERROR("Al  "&amp;DAY(Indice!D6)&amp;" de "&amp;VLOOKUP(MONTH(Indice!D6),Indice!S:T,2,0)&amp;" de "&amp;YEAR(Indice!D6-1)&amp;"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748" s="410"/>
      <c r="C748" s="410"/>
      <c r="D748" s="410"/>
      <c r="E748" s="410"/>
      <c r="F748" s="410"/>
      <c r="G748" s="410"/>
    </row>
    <row r="751" spans="1:7" s="131" customFormat="1" ht="15.6" x14ac:dyDescent="0.3">
      <c r="A751" s="130" t="s">
        <v>621</v>
      </c>
      <c r="B751" s="130"/>
      <c r="C751" s="130"/>
      <c r="D751" s="130"/>
      <c r="E751" s="130"/>
      <c r="F751" s="130"/>
      <c r="G751" s="130"/>
    </row>
    <row r="752" spans="1:7" ht="61.05" customHeight="1" x14ac:dyDescent="0.3">
      <c r="A752" s="411" t="s">
        <v>622</v>
      </c>
      <c r="B752" s="411"/>
      <c r="C752" s="411"/>
      <c r="D752" s="411"/>
      <c r="E752" s="411"/>
      <c r="F752" s="411"/>
      <c r="G752" s="411"/>
    </row>
    <row r="753" spans="1:7" ht="13.8" x14ac:dyDescent="0.25">
      <c r="A753" s="239"/>
      <c r="B753" s="1"/>
      <c r="C753" s="1"/>
    </row>
    <row r="754" spans="1:7" ht="13.8" x14ac:dyDescent="0.3">
      <c r="A754" s="239" t="s">
        <v>623</v>
      </c>
      <c r="B754" s="239"/>
      <c r="C754" s="239"/>
    </row>
    <row r="755" spans="1:7" ht="13.8" x14ac:dyDescent="0.25">
      <c r="A755" s="1"/>
      <c r="B755" s="1"/>
      <c r="C755" s="1"/>
    </row>
    <row r="756" spans="1:7" ht="13.8" x14ac:dyDescent="0.25">
      <c r="A756" s="351" t="s">
        <v>281</v>
      </c>
      <c r="F756" s="6">
        <f>BG!$E$7</f>
        <v>45747</v>
      </c>
      <c r="G756" s="6">
        <f>BG!$F$7</f>
        <v>45657</v>
      </c>
    </row>
    <row r="757" spans="1:7" ht="13.8" x14ac:dyDescent="0.3">
      <c r="A757" s="352" t="s">
        <v>624</v>
      </c>
      <c r="B757" s="117"/>
      <c r="C757" s="117"/>
      <c r="D757" s="117"/>
      <c r="E757" s="118"/>
      <c r="F757" s="353"/>
      <c r="G757" s="353"/>
    </row>
    <row r="758" spans="1:7" ht="13.8" x14ac:dyDescent="0.3">
      <c r="A758" s="352" t="s">
        <v>625</v>
      </c>
      <c r="B758" s="117"/>
      <c r="C758" s="117"/>
      <c r="D758" s="117"/>
      <c r="E758" s="118"/>
      <c r="F758" s="353"/>
      <c r="G758" s="353"/>
    </row>
    <row r="759" spans="1:7" ht="13.8" x14ac:dyDescent="0.3">
      <c r="A759" s="352" t="s">
        <v>417</v>
      </c>
      <c r="B759" s="117"/>
      <c r="C759" s="117"/>
      <c r="D759" s="117"/>
      <c r="E759" s="118"/>
      <c r="F759" s="353"/>
      <c r="G759" s="353"/>
    </row>
    <row r="760" spans="1:7" ht="13.8" x14ac:dyDescent="0.3">
      <c r="A760" s="352" t="s">
        <v>626</v>
      </c>
      <c r="B760" s="117"/>
      <c r="C760" s="117"/>
      <c r="D760" s="117"/>
      <c r="E760" s="118"/>
      <c r="F760" s="353"/>
      <c r="G760" s="353"/>
    </row>
    <row r="761" spans="1:7" ht="13.8" x14ac:dyDescent="0.3">
      <c r="A761" s="352" t="s">
        <v>627</v>
      </c>
      <c r="B761" s="117"/>
      <c r="C761" s="117"/>
      <c r="D761" s="117"/>
      <c r="E761" s="118"/>
      <c r="F761" s="354"/>
      <c r="G761" s="353"/>
    </row>
    <row r="762" spans="1:7" ht="13.8" x14ac:dyDescent="0.3">
      <c r="A762" s="352" t="s">
        <v>40</v>
      </c>
      <c r="B762" s="117"/>
      <c r="C762" s="117"/>
      <c r="D762" s="117"/>
      <c r="E762" s="118"/>
      <c r="F762" s="354"/>
      <c r="G762" s="353"/>
    </row>
    <row r="763" spans="1:7" ht="13.8" x14ac:dyDescent="0.3">
      <c r="A763" s="352" t="s">
        <v>628</v>
      </c>
      <c r="B763" s="117"/>
      <c r="C763" s="117"/>
      <c r="D763" s="117"/>
      <c r="E763" s="118"/>
      <c r="F763" s="354"/>
      <c r="G763" s="353"/>
    </row>
    <row r="764" spans="1:7" ht="13.8" x14ac:dyDescent="0.3">
      <c r="A764" s="352" t="s">
        <v>629</v>
      </c>
      <c r="B764" s="117"/>
      <c r="C764" s="117"/>
      <c r="D764" s="117"/>
      <c r="E764" s="118"/>
      <c r="F764" s="354"/>
      <c r="G764" s="353"/>
    </row>
    <row r="765" spans="1:7" ht="13.8" x14ac:dyDescent="0.3">
      <c r="A765" s="352" t="s">
        <v>630</v>
      </c>
      <c r="B765" s="117"/>
      <c r="C765" s="117"/>
      <c r="D765" s="117"/>
      <c r="E765" s="118"/>
      <c r="F765" s="354"/>
      <c r="G765" s="353"/>
    </row>
    <row r="766" spans="1:7" ht="13.8" x14ac:dyDescent="0.3">
      <c r="A766" s="352" t="s">
        <v>631</v>
      </c>
      <c r="B766" s="117"/>
      <c r="C766" s="117"/>
      <c r="D766" s="117"/>
      <c r="E766" s="118"/>
      <c r="F766" s="354"/>
      <c r="G766" s="353"/>
    </row>
    <row r="767" spans="1:7" ht="13.8" x14ac:dyDescent="0.3">
      <c r="A767" s="352" t="s">
        <v>632</v>
      </c>
      <c r="B767" s="117"/>
      <c r="C767" s="117"/>
      <c r="D767" s="117"/>
      <c r="E767" s="118"/>
      <c r="F767" s="354"/>
      <c r="G767" s="353"/>
    </row>
    <row r="768" spans="1:7" ht="13.8" x14ac:dyDescent="0.3">
      <c r="A768" s="355" t="s">
        <v>633</v>
      </c>
      <c r="B768" s="144"/>
      <c r="C768" s="144"/>
      <c r="D768" s="144"/>
      <c r="E768" s="145"/>
      <c r="F768" s="354"/>
      <c r="G768" s="353"/>
    </row>
    <row r="769" spans="1:7" ht="13.8" x14ac:dyDescent="0.3">
      <c r="A769" s="355" t="s">
        <v>634</v>
      </c>
      <c r="B769" s="144"/>
      <c r="C769" s="144"/>
      <c r="D769" s="144"/>
      <c r="E769" s="145"/>
      <c r="F769" s="354"/>
      <c r="G769" s="353"/>
    </row>
    <row r="770" spans="1:7" ht="13.8" x14ac:dyDescent="0.25">
      <c r="A770" s="356" t="s">
        <v>228</v>
      </c>
      <c r="B770" s="357"/>
      <c r="C770" s="357"/>
      <c r="D770" s="357"/>
      <c r="E770" s="358"/>
      <c r="F770" s="341"/>
      <c r="G770" s="341"/>
    </row>
    <row r="773" spans="1:7" s="131" customFormat="1" ht="15.6" x14ac:dyDescent="0.3">
      <c r="A773" s="130" t="s">
        <v>635</v>
      </c>
      <c r="B773" s="130"/>
      <c r="C773" s="130"/>
      <c r="D773" s="130"/>
      <c r="E773" s="130"/>
      <c r="F773" s="130"/>
      <c r="G773" s="130"/>
    </row>
    <row r="774" spans="1:7" ht="57" customHeight="1" x14ac:dyDescent="0.3">
      <c r="A774" s="410" t="s">
        <v>636</v>
      </c>
      <c r="B774" s="410"/>
      <c r="C774" s="410"/>
      <c r="D774" s="410"/>
      <c r="E774" s="410"/>
      <c r="F774" s="410"/>
      <c r="G774" s="410"/>
    </row>
    <row r="777" spans="1:7" s="131" customFormat="1" ht="15.6" x14ac:dyDescent="0.3">
      <c r="A777" s="130" t="s">
        <v>637</v>
      </c>
      <c r="B777" s="130"/>
      <c r="C777" s="130"/>
      <c r="D777" s="130"/>
      <c r="E777" s="130"/>
      <c r="F777" s="130"/>
      <c r="G777" s="130"/>
    </row>
    <row r="778" spans="1:7" s="1" customFormat="1" ht="13.8" x14ac:dyDescent="0.25">
      <c r="F778" s="404" t="s">
        <v>280</v>
      </c>
      <c r="G778" s="404"/>
    </row>
    <row r="779" spans="1:7" s="1" customFormat="1" ht="13.8" x14ac:dyDescent="0.25">
      <c r="F779" s="6">
        <f>BG!$E$7</f>
        <v>45747</v>
      </c>
      <c r="G779" s="6">
        <f>BG!$F$7</f>
        <v>45657</v>
      </c>
    </row>
    <row r="780" spans="1:7" s="1" customFormat="1" ht="13.8" x14ac:dyDescent="0.25">
      <c r="A780" s="359" t="s">
        <v>638</v>
      </c>
      <c r="B780" s="360"/>
      <c r="C780" s="360"/>
      <c r="D780" s="360"/>
      <c r="E780" s="361"/>
      <c r="F780" s="361"/>
      <c r="G780" s="361"/>
    </row>
    <row r="781" spans="1:7" s="1" customFormat="1" ht="13.8" hidden="1" outlineLevel="1" x14ac:dyDescent="0.25">
      <c r="A781" s="17" t="s">
        <v>26</v>
      </c>
      <c r="B781" s="18"/>
      <c r="C781" s="18"/>
      <c r="D781" s="18"/>
      <c r="E781" s="362"/>
      <c r="F781" s="363"/>
      <c r="G781" s="363"/>
    </row>
    <row r="782" spans="1:7" s="1" customFormat="1" ht="13.8" hidden="1" outlineLevel="1" x14ac:dyDescent="0.25">
      <c r="A782" s="17" t="s">
        <v>639</v>
      </c>
      <c r="B782" s="18"/>
      <c r="C782" s="18"/>
      <c r="D782" s="18"/>
      <c r="E782" s="362"/>
      <c r="F782" s="363"/>
      <c r="G782" s="363"/>
    </row>
    <row r="783" spans="1:7" s="1" customFormat="1" ht="13.8" collapsed="1" x14ac:dyDescent="0.25">
      <c r="A783" s="17" t="s">
        <v>30</v>
      </c>
      <c r="B783" s="18"/>
      <c r="C783" s="18"/>
      <c r="D783" s="18"/>
      <c r="E783" s="362"/>
      <c r="F783" s="363">
        <f>F824</f>
        <v>24614544</v>
      </c>
      <c r="G783" s="363">
        <f>G824</f>
        <v>13664989</v>
      </c>
    </row>
    <row r="784" spans="1:7" s="1" customFormat="1" ht="13.8" x14ac:dyDescent="0.25">
      <c r="A784" s="17" t="s">
        <v>640</v>
      </c>
      <c r="B784" s="18"/>
      <c r="C784" s="18"/>
      <c r="D784" s="18"/>
      <c r="E784" s="362"/>
      <c r="F784" s="363">
        <f>NOTAS!F271</f>
        <v>0</v>
      </c>
      <c r="G784" s="363">
        <f>NOTAS!C271</f>
        <v>0</v>
      </c>
    </row>
    <row r="785" spans="1:7" s="22" customFormat="1" ht="13.8" x14ac:dyDescent="0.25">
      <c r="A785" s="364" t="s">
        <v>641</v>
      </c>
      <c r="B785" s="264"/>
      <c r="C785" s="264"/>
      <c r="D785" s="264"/>
      <c r="E785" s="365"/>
      <c r="F785" s="366">
        <f>SUM(F781:F784)</f>
        <v>24614544</v>
      </c>
      <c r="G785" s="366">
        <f>SUM(G781:G784)</f>
        <v>13664989</v>
      </c>
    </row>
    <row r="786" spans="1:7" s="1" customFormat="1" ht="13.8" x14ac:dyDescent="0.25">
      <c r="A786" s="364" t="s">
        <v>642</v>
      </c>
      <c r="B786" s="18"/>
      <c r="C786" s="18"/>
      <c r="D786" s="18"/>
      <c r="E786" s="362"/>
      <c r="F786" s="367"/>
      <c r="G786" s="367"/>
    </row>
    <row r="787" spans="1:7" s="1" customFormat="1" ht="13.8" x14ac:dyDescent="0.25">
      <c r="A787" s="17" t="s">
        <v>44</v>
      </c>
      <c r="B787" s="18"/>
      <c r="C787" s="18"/>
      <c r="D787" s="18"/>
      <c r="E787" s="362"/>
      <c r="F787" s="363">
        <f>E849</f>
        <v>7620195034.7558002</v>
      </c>
      <c r="G787" s="363">
        <f>G849</f>
        <v>7443930923.5841999</v>
      </c>
    </row>
    <row r="788" spans="1:7" s="1" customFormat="1" ht="13.8" hidden="1" outlineLevel="1" x14ac:dyDescent="0.25">
      <c r="A788" s="14" t="s">
        <v>46</v>
      </c>
      <c r="E788" s="368"/>
      <c r="F788" s="363">
        <v>0</v>
      </c>
      <c r="G788" s="363">
        <v>0</v>
      </c>
    </row>
    <row r="789" spans="1:7" s="1" customFormat="1" ht="13.8" hidden="1" outlineLevel="1" x14ac:dyDescent="0.25">
      <c r="A789" s="14" t="s">
        <v>54</v>
      </c>
      <c r="E789" s="368"/>
      <c r="F789" s="363">
        <v>0</v>
      </c>
      <c r="G789" s="363">
        <v>0</v>
      </c>
    </row>
    <row r="790" spans="1:7" s="1" customFormat="1" ht="13.8" hidden="1" outlineLevel="1" x14ac:dyDescent="0.25">
      <c r="A790" s="14" t="s">
        <v>643</v>
      </c>
      <c r="E790" s="368"/>
      <c r="F790" s="363">
        <v>0</v>
      </c>
      <c r="G790" s="363">
        <v>0</v>
      </c>
    </row>
    <row r="791" spans="1:7" s="1" customFormat="1" ht="13.8" hidden="1" outlineLevel="1" x14ac:dyDescent="0.25">
      <c r="A791" s="14" t="s">
        <v>644</v>
      </c>
      <c r="E791" s="368"/>
      <c r="F791" s="363">
        <v>0</v>
      </c>
      <c r="G791" s="363">
        <v>0</v>
      </c>
    </row>
    <row r="792" spans="1:7" s="22" customFormat="1" ht="13.8" collapsed="1" x14ac:dyDescent="0.25">
      <c r="A792" s="364" t="s">
        <v>645</v>
      </c>
      <c r="B792" s="264"/>
      <c r="C792" s="264"/>
      <c r="D792" s="264"/>
      <c r="E792" s="365"/>
      <c r="F792" s="366">
        <f>SUM(F787:F791)</f>
        <v>7620195034.7558002</v>
      </c>
      <c r="G792" s="366">
        <f>SUM(G787:G791)</f>
        <v>7443930923.5841999</v>
      </c>
    </row>
    <row r="793" spans="1:7" s="1" customFormat="1" ht="13.8" x14ac:dyDescent="0.25"/>
    <row r="794" spans="1:7" s="1" customFormat="1" ht="13.8" x14ac:dyDescent="0.25">
      <c r="A794" s="75"/>
      <c r="F794" s="75"/>
      <c r="G794" s="75"/>
    </row>
    <row r="795" spans="1:7" s="1" customFormat="1" ht="13.8" x14ac:dyDescent="0.25">
      <c r="F795" s="6">
        <f>ER!$C$8</f>
        <v>45747</v>
      </c>
      <c r="G795" s="6">
        <f>ER!$D$8</f>
        <v>45382</v>
      </c>
    </row>
    <row r="796" spans="1:7" s="1" customFormat="1" ht="13.8" x14ac:dyDescent="0.25">
      <c r="A796" s="369" t="s">
        <v>646</v>
      </c>
      <c r="B796" s="360"/>
      <c r="C796" s="360"/>
      <c r="D796" s="360"/>
      <c r="E796" s="361"/>
      <c r="F796" s="370"/>
      <c r="G796" s="370"/>
    </row>
    <row r="797" spans="1:7" s="1" customFormat="1" ht="13.8" x14ac:dyDescent="0.25">
      <c r="A797" s="371" t="s">
        <v>75</v>
      </c>
      <c r="B797" s="360"/>
      <c r="C797" s="360"/>
      <c r="D797" s="360"/>
      <c r="E797" s="361"/>
      <c r="F797" s="372">
        <f>F855</f>
        <v>21371000</v>
      </c>
      <c r="G797" s="372">
        <f>G855</f>
        <v>0</v>
      </c>
    </row>
    <row r="798" spans="1:7" s="1" customFormat="1" ht="13.8" x14ac:dyDescent="0.25"/>
    <row r="799" spans="1:7" s="1" customFormat="1" ht="13.8" x14ac:dyDescent="0.25">
      <c r="A799" s="373" t="s">
        <v>77</v>
      </c>
      <c r="B799" s="360"/>
      <c r="C799" s="360"/>
      <c r="D799" s="360"/>
      <c r="E799" s="360"/>
      <c r="F799" s="360"/>
      <c r="G799" s="361"/>
    </row>
    <row r="800" spans="1:7" s="1" customFormat="1" ht="13.8" x14ac:dyDescent="0.25">
      <c r="A800" s="17" t="s">
        <v>647</v>
      </c>
      <c r="B800" s="18"/>
      <c r="C800" s="18"/>
      <c r="D800" s="18"/>
      <c r="E800" s="362"/>
      <c r="F800" s="363">
        <f>F865</f>
        <v>6515136605</v>
      </c>
      <c r="G800" s="363">
        <f>G865</f>
        <v>5580481440</v>
      </c>
    </row>
    <row r="801" spans="1:7" s="1" customFormat="1" ht="13.8" x14ac:dyDescent="0.25">
      <c r="A801" s="373" t="s">
        <v>81</v>
      </c>
      <c r="B801" s="360"/>
      <c r="C801" s="360"/>
      <c r="D801" s="360"/>
      <c r="E801" s="360"/>
      <c r="F801" s="360"/>
      <c r="G801" s="361"/>
    </row>
    <row r="802" spans="1:7" s="1" customFormat="1" ht="13.8" x14ac:dyDescent="0.25">
      <c r="A802" s="374" t="s">
        <v>648</v>
      </c>
      <c r="B802" s="360"/>
      <c r="C802" s="360"/>
      <c r="D802" s="360"/>
      <c r="E802" s="360"/>
      <c r="F802" s="375">
        <f>F868</f>
        <v>345421212</v>
      </c>
      <c r="G802" s="375">
        <f>G868</f>
        <v>286060607</v>
      </c>
    </row>
    <row r="803" spans="1:7" s="22" customFormat="1" ht="13.8" x14ac:dyDescent="0.25">
      <c r="A803" s="373" t="s">
        <v>408</v>
      </c>
      <c r="B803" s="376"/>
      <c r="C803" s="376"/>
      <c r="D803" s="376"/>
      <c r="E803" s="376"/>
      <c r="F803" s="377">
        <f>SUM(F799:F802)</f>
        <v>6860557817</v>
      </c>
      <c r="G803" s="377">
        <f>SUM(G799:G802)</f>
        <v>5866542047</v>
      </c>
    </row>
    <row r="804" spans="1:7" s="1" customFormat="1" ht="13.8" x14ac:dyDescent="0.25">
      <c r="A804" s="75"/>
      <c r="F804" s="75"/>
      <c r="G804" s="75"/>
    </row>
    <row r="805" spans="1:7" s="22" customFormat="1" ht="13.8" hidden="1" outlineLevel="1" x14ac:dyDescent="0.25">
      <c r="A805" s="337" t="s">
        <v>30</v>
      </c>
      <c r="D805" s="1"/>
      <c r="E805" s="1"/>
      <c r="F805" s="6">
        <f>BG!$E$7</f>
        <v>45747</v>
      </c>
      <c r="G805" s="6">
        <f>BG!$F$7</f>
        <v>45657</v>
      </c>
    </row>
    <row r="806" spans="1:7" s="1" customFormat="1" ht="13.8" hidden="1" outlineLevel="1" x14ac:dyDescent="0.25">
      <c r="A806" s="1" t="s">
        <v>531</v>
      </c>
      <c r="F806" s="30">
        <v>0</v>
      </c>
      <c r="G806" s="30">
        <v>0</v>
      </c>
    </row>
    <row r="807" spans="1:7" s="1" customFormat="1" ht="13.8" hidden="1" outlineLevel="1" x14ac:dyDescent="0.25">
      <c r="A807" s="1" t="s">
        <v>649</v>
      </c>
      <c r="F807" s="30">
        <v>0</v>
      </c>
      <c r="G807" s="30">
        <v>0</v>
      </c>
    </row>
    <row r="808" spans="1:7" s="1" customFormat="1" ht="13.8" hidden="1" outlineLevel="1" x14ac:dyDescent="0.25">
      <c r="A808" s="1" t="s">
        <v>650</v>
      </c>
      <c r="F808" s="30">
        <v>21371000</v>
      </c>
      <c r="G808" s="30">
        <v>9766700</v>
      </c>
    </row>
    <row r="809" spans="1:7" s="1" customFormat="1" ht="13.8" hidden="1" outlineLevel="1" x14ac:dyDescent="0.25">
      <c r="A809" s="1" t="s">
        <v>529</v>
      </c>
      <c r="F809" s="30">
        <v>237379</v>
      </c>
      <c r="G809" s="30">
        <v>237379</v>
      </c>
    </row>
    <row r="810" spans="1:7" s="1" customFormat="1" ht="13.8" hidden="1" outlineLevel="1" x14ac:dyDescent="0.25">
      <c r="A810" s="1" t="s">
        <v>651</v>
      </c>
      <c r="F810" s="30">
        <v>182478</v>
      </c>
      <c r="G810" s="30">
        <v>182478</v>
      </c>
    </row>
    <row r="811" spans="1:7" s="1" customFormat="1" ht="13.8" hidden="1" outlineLevel="1" x14ac:dyDescent="0.25">
      <c r="A811" s="1" t="s">
        <v>652</v>
      </c>
      <c r="F811" s="30">
        <v>1238475</v>
      </c>
      <c r="G811" s="30">
        <v>1238475</v>
      </c>
    </row>
    <row r="812" spans="1:7" s="1" customFormat="1" ht="13.8" hidden="1" outlineLevel="1" x14ac:dyDescent="0.25">
      <c r="A812" s="1" t="s">
        <v>519</v>
      </c>
      <c r="F812" s="30">
        <v>0</v>
      </c>
      <c r="G812" s="30">
        <v>0</v>
      </c>
    </row>
    <row r="813" spans="1:7" s="1" customFormat="1" ht="13.8" hidden="1" outlineLevel="1" x14ac:dyDescent="0.25">
      <c r="A813" s="1" t="s">
        <v>524</v>
      </c>
      <c r="F813" s="30">
        <v>0</v>
      </c>
      <c r="G813" s="30">
        <v>0</v>
      </c>
    </row>
    <row r="814" spans="1:7" s="1" customFormat="1" ht="13.8" hidden="1" outlineLevel="1" x14ac:dyDescent="0.25">
      <c r="A814" s="1" t="s">
        <v>523</v>
      </c>
      <c r="F814" s="30">
        <v>0</v>
      </c>
      <c r="G814" s="30">
        <v>0</v>
      </c>
    </row>
    <row r="815" spans="1:7" s="1" customFormat="1" ht="13.8" hidden="1" outlineLevel="1" x14ac:dyDescent="0.25">
      <c r="A815" s="1" t="s">
        <v>653</v>
      </c>
      <c r="F815" s="30">
        <v>0</v>
      </c>
      <c r="G815" s="30">
        <v>0</v>
      </c>
    </row>
    <row r="816" spans="1:7" s="1" customFormat="1" ht="13.8" hidden="1" outlineLevel="1" x14ac:dyDescent="0.25">
      <c r="A816" s="1" t="s">
        <v>654</v>
      </c>
      <c r="F816" s="30">
        <v>0</v>
      </c>
      <c r="G816" s="30">
        <v>0</v>
      </c>
    </row>
    <row r="817" spans="1:8" s="1" customFormat="1" ht="13.8" hidden="1" outlineLevel="1" x14ac:dyDescent="0.25">
      <c r="A817" s="1" t="s">
        <v>655</v>
      </c>
      <c r="F817" s="30">
        <v>0</v>
      </c>
      <c r="G817" s="30">
        <v>0</v>
      </c>
    </row>
    <row r="818" spans="1:8" s="1" customFormat="1" ht="13.8" hidden="1" outlineLevel="1" x14ac:dyDescent="0.25">
      <c r="A818" s="1" t="s">
        <v>656</v>
      </c>
      <c r="F818" s="30">
        <v>0</v>
      </c>
      <c r="G818" s="30">
        <v>0</v>
      </c>
    </row>
    <row r="819" spans="1:8" s="1" customFormat="1" ht="13.8" hidden="1" outlineLevel="1" x14ac:dyDescent="0.25">
      <c r="A819" s="1" t="s">
        <v>657</v>
      </c>
      <c r="F819" s="30">
        <v>1413300</v>
      </c>
      <c r="G819" s="30">
        <v>1413300</v>
      </c>
    </row>
    <row r="820" spans="1:8" s="1" customFormat="1" ht="13.8" hidden="1" outlineLevel="1" x14ac:dyDescent="0.25">
      <c r="A820" s="1" t="s">
        <v>658</v>
      </c>
      <c r="F820" s="30">
        <v>700</v>
      </c>
      <c r="G820" s="30">
        <v>405330</v>
      </c>
    </row>
    <row r="821" spans="1:8" s="1" customFormat="1" ht="13.8" hidden="1" outlineLevel="1" x14ac:dyDescent="0.25">
      <c r="A821" s="1" t="s">
        <v>659</v>
      </c>
      <c r="F821" s="30">
        <v>0</v>
      </c>
      <c r="G821" s="30">
        <v>0</v>
      </c>
    </row>
    <row r="822" spans="1:8" s="1" customFormat="1" ht="13.8" hidden="1" outlineLevel="1" x14ac:dyDescent="0.25">
      <c r="A822" s="1" t="s">
        <v>660</v>
      </c>
      <c r="F822" s="30">
        <v>171212</v>
      </c>
      <c r="G822" s="30">
        <v>171212</v>
      </c>
    </row>
    <row r="823" spans="1:8" s="1" customFormat="1" ht="13.8" hidden="1" outlineLevel="1" x14ac:dyDescent="0.25">
      <c r="A823" s="1" t="s">
        <v>661</v>
      </c>
      <c r="F823" s="30">
        <v>0</v>
      </c>
      <c r="G823" s="30">
        <v>250115</v>
      </c>
    </row>
    <row r="824" spans="1:8" s="22" customFormat="1" ht="13.8" hidden="1" outlineLevel="1" x14ac:dyDescent="0.25">
      <c r="A824" s="337" t="s">
        <v>228</v>
      </c>
      <c r="F824" s="378">
        <f>SUM(F806:F823)</f>
        <v>24614544</v>
      </c>
      <c r="G824" s="378">
        <f>SUM(G806:G823)</f>
        <v>13664989</v>
      </c>
    </row>
    <row r="825" spans="1:8" s="75" customFormat="1" ht="13.8" hidden="1" outlineLevel="1" x14ac:dyDescent="0.25">
      <c r="F825" s="379"/>
      <c r="G825" s="379"/>
    </row>
    <row r="826" spans="1:8" s="1" customFormat="1" ht="13.8" hidden="1" outlineLevel="1" x14ac:dyDescent="0.25">
      <c r="E826" s="412">
        <f>BG!$E$7</f>
        <v>45747</v>
      </c>
      <c r="F826" s="412"/>
      <c r="G826" s="412">
        <v>45657</v>
      </c>
      <c r="H826" s="412"/>
    </row>
    <row r="827" spans="1:8" s="22" customFormat="1" ht="13.8" hidden="1" outlineLevel="1" x14ac:dyDescent="0.25">
      <c r="A827" s="337" t="s">
        <v>44</v>
      </c>
      <c r="B827" s="6" t="s">
        <v>441</v>
      </c>
      <c r="C827" s="6" t="s">
        <v>662</v>
      </c>
      <c r="D827" s="6" t="s">
        <v>663</v>
      </c>
      <c r="E827" s="6" t="s">
        <v>664</v>
      </c>
      <c r="F827" s="6" t="s">
        <v>665</v>
      </c>
      <c r="G827" s="6" t="s">
        <v>664</v>
      </c>
      <c r="H827" s="6" t="s">
        <v>665</v>
      </c>
    </row>
    <row r="828" spans="1:8" s="1" customFormat="1" ht="13.8" hidden="1" outlineLevel="1" x14ac:dyDescent="0.25">
      <c r="A828" s="1" t="s">
        <v>531</v>
      </c>
      <c r="B828" s="380" t="s">
        <v>433</v>
      </c>
      <c r="C828" s="245">
        <v>7983.79</v>
      </c>
      <c r="D828" s="245">
        <v>7843.41</v>
      </c>
      <c r="E828" s="30">
        <f t="shared" ref="E828:E848" si="21">IF($B828="USD",$F828*$C828,$F828)</f>
        <v>7272849627.7558002</v>
      </c>
      <c r="F828" s="30">
        <v>910952.02</v>
      </c>
      <c r="G828" s="30">
        <f t="shared" ref="G828:G848" si="22">IF($B828="USD",$H828*$D828,$H828)</f>
        <v>7073246904.7841997</v>
      </c>
      <c r="H828" s="30">
        <v>901807.62</v>
      </c>
    </row>
    <row r="829" spans="1:8" s="1" customFormat="1" ht="13.8" hidden="1" outlineLevel="1" x14ac:dyDescent="0.25">
      <c r="A829" s="1" t="s">
        <v>531</v>
      </c>
      <c r="B829" s="380" t="s">
        <v>666</v>
      </c>
      <c r="C829" s="245">
        <f t="shared" ref="C829:D844" si="23">C828</f>
        <v>7983.79</v>
      </c>
      <c r="D829" s="245">
        <f t="shared" si="23"/>
        <v>7843.41</v>
      </c>
      <c r="E829" s="30">
        <f t="shared" si="21"/>
        <v>840000</v>
      </c>
      <c r="F829" s="30">
        <v>840000</v>
      </c>
      <c r="G829" s="30">
        <f t="shared" si="22"/>
        <v>0</v>
      </c>
      <c r="H829" s="30">
        <v>0</v>
      </c>
    </row>
    <row r="830" spans="1:8" s="1" customFormat="1" ht="13.8" hidden="1" outlineLevel="1" x14ac:dyDescent="0.25">
      <c r="A830" s="1" t="s">
        <v>529</v>
      </c>
      <c r="B830" s="380" t="s">
        <v>433</v>
      </c>
      <c r="C830" s="245">
        <f t="shared" si="23"/>
        <v>7983.79</v>
      </c>
      <c r="D830" s="245">
        <f t="shared" si="23"/>
        <v>7843.41</v>
      </c>
      <c r="E830" s="30">
        <f t="shared" si="21"/>
        <v>0</v>
      </c>
      <c r="F830" s="30">
        <v>0</v>
      </c>
      <c r="G830" s="30">
        <f t="shared" si="22"/>
        <v>0</v>
      </c>
      <c r="H830" s="30">
        <v>0</v>
      </c>
    </row>
    <row r="831" spans="1:8" s="1" customFormat="1" ht="13.8" hidden="1" outlineLevel="1" x14ac:dyDescent="0.25">
      <c r="A831" s="1" t="s">
        <v>529</v>
      </c>
      <c r="B831" s="380" t="s">
        <v>666</v>
      </c>
      <c r="C831" s="245">
        <f t="shared" si="23"/>
        <v>7983.79</v>
      </c>
      <c r="D831" s="245">
        <f t="shared" si="23"/>
        <v>7843.41</v>
      </c>
      <c r="E831" s="30">
        <f t="shared" si="21"/>
        <v>0</v>
      </c>
      <c r="F831" s="30">
        <v>0</v>
      </c>
      <c r="G831" s="30">
        <f t="shared" si="22"/>
        <v>0</v>
      </c>
      <c r="H831" s="30">
        <v>0</v>
      </c>
    </row>
    <row r="832" spans="1:8" s="1" customFormat="1" ht="13.8" hidden="1" outlineLevel="1" x14ac:dyDescent="0.25">
      <c r="A832" s="1" t="s">
        <v>649</v>
      </c>
      <c r="B832" s="380" t="s">
        <v>433</v>
      </c>
      <c r="C832" s="245">
        <f t="shared" si="23"/>
        <v>7983.79</v>
      </c>
      <c r="D832" s="245">
        <f t="shared" si="23"/>
        <v>7843.41</v>
      </c>
      <c r="E832" s="30">
        <f t="shared" si="21"/>
        <v>0</v>
      </c>
      <c r="F832" s="30">
        <v>0</v>
      </c>
      <c r="G832" s="30">
        <f t="shared" si="22"/>
        <v>0</v>
      </c>
      <c r="H832" s="30">
        <v>0</v>
      </c>
    </row>
    <row r="833" spans="1:8" s="1" customFormat="1" ht="13.8" hidden="1" outlineLevel="1" x14ac:dyDescent="0.25">
      <c r="A833" s="1" t="s">
        <v>649</v>
      </c>
      <c r="B833" s="380" t="s">
        <v>666</v>
      </c>
      <c r="C833" s="245">
        <f t="shared" si="23"/>
        <v>7983.79</v>
      </c>
      <c r="D833" s="245">
        <f t="shared" si="23"/>
        <v>7843.41</v>
      </c>
      <c r="E833" s="30">
        <f t="shared" si="21"/>
        <v>333399899</v>
      </c>
      <c r="F833" s="30">
        <v>333399899</v>
      </c>
      <c r="G833" s="30">
        <f t="shared" si="22"/>
        <v>342048559</v>
      </c>
      <c r="H833" s="30">
        <v>342048559</v>
      </c>
    </row>
    <row r="834" spans="1:8" s="1" customFormat="1" ht="13.8" hidden="1" outlineLevel="1" x14ac:dyDescent="0.25">
      <c r="A834" s="1" t="s">
        <v>651</v>
      </c>
      <c r="B834" s="380" t="s">
        <v>433</v>
      </c>
      <c r="C834" s="245">
        <f t="shared" si="23"/>
        <v>7983.79</v>
      </c>
      <c r="D834" s="245">
        <f t="shared" si="23"/>
        <v>7843.41</v>
      </c>
      <c r="E834" s="30">
        <f t="shared" si="21"/>
        <v>0</v>
      </c>
      <c r="F834" s="30">
        <v>0</v>
      </c>
      <c r="G834" s="30">
        <f t="shared" si="22"/>
        <v>0</v>
      </c>
      <c r="H834" s="30">
        <v>0</v>
      </c>
    </row>
    <row r="835" spans="1:8" s="1" customFormat="1" ht="13.8" hidden="1" outlineLevel="1" x14ac:dyDescent="0.25">
      <c r="A835" s="1" t="s">
        <v>651</v>
      </c>
      <c r="B835" s="380" t="s">
        <v>666</v>
      </c>
      <c r="C835" s="245">
        <f t="shared" si="23"/>
        <v>7983.79</v>
      </c>
      <c r="D835" s="245">
        <f t="shared" si="23"/>
        <v>7843.41</v>
      </c>
      <c r="E835" s="30">
        <f t="shared" si="21"/>
        <v>0</v>
      </c>
      <c r="F835" s="30">
        <v>0</v>
      </c>
      <c r="G835" s="30">
        <f t="shared" si="22"/>
        <v>0</v>
      </c>
      <c r="H835" s="30">
        <v>0</v>
      </c>
    </row>
    <row r="836" spans="1:8" s="1" customFormat="1" ht="13.8" hidden="1" outlineLevel="1" x14ac:dyDescent="0.25">
      <c r="A836" s="1" t="s">
        <v>653</v>
      </c>
      <c r="B836" s="380" t="s">
        <v>433</v>
      </c>
      <c r="C836" s="245">
        <f t="shared" si="23"/>
        <v>7983.79</v>
      </c>
      <c r="D836" s="245">
        <f t="shared" si="23"/>
        <v>7843.41</v>
      </c>
      <c r="E836" s="30">
        <f t="shared" si="21"/>
        <v>0</v>
      </c>
      <c r="F836" s="30">
        <v>0</v>
      </c>
      <c r="G836" s="30">
        <f t="shared" si="22"/>
        <v>0</v>
      </c>
      <c r="H836" s="30">
        <v>0</v>
      </c>
    </row>
    <row r="837" spans="1:8" s="1" customFormat="1" ht="13.8" hidden="1" outlineLevel="1" x14ac:dyDescent="0.25">
      <c r="A837" s="1" t="s">
        <v>653</v>
      </c>
      <c r="B837" s="380" t="s">
        <v>666</v>
      </c>
      <c r="C837" s="245">
        <f t="shared" si="23"/>
        <v>7983.79</v>
      </c>
      <c r="D837" s="245">
        <f t="shared" si="23"/>
        <v>7843.41</v>
      </c>
      <c r="E837" s="30">
        <f t="shared" si="21"/>
        <v>0</v>
      </c>
      <c r="F837" s="30">
        <v>0</v>
      </c>
      <c r="G837" s="30">
        <f t="shared" si="22"/>
        <v>0</v>
      </c>
      <c r="H837" s="30">
        <v>0</v>
      </c>
    </row>
    <row r="838" spans="1:8" s="1" customFormat="1" ht="13.8" hidden="1" outlineLevel="1" x14ac:dyDescent="0.25">
      <c r="A838" s="1" t="s">
        <v>519</v>
      </c>
      <c r="B838" s="380" t="s">
        <v>433</v>
      </c>
      <c r="C838" s="245">
        <f t="shared" si="23"/>
        <v>7983.79</v>
      </c>
      <c r="D838" s="245">
        <f t="shared" si="23"/>
        <v>7843.41</v>
      </c>
      <c r="E838" s="30">
        <f t="shared" si="21"/>
        <v>0</v>
      </c>
      <c r="F838" s="30">
        <v>0</v>
      </c>
      <c r="G838" s="30">
        <f t="shared" si="22"/>
        <v>0</v>
      </c>
      <c r="H838" s="30">
        <v>0</v>
      </c>
    </row>
    <row r="839" spans="1:8" s="1" customFormat="1" ht="13.8" hidden="1" outlineLevel="1" x14ac:dyDescent="0.25">
      <c r="A839" s="1" t="s">
        <v>519</v>
      </c>
      <c r="B839" s="380" t="s">
        <v>666</v>
      </c>
      <c r="C839" s="245">
        <f t="shared" si="23"/>
        <v>7983.79</v>
      </c>
      <c r="D839" s="245">
        <f t="shared" si="23"/>
        <v>7843.41</v>
      </c>
      <c r="E839" s="30">
        <f t="shared" si="21"/>
        <v>0</v>
      </c>
      <c r="F839" s="30">
        <v>0</v>
      </c>
      <c r="G839" s="30">
        <f t="shared" si="22"/>
        <v>0</v>
      </c>
      <c r="H839" s="30">
        <v>0</v>
      </c>
    </row>
    <row r="840" spans="1:8" s="1" customFormat="1" ht="13.8" hidden="1" outlineLevel="1" x14ac:dyDescent="0.25">
      <c r="A840" s="1" t="s">
        <v>523</v>
      </c>
      <c r="B840" s="380" t="s">
        <v>433</v>
      </c>
      <c r="C840" s="245">
        <f t="shared" si="23"/>
        <v>7983.79</v>
      </c>
      <c r="D840" s="245">
        <f t="shared" si="23"/>
        <v>7843.41</v>
      </c>
      <c r="E840" s="30">
        <f t="shared" si="21"/>
        <v>0</v>
      </c>
      <c r="F840" s="30">
        <v>0</v>
      </c>
      <c r="G840" s="30">
        <f t="shared" si="22"/>
        <v>0</v>
      </c>
      <c r="H840" s="30">
        <v>0</v>
      </c>
    </row>
    <row r="841" spans="1:8" s="1" customFormat="1" ht="13.8" hidden="1" outlineLevel="1" x14ac:dyDescent="0.25">
      <c r="A841" s="1" t="s">
        <v>523</v>
      </c>
      <c r="B841" s="380" t="s">
        <v>666</v>
      </c>
      <c r="C841" s="245">
        <f t="shared" si="23"/>
        <v>7983.79</v>
      </c>
      <c r="D841" s="245">
        <f t="shared" si="23"/>
        <v>7843.41</v>
      </c>
      <c r="E841" s="30">
        <f t="shared" si="21"/>
        <v>0</v>
      </c>
      <c r="F841" s="30">
        <v>0</v>
      </c>
      <c r="G841" s="30">
        <f t="shared" si="22"/>
        <v>0</v>
      </c>
      <c r="H841" s="30">
        <v>0</v>
      </c>
    </row>
    <row r="842" spans="1:8" s="1" customFormat="1" ht="13.8" hidden="1" outlineLevel="1" x14ac:dyDescent="0.25">
      <c r="A842" s="1" t="s">
        <v>524</v>
      </c>
      <c r="B842" s="380" t="s">
        <v>433</v>
      </c>
      <c r="C842" s="245">
        <f t="shared" si="23"/>
        <v>7983.79</v>
      </c>
      <c r="D842" s="245">
        <f t="shared" si="23"/>
        <v>7843.41</v>
      </c>
      <c r="E842" s="30">
        <f t="shared" si="21"/>
        <v>0</v>
      </c>
      <c r="F842" s="30">
        <v>0</v>
      </c>
      <c r="G842" s="30">
        <f t="shared" si="22"/>
        <v>0</v>
      </c>
      <c r="H842" s="30">
        <v>0</v>
      </c>
    </row>
    <row r="843" spans="1:8" s="1" customFormat="1" ht="13.8" hidden="1" outlineLevel="1" x14ac:dyDescent="0.25">
      <c r="A843" s="1" t="s">
        <v>524</v>
      </c>
      <c r="B843" s="380" t="s">
        <v>666</v>
      </c>
      <c r="C843" s="245">
        <f t="shared" si="23"/>
        <v>7983.79</v>
      </c>
      <c r="D843" s="245">
        <f t="shared" si="23"/>
        <v>7843.41</v>
      </c>
      <c r="E843" s="30">
        <f t="shared" si="21"/>
        <v>0</v>
      </c>
      <c r="F843" s="30">
        <v>0</v>
      </c>
      <c r="G843" s="30">
        <f t="shared" si="22"/>
        <v>0</v>
      </c>
      <c r="H843" s="30">
        <v>0</v>
      </c>
    </row>
    <row r="844" spans="1:8" s="1" customFormat="1" ht="13.8" hidden="1" outlineLevel="1" x14ac:dyDescent="0.25">
      <c r="A844" s="1" t="s">
        <v>654</v>
      </c>
      <c r="B844" s="380" t="s">
        <v>433</v>
      </c>
      <c r="C844" s="245">
        <f t="shared" si="23"/>
        <v>7983.79</v>
      </c>
      <c r="D844" s="245">
        <f t="shared" si="23"/>
        <v>7843.41</v>
      </c>
      <c r="E844" s="30">
        <f t="shared" si="21"/>
        <v>0</v>
      </c>
      <c r="F844" s="30">
        <v>0</v>
      </c>
      <c r="G844" s="30">
        <f t="shared" si="22"/>
        <v>15529951.799999999</v>
      </c>
      <c r="H844" s="30">
        <v>1980</v>
      </c>
    </row>
    <row r="845" spans="1:8" s="1" customFormat="1" ht="13.8" hidden="1" outlineLevel="1" x14ac:dyDescent="0.25">
      <c r="A845" s="1" t="s">
        <v>654</v>
      </c>
      <c r="B845" s="380" t="s">
        <v>666</v>
      </c>
      <c r="C845" s="245">
        <f t="shared" ref="C845:D848" si="24">C844</f>
        <v>7983.79</v>
      </c>
      <c r="D845" s="245">
        <f t="shared" si="24"/>
        <v>7843.41</v>
      </c>
      <c r="E845" s="30">
        <f t="shared" si="21"/>
        <v>0</v>
      </c>
      <c r="F845" s="30">
        <v>0</v>
      </c>
      <c r="G845" s="30">
        <f t="shared" si="22"/>
        <v>0</v>
      </c>
      <c r="H845" s="30">
        <v>0</v>
      </c>
    </row>
    <row r="846" spans="1:8" s="1" customFormat="1" ht="13.8" hidden="1" outlineLevel="1" x14ac:dyDescent="0.25">
      <c r="A846" s="1" t="s">
        <v>655</v>
      </c>
      <c r="B846" s="380" t="s">
        <v>433</v>
      </c>
      <c r="C846" s="245">
        <f t="shared" si="24"/>
        <v>7983.79</v>
      </c>
      <c r="D846" s="245">
        <f t="shared" si="24"/>
        <v>7843.41</v>
      </c>
      <c r="E846" s="30">
        <f t="shared" si="21"/>
        <v>0</v>
      </c>
      <c r="F846" s="30">
        <v>0</v>
      </c>
      <c r="G846" s="30">
        <f t="shared" si="22"/>
        <v>0</v>
      </c>
      <c r="H846" s="30">
        <v>0</v>
      </c>
    </row>
    <row r="847" spans="1:8" s="1" customFormat="1" ht="13.8" hidden="1" outlineLevel="1" x14ac:dyDescent="0.25">
      <c r="A847" s="1" t="s">
        <v>655</v>
      </c>
      <c r="B847" s="380" t="s">
        <v>666</v>
      </c>
      <c r="C847" s="245">
        <f t="shared" si="24"/>
        <v>7983.79</v>
      </c>
      <c r="D847" s="245">
        <f t="shared" si="24"/>
        <v>7843.41</v>
      </c>
      <c r="E847" s="30">
        <f t="shared" si="21"/>
        <v>0</v>
      </c>
      <c r="F847" s="30">
        <v>0</v>
      </c>
      <c r="G847" s="30">
        <f t="shared" si="22"/>
        <v>0</v>
      </c>
      <c r="H847" s="30">
        <v>0</v>
      </c>
    </row>
    <row r="848" spans="1:8" s="1" customFormat="1" ht="13.8" hidden="1" outlineLevel="1" x14ac:dyDescent="0.25">
      <c r="A848" s="1" t="s">
        <v>667</v>
      </c>
      <c r="B848" s="380" t="s">
        <v>666</v>
      </c>
      <c r="C848" s="245">
        <f t="shared" si="24"/>
        <v>7983.79</v>
      </c>
      <c r="D848" s="245">
        <f t="shared" si="24"/>
        <v>7843.41</v>
      </c>
      <c r="E848" s="30">
        <f t="shared" si="21"/>
        <v>13105508</v>
      </c>
      <c r="F848" s="30">
        <v>13105508</v>
      </c>
      <c r="G848" s="30">
        <f t="shared" si="22"/>
        <v>13105508</v>
      </c>
      <c r="H848" s="30">
        <v>13105508</v>
      </c>
    </row>
    <row r="849" spans="1:8" s="1" customFormat="1" ht="13.8" hidden="1" outlineLevel="1" x14ac:dyDescent="0.25">
      <c r="A849" s="337" t="s">
        <v>228</v>
      </c>
      <c r="B849" s="381" t="s">
        <v>331</v>
      </c>
      <c r="C849" s="381" t="s">
        <v>331</v>
      </c>
      <c r="D849" s="381" t="s">
        <v>331</v>
      </c>
      <c r="E849" s="378">
        <f>SUM(E828:E848)</f>
        <v>7620195034.7558002</v>
      </c>
      <c r="F849" s="382" t="s">
        <v>331</v>
      </c>
      <c r="G849" s="378">
        <f>SUM(G828:G848)</f>
        <v>7443930923.5841999</v>
      </c>
      <c r="H849" s="382" t="s">
        <v>331</v>
      </c>
    </row>
    <row r="850" spans="1:8" s="1" customFormat="1" ht="13.8" hidden="1" outlineLevel="1" x14ac:dyDescent="0.25"/>
    <row r="851" spans="1:8" s="1" customFormat="1" ht="13.8" hidden="1" outlineLevel="1" x14ac:dyDescent="0.25">
      <c r="A851" s="337" t="s">
        <v>75</v>
      </c>
      <c r="F851" s="6">
        <f>ER!$C$8</f>
        <v>45747</v>
      </c>
      <c r="G851" s="6">
        <f>ER!$D$8</f>
        <v>45382</v>
      </c>
    </row>
    <row r="852" spans="1:8" s="1" customFormat="1" ht="13.8" hidden="1" outlineLevel="1" x14ac:dyDescent="0.25">
      <c r="A852" s="1" t="s">
        <v>531</v>
      </c>
      <c r="F852" s="30">
        <v>0</v>
      </c>
      <c r="G852" s="30">
        <f>J931</f>
        <v>0</v>
      </c>
    </row>
    <row r="853" spans="1:8" s="1" customFormat="1" ht="13.8" hidden="1" outlineLevel="1" x14ac:dyDescent="0.25">
      <c r="A853" s="1" t="s">
        <v>649</v>
      </c>
      <c r="F853" s="30">
        <f>GETPIVOTDATA("Total",$G$934,"Tipo","VENTAS")</f>
        <v>21371000</v>
      </c>
      <c r="G853" s="30">
        <f>+J930</f>
        <v>0</v>
      </c>
    </row>
    <row r="854" spans="1:8" s="1" customFormat="1" ht="13.8" hidden="1" outlineLevel="1" x14ac:dyDescent="0.25">
      <c r="A854" s="1" t="str">
        <f>A862</f>
        <v>Facundo Llano Zanotti C.</v>
      </c>
      <c r="F854" s="30">
        <v>0</v>
      </c>
      <c r="G854" s="30">
        <v>0</v>
      </c>
    </row>
    <row r="855" spans="1:8" s="1" customFormat="1" ht="13.8" hidden="1" outlineLevel="1" x14ac:dyDescent="0.25">
      <c r="A855" s="337" t="s">
        <v>228</v>
      </c>
      <c r="F855" s="378">
        <f>SUM(F852:F854)</f>
        <v>21371000</v>
      </c>
      <c r="G855" s="378">
        <f>SUM(G852:G854)</f>
        <v>0</v>
      </c>
    </row>
    <row r="856" spans="1:8" s="1" customFormat="1" ht="13.8" hidden="1" outlineLevel="1" x14ac:dyDescent="0.25"/>
    <row r="857" spans="1:8" s="1" customFormat="1" ht="13.8" hidden="1" outlineLevel="1" x14ac:dyDescent="0.25">
      <c r="A857" s="337" t="s">
        <v>647</v>
      </c>
      <c r="F857" s="6">
        <f>ER!$C$8</f>
        <v>45747</v>
      </c>
      <c r="G857" s="6">
        <f>ER!$D$8</f>
        <v>45382</v>
      </c>
    </row>
    <row r="858" spans="1:8" s="1" customFormat="1" ht="13.8" hidden="1" outlineLevel="1" x14ac:dyDescent="0.25">
      <c r="A858" s="1" t="s">
        <v>531</v>
      </c>
      <c r="F858" s="30">
        <f>GETPIVOTDATA("Total",$G$934,"Tipo","COMPRAS","Cliente/Proveedor","Nutrivic Paraguay S.R.L.")</f>
        <v>5895581665</v>
      </c>
      <c r="G858" s="30">
        <f>SUM(B924:D924)</f>
        <v>3895875704</v>
      </c>
    </row>
    <row r="859" spans="1:8" s="1" customFormat="1" ht="13.8" hidden="1" outlineLevel="1" x14ac:dyDescent="0.25">
      <c r="A859" s="1" t="s">
        <v>649</v>
      </c>
      <c r="F859" s="30">
        <f>GETPIVOTDATA("Total",$G$934,"Tipo","COMPRAS","Cliente/Proveedor","La Tranquera S.R.L.")</f>
        <v>619501340</v>
      </c>
      <c r="G859" s="30">
        <f>SUM(B923:D923)</f>
        <v>644904896</v>
      </c>
    </row>
    <row r="860" spans="1:8" s="1" customFormat="1" ht="13.8" hidden="1" outlineLevel="1" x14ac:dyDescent="0.25">
      <c r="A860" s="1" t="s">
        <v>651</v>
      </c>
      <c r="F860" s="30">
        <f>SUMIF($A$921:$A$925,$A860,$M$921:$M$925)/1.1</f>
        <v>0</v>
      </c>
      <c r="G860" s="30">
        <f>SUMIF($A$878:$A$882,$A860,$L$878:$L$882)</f>
        <v>0</v>
      </c>
    </row>
    <row r="861" spans="1:8" s="1" customFormat="1" ht="13.8" hidden="1" outlineLevel="1" x14ac:dyDescent="0.25">
      <c r="A861" s="1" t="s">
        <v>654</v>
      </c>
      <c r="F861" s="30">
        <v>0</v>
      </c>
      <c r="G861" s="30">
        <f>SUM(B922:D922)</f>
        <v>1020902960</v>
      </c>
    </row>
    <row r="862" spans="1:8" s="1" customFormat="1" ht="13.8" hidden="1" outlineLevel="1" x14ac:dyDescent="0.25">
      <c r="A862" s="1" t="s">
        <v>668</v>
      </c>
      <c r="F862" s="30">
        <f>SUMIF($A$921:$A$925,$A862,$M$921:$M$925)/1.1</f>
        <v>0</v>
      </c>
      <c r="G862" s="30">
        <f>SUMIF($A$878:$A$882,$A862,$L$878:$L$882)</f>
        <v>0</v>
      </c>
    </row>
    <row r="863" spans="1:8" s="1" customFormat="1" ht="13.8" hidden="1" outlineLevel="1" x14ac:dyDescent="0.25">
      <c r="A863" s="1" t="s">
        <v>653</v>
      </c>
      <c r="F863" s="30">
        <f>GETPIVOTDATA("Total",$G$934,"Tipo","COMPRAS","Cliente/Proveedor","Rosenbusch Paraguay S.A.")</f>
        <v>53600</v>
      </c>
      <c r="G863" s="30">
        <f>SUM(B925:D925)</f>
        <v>18797880</v>
      </c>
    </row>
    <row r="864" spans="1:8" s="1" customFormat="1" ht="13.8" hidden="1" outlineLevel="1" x14ac:dyDescent="0.25">
      <c r="A864" s="1" t="s">
        <v>669</v>
      </c>
      <c r="F864" s="30">
        <f>SUMIF($A$921:$A$925,$A864,$M$921:$M$925)/1.1</f>
        <v>0</v>
      </c>
      <c r="G864" s="30">
        <f>SUMIF($A$878:$A$882,$A864,$L$878:$L$882)</f>
        <v>0</v>
      </c>
    </row>
    <row r="865" spans="1:16" s="1" customFormat="1" ht="13.8" hidden="1" outlineLevel="1" x14ac:dyDescent="0.25">
      <c r="A865" s="337" t="s">
        <v>228</v>
      </c>
      <c r="F865" s="378">
        <f>SUM(F858:F864)</f>
        <v>6515136605</v>
      </c>
      <c r="G865" s="378">
        <f>SUM(G858:G864)</f>
        <v>5580481440</v>
      </c>
    </row>
    <row r="866" spans="1:16" s="1" customFormat="1" ht="13.8" hidden="1" outlineLevel="1" x14ac:dyDescent="0.25"/>
    <row r="867" spans="1:16" s="1" customFormat="1" ht="13.8" hidden="1" outlineLevel="1" x14ac:dyDescent="0.25">
      <c r="A867" s="337" t="s">
        <v>648</v>
      </c>
      <c r="F867" s="6">
        <f>ER!$C$8</f>
        <v>45747</v>
      </c>
      <c r="G867" s="6">
        <f>ER!$D$8</f>
        <v>45382</v>
      </c>
    </row>
    <row r="868" spans="1:16" s="1" customFormat="1" ht="13.8" hidden="1" outlineLevel="1" x14ac:dyDescent="0.25">
      <c r="A868" s="1" t="s">
        <v>670</v>
      </c>
      <c r="F868" s="316">
        <v>345421212</v>
      </c>
      <c r="G868" s="316">
        <v>286060607</v>
      </c>
    </row>
    <row r="869" spans="1:16" s="1" customFormat="1" ht="13.8" hidden="1" outlineLevel="1" x14ac:dyDescent="0.25"/>
    <row r="870" spans="1:16" s="1" customFormat="1" ht="14.4" hidden="1" outlineLevel="1" x14ac:dyDescent="0.3">
      <c r="A870"/>
      <c r="B870"/>
      <c r="C870"/>
      <c r="D870"/>
      <c r="E870"/>
      <c r="F870"/>
      <c r="G870"/>
      <c r="H870"/>
      <c r="I870"/>
      <c r="J870"/>
      <c r="K870"/>
    </row>
    <row r="871" spans="1:16" s="1" customFormat="1" ht="14.4" hidden="1" outlineLevel="1" x14ac:dyDescent="0.3">
      <c r="A871" s="383" t="s">
        <v>671</v>
      </c>
      <c r="B871" s="383" t="s">
        <v>672</v>
      </c>
      <c r="C871" s="383"/>
      <c r="D871" s="383"/>
      <c r="E871" s="383"/>
      <c r="F871" s="383"/>
      <c r="G871" s="383"/>
      <c r="H871" s="383"/>
      <c r="I871" s="383"/>
      <c r="J871" s="383"/>
      <c r="K871" s="383"/>
      <c r="L871" s="383"/>
      <c r="M871" s="383"/>
      <c r="N871" s="383"/>
      <c r="O871" s="383"/>
      <c r="P871" s="383"/>
    </row>
    <row r="872" spans="1:16" s="1" customFormat="1" ht="14.4" hidden="1" outlineLevel="1" x14ac:dyDescent="0.3">
      <c r="A872" s="383" t="s">
        <v>673</v>
      </c>
      <c r="B872" s="383" t="s">
        <v>674</v>
      </c>
      <c r="C872" s="383"/>
      <c r="D872" s="383"/>
      <c r="E872" s="383"/>
      <c r="F872" s="383"/>
      <c r="G872" s="383"/>
      <c r="H872" s="383"/>
      <c r="I872" s="383"/>
      <c r="J872" s="383"/>
      <c r="K872" s="383"/>
      <c r="L872" s="383"/>
      <c r="M872" s="383"/>
      <c r="N872" s="383"/>
      <c r="O872" s="383"/>
      <c r="P872" s="383"/>
    </row>
    <row r="873" spans="1:16" s="1" customFormat="1" ht="14.4" hidden="1" outlineLevel="1" x14ac:dyDescent="0.3">
      <c r="A873" s="384" t="s">
        <v>675</v>
      </c>
      <c r="B873" s="384" t="s">
        <v>676</v>
      </c>
      <c r="C873" s="384" t="s">
        <v>677</v>
      </c>
      <c r="D873" s="384" t="s">
        <v>678</v>
      </c>
      <c r="E873" s="384" t="s">
        <v>679</v>
      </c>
      <c r="F873" s="384" t="s">
        <v>680</v>
      </c>
      <c r="G873" s="384" t="s">
        <v>681</v>
      </c>
      <c r="H873" s="384" t="s">
        <v>682</v>
      </c>
      <c r="I873" s="384" t="s">
        <v>683</v>
      </c>
      <c r="J873" s="384" t="s">
        <v>684</v>
      </c>
      <c r="K873" s="384" t="s">
        <v>685</v>
      </c>
      <c r="L873" s="384" t="s">
        <v>686</v>
      </c>
      <c r="M873" s="384" t="s">
        <v>687</v>
      </c>
      <c r="N873" s="384" t="s">
        <v>688</v>
      </c>
      <c r="O873" s="384" t="s">
        <v>689</v>
      </c>
      <c r="P873" s="384" t="s">
        <v>419</v>
      </c>
    </row>
    <row r="874" spans="1:16" s="1" customFormat="1" ht="14.4" hidden="1" outlineLevel="1" x14ac:dyDescent="0.3">
      <c r="A874" s="385">
        <v>2020</v>
      </c>
      <c r="B874" s="386"/>
      <c r="C874" s="386"/>
      <c r="D874" s="386"/>
      <c r="E874" s="386"/>
      <c r="F874" s="386"/>
      <c r="G874" s="386"/>
      <c r="H874" s="386">
        <f t="shared" ref="H874:H883" si="25">SUM(B874:G874)</f>
        <v>0</v>
      </c>
      <c r="I874" s="386">
        <v>1951088473</v>
      </c>
      <c r="J874" s="386">
        <v>894911258</v>
      </c>
      <c r="K874" s="386">
        <v>873524102</v>
      </c>
      <c r="L874" s="386">
        <f t="shared" ref="L874:L883" si="26">SUM(B874:K874,-H874)</f>
        <v>3719523833</v>
      </c>
      <c r="M874" s="386">
        <v>940771879</v>
      </c>
      <c r="N874" s="386">
        <v>1020281160</v>
      </c>
      <c r="O874" s="386">
        <v>989943088</v>
      </c>
      <c r="P874" s="386">
        <v>6670519960</v>
      </c>
    </row>
    <row r="875" spans="1:16" s="1" customFormat="1" ht="14.4" hidden="1" outlineLevel="1" x14ac:dyDescent="0.3">
      <c r="A875" s="385">
        <v>2021</v>
      </c>
      <c r="B875" s="386">
        <v>882406852</v>
      </c>
      <c r="C875" s="386">
        <v>1119738508</v>
      </c>
      <c r="D875" s="386">
        <v>1162878522</v>
      </c>
      <c r="E875" s="386">
        <v>217134940</v>
      </c>
      <c r="F875" s="386">
        <v>1222401336</v>
      </c>
      <c r="G875" s="386">
        <v>722221786</v>
      </c>
      <c r="H875" s="386">
        <f t="shared" si="25"/>
        <v>5326781944</v>
      </c>
      <c r="I875" s="386">
        <v>860103663</v>
      </c>
      <c r="J875" s="386">
        <v>1607425905</v>
      </c>
      <c r="K875" s="386">
        <v>1170692367</v>
      </c>
      <c r="L875" s="386">
        <f t="shared" si="26"/>
        <v>8965003879</v>
      </c>
      <c r="M875" s="386">
        <v>792554484</v>
      </c>
      <c r="N875" s="386">
        <v>1031857837</v>
      </c>
      <c r="O875" s="386">
        <v>1817864577</v>
      </c>
      <c r="P875" s="386">
        <v>12607280777</v>
      </c>
    </row>
    <row r="876" spans="1:16" s="1" customFormat="1" ht="14.4" hidden="1" outlineLevel="1" x14ac:dyDescent="0.3">
      <c r="A876" s="385">
        <v>2022</v>
      </c>
      <c r="B876" s="386">
        <v>823516378</v>
      </c>
      <c r="C876" s="386">
        <v>1376371647</v>
      </c>
      <c r="D876" s="386">
        <v>1311062381</v>
      </c>
      <c r="E876" s="386">
        <v>626363886</v>
      </c>
      <c r="F876" s="386">
        <v>2223217323</v>
      </c>
      <c r="G876" s="386">
        <v>1676667192</v>
      </c>
      <c r="H876" s="386">
        <f t="shared" si="25"/>
        <v>8037198807</v>
      </c>
      <c r="I876" s="386">
        <v>1600459356</v>
      </c>
      <c r="J876" s="386">
        <v>1538136956</v>
      </c>
      <c r="K876" s="386">
        <v>881687602</v>
      </c>
      <c r="L876" s="386">
        <f t="shared" si="26"/>
        <v>12057482721</v>
      </c>
      <c r="M876" s="386">
        <v>2080917740</v>
      </c>
      <c r="N876" s="386">
        <v>1547683240</v>
      </c>
      <c r="O876" s="386">
        <v>2383780482</v>
      </c>
      <c r="P876" s="386">
        <v>18069864183</v>
      </c>
    </row>
    <row r="877" spans="1:16" s="1" customFormat="1" ht="14.4" hidden="1" outlineLevel="1" x14ac:dyDescent="0.3">
      <c r="A877" s="385">
        <v>2023</v>
      </c>
      <c r="B877" s="386">
        <v>880006096</v>
      </c>
      <c r="C877" s="386">
        <v>257987057</v>
      </c>
      <c r="D877" s="386">
        <v>1499529653</v>
      </c>
      <c r="E877" s="386">
        <v>1199400189</v>
      </c>
      <c r="F877" s="386">
        <v>2230137885</v>
      </c>
      <c r="G877" s="386">
        <v>572580599</v>
      </c>
      <c r="H877" s="386">
        <f t="shared" si="25"/>
        <v>6639641479</v>
      </c>
      <c r="I877" s="386">
        <v>1623457622</v>
      </c>
      <c r="J877" s="386">
        <v>1626197160</v>
      </c>
      <c r="K877" s="386">
        <v>1105725872</v>
      </c>
      <c r="L877" s="386">
        <f t="shared" si="26"/>
        <v>10995022133</v>
      </c>
      <c r="M877" s="386">
        <v>1220300372</v>
      </c>
      <c r="N877" s="386">
        <v>1130543535</v>
      </c>
      <c r="O877" s="386">
        <v>1631553493</v>
      </c>
      <c r="P877" s="386">
        <v>14977419533</v>
      </c>
    </row>
    <row r="878" spans="1:16" s="1" customFormat="1" ht="14.4" hidden="1" outlineLevel="1" x14ac:dyDescent="0.3">
      <c r="A878" s="387" t="s">
        <v>654</v>
      </c>
      <c r="B878" s="388"/>
      <c r="C878" s="388"/>
      <c r="D878" s="388"/>
      <c r="E878" s="388"/>
      <c r="F878" s="388"/>
      <c r="G878" s="388"/>
      <c r="H878" s="388">
        <f t="shared" si="25"/>
        <v>0</v>
      </c>
      <c r="I878" s="388">
        <v>297247515</v>
      </c>
      <c r="J878" s="388">
        <v>163739842</v>
      </c>
      <c r="K878" s="388">
        <v>202580422</v>
      </c>
      <c r="L878" s="388">
        <f t="shared" si="26"/>
        <v>663567779</v>
      </c>
      <c r="M878" s="388">
        <v>347916979</v>
      </c>
      <c r="N878" s="388">
        <v>188368117</v>
      </c>
      <c r="O878" s="388">
        <v>674386434</v>
      </c>
      <c r="P878" s="388">
        <v>1874239309</v>
      </c>
    </row>
    <row r="879" spans="1:16" s="1" customFormat="1" ht="14.4" hidden="1" outlineLevel="1" x14ac:dyDescent="0.3">
      <c r="A879" s="387" t="s">
        <v>649</v>
      </c>
      <c r="B879" s="388">
        <v>43363637</v>
      </c>
      <c r="C879" s="388">
        <v>250545457</v>
      </c>
      <c r="D879" s="388">
        <v>289090911</v>
      </c>
      <c r="E879" s="388">
        <v>183090911</v>
      </c>
      <c r="F879" s="388">
        <v>293909092</v>
      </c>
      <c r="G879" s="388">
        <v>212627274</v>
      </c>
      <c r="H879" s="388">
        <f t="shared" si="25"/>
        <v>1272627282</v>
      </c>
      <c r="I879" s="388">
        <v>298727278</v>
      </c>
      <c r="J879" s="388">
        <v>304454549</v>
      </c>
      <c r="K879" s="388">
        <v>284590914</v>
      </c>
      <c r="L879" s="388">
        <f t="shared" si="26"/>
        <v>2160400023</v>
      </c>
      <c r="M879" s="388">
        <v>274636369</v>
      </c>
      <c r="N879" s="388">
        <v>260636370</v>
      </c>
      <c r="O879" s="388">
        <v>233132367</v>
      </c>
      <c r="P879" s="388">
        <v>2928805129</v>
      </c>
    </row>
    <row r="880" spans="1:16" s="1" customFormat="1" ht="14.4" hidden="1" outlineLevel="1" x14ac:dyDescent="0.3">
      <c r="A880" s="387" t="s">
        <v>649</v>
      </c>
      <c r="B880" s="388">
        <v>86727273</v>
      </c>
      <c r="C880" s="388">
        <v>4818182</v>
      </c>
      <c r="D880" s="388"/>
      <c r="E880" s="388"/>
      <c r="F880" s="388"/>
      <c r="G880" s="388"/>
      <c r="H880" s="388">
        <f t="shared" si="25"/>
        <v>91545455</v>
      </c>
      <c r="I880" s="388"/>
      <c r="J880" s="388"/>
      <c r="K880" s="388"/>
      <c r="L880" s="388">
        <f t="shared" si="26"/>
        <v>91545455</v>
      </c>
      <c r="M880" s="388"/>
      <c r="N880" s="388"/>
      <c r="O880" s="388"/>
      <c r="P880" s="388">
        <v>91545455</v>
      </c>
    </row>
    <row r="881" spans="1:16" s="1" customFormat="1" ht="14.4" hidden="1" outlineLevel="1" x14ac:dyDescent="0.3">
      <c r="A881" s="387" t="s">
        <v>531</v>
      </c>
      <c r="B881" s="388">
        <v>749915186</v>
      </c>
      <c r="C881" s="388"/>
      <c r="D881" s="388">
        <v>1209077287</v>
      </c>
      <c r="E881" s="388">
        <v>1014341714</v>
      </c>
      <c r="F881" s="388">
        <v>1934867338</v>
      </c>
      <c r="G881" s="388">
        <v>359953325</v>
      </c>
      <c r="H881" s="388">
        <f t="shared" si="25"/>
        <v>5268154850</v>
      </c>
      <c r="I881" s="388">
        <v>1023448210</v>
      </c>
      <c r="J881" s="388">
        <v>1156691060</v>
      </c>
      <c r="K881" s="388">
        <v>615495191</v>
      </c>
      <c r="L881" s="388">
        <f t="shared" si="26"/>
        <v>8063789311</v>
      </c>
      <c r="M881" s="388">
        <v>594978951</v>
      </c>
      <c r="N881" s="388">
        <v>675819630</v>
      </c>
      <c r="O881" s="388">
        <v>720393783</v>
      </c>
      <c r="P881" s="388">
        <v>10054981675</v>
      </c>
    </row>
    <row r="882" spans="1:16" s="1" customFormat="1" ht="14.4" hidden="1" outlineLevel="1" x14ac:dyDescent="0.3">
      <c r="A882" s="387" t="s">
        <v>653</v>
      </c>
      <c r="B882" s="388"/>
      <c r="C882" s="388">
        <v>2623418</v>
      </c>
      <c r="D882" s="388">
        <v>1361455</v>
      </c>
      <c r="E882" s="388">
        <v>1967564</v>
      </c>
      <c r="F882" s="388">
        <v>1361455</v>
      </c>
      <c r="G882" s="388"/>
      <c r="H882" s="388">
        <f t="shared" si="25"/>
        <v>7313892</v>
      </c>
      <c r="I882" s="388">
        <v>4034619</v>
      </c>
      <c r="J882" s="388">
        <v>1311709</v>
      </c>
      <c r="K882" s="388">
        <v>3059345</v>
      </c>
      <c r="L882" s="388">
        <f t="shared" si="26"/>
        <v>15719565</v>
      </c>
      <c r="M882" s="388">
        <v>2768073</v>
      </c>
      <c r="N882" s="388">
        <v>5719418</v>
      </c>
      <c r="O882" s="388">
        <v>3640909</v>
      </c>
      <c r="P882" s="388">
        <v>27847965</v>
      </c>
    </row>
    <row r="883" spans="1:16" s="1" customFormat="1" ht="14.4" hidden="1" outlineLevel="1" x14ac:dyDescent="0.3">
      <c r="A883" s="389" t="s">
        <v>419</v>
      </c>
      <c r="B883" s="390">
        <v>2585929326</v>
      </c>
      <c r="C883" s="390">
        <v>2754097212</v>
      </c>
      <c r="D883" s="390">
        <v>3973470556</v>
      </c>
      <c r="E883" s="390">
        <v>2042899015</v>
      </c>
      <c r="F883" s="390">
        <v>5675756544</v>
      </c>
      <c r="G883" s="390">
        <v>2971469577</v>
      </c>
      <c r="H883" s="390">
        <f t="shared" si="25"/>
        <v>20003622230</v>
      </c>
      <c r="I883" s="390">
        <v>6035109114</v>
      </c>
      <c r="J883" s="390">
        <v>5666671279</v>
      </c>
      <c r="K883" s="390">
        <v>4031629943</v>
      </c>
      <c r="L883" s="390">
        <f t="shared" si="26"/>
        <v>35737032566</v>
      </c>
      <c r="M883" s="390">
        <v>5034544475</v>
      </c>
      <c r="N883" s="390">
        <v>4730365772</v>
      </c>
      <c r="O883" s="390">
        <v>6823141640</v>
      </c>
      <c r="P883" s="390">
        <v>52325084453</v>
      </c>
    </row>
    <row r="884" spans="1:16" s="1" customFormat="1" ht="14.4" hidden="1" outlineLevel="1" x14ac:dyDescent="0.3">
      <c r="A884"/>
      <c r="B884"/>
      <c r="C884"/>
      <c r="D884"/>
      <c r="E884"/>
      <c r="F884"/>
      <c r="G884"/>
      <c r="H884"/>
      <c r="I884"/>
      <c r="J884"/>
      <c r="K884"/>
      <c r="L884"/>
      <c r="M884"/>
      <c r="N884"/>
    </row>
    <row r="885" spans="1:16" s="1" customFormat="1" ht="14.4" hidden="1" outlineLevel="1" x14ac:dyDescent="0.3">
      <c r="A885" s="383" t="s">
        <v>671</v>
      </c>
      <c r="B885" s="383" t="s">
        <v>690</v>
      </c>
      <c r="C885" s="383"/>
      <c r="D885" s="383"/>
      <c r="E885" s="383"/>
      <c r="F885" s="383"/>
      <c r="G885" s="383"/>
      <c r="H885" s="383"/>
      <c r="I885" s="383"/>
      <c r="J885" s="383"/>
      <c r="K885" s="383"/>
      <c r="L885"/>
      <c r="M885"/>
      <c r="N885"/>
    </row>
    <row r="886" spans="1:16" s="1" customFormat="1" ht="14.4" hidden="1" outlineLevel="1" x14ac:dyDescent="0.3">
      <c r="A886" s="383" t="s">
        <v>673</v>
      </c>
      <c r="B886" s="383" t="s">
        <v>674</v>
      </c>
      <c r="C886" s="383"/>
      <c r="D886" s="383"/>
      <c r="E886" s="383"/>
      <c r="F886" s="383"/>
      <c r="G886" s="383"/>
      <c r="H886" s="383"/>
      <c r="I886" s="383"/>
      <c r="J886" s="383"/>
      <c r="K886" s="383"/>
      <c r="L886"/>
      <c r="M886"/>
      <c r="N886"/>
    </row>
    <row r="887" spans="1:16" s="1" customFormat="1" ht="14.4" hidden="1" outlineLevel="1" x14ac:dyDescent="0.3">
      <c r="A887" s="384" t="s">
        <v>675</v>
      </c>
      <c r="B887" s="384" t="s">
        <v>677</v>
      </c>
      <c r="C887" s="384" t="s">
        <v>679</v>
      </c>
      <c r="D887" s="384" t="s">
        <v>680</v>
      </c>
      <c r="E887" s="384" t="s">
        <v>683</v>
      </c>
      <c r="F887" s="384" t="s">
        <v>684</v>
      </c>
      <c r="G887" s="384" t="s">
        <v>685</v>
      </c>
      <c r="H887" s="384" t="s">
        <v>687</v>
      </c>
      <c r="I887" s="384" t="s">
        <v>688</v>
      </c>
      <c r="J887" s="384" t="s">
        <v>689</v>
      </c>
      <c r="K887" s="384" t="s">
        <v>419</v>
      </c>
      <c r="L887"/>
      <c r="M887"/>
      <c r="N887"/>
    </row>
    <row r="888" spans="1:16" s="1" customFormat="1" ht="14.4" hidden="1" outlineLevel="1" x14ac:dyDescent="0.3">
      <c r="A888" s="385">
        <v>2020</v>
      </c>
      <c r="B888" s="386"/>
      <c r="C888" s="386"/>
      <c r="D888" s="386"/>
      <c r="E888" s="386"/>
      <c r="F888" s="386">
        <v>831452</v>
      </c>
      <c r="G888" s="386"/>
      <c r="H888" s="386"/>
      <c r="I888" s="386"/>
      <c r="J888" s="386"/>
      <c r="K888" s="386">
        <v>831452</v>
      </c>
      <c r="L888"/>
      <c r="M888"/>
      <c r="N888"/>
    </row>
    <row r="889" spans="1:16" s="1" customFormat="1" ht="14.4" hidden="1" outlineLevel="1" x14ac:dyDescent="0.3">
      <c r="A889" s="385">
        <v>2021</v>
      </c>
      <c r="B889" s="386">
        <v>3651991</v>
      </c>
      <c r="C889" s="386">
        <v>717310</v>
      </c>
      <c r="D889" s="386">
        <v>7226000</v>
      </c>
      <c r="E889" s="386">
        <v>942781</v>
      </c>
      <c r="F889" s="386"/>
      <c r="G889" s="386"/>
      <c r="H889" s="386"/>
      <c r="I889" s="386"/>
      <c r="J889" s="386"/>
      <c r="K889" s="386">
        <v>12538082</v>
      </c>
      <c r="L889"/>
      <c r="M889"/>
      <c r="N889"/>
    </row>
    <row r="890" spans="1:16" s="1" customFormat="1" ht="14.4" hidden="1" outlineLevel="1" x14ac:dyDescent="0.3">
      <c r="A890" s="385">
        <v>2022</v>
      </c>
      <c r="B890" s="386"/>
      <c r="C890" s="386"/>
      <c r="D890" s="386">
        <v>351808</v>
      </c>
      <c r="E890" s="386"/>
      <c r="F890" s="386"/>
      <c r="G890" s="386">
        <v>155906</v>
      </c>
      <c r="H890" s="386">
        <v>305983</v>
      </c>
      <c r="I890" s="386"/>
      <c r="J890" s="386">
        <v>1818182</v>
      </c>
      <c r="K890" s="386">
        <v>2631879</v>
      </c>
      <c r="L890"/>
      <c r="M890"/>
      <c r="N890"/>
    </row>
    <row r="891" spans="1:16" s="1" customFormat="1" ht="14.4" hidden="1" outlineLevel="1" x14ac:dyDescent="0.3">
      <c r="A891" s="387" t="s">
        <v>660</v>
      </c>
      <c r="B891" s="388"/>
      <c r="C891" s="388"/>
      <c r="D891" s="388">
        <v>351808</v>
      </c>
      <c r="E891" s="388"/>
      <c r="F891" s="388"/>
      <c r="G891" s="388"/>
      <c r="H891" s="388"/>
      <c r="I891" s="388"/>
      <c r="J891" s="388"/>
      <c r="K891" s="388">
        <v>351808</v>
      </c>
      <c r="L891"/>
      <c r="M891"/>
      <c r="N891"/>
    </row>
    <row r="892" spans="1:16" s="1" customFormat="1" ht="14.4" hidden="1" outlineLevel="1" x14ac:dyDescent="0.3">
      <c r="A892" s="387" t="s">
        <v>691</v>
      </c>
      <c r="B892" s="388"/>
      <c r="C892" s="388"/>
      <c r="D892" s="388"/>
      <c r="E892" s="388"/>
      <c r="F892" s="388"/>
      <c r="G892" s="388">
        <v>155906</v>
      </c>
      <c r="H892" s="388">
        <v>305983</v>
      </c>
      <c r="I892" s="388"/>
      <c r="J892" s="388">
        <v>1818182</v>
      </c>
      <c r="K892" s="388">
        <v>2280071</v>
      </c>
      <c r="L892"/>
      <c r="M892"/>
      <c r="N892"/>
    </row>
    <row r="893" spans="1:16" s="1" customFormat="1" ht="14.4" hidden="1" outlineLevel="1" x14ac:dyDescent="0.3">
      <c r="A893" s="385">
        <v>2023</v>
      </c>
      <c r="B893" s="386"/>
      <c r="C893" s="386"/>
      <c r="D893" s="386"/>
      <c r="E893" s="386"/>
      <c r="F893" s="386"/>
      <c r="G893" s="386"/>
      <c r="H893" s="386"/>
      <c r="I893" s="386">
        <v>9470476</v>
      </c>
      <c r="J893" s="386">
        <v>4675667</v>
      </c>
      <c r="K893" s="386">
        <v>14146143</v>
      </c>
      <c r="L893"/>
      <c r="M893"/>
      <c r="N893"/>
    </row>
    <row r="894" spans="1:16" s="1" customFormat="1" ht="14.4" hidden="1" outlineLevel="1" x14ac:dyDescent="0.3">
      <c r="A894" s="387" t="s">
        <v>692</v>
      </c>
      <c r="B894" s="388"/>
      <c r="C894" s="388"/>
      <c r="D894" s="388"/>
      <c r="E894" s="388"/>
      <c r="F894" s="388"/>
      <c r="G894" s="388"/>
      <c r="H894" s="388"/>
      <c r="I894" s="388">
        <v>9470476</v>
      </c>
      <c r="J894" s="388"/>
      <c r="K894" s="388">
        <v>9470476</v>
      </c>
      <c r="L894"/>
      <c r="M894"/>
      <c r="N894"/>
    </row>
    <row r="895" spans="1:16" s="1" customFormat="1" ht="14.4" hidden="1" outlineLevel="1" x14ac:dyDescent="0.3">
      <c r="A895" s="387" t="s">
        <v>691</v>
      </c>
      <c r="B895" s="388"/>
      <c r="C895" s="388"/>
      <c r="D895" s="388"/>
      <c r="E895" s="388"/>
      <c r="F895" s="388"/>
      <c r="G895" s="388"/>
      <c r="H895" s="388"/>
      <c r="I895" s="388"/>
      <c r="J895" s="388">
        <v>4675667</v>
      </c>
      <c r="K895" s="388">
        <v>4675667</v>
      </c>
      <c r="L895"/>
      <c r="M895"/>
      <c r="N895"/>
    </row>
    <row r="896" spans="1:16" s="1" customFormat="1" ht="14.4" hidden="1" outlineLevel="1" x14ac:dyDescent="0.3">
      <c r="A896" s="389" t="s">
        <v>419</v>
      </c>
      <c r="B896" s="390">
        <v>3651991</v>
      </c>
      <c r="C896" s="390">
        <v>717310</v>
      </c>
      <c r="D896" s="390">
        <v>7577808</v>
      </c>
      <c r="E896" s="390">
        <v>942781</v>
      </c>
      <c r="F896" s="390">
        <v>831452</v>
      </c>
      <c r="G896" s="390">
        <v>155906</v>
      </c>
      <c r="H896" s="390">
        <v>305983</v>
      </c>
      <c r="I896" s="390">
        <v>9470476</v>
      </c>
      <c r="J896" s="390">
        <v>6493849</v>
      </c>
      <c r="K896" s="390">
        <v>30147556</v>
      </c>
      <c r="L896"/>
      <c r="M896"/>
      <c r="N896"/>
    </row>
    <row r="897" spans="1:14" s="1" customFormat="1" ht="14.4" hidden="1" outlineLevel="1" x14ac:dyDescent="0.3">
      <c r="A897"/>
      <c r="B897"/>
      <c r="C897"/>
      <c r="D897"/>
      <c r="E897"/>
      <c r="F897"/>
      <c r="G897"/>
      <c r="H897"/>
      <c r="I897"/>
      <c r="J897"/>
      <c r="K897"/>
      <c r="L897"/>
      <c r="M897"/>
      <c r="N897"/>
    </row>
    <row r="898" spans="1:14" s="1" customFormat="1" ht="14.4" hidden="1" outlineLevel="1" x14ac:dyDescent="0.3">
      <c r="A898" t="s">
        <v>693</v>
      </c>
      <c r="B898" t="s">
        <v>694</v>
      </c>
      <c r="C898"/>
      <c r="D898"/>
      <c r="E898"/>
      <c r="F898"/>
      <c r="G898"/>
      <c r="H898"/>
      <c r="I898"/>
      <c r="J898"/>
      <c r="K898"/>
      <c r="L898"/>
      <c r="M898"/>
      <c r="N898"/>
    </row>
    <row r="899" spans="1:14" s="1" customFormat="1" ht="14.4" hidden="1" outlineLevel="1" x14ac:dyDescent="0.3">
      <c r="A899" t="s">
        <v>675</v>
      </c>
      <c r="B899" t="s">
        <v>676</v>
      </c>
      <c r="C899" t="s">
        <v>677</v>
      </c>
      <c r="D899" t="s">
        <v>678</v>
      </c>
      <c r="E899" t="s">
        <v>419</v>
      </c>
      <c r="F899"/>
      <c r="G899"/>
      <c r="H899"/>
      <c r="I899"/>
      <c r="J899"/>
      <c r="K899"/>
      <c r="L899"/>
      <c r="M899"/>
      <c r="N899"/>
    </row>
    <row r="900" spans="1:14" s="1" customFormat="1" ht="14.4" hidden="1" outlineLevel="1" x14ac:dyDescent="0.3">
      <c r="A900" s="391" t="s">
        <v>695</v>
      </c>
      <c r="B900" s="388">
        <v>2023634944</v>
      </c>
      <c r="C900" s="388">
        <v>1569121409</v>
      </c>
      <c r="D900" s="388">
        <v>1987725087</v>
      </c>
      <c r="E900" s="388">
        <v>5580481440</v>
      </c>
    </row>
    <row r="901" spans="1:14" s="1" customFormat="1" ht="14.4" hidden="1" outlineLevel="1" x14ac:dyDescent="0.3">
      <c r="A901" s="387" t="s">
        <v>654</v>
      </c>
      <c r="B901" s="388">
        <v>391013328</v>
      </c>
      <c r="C901" s="388">
        <v>255109442</v>
      </c>
      <c r="D901" s="388">
        <v>374780190</v>
      </c>
      <c r="E901" s="388">
        <v>1020902960</v>
      </c>
    </row>
    <row r="902" spans="1:14" s="1" customFormat="1" ht="14.4" hidden="1" outlineLevel="1" x14ac:dyDescent="0.3">
      <c r="A902" s="387" t="s">
        <v>649</v>
      </c>
      <c r="B902" s="388">
        <v>164300000</v>
      </c>
      <c r="C902" s="388">
        <v>224482166</v>
      </c>
      <c r="D902" s="388">
        <v>256122730</v>
      </c>
      <c r="E902" s="388">
        <v>644904896</v>
      </c>
    </row>
    <row r="903" spans="1:14" s="1" customFormat="1" ht="14.4" hidden="1" outlineLevel="1" x14ac:dyDescent="0.3">
      <c r="A903" s="387" t="s">
        <v>531</v>
      </c>
      <c r="B903" s="388">
        <v>1462981616</v>
      </c>
      <c r="C903" s="388">
        <v>1084081921</v>
      </c>
      <c r="D903" s="388">
        <v>1348812167</v>
      </c>
      <c r="E903" s="388">
        <v>3895875704</v>
      </c>
    </row>
    <row r="904" spans="1:14" s="1" customFormat="1" ht="14.4" hidden="1" outlineLevel="1" x14ac:dyDescent="0.3">
      <c r="A904" s="387" t="s">
        <v>653</v>
      </c>
      <c r="B904" s="388">
        <v>5340000</v>
      </c>
      <c r="C904" s="388">
        <v>5447880</v>
      </c>
      <c r="D904" s="388">
        <v>8010000</v>
      </c>
      <c r="E904" s="388">
        <v>18797880</v>
      </c>
    </row>
    <row r="905" spans="1:14" s="1" customFormat="1" ht="14.4" hidden="1" outlineLevel="1" x14ac:dyDescent="0.3">
      <c r="A905" s="391" t="s">
        <v>419</v>
      </c>
      <c r="B905" s="388">
        <v>2023634944</v>
      </c>
      <c r="C905" s="388">
        <v>1569121409</v>
      </c>
      <c r="D905" s="388">
        <v>1987725087</v>
      </c>
      <c r="E905" s="388">
        <v>5580481440</v>
      </c>
    </row>
    <row r="906" spans="1:14" s="1" customFormat="1" ht="13.8" hidden="1" outlineLevel="1" x14ac:dyDescent="0.25"/>
    <row r="907" spans="1:14" s="1" customFormat="1" ht="14.4" hidden="1" outlineLevel="1" x14ac:dyDescent="0.3">
      <c r="A907" t="s">
        <v>695</v>
      </c>
      <c r="B907" t="s">
        <v>696</v>
      </c>
      <c r="C907"/>
      <c r="D907"/>
      <c r="E907"/>
      <c r="F907"/>
      <c r="G907"/>
      <c r="H907"/>
    </row>
    <row r="908" spans="1:14" s="1" customFormat="1" ht="14.4" hidden="1" outlineLevel="1" x14ac:dyDescent="0.3">
      <c r="A908" t="s">
        <v>675</v>
      </c>
      <c r="B908" t="s">
        <v>697</v>
      </c>
      <c r="C908" t="s">
        <v>698</v>
      </c>
      <c r="D908" t="s">
        <v>699</v>
      </c>
      <c r="E908" t="s">
        <v>700</v>
      </c>
      <c r="F908" t="s">
        <v>701</v>
      </c>
      <c r="G908" t="s">
        <v>702</v>
      </c>
      <c r="H908" t="s">
        <v>419</v>
      </c>
    </row>
    <row r="909" spans="1:14" s="1" customFormat="1" ht="14.4" hidden="1" outlineLevel="1" x14ac:dyDescent="0.3">
      <c r="A909" s="391" t="s">
        <v>654</v>
      </c>
      <c r="B909" s="388">
        <v>355466663</v>
      </c>
      <c r="C909" s="388">
        <v>231917675</v>
      </c>
      <c r="D909" s="388">
        <v>340709264</v>
      </c>
      <c r="E909" s="388">
        <v>153885370</v>
      </c>
      <c r="F909" s="388">
        <v>24432595</v>
      </c>
      <c r="G909" s="388">
        <v>59347797</v>
      </c>
      <c r="H909" s="388">
        <v>1165759364</v>
      </c>
    </row>
    <row r="910" spans="1:14" s="1" customFormat="1" ht="14.4" hidden="1" outlineLevel="1" x14ac:dyDescent="0.3">
      <c r="A910" s="391" t="s">
        <v>649</v>
      </c>
      <c r="B910" s="388">
        <v>149363636</v>
      </c>
      <c r="C910" s="388">
        <v>209768911</v>
      </c>
      <c r="D910" s="388">
        <v>239409093</v>
      </c>
      <c r="E910" s="388">
        <v>237231819</v>
      </c>
      <c r="F910" s="388">
        <v>207909091</v>
      </c>
      <c r="G910" s="388">
        <v>256132728</v>
      </c>
      <c r="H910" s="388">
        <v>1299815278</v>
      </c>
    </row>
    <row r="911" spans="1:14" s="1" customFormat="1" ht="14.4" hidden="1" outlineLevel="1" x14ac:dyDescent="0.3">
      <c r="A911" s="391" t="s">
        <v>531</v>
      </c>
      <c r="B911" s="388">
        <v>1329983287</v>
      </c>
      <c r="C911" s="388">
        <v>985529019</v>
      </c>
      <c r="D911" s="388">
        <v>1226239024</v>
      </c>
      <c r="E911" s="388">
        <v>718957418</v>
      </c>
      <c r="F911" s="388">
        <v>1813274663</v>
      </c>
      <c r="G911" s="388">
        <v>1297775161</v>
      </c>
      <c r="H911" s="388">
        <v>7371758572</v>
      </c>
    </row>
    <row r="912" spans="1:14" s="1" customFormat="1" ht="14.4" hidden="1" outlineLevel="1" x14ac:dyDescent="0.3">
      <c r="A912" s="391" t="s">
        <v>419</v>
      </c>
      <c r="B912" s="388">
        <v>1834813586</v>
      </c>
      <c r="C912" s="388">
        <v>1427215605</v>
      </c>
      <c r="D912" s="388">
        <v>1806357381</v>
      </c>
      <c r="E912" s="388">
        <v>1110074607</v>
      </c>
      <c r="F912" s="388">
        <v>2045616349</v>
      </c>
      <c r="G912" s="388">
        <v>1613255686</v>
      </c>
      <c r="H912" s="388">
        <v>9837333214</v>
      </c>
    </row>
    <row r="913" spans="1:13" s="1" customFormat="1" ht="14.4" hidden="1" outlineLevel="1" x14ac:dyDescent="0.3">
      <c r="A913"/>
      <c r="B913"/>
      <c r="C913"/>
      <c r="D913"/>
      <c r="E913"/>
      <c r="F913"/>
      <c r="G913"/>
      <c r="H913"/>
    </row>
    <row r="914" spans="1:13" s="1" customFormat="1" ht="14.4" hidden="1" outlineLevel="1" x14ac:dyDescent="0.3">
      <c r="A914" s="383" t="s">
        <v>703</v>
      </c>
      <c r="B914" s="383" t="s">
        <v>696</v>
      </c>
      <c r="C914" s="383"/>
      <c r="D914" s="383"/>
      <c r="E914"/>
      <c r="F914"/>
      <c r="G914"/>
      <c r="H914"/>
    </row>
    <row r="915" spans="1:13" s="1" customFormat="1" ht="14.4" hidden="1" outlineLevel="1" x14ac:dyDescent="0.3">
      <c r="A915" s="384" t="s">
        <v>704</v>
      </c>
      <c r="B915" s="384" t="s">
        <v>700</v>
      </c>
      <c r="C915" s="384" t="s">
        <v>701</v>
      </c>
      <c r="D915" s="384" t="s">
        <v>419</v>
      </c>
      <c r="E915"/>
      <c r="F915"/>
      <c r="G915"/>
      <c r="H915"/>
    </row>
    <row r="916" spans="1:13" s="1" customFormat="1" ht="14.4" hidden="1" outlineLevel="1" x14ac:dyDescent="0.3">
      <c r="A916" s="391" t="s">
        <v>692</v>
      </c>
      <c r="B916" s="388">
        <v>10149183</v>
      </c>
      <c r="C916" s="388">
        <v>5453143</v>
      </c>
      <c r="D916" s="388">
        <v>15602326</v>
      </c>
      <c r="E916"/>
      <c r="F916"/>
      <c r="G916"/>
      <c r="H916"/>
    </row>
    <row r="917" spans="1:13" s="1" customFormat="1" ht="14.4" hidden="1" outlineLevel="1" x14ac:dyDescent="0.3">
      <c r="A917" s="391" t="s">
        <v>691</v>
      </c>
      <c r="B917" s="388">
        <v>187165</v>
      </c>
      <c r="C917" s="388"/>
      <c r="D917" s="388">
        <v>187165</v>
      </c>
      <c r="E917"/>
      <c r="F917"/>
      <c r="G917"/>
      <c r="H917"/>
    </row>
    <row r="918" spans="1:13" s="1" customFormat="1" ht="14.4" hidden="1" outlineLevel="1" x14ac:dyDescent="0.3">
      <c r="A918" s="389" t="s">
        <v>419</v>
      </c>
      <c r="B918" s="390">
        <v>10336348</v>
      </c>
      <c r="C918" s="390">
        <v>5453143</v>
      </c>
      <c r="D918" s="390">
        <v>15789491</v>
      </c>
      <c r="E918"/>
      <c r="F918"/>
      <c r="G918"/>
      <c r="H918"/>
    </row>
    <row r="919" spans="1:13" s="1" customFormat="1" ht="14.4" hidden="1" outlineLevel="1" x14ac:dyDescent="0.3">
      <c r="A919"/>
      <c r="B919"/>
      <c r="C919"/>
      <c r="D919"/>
      <c r="E919"/>
      <c r="F919"/>
      <c r="G919"/>
      <c r="H919"/>
    </row>
    <row r="920" spans="1:13" s="1" customFormat="1" ht="14.4" hidden="1" outlineLevel="1" x14ac:dyDescent="0.3">
      <c r="A920" t="s">
        <v>705</v>
      </c>
      <c r="B920" t="s">
        <v>696</v>
      </c>
      <c r="C920"/>
      <c r="D920"/>
      <c r="E920"/>
      <c r="F920"/>
      <c r="G920"/>
      <c r="H920"/>
      <c r="I920"/>
      <c r="J920"/>
      <c r="K920"/>
    </row>
    <row r="921" spans="1:13" s="1" customFormat="1" ht="14.4" hidden="1" outlineLevel="1" x14ac:dyDescent="0.3">
      <c r="A921" t="s">
        <v>675</v>
      </c>
      <c r="B921" t="s">
        <v>697</v>
      </c>
      <c r="C921" t="s">
        <v>698</v>
      </c>
      <c r="D921" t="s">
        <v>699</v>
      </c>
      <c r="E921" t="s">
        <v>700</v>
      </c>
      <c r="F921" t="s">
        <v>701</v>
      </c>
      <c r="G921" t="s">
        <v>702</v>
      </c>
      <c r="H921" t="s">
        <v>706</v>
      </c>
      <c r="I921" t="s">
        <v>707</v>
      </c>
      <c r="J921" t="s">
        <v>708</v>
      </c>
      <c r="K921" t="s">
        <v>419</v>
      </c>
      <c r="L921" s="1" t="s">
        <v>709</v>
      </c>
    </row>
    <row r="922" spans="1:13" s="1" customFormat="1" ht="14.4" hidden="1" outlineLevel="1" x14ac:dyDescent="0.3">
      <c r="A922" s="391" t="s">
        <v>654</v>
      </c>
      <c r="B922" s="388">
        <v>391013328</v>
      </c>
      <c r="C922" s="388">
        <v>255109442</v>
      </c>
      <c r="D922" s="388">
        <v>374780190</v>
      </c>
      <c r="E922" s="388">
        <v>169273908</v>
      </c>
      <c r="F922" s="388">
        <v>26875855</v>
      </c>
      <c r="G922" s="388">
        <v>65282577</v>
      </c>
      <c r="H922" s="388">
        <v>22612846</v>
      </c>
      <c r="I922" s="388">
        <v>13466278</v>
      </c>
      <c r="J922" s="388">
        <v>4282757</v>
      </c>
      <c r="K922" s="388">
        <v>1322697181</v>
      </c>
      <c r="L922" s="392">
        <f>GETPIVOTDATA("Monto",$A$935,"Proveedor","Gestion de Campo S.R.L.")</f>
        <v>11242980</v>
      </c>
      <c r="M922" s="392">
        <f>L922+K922</f>
        <v>1333940161</v>
      </c>
    </row>
    <row r="923" spans="1:13" s="1" customFormat="1" ht="14.4" hidden="1" outlineLevel="1" x14ac:dyDescent="0.3">
      <c r="A923" s="391" t="s">
        <v>649</v>
      </c>
      <c r="B923" s="388">
        <v>164300000</v>
      </c>
      <c r="C923" s="388">
        <v>224482166</v>
      </c>
      <c r="D923" s="388">
        <v>256122730</v>
      </c>
      <c r="E923" s="388">
        <v>254209548</v>
      </c>
      <c r="F923" s="388">
        <v>222436366</v>
      </c>
      <c r="G923" s="388">
        <v>275000548</v>
      </c>
      <c r="H923" s="388">
        <v>274872730</v>
      </c>
      <c r="I923" s="388">
        <v>249459548</v>
      </c>
      <c r="J923" s="388">
        <v>258972730</v>
      </c>
      <c r="K923" s="388">
        <v>2179856366</v>
      </c>
      <c r="L923" s="392">
        <f>GETPIVOTDATA("Monto",$A$935,"Proveedor","La Tranquera S.R.L.")</f>
        <v>643700000</v>
      </c>
      <c r="M923" s="392">
        <f>L923+K923</f>
        <v>2823556366</v>
      </c>
    </row>
    <row r="924" spans="1:13" s="1" customFormat="1" ht="14.4" hidden="1" outlineLevel="1" x14ac:dyDescent="0.3">
      <c r="A924" s="391" t="s">
        <v>531</v>
      </c>
      <c r="B924" s="388">
        <v>1462981616</v>
      </c>
      <c r="C924" s="388">
        <v>1084081921</v>
      </c>
      <c r="D924" s="388">
        <v>1348812167</v>
      </c>
      <c r="E924" s="388">
        <v>790799461</v>
      </c>
      <c r="F924" s="388">
        <v>1994551830</v>
      </c>
      <c r="G924" s="388">
        <v>1427499405</v>
      </c>
      <c r="H924" s="388">
        <v>1050461054</v>
      </c>
      <c r="I924" s="388">
        <v>1395525888</v>
      </c>
      <c r="J924" s="388">
        <v>1946924231</v>
      </c>
      <c r="K924" s="388">
        <v>12501637573</v>
      </c>
      <c r="L924" s="392">
        <f>GETPIVOTDATA("Monto",$A$935,"Proveedor","Nutrivic Paraguay S.R.L.")</f>
        <v>5252181788</v>
      </c>
      <c r="M924" s="392">
        <f>L924+K924</f>
        <v>17753819361</v>
      </c>
    </row>
    <row r="925" spans="1:13" s="1" customFormat="1" ht="14.4" hidden="1" outlineLevel="1" x14ac:dyDescent="0.3">
      <c r="A925" s="391" t="s">
        <v>653</v>
      </c>
      <c r="B925" s="388">
        <v>5340000</v>
      </c>
      <c r="C925" s="388">
        <v>5447880</v>
      </c>
      <c r="D925" s="388">
        <v>8010000</v>
      </c>
      <c r="E925" s="388"/>
      <c r="F925" s="388"/>
      <c r="G925" s="388"/>
      <c r="H925" s="388"/>
      <c r="I925" s="388">
        <v>6360000</v>
      </c>
      <c r="J925" s="388">
        <v>713226</v>
      </c>
      <c r="K925" s="388">
        <v>25871106</v>
      </c>
      <c r="L925" s="392">
        <v>0</v>
      </c>
      <c r="M925" s="392">
        <f>L925+K925</f>
        <v>25871106</v>
      </c>
    </row>
    <row r="926" spans="1:13" s="1" customFormat="1" ht="14.4" hidden="1" outlineLevel="1" x14ac:dyDescent="0.3">
      <c r="A926" s="391" t="s">
        <v>419</v>
      </c>
      <c r="B926" s="388">
        <v>2023634944</v>
      </c>
      <c r="C926" s="388">
        <v>1569121409</v>
      </c>
      <c r="D926" s="388">
        <v>1987725087</v>
      </c>
      <c r="E926" s="388">
        <v>1214282917</v>
      </c>
      <c r="F926" s="388">
        <v>2243864051</v>
      </c>
      <c r="G926" s="388">
        <v>1767782530</v>
      </c>
      <c r="H926" s="388">
        <v>1347946630</v>
      </c>
      <c r="I926" s="388">
        <v>1664811714</v>
      </c>
      <c r="J926" s="388">
        <v>2210892944</v>
      </c>
      <c r="K926" s="388">
        <v>16030062226</v>
      </c>
      <c r="L926" s="392"/>
      <c r="M926" s="392">
        <f>SUM(M922:M925)</f>
        <v>21937186994</v>
      </c>
    </row>
    <row r="927" spans="1:13" s="1" customFormat="1" ht="13.8" hidden="1" outlineLevel="1" x14ac:dyDescent="0.25"/>
    <row r="928" spans="1:13" s="1" customFormat="1" ht="14.4" hidden="1" outlineLevel="1" collapsed="1" x14ac:dyDescent="0.3">
      <c r="A928" t="s">
        <v>673</v>
      </c>
      <c r="B928" t="s">
        <v>674</v>
      </c>
      <c r="C928"/>
      <c r="D928"/>
      <c r="E928"/>
      <c r="F928"/>
      <c r="G928"/>
    </row>
    <row r="929" spans="1:11" s="1" customFormat="1" ht="14.4" hidden="1" outlineLevel="1" x14ac:dyDescent="0.3">
      <c r="A929" t="s">
        <v>675</v>
      </c>
      <c r="B929" t="s">
        <v>700</v>
      </c>
      <c r="C929" t="s">
        <v>701</v>
      </c>
      <c r="D929" t="s">
        <v>706</v>
      </c>
      <c r="E929" t="s">
        <v>707</v>
      </c>
      <c r="F929" t="s">
        <v>708</v>
      </c>
      <c r="G929" t="s">
        <v>419</v>
      </c>
      <c r="H929" s="1" t="s">
        <v>709</v>
      </c>
    </row>
    <row r="930" spans="1:11" s="1" customFormat="1" ht="14.4" hidden="1" outlineLevel="1" x14ac:dyDescent="0.3">
      <c r="A930" s="391" t="s">
        <v>692</v>
      </c>
      <c r="B930" s="388">
        <v>10660688</v>
      </c>
      <c r="C930" s="388">
        <v>5725800</v>
      </c>
      <c r="D930" s="388">
        <v>7056790</v>
      </c>
      <c r="E930" s="388">
        <v>6190500</v>
      </c>
      <c r="F930" s="388">
        <v>9654000</v>
      </c>
      <c r="G930" s="388">
        <v>39287778</v>
      </c>
      <c r="H930" s="392">
        <f>+GETPIVOTDATA("Monto",$A$943,"Proveedor","LA TRANQUERA SRL")</f>
        <v>14693060</v>
      </c>
      <c r="I930" s="392">
        <f>H930+G930</f>
        <v>53980838</v>
      </c>
    </row>
    <row r="931" spans="1:11" s="1" customFormat="1" ht="14.4" hidden="1" outlineLevel="1" x14ac:dyDescent="0.3">
      <c r="A931" s="391" t="s">
        <v>691</v>
      </c>
      <c r="B931" s="388">
        <v>198050</v>
      </c>
      <c r="C931" s="388"/>
      <c r="D931" s="388"/>
      <c r="E931" s="388"/>
      <c r="F931" s="388"/>
      <c r="G931" s="388">
        <v>198050</v>
      </c>
      <c r="H931" s="392">
        <f>+GETPIVOTDATA("Monto",$A$943,"Proveedor","Nutrivic Paraguay SRL")</f>
        <v>6552878</v>
      </c>
      <c r="I931" s="392">
        <f>H931+G931</f>
        <v>6750928</v>
      </c>
    </row>
    <row r="932" spans="1:11" s="1" customFormat="1" ht="14.4" hidden="1" outlineLevel="1" x14ac:dyDescent="0.3">
      <c r="A932" s="391" t="s">
        <v>419</v>
      </c>
      <c r="B932" s="388">
        <v>10858738</v>
      </c>
      <c r="C932" s="388">
        <v>5725800</v>
      </c>
      <c r="D932" s="388">
        <v>7056790</v>
      </c>
      <c r="E932" s="388">
        <v>6190500</v>
      </c>
      <c r="F932" s="388">
        <v>9654000</v>
      </c>
      <c r="G932" s="388">
        <v>39485828</v>
      </c>
    </row>
    <row r="933" spans="1:11" s="1" customFormat="1" ht="13.8" hidden="1" outlineLevel="1" x14ac:dyDescent="0.25"/>
    <row r="934" spans="1:11" s="1" customFormat="1" ht="15.6" hidden="1" outlineLevel="1" collapsed="1" x14ac:dyDescent="0.3">
      <c r="A934" s="408" t="s">
        <v>695</v>
      </c>
      <c r="B934" s="408"/>
      <c r="C934" s="408"/>
      <c r="D934" s="408"/>
      <c r="E934" s="408"/>
      <c r="G934" t="s">
        <v>710</v>
      </c>
      <c r="H934" t="s">
        <v>674</v>
      </c>
      <c r="I934"/>
      <c r="J934"/>
      <c r="K934"/>
    </row>
    <row r="935" spans="1:11" ht="14.4" hidden="1" outlineLevel="1" x14ac:dyDescent="0.3">
      <c r="A935" t="s">
        <v>673</v>
      </c>
      <c r="B935" t="s">
        <v>674</v>
      </c>
      <c r="C935"/>
      <c r="D935"/>
      <c r="E935"/>
      <c r="G935" t="s">
        <v>675</v>
      </c>
      <c r="H935" t="s">
        <v>697</v>
      </c>
      <c r="I935" t="s">
        <v>698</v>
      </c>
      <c r="J935" t="s">
        <v>699</v>
      </c>
      <c r="K935" t="s">
        <v>419</v>
      </c>
    </row>
    <row r="936" spans="1:11" ht="14.4" hidden="1" outlineLevel="1" x14ac:dyDescent="0.3">
      <c r="A936" t="s">
        <v>675</v>
      </c>
      <c r="B936" t="s">
        <v>711</v>
      </c>
      <c r="C936" t="s">
        <v>712</v>
      </c>
      <c r="D936" t="s">
        <v>713</v>
      </c>
      <c r="E936" t="s">
        <v>419</v>
      </c>
      <c r="G936" s="391" t="s">
        <v>695</v>
      </c>
      <c r="H936" s="388">
        <v>2651425931</v>
      </c>
      <c r="I936" s="388">
        <v>1971325546</v>
      </c>
      <c r="J936" s="388">
        <v>1892385128</v>
      </c>
      <c r="K936" s="388">
        <v>6515136605</v>
      </c>
    </row>
    <row r="937" spans="1:11" ht="14.4" hidden="1" outlineLevel="1" x14ac:dyDescent="0.3">
      <c r="A937" s="391" t="s">
        <v>654</v>
      </c>
      <c r="B937" s="388">
        <v>5226131</v>
      </c>
      <c r="C937" s="388">
        <v>6016849</v>
      </c>
      <c r="D937" s="388"/>
      <c r="E937" s="388">
        <v>11242980</v>
      </c>
      <c r="G937" s="387" t="s">
        <v>649</v>
      </c>
      <c r="H937" s="388">
        <v>199550000</v>
      </c>
      <c r="I937" s="388">
        <v>199951340</v>
      </c>
      <c r="J937" s="388">
        <v>220000000</v>
      </c>
      <c r="K937" s="388">
        <v>619501340</v>
      </c>
    </row>
    <row r="938" spans="1:11" ht="14.4" hidden="1" outlineLevel="1" x14ac:dyDescent="0.3">
      <c r="A938" s="391" t="s">
        <v>649</v>
      </c>
      <c r="B938" s="388">
        <v>223600000</v>
      </c>
      <c r="C938" s="388">
        <v>186100000</v>
      </c>
      <c r="D938" s="388">
        <v>234000000</v>
      </c>
      <c r="E938" s="388">
        <v>643700000</v>
      </c>
      <c r="G938" s="387" t="s">
        <v>531</v>
      </c>
      <c r="H938" s="388">
        <v>2451875931</v>
      </c>
      <c r="I938" s="388">
        <v>1771320606</v>
      </c>
      <c r="J938" s="388">
        <v>1672385128</v>
      </c>
      <c r="K938" s="388">
        <v>5895581665</v>
      </c>
    </row>
    <row r="939" spans="1:11" ht="14.4" hidden="1" outlineLevel="1" x14ac:dyDescent="0.3">
      <c r="A939" s="391" t="s">
        <v>531</v>
      </c>
      <c r="B939" s="388">
        <v>1869177875</v>
      </c>
      <c r="C939" s="388">
        <v>2022117174</v>
      </c>
      <c r="D939" s="388">
        <v>1360886739</v>
      </c>
      <c r="E939" s="388">
        <v>5252181788</v>
      </c>
      <c r="G939" s="387" t="s">
        <v>653</v>
      </c>
      <c r="H939" s="388"/>
      <c r="I939" s="388">
        <v>53600</v>
      </c>
      <c r="J939" s="388"/>
      <c r="K939" s="388">
        <v>53600</v>
      </c>
    </row>
    <row r="940" spans="1:11" ht="14.4" hidden="1" outlineLevel="1" x14ac:dyDescent="0.3">
      <c r="A940" s="391" t="s">
        <v>419</v>
      </c>
      <c r="B940" s="388">
        <v>2098004006</v>
      </c>
      <c r="C940" s="388">
        <v>2214234023</v>
      </c>
      <c r="D940" s="388">
        <v>1594886739</v>
      </c>
      <c r="E940" s="388">
        <v>5907124768</v>
      </c>
      <c r="G940" s="391" t="s">
        <v>703</v>
      </c>
      <c r="H940" s="388">
        <v>8967600</v>
      </c>
      <c r="I940" s="388">
        <v>12403400</v>
      </c>
      <c r="J940" s="388"/>
      <c r="K940" s="388">
        <v>21371000</v>
      </c>
    </row>
    <row r="941" spans="1:11" ht="14.4" hidden="1" outlineLevel="1" x14ac:dyDescent="0.3">
      <c r="A941"/>
      <c r="B941"/>
      <c r="C941"/>
      <c r="D941"/>
      <c r="E941"/>
      <c r="G941" s="387" t="s">
        <v>692</v>
      </c>
      <c r="H941" s="388">
        <v>8967600</v>
      </c>
      <c r="I941" s="388">
        <v>12403400</v>
      </c>
      <c r="J941" s="388"/>
      <c r="K941" s="388">
        <v>21371000</v>
      </c>
    </row>
    <row r="942" spans="1:11" ht="15.6" hidden="1" outlineLevel="1" x14ac:dyDescent="0.3">
      <c r="A942" s="408" t="s">
        <v>703</v>
      </c>
      <c r="B942" s="408"/>
      <c r="C942" s="408"/>
      <c r="D942" s="408"/>
      <c r="E942" s="408"/>
      <c r="G942" s="391" t="s">
        <v>419</v>
      </c>
      <c r="H942" s="388">
        <v>2660393531</v>
      </c>
      <c r="I942" s="388">
        <v>1983728946</v>
      </c>
      <c r="J942" s="388">
        <v>1892385128</v>
      </c>
      <c r="K942" s="388">
        <v>6536507605</v>
      </c>
    </row>
    <row r="943" spans="1:11" ht="14.4" hidden="1" outlineLevel="1" x14ac:dyDescent="0.3">
      <c r="A943" t="s">
        <v>673</v>
      </c>
      <c r="B943" t="s">
        <v>674</v>
      </c>
      <c r="C943"/>
      <c r="D943"/>
      <c r="E943"/>
    </row>
    <row r="944" spans="1:11" ht="14.4" hidden="1" outlineLevel="1" x14ac:dyDescent="0.3">
      <c r="A944" t="s">
        <v>675</v>
      </c>
      <c r="B944" t="s">
        <v>711</v>
      </c>
      <c r="C944" t="s">
        <v>712</v>
      </c>
      <c r="D944" t="s">
        <v>713</v>
      </c>
      <c r="E944" t="s">
        <v>419</v>
      </c>
    </row>
    <row r="945" spans="1:5" ht="14.4" hidden="1" outlineLevel="1" x14ac:dyDescent="0.3">
      <c r="A945" s="391" t="s">
        <v>692</v>
      </c>
      <c r="B945" s="388">
        <v>4926360</v>
      </c>
      <c r="C945" s="388">
        <v>7308700</v>
      </c>
      <c r="D945" s="388">
        <v>2458000</v>
      </c>
      <c r="E945" s="388">
        <v>14693060</v>
      </c>
    </row>
    <row r="946" spans="1:5" ht="14.4" hidden="1" outlineLevel="1" x14ac:dyDescent="0.3">
      <c r="A946" s="391" t="s">
        <v>691</v>
      </c>
      <c r="B946" s="388"/>
      <c r="C946" s="388"/>
      <c r="D946" s="388">
        <v>6552878</v>
      </c>
      <c r="E946" s="388">
        <v>6552878</v>
      </c>
    </row>
    <row r="947" spans="1:5" ht="14.4" hidden="1" outlineLevel="1" x14ac:dyDescent="0.3">
      <c r="A947" s="391" t="s">
        <v>419</v>
      </c>
      <c r="B947" s="388">
        <v>4926360</v>
      </c>
      <c r="C947" s="388">
        <v>7308700</v>
      </c>
      <c r="D947" s="388">
        <v>9010878</v>
      </c>
      <c r="E947" s="388">
        <v>21245938</v>
      </c>
    </row>
    <row r="948" spans="1:5" collapsed="1" x14ac:dyDescent="0.3"/>
  </sheetData>
  <mergeCells count="107">
    <mergeCell ref="A3:K3"/>
    <mergeCell ref="A4:K4"/>
    <mergeCell ref="A6:K6"/>
    <mergeCell ref="A7:K7"/>
    <mergeCell ref="A10:K10"/>
    <mergeCell ref="A13:K13"/>
    <mergeCell ref="A28:K28"/>
    <mergeCell ref="A31:K31"/>
    <mergeCell ref="A34:K34"/>
    <mergeCell ref="A38:K38"/>
    <mergeCell ref="A40:K40"/>
    <mergeCell ref="A42:K42"/>
    <mergeCell ref="A16:K16"/>
    <mergeCell ref="D17:E17"/>
    <mergeCell ref="G17:H17"/>
    <mergeCell ref="I17:J17"/>
    <mergeCell ref="A22:K22"/>
    <mergeCell ref="A25:K25"/>
    <mergeCell ref="F65:G65"/>
    <mergeCell ref="F82:G82"/>
    <mergeCell ref="F98:G98"/>
    <mergeCell ref="F121:G121"/>
    <mergeCell ref="A145:G145"/>
    <mergeCell ref="H145:H146"/>
    <mergeCell ref="A146:E146"/>
    <mergeCell ref="A45:K45"/>
    <mergeCell ref="A48:K48"/>
    <mergeCell ref="A51:K51"/>
    <mergeCell ref="A54:K54"/>
    <mergeCell ref="A57:K57"/>
    <mergeCell ref="A60:K60"/>
    <mergeCell ref="A153:E153"/>
    <mergeCell ref="A154:E154"/>
    <mergeCell ref="A155:E155"/>
    <mergeCell ref="A157:G157"/>
    <mergeCell ref="A158:E158"/>
    <mergeCell ref="A159:E159"/>
    <mergeCell ref="A147:E147"/>
    <mergeCell ref="A148:E148"/>
    <mergeCell ref="A149:E149"/>
    <mergeCell ref="A150:E150"/>
    <mergeCell ref="A151:E151"/>
    <mergeCell ref="A152:E152"/>
    <mergeCell ref="F310:G310"/>
    <mergeCell ref="F328:G328"/>
    <mergeCell ref="F338:G338"/>
    <mergeCell ref="C367:G367"/>
    <mergeCell ref="I367:K367"/>
    <mergeCell ref="C387:G387"/>
    <mergeCell ref="I387:K387"/>
    <mergeCell ref="A160:E160"/>
    <mergeCell ref="A161:E161"/>
    <mergeCell ref="F173:G173"/>
    <mergeCell ref="F198:G198"/>
    <mergeCell ref="F213:G213"/>
    <mergeCell ref="D233:E233"/>
    <mergeCell ref="F497:G497"/>
    <mergeCell ref="D506:F506"/>
    <mergeCell ref="H506:J506"/>
    <mergeCell ref="F525:G525"/>
    <mergeCell ref="F542:G542"/>
    <mergeCell ref="A547:G547"/>
    <mergeCell ref="F428:G428"/>
    <mergeCell ref="F441:G441"/>
    <mergeCell ref="F452:G452"/>
    <mergeCell ref="F462:G462"/>
    <mergeCell ref="A475:B475"/>
    <mergeCell ref="F476:G476"/>
    <mergeCell ref="I630:K630"/>
    <mergeCell ref="E631:G631"/>
    <mergeCell ref="I631:K631"/>
    <mergeCell ref="A551:G551"/>
    <mergeCell ref="A555:G555"/>
    <mergeCell ref="A559:G559"/>
    <mergeCell ref="F564:G564"/>
    <mergeCell ref="F572:G572"/>
    <mergeCell ref="F595:G595"/>
    <mergeCell ref="F650:G650"/>
    <mergeCell ref="F656:G656"/>
    <mergeCell ref="F664:G664"/>
    <mergeCell ref="F679:G679"/>
    <mergeCell ref="F689:G689"/>
    <mergeCell ref="F698:G698"/>
    <mergeCell ref="F604:G604"/>
    <mergeCell ref="F616:G616"/>
    <mergeCell ref="E630:G630"/>
    <mergeCell ref="B740:C740"/>
    <mergeCell ref="F740:G740"/>
    <mergeCell ref="B743:C743"/>
    <mergeCell ref="F743:G743"/>
    <mergeCell ref="B744:C744"/>
    <mergeCell ref="F744:G744"/>
    <mergeCell ref="F707:G707"/>
    <mergeCell ref="F717:G717"/>
    <mergeCell ref="A727:G727"/>
    <mergeCell ref="F728:G728"/>
    <mergeCell ref="B739:C739"/>
    <mergeCell ref="F739:G739"/>
    <mergeCell ref="A934:E934"/>
    <mergeCell ref="A942:E942"/>
    <mergeCell ref="A747:G747"/>
    <mergeCell ref="A748:G748"/>
    <mergeCell ref="A752:G752"/>
    <mergeCell ref="A774:G774"/>
    <mergeCell ref="F778:G778"/>
    <mergeCell ref="E826:F826"/>
    <mergeCell ref="G826:H826"/>
  </mergeCells>
  <hyperlinks>
    <hyperlink ref="K1" location="Indice!A1" display="Indice" xr:uid="{4271D4B6-35DB-164E-9FAE-8B6D792AB4D2}"/>
  </hyperlinks>
  <pageMargins left="0.7" right="0.7" top="0.75" bottom="0.75" header="0.3" footer="0.3"/>
  <pageSetup paperSize="9" scale="47" fitToHeight="100" orientation="portrait" horizontalDpi="1200" verticalDpi="1200" r:id="rId8"/>
  <rowBreaks count="8" manualBreakCount="8">
    <brk id="48" max="11" man="1"/>
    <brk id="168" max="11" man="1"/>
    <brk id="252" max="11" man="1"/>
    <brk id="363" max="11" man="1"/>
    <brk id="494" max="11" man="1"/>
    <brk id="601" max="11" man="1"/>
    <brk id="676" max="11" man="1"/>
    <brk id="746" max="11" man="1"/>
  </rowBreaks>
  <drawing r:id="rId9"/>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vwtFRd1l/aQ8fudUjwI1jxiNkOLqhp9/pScBAPA4Zdk=</DigestValue>
    </Reference>
    <Reference Type="http://www.w3.org/2000/09/xmldsig#Object" URI="#idOfficeObject">
      <DigestMethod Algorithm="http://www.w3.org/2001/04/xmlenc#sha256"/>
      <DigestValue>Y7lhTOqiOLtJWjgYUevGn+Hzlpoa1dKPf2UuIBBEOhg=</DigestValue>
    </Reference>
    <Reference Type="http://uri.etsi.org/01903#SignedProperties" URI="#idSignedProperties">
      <Transforms>
        <Transform Algorithm="http://www.w3.org/TR/2001/REC-xml-c14n-20010315"/>
      </Transforms>
      <DigestMethod Algorithm="http://www.w3.org/2001/04/xmlenc#sha256"/>
      <DigestValue>ZVFQYEy/F3bjoYQni0GMmwRW+mjDpIX5O5qVW8Ujduw=</DigestValue>
    </Reference>
  </SignedInfo>
  <SignatureValue>U9No/jVap1aiPeulmxcu6bdeElCRrdT9cnufMxXzrZpwxaEpNls/tGG1M16aNCAVvXBQKTZFtZ9z
niOxSyM94j5OKsFkFx1r3VIqUAdZaFYeYeNKsbDFZvZxLTeY1MRm3iHa3mZD6mGMnLS7qhLfj/lJ
N33sbfSbgL02b1c+Ee2NJLbFbKdXv/NR54CvdCUlpDj+6ar8MPKjMtjn7GfmOcSHad1L8jG3d454
eScZmL1MIvGpwcRKj9GGsJf3U/EbJFnimCc6YMCDWBGzsf5llgMp6Ngcl/U9nD/l8CskCa+B3yAT
fEJ6CmSqn+/juYPYsMvx7bVRg2iFSUaMDjQF6A==</SignatureValue>
  <KeyInfo>
    <X509Data>
      <X509Certificate>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5dSSwcR7b1i/ypRrjVUjK3sz1C8A5J27lkqADmib57tMID8L2vGO3QpfuXNGwy23pAeA0TzZLwdHkU+z2d+YMpQ+4cRukpLpJ6gce9rZTv39Z5+VyRj6NJzzBJYzye4FjcThXhi2/01aVnijCKcTQHGiiuZn3ix6SnPEAtiQbKbUNMzy0eP0pY3o0ZfZyYCBrGzpZnjcoWv3ICuUPs1Hh0Yx/kbqtBBJj1gSokWFzNA0bT2nOzQtQg2k772ilrbEdlg0q+BS0iUIrCzfVPW9khYqc5/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MA4GA1UdDwEB/wQEAwIF4DANBgkqhkiG9w0BAQsFAAOCAgEAGHFoAV2k2s7g+hGik0fQlNCOwNNbDDPC1aOv8yeYMiSmx9W9zlIYW57g03zzatApgN0+IWh+YmAaKdwOykrXR+dT7ouJCQtEOgNlB3ptNyqut0mzgwlzFfy9PL5u7UFgInRUaCdwbn1mmSyuJFOsTwO0xIHjUO4gQr6m0uLbiEKqZY8r7Gm96FLfH5cyewQ+vn8YcBv5T5E4gPjDaBdhAe4Wxhhqb/KiGK7VvyE/9cV5JVJCsx9YezL/oVdF2u6xQQpDSB7MA6QxqWEOqa5S7+E3hzD7UHPzoMNJXMJ8RgOuy5IN0ZG8JQOxKywoSM0J9i7qtx+jqOsYA0KEFJDe3dDywkfY8nTMf33WyX+2aOTXSzR4CeMMGDk3t26xxFTyZbugU78Px8Yn9a1SbyGUPSjcGp/AIE/loTog8nGNGRBVBpd7Wg55lLaD5Fx4txTJxPXKy+YmcmoyZ0UprJRaI49ebHSEqc5RICEgsNLK8Eth7sJokMcuBeVc5c1ErAaAatMsjQvBbZKXPLPtyrYPn+7m42FEkPrEDwkl86PEINJk9FpnfD3GM8+6R6+FwrHvDBFmtnT47SNYA4hYkLDQx2J9ze5OuE5qVJCTbAhF4JBRpXNCnd/EmookAmkTPSkZQgvxK22vaVPxekg8BP1uu9hPwSnR7UPLl4xDVKRqp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++SF+NflSEr28duh3UAgsc2E5YfpaLb9Fx9+P9dvHIs=</DigestValue>
      </Reference>
      <Reference URI="/xl/calcChain.xml?ContentType=application/vnd.openxmlformats-officedocument.spreadsheetml.calcChain+xml">
        <DigestMethod Algorithm="http://www.w3.org/2001/04/xmlenc#sha256"/>
        <DigestValue>RYOcc/IEB6ccmmgE2ljvO9TKYRHa+X9DhdrBPR1pR3o=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IRxWpoXNvuVmLjTyyakNlgnD7pp/u92kxWzRSFDyF2A=</DigestValue>
      </Reference>
      <Reference URI="/xl/drawings/drawing2.xml?ContentType=application/vnd.openxmlformats-officedocument.drawing+xml">
        <DigestMethod Algorithm="http://www.w3.org/2001/04/xmlenc#sha256"/>
        <DigestValue>mUgUkSQzmWobVqD7Ka+M7YYRMcwiUrSfVwaRhfw/+BI=</DigestValue>
      </Reference>
      <Reference URI="/xl/drawings/drawing3.xml?ContentType=application/vnd.openxmlformats-officedocument.drawing+xml">
        <DigestMethod Algorithm="http://www.w3.org/2001/04/xmlenc#sha256"/>
        <DigestValue>GK+RG9kJVjdU314OvgOARGGXzWxKTvoV0kSzmIVdY90=</DigestValue>
      </Reference>
      <Reference URI="/xl/drawings/drawing4.xml?ContentType=application/vnd.openxmlformats-officedocument.drawing+xml">
        <DigestMethod Algorithm="http://www.w3.org/2001/04/xmlenc#sha256"/>
        <DigestValue>1UoUaWr1tYSNG9hLk8/UOUQOqq3cxuDFhfRqNg1jCMo=</DigestValue>
      </Reference>
      <Reference URI="/xl/drawings/drawing5.xml?ContentType=application/vnd.openxmlformats-officedocument.drawing+xml">
        <DigestMethod Algorithm="http://www.w3.org/2001/04/xmlenc#sha256"/>
        <DigestValue>iIphUaRq2vEk6gyohC+9s2McJIX9XYoOn2lXonr7fu4=</DigestValue>
      </Reference>
      <Reference URI="/xl/drawings/drawing6.xml?ContentType=application/vnd.openxmlformats-officedocument.drawing+xml">
        <DigestMethod Algorithm="http://www.w3.org/2001/04/xmlenc#sha256"/>
        <DigestValue>aCtrzKa2g+bpzHKx4NCWuyVeAaUsv4+mVI89XWiShDU=</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xZ/zILbh7PIXo3eAxrcJ2Nqd2FtcTMIY5s9RO8XsmSg=</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/CLIeKZurbHzxKv3gVhlk5UGI3xE791rFc+tXbYSnEk=</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LBGUlB75sgSHhoh7hXByuZTdMuVXhPvuD+RGZ2z328M=</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mSRPiT86sZXRywyvEYUBFpoapcf4LaBa8qBKWdGHmj4=</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xEDdC+tfNEMZjZ9TBZs1or9NgPQslNsFLAVFWmv1wf4=</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L0GJ0bOCXA996UGsStr48mBuZEN4szKCJt5A6a3ma8E=</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NGUjkch5PDfyeRa6aZ7PmjZ90E5SOzrEzNGV8IkiZDA=</DigestValue>
      </Reference>
      <Reference URI="/xl/pivotCache/pivotCacheDefinition1.xml?ContentType=application/vnd.openxmlformats-officedocument.spreadsheetml.pivotCacheDefinition+xml">
        <DigestMethod Algorithm="http://www.w3.org/2001/04/xmlenc#sha256"/>
        <DigestValue>j49ZvqNH4D9K/obt7GVCqXk09ts3b6UckJ0Ty2RcFCk=</DigestValue>
      </Reference>
      <Reference URI="/xl/pivotCache/pivotCacheDefinition2.xml?ContentType=application/vnd.openxmlformats-officedocument.spreadsheetml.pivotCacheDefinition+xml">
        <DigestMethod Algorithm="http://www.w3.org/2001/04/xmlenc#sha256"/>
        <DigestValue>I+BWRQgPLxur/LV1UDxTux2WZ/LrX1EBLj0apYlodC0=</DigestValue>
      </Reference>
      <Reference URI="/xl/pivotCache/pivotCacheDefinition3.xml?ContentType=application/vnd.openxmlformats-officedocument.spreadsheetml.pivotCacheDefinition+xml">
        <DigestMethod Algorithm="http://www.w3.org/2001/04/xmlenc#sha256"/>
        <DigestValue>0Kx0sUPvyZu8HDu2N90CUQJczCZ54sNIVkXtvwfg71Y=</DigestValue>
      </Reference>
      <Reference URI="/xl/pivotCache/pivotCacheDefinition4.xml?ContentType=application/vnd.openxmlformats-officedocument.spreadsheetml.pivotCacheDefinition+xml">
        <DigestMethod Algorithm="http://www.w3.org/2001/04/xmlenc#sha256"/>
        <DigestValue>3BHbX6xhbjukMSQkpMbdz6jBf/eQmcQqHcYmFx8o6D4=</DigestValue>
      </Reference>
      <Reference URI="/xl/pivotCache/pivotCacheDefinition5.xml?ContentType=application/vnd.openxmlformats-officedocument.spreadsheetml.pivotCacheDefinition+xml">
        <DigestMethod Algorithm="http://www.w3.org/2001/04/xmlenc#sha256"/>
        <DigestValue>vrc4erY8s13slRxyx3wCCSsBoKHET9FlzqMazBU0Ki4=</DigestValue>
      </Reference>
      <Reference URI="/xl/pivotCache/pivotCacheDefinition6.xml?ContentType=application/vnd.openxmlformats-officedocument.spreadsheetml.pivotCacheDefinition+xml">
        <DigestMethod Algorithm="http://www.w3.org/2001/04/xmlenc#sha256"/>
        <DigestValue>nPX8bNViNjsuiGtaCQTQkI9AhvNAarfoH8xJIJLihdA=</DigestValue>
      </Reference>
      <Reference URI="/xl/pivotCache/pivotCacheDefinition7.xml?ContentType=application/vnd.openxmlformats-officedocument.spreadsheetml.pivotCacheDefinition+xml">
        <DigestMethod Algorithm="http://www.w3.org/2001/04/xmlenc#sha256"/>
        <DigestValue>BjWCiNQyNlgc8sWlmF3KhbCf2mjEvjECY4Rbbo9tydg=</DigestValue>
      </Reference>
      <Reference URI="/xl/pivotCache/pivotCacheRecords1.xml?ContentType=application/vnd.openxmlformats-officedocument.spreadsheetml.pivotCacheRecords+xml">
        <DigestMethod Algorithm="http://www.w3.org/2001/04/xmlenc#sha256"/>
        <DigestValue>gUzdKXOwcWXGPWto4sd2UyvLNm5rMSGmQF1CB3uXwQc=</DigestValue>
      </Reference>
      <Reference URI="/xl/pivotCache/pivotCacheRecords2.xml?ContentType=application/vnd.openxmlformats-officedocument.spreadsheetml.pivotCacheRecords+xml">
        <DigestMethod Algorithm="http://www.w3.org/2001/04/xmlenc#sha256"/>
        <DigestValue>Pbn9K+9Fe1kPjQsV0Xf9USb8Z32bbF5Ri0ziVHBT0y8=</DigestValue>
      </Reference>
      <Reference URI="/xl/pivotCache/pivotCacheRecords3.xml?ContentType=application/vnd.openxmlformats-officedocument.spreadsheetml.pivotCacheRecords+xml">
        <DigestMethod Algorithm="http://www.w3.org/2001/04/xmlenc#sha256"/>
        <DigestValue>Kl2vUXYyyDvOcgj6AAN+ZDJWy0CXPZNJDip2+Ch30NE=</DigestValue>
      </Reference>
      <Reference URI="/xl/pivotCache/pivotCacheRecords4.xml?ContentType=application/vnd.openxmlformats-officedocument.spreadsheetml.pivotCacheRecords+xml">
        <DigestMethod Algorithm="http://www.w3.org/2001/04/xmlenc#sha256"/>
        <DigestValue>SnLhIazbTNUtpU5X/C2V4RIjTO13Zn4PmeVoOybj95Q=</DigestValue>
      </Reference>
      <Reference URI="/xl/pivotCache/pivotCacheRecords5.xml?ContentType=application/vnd.openxmlformats-officedocument.spreadsheetml.pivotCacheRecords+xml">
        <DigestMethod Algorithm="http://www.w3.org/2001/04/xmlenc#sha256"/>
        <DigestValue>pPM4U6G2t+qt9PkEYSkXGM1Aq1sGJzMPpessB4CrpuA=</DigestValue>
      </Reference>
      <Reference URI="/xl/pivotCache/pivotCacheRecords6.xml?ContentType=application/vnd.openxmlformats-officedocument.spreadsheetml.pivotCacheRecords+xml">
        <DigestMethod Algorithm="http://www.w3.org/2001/04/xmlenc#sha256"/>
        <DigestValue>woEyR8O8VhJspj9kSLWVoagj4VlKxsY0ixn6/EZ+aGE=</DigestValue>
      </Reference>
      <Reference URI="/xl/pivotCache/pivotCacheRecords7.xml?ContentType=application/vnd.openxmlformats-officedocument.spreadsheetml.pivotCacheRecords+xml">
        <DigestMethod Algorithm="http://www.w3.org/2001/04/xmlenc#sha256"/>
        <DigestValue>XFrTF9B2uR+B6yg2YqVO5IS4+4aQbd0jptG8pVr/waY=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pivotTable1.xml?ContentType=application/vnd.openxmlformats-officedocument.spreadsheetml.pivotTable+xml">
        <DigestMethod Algorithm="http://www.w3.org/2001/04/xmlenc#sha256"/>
        <DigestValue>WORUzXn/p2QH7s2U2Tqq+/tN8KCcaow9brpG2MbKeHo=</DigestValue>
      </Reference>
      <Reference URI="/xl/pivotTables/pivotTable2.xml?ContentType=application/vnd.openxmlformats-officedocument.spreadsheetml.pivotTable+xml">
        <DigestMethod Algorithm="http://www.w3.org/2001/04/xmlenc#sha256"/>
        <DigestValue>Mm0H33Nr7o9CpV1xkYO26Qvv3ql3v23id31YTIvsSRU=</DigestValue>
      </Reference>
      <Reference URI="/xl/pivotTables/pivotTable3.xml?ContentType=application/vnd.openxmlformats-officedocument.spreadsheetml.pivotTable+xml">
        <DigestMethod Algorithm="http://www.w3.org/2001/04/xmlenc#sha256"/>
        <DigestValue>mNEa0/uihe+sllsvB8bN7h0u8/FzaPPKW+3f9zX5y/s=</DigestValue>
      </Reference>
      <Reference URI="/xl/pivotTables/pivotTable4.xml?ContentType=application/vnd.openxmlformats-officedocument.spreadsheetml.pivotTable+xml">
        <DigestMethod Algorithm="http://www.w3.org/2001/04/xmlenc#sha256"/>
        <DigestValue>3jf/MsDuucIgelBrpr7EeJoAfSMr1XSM6EB7mdDuWsY=</DigestValue>
      </Reference>
      <Reference URI="/xl/pivotTables/pivotTable5.xml?ContentType=application/vnd.openxmlformats-officedocument.spreadsheetml.pivotTable+xml">
        <DigestMethod Algorithm="http://www.w3.org/2001/04/xmlenc#sha256"/>
        <DigestValue>ICgTVSymnUQg0Ek0dGYaeNNM3yG+eVRLuXw+1LZP2l4=</DigestValue>
      </Reference>
      <Reference URI="/xl/pivotTables/pivotTable6.xml?ContentType=application/vnd.openxmlformats-officedocument.spreadsheetml.pivotTable+xml">
        <DigestMethod Algorithm="http://www.w3.org/2001/04/xmlenc#sha256"/>
        <DigestValue>WF18Ymi3wAagfTkVzWkLLMS9lF5oCVImR2tFyyrJpAo=</DigestValue>
      </Reference>
      <Reference URI="/xl/pivotTables/pivotTable7.xml?ContentType=application/vnd.openxmlformats-officedocument.spreadsheetml.pivotTable+xml">
        <DigestMethod Algorithm="http://www.w3.org/2001/04/xmlenc#sha256"/>
        <DigestValue>I1FcY9j1JAK6n3anskWEfyckSR9we4IRpefqpo3AUQE=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2.bin?ContentType=application/vnd.openxmlformats-officedocument.spreadsheetml.printerSettings">
        <DigestMethod Algorithm="http://www.w3.org/2001/04/xmlenc#sha256"/>
        <DigestValue>IB7uZKz1KO/QOj298AU0A60zsq574Z4ZYAGpNRl0QoU=</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KV0RERGgdjLzj1q7jGVWM4bY91hGLlP8v/5mjY4cYMk=</DigestValue>
      </Reference>
      <Reference URI="/xl/sharedStrings.xml?ContentType=application/vnd.openxmlformats-officedocument.spreadsheetml.sharedStrings+xml">
        <DigestMethod Algorithm="http://www.w3.org/2001/04/xmlenc#sha256"/>
        <DigestValue>w1RJKnaSg/bNmS4ypFHiycD9jms/5NQIIaXFk7EpScU=</DigestValue>
      </Reference>
      <Reference URI="/xl/styles.xml?ContentType=application/vnd.openxmlformats-officedocument.spreadsheetml.styles+xml">
        <DigestMethod Algorithm="http://www.w3.org/2001/04/xmlenc#sha256"/>
        <DigestValue>sJqqx8vGDDuuhI6hZ46RMhRDk7SNsDzOaSMhusJiI/M=</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dxZV0TnTtkAem3B02qPU3ySjP808xRN8MoNyw8Ts/Jg=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owfhfkTwY0FfzbM6x8qwPeGzCcF9ryBT4PgRRpksWB8=</DigestValue>
      </Reference>
      <Reference URI="/xl/worksheets/sheet1.xml?ContentType=application/vnd.openxmlformats-officedocument.spreadsheetml.worksheet+xml">
        <DigestMethod Algorithm="http://www.w3.org/2001/04/xmlenc#sha256"/>
        <DigestValue>6rf3gqQ14mkfXskyGEJiLS3qqgxDrTxOBFDKvMDLpOQ=</DigestValue>
      </Reference>
      <Reference URI="/xl/worksheets/sheet2.xml?ContentType=application/vnd.openxmlformats-officedocument.spreadsheetml.worksheet+xml">
        <DigestMethod Algorithm="http://www.w3.org/2001/04/xmlenc#sha256"/>
        <DigestValue>VbWGThKKhx/1jfLOetRwgZCCqI0cUBEWsopYwuSLS/Q=</DigestValue>
      </Reference>
      <Reference URI="/xl/worksheets/sheet3.xml?ContentType=application/vnd.openxmlformats-officedocument.spreadsheetml.worksheet+xml">
        <DigestMethod Algorithm="http://www.w3.org/2001/04/xmlenc#sha256"/>
        <DigestValue>HWGHOh40h7IT9nYE1SzrJGBZ0RCKB9JwkwSpGcY0Zys=</DigestValue>
      </Reference>
      <Reference URI="/xl/worksheets/sheet4.xml?ContentType=application/vnd.openxmlformats-officedocument.spreadsheetml.worksheet+xml">
        <DigestMethod Algorithm="http://www.w3.org/2001/04/xmlenc#sha256"/>
        <DigestValue>Lqjbtrb9+DyCzawl8ES5N+AmlMmmGF2WWC67Z9S8Z2A=</DigestValue>
      </Reference>
      <Reference URI="/xl/worksheets/sheet5.xml?ContentType=application/vnd.openxmlformats-officedocument.spreadsheetml.worksheet+xml">
        <DigestMethod Algorithm="http://www.w3.org/2001/04/xmlenc#sha256"/>
        <DigestValue>hfk+ew5a2jbpqbWko9tjnl6EBRZbcYfIm3r++xD9I7I=</DigestValue>
      </Reference>
      <Reference URI="/xl/worksheets/sheet6.xml?ContentType=application/vnd.openxmlformats-officedocument.spreadsheetml.worksheet+xml">
        <DigestMethod Algorithm="http://www.w3.org/2001/04/xmlenc#sha256"/>
        <DigestValue>4wfPVlUiLxglH/KtW9VqIPUsbnRlkkG4Z/lkWSwrdDk=</DigestValue>
      </Reference>
    </Manifest>
    <SignatureProperties>
      <SignatureProperty Id="idSignatureTime" Target="#idPackageSignature">
        <mdssi:SignatureTime xmlns:mdssi="http://schemas.openxmlformats.org/package/2006/digital-signature">
          <mdssi:Format>YYYY-MM-DDThh:mm:ssTZD</mdssi:Format>
          <mdssi:Value>2025-05-16T15:50:22Z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2025-05-16T15:50:22Z</xd:SigningTime>
          <xd:SigningCertificate>
            <xd:Cert>
              <xd:CertDigest>
                <DigestMethod Algorithm="http://www.w3.org/2001/04/xmlenc#sha256"/>
                <DigestValue>w4VB8eFgicuzONxUtmv+re8X+1FDP1KvzKRaBgdRPcw=</DigestValue>
              </xd:CertDigest>
              <xd:IssuerSerial>
                <X509IssuerName>C=PY, O=DOCUMENTA S.A., SERIALNUMBER=RUC80050172-1, CN=CA-DOCUMENTA S.A.</X509IssuerName>
                <X509SerialNumber>7501539296200708971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h3K5MQPuC5vcliEk3mGLXvDqgvo+OYNbdPUrFLArv+Y=</DigestValue>
    </Reference>
    <Reference Type="http://www.w3.org/2000/09/xmldsig#Object" URI="#idOfficeObject">
      <DigestMethod Algorithm="http://www.w3.org/2001/04/xmlenc#sha256"/>
      <DigestValue>PznBJZk4eyE+e52PrElUXIP0tZS5vbo/WbNBZPcdKEE=</DigestValue>
    </Reference>
    <Reference Type="http://uri.etsi.org/01903#SignedProperties" URI="#idSignedProperties">
      <Transforms>
        <Transform Algorithm="http://www.w3.org/TR/2001/REC-xml-c14n-20010315"/>
      </Transforms>
      <DigestMethod Algorithm="http://www.w3.org/2001/04/xmlenc#sha256"/>
      <DigestValue>31AU9fq31H7c2PEc/rg1RbfU7oxJDyb7LWr+zlCQ3KI=</DigestValue>
    </Reference>
  </SignedInfo>
  <SignatureValue>hHCHvYLu4rqhVMrzNaB74RmrxvVzQiJXVN8aJzXAjlb1aKTuX5UgBnhyz064V0muINlUDEaab250
9jjLx/lHiDMIfUO6hheuzGLnSF9szHBMpreU/5wAg9mjqmSWoOy4DngjozHQEtk+NTxFysyLoK3h
WXlGz/kHRRQHNULnV5Pbp+D6d4d3Q1sJO36P16gHobRVkSsVZUMkFiYUVDE5KWWqXzUdBXZnFAt3
5G0X9RHdrmISzn29kpkXwLIDeGQBg7ia7o89yt1aqwxLnBBtIq550uUvuWImyWjS2VqPft4LruvX
7D7scnRXAmMbNHy4hkKwfpEH3vFBK0tBYSrXWg==</SignatureValue>
  <KeyInfo>
    <X509Data>
      <X509Certificate>MIIIizCCBnOgAwIBAgIIZc3jOardBbIwDQYJKoZIhvcNAQELBQAwWjEaMBgGA1UEAwwRQ0EtRE9DVU1FTlRBIFMuQS4xFjAUBgNVBAUTDVJVQzgwMDUwMTcyLTExFzAVBgNVBAoMDkRPQ1VNRU5UQSBTLkEuMQswCQYDVQQGEwJQWTAeFw0yNDExMTQxNjM1MDBaFw0yNjExMTQxNjM1MDBaMIG/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mko8CcxLHT9+ojKX56SMgd3CF9FDbWCikgCsUgJ1BYO1PrX6tj5XBKEWrVCYG0G1SMJEOQslIjDC4krn/QKA79KUIzWPi7fh6oEH/SXm+Kc01dehyYAwX+rAPit9vk5KmDcGV7KGoGa1r0tgtelR0UNqaNPq0afbphDmeAizwa36l3M6k9hkYDhcyiiW/SwIKmyL1lMnQsMT12t5djCv+7hr7CjxZQb4OyR1bGzfDqTSdGXWKbISy83IDcBC89V30SGhXXaYyBoV6VQkzRQPw0HEW2Rw75IYpy4BGmirSnt5lsarzQ+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e56Y5YzSHui6NWPcE9UtPS0+s4wDgYDVR0PAQH/BAQDAgXgMA0GCSqGSIb3DQEBCwUAA4ICAQA7AZdZ6yH1dpCTAHHdLhai96N+GWOqE+NYYbvxfofL6WdhZNICAR+rJatpR6j3T+IZ1cQFZkCKIwRH64NugJG/WY9mM80+MpVpyA8LTwhpJRFL6C8qi0cOjNCcWUsW01jg9yxEoj8OerKpy+C5d9mS101REFAWfuG5ni7AnJdrv+OP/Aw2DzsVBzoO2diHFtQeC3tOK5idT/c0VhKL5oSPWk7H5OFGrXZOK8Cy5i3LGwpmIMvAt3XLj3h+An24MNlczj4W7nia45hbJMQCbP+CEZNfMdJiuBsePV058oP7jUb7mHoPXztuAmcWbwuyMETWHcZ6im07Nng0+78/pMc3ehqxqzI4YuubUZm3kuks1TlTHnf6abyEhRrrv/nc0cNwoPGz3eF0homyuy+e+8D2c+t9kgz4sAM98auEbQN9zxtrca45TYt0yiNLCZIsde9mnVucD7LqkWFiVS2a8YyxAvY2RJLl3nFa9W2eztXH9O3sCPehgvnJIQ4wLCD3hafUO0BhOtNr3tSA+8MS9NGH3a3mxm/rf/BmyuM7JDUP6SgnDIebW4BMVBGDGk69t01qbTpSdu9cPNjfFZbbgtf17qL9dMDOyoJayHbjn/LRcowmtruefL3u6UXwROm1Kjfpgo7ZMMZiemAAhM7rMBMBaRnJDObOhTJJbR/0I2j5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++SF+NflSEr28duh3UAgsc2E5YfpaLb9Fx9+P9dvHIs=</DigestValue>
      </Reference>
      <Reference URI="/xl/calcChain.xml?ContentType=application/vnd.openxmlformats-officedocument.spreadsheetml.calcChain+xml">
        <DigestMethod Algorithm="http://www.w3.org/2001/04/xmlenc#sha256"/>
        <DigestValue>RYOcc/IEB6ccmmgE2ljvO9TKYRHa+X9DhdrBPR1pR3o=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IRxWpoXNvuVmLjTyyakNlgnD7pp/u92kxWzRSFDyF2A=</DigestValue>
      </Reference>
      <Reference URI="/xl/drawings/drawing2.xml?ContentType=application/vnd.openxmlformats-officedocument.drawing+xml">
        <DigestMethod Algorithm="http://www.w3.org/2001/04/xmlenc#sha256"/>
        <DigestValue>mUgUkSQzmWobVqD7Ka+M7YYRMcwiUrSfVwaRhfw/+BI=</DigestValue>
      </Reference>
      <Reference URI="/xl/drawings/drawing3.xml?ContentType=application/vnd.openxmlformats-officedocument.drawing+xml">
        <DigestMethod Algorithm="http://www.w3.org/2001/04/xmlenc#sha256"/>
        <DigestValue>GK+RG9kJVjdU314OvgOARGGXzWxKTvoV0kSzmIVdY90=</DigestValue>
      </Reference>
      <Reference URI="/xl/drawings/drawing4.xml?ContentType=application/vnd.openxmlformats-officedocument.drawing+xml">
        <DigestMethod Algorithm="http://www.w3.org/2001/04/xmlenc#sha256"/>
        <DigestValue>1UoUaWr1tYSNG9hLk8/UOUQOqq3cxuDFhfRqNg1jCMo=</DigestValue>
      </Reference>
      <Reference URI="/xl/drawings/drawing5.xml?ContentType=application/vnd.openxmlformats-officedocument.drawing+xml">
        <DigestMethod Algorithm="http://www.w3.org/2001/04/xmlenc#sha256"/>
        <DigestValue>iIphUaRq2vEk6gyohC+9s2McJIX9XYoOn2lXonr7fu4=</DigestValue>
      </Reference>
      <Reference URI="/xl/drawings/drawing6.xml?ContentType=application/vnd.openxmlformats-officedocument.drawing+xml">
        <DigestMethod Algorithm="http://www.w3.org/2001/04/xmlenc#sha256"/>
        <DigestValue>aCtrzKa2g+bpzHKx4NCWuyVeAaUsv4+mVI89XWiShDU=</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xZ/zILbh7PIXo3eAxrcJ2Nqd2FtcTMIY5s9RO8XsmSg=</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/CLIeKZurbHzxKv3gVhlk5UGI3xE791rFc+tXbYSnEk=</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LBGUlB75sgSHhoh7hXByuZTdMuVXhPvuD+RGZ2z328M=</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mSRPiT86sZXRywyvEYUBFpoapcf4LaBa8qBKWdGHmj4=</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xEDdC+tfNEMZjZ9TBZs1or9NgPQslNsFLAVFWmv1wf4=</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L0GJ0bOCXA996UGsStr48mBuZEN4szKCJt5A6a3ma8E=</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NGUjkch5PDfyeRa6aZ7PmjZ90E5SOzrEzNGV8IkiZDA=</DigestValue>
      </Reference>
      <Reference URI="/xl/pivotCache/pivotCacheDefinition1.xml?ContentType=application/vnd.openxmlformats-officedocument.spreadsheetml.pivotCacheDefinition+xml">
        <DigestMethod Algorithm="http://www.w3.org/2001/04/xmlenc#sha256"/>
        <DigestValue>j49ZvqNH4D9K/obt7GVCqXk09ts3b6UckJ0Ty2RcFCk=</DigestValue>
      </Reference>
      <Reference URI="/xl/pivotCache/pivotCacheDefinition2.xml?ContentType=application/vnd.openxmlformats-officedocument.spreadsheetml.pivotCacheDefinition+xml">
        <DigestMethod Algorithm="http://www.w3.org/2001/04/xmlenc#sha256"/>
        <DigestValue>I+BWRQgPLxur/LV1UDxTux2WZ/LrX1EBLj0apYlodC0=</DigestValue>
      </Reference>
      <Reference URI="/xl/pivotCache/pivotCacheDefinition3.xml?ContentType=application/vnd.openxmlformats-officedocument.spreadsheetml.pivotCacheDefinition+xml">
        <DigestMethod Algorithm="http://www.w3.org/2001/04/xmlenc#sha256"/>
        <DigestValue>0Kx0sUPvyZu8HDu2N90CUQJczCZ54sNIVkXtvwfg71Y=</DigestValue>
      </Reference>
      <Reference URI="/xl/pivotCache/pivotCacheDefinition4.xml?ContentType=application/vnd.openxmlformats-officedocument.spreadsheetml.pivotCacheDefinition+xml">
        <DigestMethod Algorithm="http://www.w3.org/2001/04/xmlenc#sha256"/>
        <DigestValue>3BHbX6xhbjukMSQkpMbdz6jBf/eQmcQqHcYmFx8o6D4=</DigestValue>
      </Reference>
      <Reference URI="/xl/pivotCache/pivotCacheDefinition5.xml?ContentType=application/vnd.openxmlformats-officedocument.spreadsheetml.pivotCacheDefinition+xml">
        <DigestMethod Algorithm="http://www.w3.org/2001/04/xmlenc#sha256"/>
        <DigestValue>vrc4erY8s13slRxyx3wCCSsBoKHET9FlzqMazBU0Ki4=</DigestValue>
      </Reference>
      <Reference URI="/xl/pivotCache/pivotCacheDefinition6.xml?ContentType=application/vnd.openxmlformats-officedocument.spreadsheetml.pivotCacheDefinition+xml">
        <DigestMethod Algorithm="http://www.w3.org/2001/04/xmlenc#sha256"/>
        <DigestValue>nPX8bNViNjsuiGtaCQTQkI9AhvNAarfoH8xJIJLihdA=</DigestValue>
      </Reference>
      <Reference URI="/xl/pivotCache/pivotCacheDefinition7.xml?ContentType=application/vnd.openxmlformats-officedocument.spreadsheetml.pivotCacheDefinition+xml">
        <DigestMethod Algorithm="http://www.w3.org/2001/04/xmlenc#sha256"/>
        <DigestValue>BjWCiNQyNlgc8sWlmF3KhbCf2mjEvjECY4Rbbo9tydg=</DigestValue>
      </Reference>
      <Reference URI="/xl/pivotCache/pivotCacheRecords1.xml?ContentType=application/vnd.openxmlformats-officedocument.spreadsheetml.pivotCacheRecords+xml">
        <DigestMethod Algorithm="http://www.w3.org/2001/04/xmlenc#sha256"/>
        <DigestValue>gUzdKXOwcWXGPWto4sd2UyvLNm5rMSGmQF1CB3uXwQc=</DigestValue>
      </Reference>
      <Reference URI="/xl/pivotCache/pivotCacheRecords2.xml?ContentType=application/vnd.openxmlformats-officedocument.spreadsheetml.pivotCacheRecords+xml">
        <DigestMethod Algorithm="http://www.w3.org/2001/04/xmlenc#sha256"/>
        <DigestValue>Pbn9K+9Fe1kPjQsV0Xf9USb8Z32bbF5Ri0ziVHBT0y8=</DigestValue>
      </Reference>
      <Reference URI="/xl/pivotCache/pivotCacheRecords3.xml?ContentType=application/vnd.openxmlformats-officedocument.spreadsheetml.pivotCacheRecords+xml">
        <DigestMethod Algorithm="http://www.w3.org/2001/04/xmlenc#sha256"/>
        <DigestValue>Kl2vUXYyyDvOcgj6AAN+ZDJWy0CXPZNJDip2+Ch30NE=</DigestValue>
      </Reference>
      <Reference URI="/xl/pivotCache/pivotCacheRecords4.xml?ContentType=application/vnd.openxmlformats-officedocument.spreadsheetml.pivotCacheRecords+xml">
        <DigestMethod Algorithm="http://www.w3.org/2001/04/xmlenc#sha256"/>
        <DigestValue>SnLhIazbTNUtpU5X/C2V4RIjTO13Zn4PmeVoOybj95Q=</DigestValue>
      </Reference>
      <Reference URI="/xl/pivotCache/pivotCacheRecords5.xml?ContentType=application/vnd.openxmlformats-officedocument.spreadsheetml.pivotCacheRecords+xml">
        <DigestMethod Algorithm="http://www.w3.org/2001/04/xmlenc#sha256"/>
        <DigestValue>pPM4U6G2t+qt9PkEYSkXGM1Aq1sGJzMPpessB4CrpuA=</DigestValue>
      </Reference>
      <Reference URI="/xl/pivotCache/pivotCacheRecords6.xml?ContentType=application/vnd.openxmlformats-officedocument.spreadsheetml.pivotCacheRecords+xml">
        <DigestMethod Algorithm="http://www.w3.org/2001/04/xmlenc#sha256"/>
        <DigestValue>woEyR8O8VhJspj9kSLWVoagj4VlKxsY0ixn6/EZ+aGE=</DigestValue>
      </Reference>
      <Reference URI="/xl/pivotCache/pivotCacheRecords7.xml?ContentType=application/vnd.openxmlformats-officedocument.spreadsheetml.pivotCacheRecords+xml">
        <DigestMethod Algorithm="http://www.w3.org/2001/04/xmlenc#sha256"/>
        <DigestValue>XFrTF9B2uR+B6yg2YqVO5IS4+4aQbd0jptG8pVr/waY=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pivotTable1.xml?ContentType=application/vnd.openxmlformats-officedocument.spreadsheetml.pivotTable+xml">
        <DigestMethod Algorithm="http://www.w3.org/2001/04/xmlenc#sha256"/>
        <DigestValue>WORUzXn/p2QH7s2U2Tqq+/tN8KCcaow9brpG2MbKeHo=</DigestValue>
      </Reference>
      <Reference URI="/xl/pivotTables/pivotTable2.xml?ContentType=application/vnd.openxmlformats-officedocument.spreadsheetml.pivotTable+xml">
        <DigestMethod Algorithm="http://www.w3.org/2001/04/xmlenc#sha256"/>
        <DigestValue>Mm0H33Nr7o9CpV1xkYO26Qvv3ql3v23id31YTIvsSRU=</DigestValue>
      </Reference>
      <Reference URI="/xl/pivotTables/pivotTable3.xml?ContentType=application/vnd.openxmlformats-officedocument.spreadsheetml.pivotTable+xml">
        <DigestMethod Algorithm="http://www.w3.org/2001/04/xmlenc#sha256"/>
        <DigestValue>mNEa0/uihe+sllsvB8bN7h0u8/FzaPPKW+3f9zX5y/s=</DigestValue>
      </Reference>
      <Reference URI="/xl/pivotTables/pivotTable4.xml?ContentType=application/vnd.openxmlformats-officedocument.spreadsheetml.pivotTable+xml">
        <DigestMethod Algorithm="http://www.w3.org/2001/04/xmlenc#sha256"/>
        <DigestValue>3jf/MsDuucIgelBrpr7EeJoAfSMr1XSM6EB7mdDuWsY=</DigestValue>
      </Reference>
      <Reference URI="/xl/pivotTables/pivotTable5.xml?ContentType=application/vnd.openxmlformats-officedocument.spreadsheetml.pivotTable+xml">
        <DigestMethod Algorithm="http://www.w3.org/2001/04/xmlenc#sha256"/>
        <DigestValue>ICgTVSymnUQg0Ek0dGYaeNNM3yG+eVRLuXw+1LZP2l4=</DigestValue>
      </Reference>
      <Reference URI="/xl/pivotTables/pivotTable6.xml?ContentType=application/vnd.openxmlformats-officedocument.spreadsheetml.pivotTable+xml">
        <DigestMethod Algorithm="http://www.w3.org/2001/04/xmlenc#sha256"/>
        <DigestValue>WF18Ymi3wAagfTkVzWkLLMS9lF5oCVImR2tFyyrJpAo=</DigestValue>
      </Reference>
      <Reference URI="/xl/pivotTables/pivotTable7.xml?ContentType=application/vnd.openxmlformats-officedocument.spreadsheetml.pivotTable+xml">
        <DigestMethod Algorithm="http://www.w3.org/2001/04/xmlenc#sha256"/>
        <DigestValue>I1FcY9j1JAK6n3anskWEfyckSR9we4IRpefqpo3AUQE=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2.bin?ContentType=application/vnd.openxmlformats-officedocument.spreadsheetml.printerSettings">
        <DigestMethod Algorithm="http://www.w3.org/2001/04/xmlenc#sha256"/>
        <DigestValue>IB7uZKz1KO/QOj298AU0A60zsq574Z4ZYAGpNRl0QoU=</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KV0RERGgdjLzj1q7jGVWM4bY91hGLlP8v/5mjY4cYMk=</DigestValue>
      </Reference>
      <Reference URI="/xl/sharedStrings.xml?ContentType=application/vnd.openxmlformats-officedocument.spreadsheetml.sharedStrings+xml">
        <DigestMethod Algorithm="http://www.w3.org/2001/04/xmlenc#sha256"/>
        <DigestValue>w1RJKnaSg/bNmS4ypFHiycD9jms/5NQIIaXFk7EpScU=</DigestValue>
      </Reference>
      <Reference URI="/xl/styles.xml?ContentType=application/vnd.openxmlformats-officedocument.spreadsheetml.styles+xml">
        <DigestMethod Algorithm="http://www.w3.org/2001/04/xmlenc#sha256"/>
        <DigestValue>sJqqx8vGDDuuhI6hZ46RMhRDk7SNsDzOaSMhusJiI/M=</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dxZV0TnTtkAem3B02qPU3ySjP808xRN8MoNyw8Ts/Jg=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owfhfkTwY0FfzbM6x8qwPeGzCcF9ryBT4PgRRpksWB8=</DigestValue>
      </Reference>
      <Reference URI="/xl/worksheets/sheet1.xml?ContentType=application/vnd.openxmlformats-officedocument.spreadsheetml.worksheet+xml">
        <DigestMethod Algorithm="http://www.w3.org/2001/04/xmlenc#sha256"/>
        <DigestValue>6rf3gqQ14mkfXskyGEJiLS3qqgxDrTxOBFDKvMDLpOQ=</DigestValue>
      </Reference>
      <Reference URI="/xl/worksheets/sheet2.xml?ContentType=application/vnd.openxmlformats-officedocument.spreadsheetml.worksheet+xml">
        <DigestMethod Algorithm="http://www.w3.org/2001/04/xmlenc#sha256"/>
        <DigestValue>VbWGThKKhx/1jfLOetRwgZCCqI0cUBEWsopYwuSLS/Q=</DigestValue>
      </Reference>
      <Reference URI="/xl/worksheets/sheet3.xml?ContentType=application/vnd.openxmlformats-officedocument.spreadsheetml.worksheet+xml">
        <DigestMethod Algorithm="http://www.w3.org/2001/04/xmlenc#sha256"/>
        <DigestValue>HWGHOh40h7IT9nYE1SzrJGBZ0RCKB9JwkwSpGcY0Zys=</DigestValue>
      </Reference>
      <Reference URI="/xl/worksheets/sheet4.xml?ContentType=application/vnd.openxmlformats-officedocument.spreadsheetml.worksheet+xml">
        <DigestMethod Algorithm="http://www.w3.org/2001/04/xmlenc#sha256"/>
        <DigestValue>Lqjbtrb9+DyCzawl8ES5N+AmlMmmGF2WWC67Z9S8Z2A=</DigestValue>
      </Reference>
      <Reference URI="/xl/worksheets/sheet5.xml?ContentType=application/vnd.openxmlformats-officedocument.spreadsheetml.worksheet+xml">
        <DigestMethod Algorithm="http://www.w3.org/2001/04/xmlenc#sha256"/>
        <DigestValue>hfk+ew5a2jbpqbWko9tjnl6EBRZbcYfIm3r++xD9I7I=</DigestValue>
      </Reference>
      <Reference URI="/xl/worksheets/sheet6.xml?ContentType=application/vnd.openxmlformats-officedocument.spreadsheetml.worksheet+xml">
        <DigestMethod Algorithm="http://www.w3.org/2001/04/xmlenc#sha256"/>
        <DigestValue>4wfPVlUiLxglH/KtW9VqIPUsbnRlkkG4Z/lkWSwrdDk=</DigestValue>
      </Reference>
    </Manifest>
    <SignatureProperties>
      <SignatureProperty Id="idSignatureTime" Target="#idPackageSignature">
        <mdssi:SignatureTime xmlns:mdssi="http://schemas.openxmlformats.org/package/2006/digital-signature">
          <mdssi:Format>YYYY-MM-DDThh:mm:ssTZD</mdssi:Format>
          <mdssi:Value>2025-05-16T15:51:52Z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2025-05-16T15:51:52Z</xd:SigningTime>
          <xd:SigningCertificate>
            <xd:Cert>
              <xd:CertDigest>
                <DigestMethod Algorithm="http://www.w3.org/2001/04/xmlenc#sha256"/>
                <DigestValue>1oDlNk8zlfxhvGKoD0Q4n8gE+ShrDl/JXkgkZuc8CDs=</DigestValue>
              </xd:CertDigest>
              <xd:IssuerSerial>
                <X509IssuerName>C=PY, O=DOCUMENTA S.A., SERIALNUMBER=RUC80050172-1, CN=CA-DOCUMENTA S.A.</X509IssuerName>
                <X509SerialNumber>7335769204875658674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xZKmkI9XrCHvgfG384LK4vRFB3qQ3hDDOcd0tEsNpFA=</DigestValue>
    </Reference>
    <Reference Type="http://www.w3.org/2000/09/xmldsig#Object" URI="#idOfficeObject">
      <DigestMethod Algorithm="http://www.w3.org/2001/04/xmlenc#sha256"/>
      <DigestValue>rwMZU9y+i0UnqGpeP26/SVU+LwrElRpeh7m/AZtJjZE=</DigestValue>
    </Reference>
    <Reference Type="http://uri.etsi.org/01903#SignedProperties" URI="#idSignedProperties">
      <Transforms>
        <Transform Algorithm="http://www.w3.org/TR/2001/REC-xml-c14n-20010315"/>
      </Transforms>
      <DigestMethod Algorithm="http://www.w3.org/2001/04/xmlenc#sha256"/>
      <DigestValue>jO/lZVHJHQHdhfcSJPZuHArLEGyidtQSBwrWhlo+3kY=</DigestValue>
    </Reference>
  </SignedInfo>
  <SignatureValue>m730kbTROipMoXhI8OZa6XHPmAyRT48Jgey/jj+zwL4ANX7PbvQmpzrgt6Orb9VV2Z+Zs1v1wFcZ
85jzfNR0ZwswzZB6NPQQp3664eCrYq27jhmyiJzw78Tq6K7BTRVadNSlKk5hKlAX94fx4Q8qrU9O
JyYYcOMNv7LTjlfYwOEHscXDoko2dFdTOn7SfdliPEv9tz0bGgaO97ftKsryHdi7KuHy4NLZQn45
1+T4lSDb06fOIBpkE+s9pX++xZs6bPgReDRfyzkSonJFKFsz/UYLEPuaMeJ2cMKTVGFbMXPDfH3N
4VMQ+8zxGYHGOpAVpCLYtpXZcE8TWUNdNWzv/Q==</SignatureValue>
  <KeyInfo>
    <X509Data>
      <X509Certificate>MIIIjDCCBnSgAwIBAgIQB5ZOtrk87ItlSoOanAw6IjANBgkqhkiG9w0BAQsFADCBgTEWMBQGA1UEBRMNUlVDODAwODAwOTktMDERMA8GA1UEAxMIVklUIFMuQS4xODA2BgNVBAsML1ByZXN0YWRvciBDdWFsaWZpY2FkbyBkZSBTZXJ2aWNpb3MgZGUgQ29uZmlhbnphMQ0wCwYDVQQKDARJQ1BQMQswCQYDVQQGEwJQWTAeFw0yMzExMDcxODM2MTBaFw0yNTExMDcxODM2MTB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D5vlztRcchWwPmniIiwJ6jBeqooyyVXJgVBN8cPcLE2zRxx9bScRxUiEftt9XrFzCD7cu8MyZ4yxO6kpi5mklabX8hB9r7FACtVo5gc45tbomzdpM0KU7T6K/oh+LbuUvM7aoFu74G2b0Jp70eMvSZ1sXO6SkND8A+xz54YDPaQD8nF1MEGQ/By4PlOcoHo6A+bTKLzFmlusug5un5Z0cRnRRP4Ld8XpfWpUK0fntmDO/m7FSIVGn8o3mkSbjOsnwlxJ3SM/vE8YsVdO/pAu7qPg1Zcj54GQ4u/nxE3rGDbvnYcTLf0UR21BOndDi0U5zNI885YeBv7R0GcVnN3/b1AgMBAAGjggPEMIIDwDAMBgNVHRMBAf8EAjAAMA4GA1UdDwEB/wQEAwIF4DAsBgNVHSUBAf8EIjAgBggrBgEFBQcDBAYIKwYBBQUHAwIGCisGAQQBgjcUAgIwHQYDVR0OBBYEFLH0EpXa28bI8AMlHVuM9AA4LI0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b4eeye5GoG1XdBTc7mltrHYBLmm1K60zsLhEhbcS/aElGUVkSbBpOVqp2X3EmVDHM1bgI/z2o+oIiwWWvcZvSWiJ1izYM9tkaPmHULzzgAwDF6bWWMka3oumzgUhaGTWeguhDOA4T5iT48Sw2klL+zUVXZqgHdWKzNik8Urf/UO3jKML/eYqDjkol1COlUBhBdJmcBeuuiNnNCsLjvbKAar3pVzE5JGefrSGH//vW60+kcm/4FPFblJIOR4ED6TS9KBaqOxY5ISsCFg9TUzEGxE4EH+gMPFWbqQnMDDA61eie8pjG0RZgNuO7Yp0ymc8VBIyU0wgYfBVWmsJj/xQJoDONHL8A+tIMex5ujBdWqvOVvzbuogD77JqQU5PtYkWvh2hZ9cvD0WaNrwG3L5LuD+tW9b5vihMKvlwHZwcqMv3dMI0JUnjoqwmvpMGWMBvssEAGzzb8kVgg0lx5qjjuot44OmJkAFYV7I+Ve/17/qzwllyDL6vCoc/kwkoLTxTNuvqfzmYt1u2ZUu01u0ukQi90O/OXbeeqsnCHPMdOPR+esqVbWp/0AbjMBJ/BnOmL2l0VPcn86RVtDP+2ss2T9zG+MZXtpek7mczZjqSyAMnUj32w7WTm3ALtHFhRN06N7Axg2RHWwaTZCWmd8fjBKqL8LyhgNqdLpyElZLtDz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++SF+NflSEr28duh3UAgsc2E5YfpaLb9Fx9+P9dvHIs=</DigestValue>
      </Reference>
      <Reference URI="/xl/calcChain.xml?ContentType=application/vnd.openxmlformats-officedocument.spreadsheetml.calcChain+xml">
        <DigestMethod Algorithm="http://www.w3.org/2001/04/xmlenc#sha256"/>
        <DigestValue>RYOcc/IEB6ccmmgE2ljvO9TKYRHa+X9DhdrBPR1pR3o=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IRxWpoXNvuVmLjTyyakNlgnD7pp/u92kxWzRSFDyF2A=</DigestValue>
      </Reference>
      <Reference URI="/xl/drawings/drawing2.xml?ContentType=application/vnd.openxmlformats-officedocument.drawing+xml">
        <DigestMethod Algorithm="http://www.w3.org/2001/04/xmlenc#sha256"/>
        <DigestValue>mUgUkSQzmWobVqD7Ka+M7YYRMcwiUrSfVwaRhfw/+BI=</DigestValue>
      </Reference>
      <Reference URI="/xl/drawings/drawing3.xml?ContentType=application/vnd.openxmlformats-officedocument.drawing+xml">
        <DigestMethod Algorithm="http://www.w3.org/2001/04/xmlenc#sha256"/>
        <DigestValue>GK+RG9kJVjdU314OvgOARGGXzWxKTvoV0kSzmIVdY90=</DigestValue>
      </Reference>
      <Reference URI="/xl/drawings/drawing4.xml?ContentType=application/vnd.openxmlformats-officedocument.drawing+xml">
        <DigestMethod Algorithm="http://www.w3.org/2001/04/xmlenc#sha256"/>
        <DigestValue>1UoUaWr1tYSNG9hLk8/UOUQOqq3cxuDFhfRqNg1jCMo=</DigestValue>
      </Reference>
      <Reference URI="/xl/drawings/drawing5.xml?ContentType=application/vnd.openxmlformats-officedocument.drawing+xml">
        <DigestMethod Algorithm="http://www.w3.org/2001/04/xmlenc#sha256"/>
        <DigestValue>iIphUaRq2vEk6gyohC+9s2McJIX9XYoOn2lXonr7fu4=</DigestValue>
      </Reference>
      <Reference URI="/xl/drawings/drawing6.xml?ContentType=application/vnd.openxmlformats-officedocument.drawing+xml">
        <DigestMethod Algorithm="http://www.w3.org/2001/04/xmlenc#sha256"/>
        <DigestValue>aCtrzKa2g+bpzHKx4NCWuyVeAaUsv4+mVI89XWiShDU=</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xZ/zILbh7PIXo3eAxrcJ2Nqd2FtcTMIY5s9RO8XsmSg=</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/CLIeKZurbHzxKv3gVhlk5UGI3xE791rFc+tXbYSnEk=</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LBGUlB75sgSHhoh7hXByuZTdMuVXhPvuD+RGZ2z328M=</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mSRPiT86sZXRywyvEYUBFpoapcf4LaBa8qBKWdGHmj4=</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xEDdC+tfNEMZjZ9TBZs1or9NgPQslNsFLAVFWmv1wf4=</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L0GJ0bOCXA996UGsStr48mBuZEN4szKCJt5A6a3ma8E=</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NGUjkch5PDfyeRa6aZ7PmjZ90E5SOzrEzNGV8IkiZDA=</DigestValue>
      </Reference>
      <Reference URI="/xl/pivotCache/pivotCacheDefinition1.xml?ContentType=application/vnd.openxmlformats-officedocument.spreadsheetml.pivotCacheDefinition+xml">
        <DigestMethod Algorithm="http://www.w3.org/2001/04/xmlenc#sha256"/>
        <DigestValue>j49ZvqNH4D9K/obt7GVCqXk09ts3b6UckJ0Ty2RcFCk=</DigestValue>
      </Reference>
      <Reference URI="/xl/pivotCache/pivotCacheDefinition2.xml?ContentType=application/vnd.openxmlformats-officedocument.spreadsheetml.pivotCacheDefinition+xml">
        <DigestMethod Algorithm="http://www.w3.org/2001/04/xmlenc#sha256"/>
        <DigestValue>I+BWRQgPLxur/LV1UDxTux2WZ/LrX1EBLj0apYlodC0=</DigestValue>
      </Reference>
      <Reference URI="/xl/pivotCache/pivotCacheDefinition3.xml?ContentType=application/vnd.openxmlformats-officedocument.spreadsheetml.pivotCacheDefinition+xml">
        <DigestMethod Algorithm="http://www.w3.org/2001/04/xmlenc#sha256"/>
        <DigestValue>0Kx0sUPvyZu8HDu2N90CUQJczCZ54sNIVkXtvwfg71Y=</DigestValue>
      </Reference>
      <Reference URI="/xl/pivotCache/pivotCacheDefinition4.xml?ContentType=application/vnd.openxmlformats-officedocument.spreadsheetml.pivotCacheDefinition+xml">
        <DigestMethod Algorithm="http://www.w3.org/2001/04/xmlenc#sha256"/>
        <DigestValue>3BHbX6xhbjukMSQkpMbdz6jBf/eQmcQqHcYmFx8o6D4=</DigestValue>
      </Reference>
      <Reference URI="/xl/pivotCache/pivotCacheDefinition5.xml?ContentType=application/vnd.openxmlformats-officedocument.spreadsheetml.pivotCacheDefinition+xml">
        <DigestMethod Algorithm="http://www.w3.org/2001/04/xmlenc#sha256"/>
        <DigestValue>vrc4erY8s13slRxyx3wCCSsBoKHET9FlzqMazBU0Ki4=</DigestValue>
      </Reference>
      <Reference URI="/xl/pivotCache/pivotCacheDefinition6.xml?ContentType=application/vnd.openxmlformats-officedocument.spreadsheetml.pivotCacheDefinition+xml">
        <DigestMethod Algorithm="http://www.w3.org/2001/04/xmlenc#sha256"/>
        <DigestValue>nPX8bNViNjsuiGtaCQTQkI9AhvNAarfoH8xJIJLihdA=</DigestValue>
      </Reference>
      <Reference URI="/xl/pivotCache/pivotCacheDefinition7.xml?ContentType=application/vnd.openxmlformats-officedocument.spreadsheetml.pivotCacheDefinition+xml">
        <DigestMethod Algorithm="http://www.w3.org/2001/04/xmlenc#sha256"/>
        <DigestValue>BjWCiNQyNlgc8sWlmF3KhbCf2mjEvjECY4Rbbo9tydg=</DigestValue>
      </Reference>
      <Reference URI="/xl/pivotCache/pivotCacheRecords1.xml?ContentType=application/vnd.openxmlformats-officedocument.spreadsheetml.pivotCacheRecords+xml">
        <DigestMethod Algorithm="http://www.w3.org/2001/04/xmlenc#sha256"/>
        <DigestValue>gUzdKXOwcWXGPWto4sd2UyvLNm5rMSGmQF1CB3uXwQc=</DigestValue>
      </Reference>
      <Reference URI="/xl/pivotCache/pivotCacheRecords2.xml?ContentType=application/vnd.openxmlformats-officedocument.spreadsheetml.pivotCacheRecords+xml">
        <DigestMethod Algorithm="http://www.w3.org/2001/04/xmlenc#sha256"/>
        <DigestValue>Pbn9K+9Fe1kPjQsV0Xf9USb8Z32bbF5Ri0ziVHBT0y8=</DigestValue>
      </Reference>
      <Reference URI="/xl/pivotCache/pivotCacheRecords3.xml?ContentType=application/vnd.openxmlformats-officedocument.spreadsheetml.pivotCacheRecords+xml">
        <DigestMethod Algorithm="http://www.w3.org/2001/04/xmlenc#sha256"/>
        <DigestValue>Kl2vUXYyyDvOcgj6AAN+ZDJWy0CXPZNJDip2+Ch30NE=</DigestValue>
      </Reference>
      <Reference URI="/xl/pivotCache/pivotCacheRecords4.xml?ContentType=application/vnd.openxmlformats-officedocument.spreadsheetml.pivotCacheRecords+xml">
        <DigestMethod Algorithm="http://www.w3.org/2001/04/xmlenc#sha256"/>
        <DigestValue>SnLhIazbTNUtpU5X/C2V4RIjTO13Zn4PmeVoOybj95Q=</DigestValue>
      </Reference>
      <Reference URI="/xl/pivotCache/pivotCacheRecords5.xml?ContentType=application/vnd.openxmlformats-officedocument.spreadsheetml.pivotCacheRecords+xml">
        <DigestMethod Algorithm="http://www.w3.org/2001/04/xmlenc#sha256"/>
        <DigestValue>pPM4U6G2t+qt9PkEYSkXGM1Aq1sGJzMPpessB4CrpuA=</DigestValue>
      </Reference>
      <Reference URI="/xl/pivotCache/pivotCacheRecords6.xml?ContentType=application/vnd.openxmlformats-officedocument.spreadsheetml.pivotCacheRecords+xml">
        <DigestMethod Algorithm="http://www.w3.org/2001/04/xmlenc#sha256"/>
        <DigestValue>woEyR8O8VhJspj9kSLWVoagj4VlKxsY0ixn6/EZ+aGE=</DigestValue>
      </Reference>
      <Reference URI="/xl/pivotCache/pivotCacheRecords7.xml?ContentType=application/vnd.openxmlformats-officedocument.spreadsheetml.pivotCacheRecords+xml">
        <DigestMethod Algorithm="http://www.w3.org/2001/04/xmlenc#sha256"/>
        <DigestValue>XFrTF9B2uR+B6yg2YqVO5IS4+4aQbd0jptG8pVr/waY=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pivotTable1.xml?ContentType=application/vnd.openxmlformats-officedocument.spreadsheetml.pivotTable+xml">
        <DigestMethod Algorithm="http://www.w3.org/2001/04/xmlenc#sha256"/>
        <DigestValue>WORUzXn/p2QH7s2U2Tqq+/tN8KCcaow9brpG2MbKeHo=</DigestValue>
      </Reference>
      <Reference URI="/xl/pivotTables/pivotTable2.xml?ContentType=application/vnd.openxmlformats-officedocument.spreadsheetml.pivotTable+xml">
        <DigestMethod Algorithm="http://www.w3.org/2001/04/xmlenc#sha256"/>
        <DigestValue>Mm0H33Nr7o9CpV1xkYO26Qvv3ql3v23id31YTIvsSRU=</DigestValue>
      </Reference>
      <Reference URI="/xl/pivotTables/pivotTable3.xml?ContentType=application/vnd.openxmlformats-officedocument.spreadsheetml.pivotTable+xml">
        <DigestMethod Algorithm="http://www.w3.org/2001/04/xmlenc#sha256"/>
        <DigestValue>mNEa0/uihe+sllsvB8bN7h0u8/FzaPPKW+3f9zX5y/s=</DigestValue>
      </Reference>
      <Reference URI="/xl/pivotTables/pivotTable4.xml?ContentType=application/vnd.openxmlformats-officedocument.spreadsheetml.pivotTable+xml">
        <DigestMethod Algorithm="http://www.w3.org/2001/04/xmlenc#sha256"/>
        <DigestValue>3jf/MsDuucIgelBrpr7EeJoAfSMr1XSM6EB7mdDuWsY=</DigestValue>
      </Reference>
      <Reference URI="/xl/pivotTables/pivotTable5.xml?ContentType=application/vnd.openxmlformats-officedocument.spreadsheetml.pivotTable+xml">
        <DigestMethod Algorithm="http://www.w3.org/2001/04/xmlenc#sha256"/>
        <DigestValue>ICgTVSymnUQg0Ek0dGYaeNNM3yG+eVRLuXw+1LZP2l4=</DigestValue>
      </Reference>
      <Reference URI="/xl/pivotTables/pivotTable6.xml?ContentType=application/vnd.openxmlformats-officedocument.spreadsheetml.pivotTable+xml">
        <DigestMethod Algorithm="http://www.w3.org/2001/04/xmlenc#sha256"/>
        <DigestValue>WF18Ymi3wAagfTkVzWkLLMS9lF5oCVImR2tFyyrJpAo=</DigestValue>
      </Reference>
      <Reference URI="/xl/pivotTables/pivotTable7.xml?ContentType=application/vnd.openxmlformats-officedocument.spreadsheetml.pivotTable+xml">
        <DigestMethod Algorithm="http://www.w3.org/2001/04/xmlenc#sha256"/>
        <DigestValue>I1FcY9j1JAK6n3anskWEfyckSR9we4IRpefqpo3AUQE=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2.bin?ContentType=application/vnd.openxmlformats-officedocument.spreadsheetml.printerSettings">
        <DigestMethod Algorithm="http://www.w3.org/2001/04/xmlenc#sha256"/>
        <DigestValue>IB7uZKz1KO/QOj298AU0A60zsq574Z4ZYAGpNRl0QoU=</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KV0RERGgdjLzj1q7jGVWM4bY91hGLlP8v/5mjY4cYMk=</DigestValue>
      </Reference>
      <Reference URI="/xl/sharedStrings.xml?ContentType=application/vnd.openxmlformats-officedocument.spreadsheetml.sharedStrings+xml">
        <DigestMethod Algorithm="http://www.w3.org/2001/04/xmlenc#sha256"/>
        <DigestValue>w1RJKnaSg/bNmS4ypFHiycD9jms/5NQIIaXFk7EpScU=</DigestValue>
      </Reference>
      <Reference URI="/xl/styles.xml?ContentType=application/vnd.openxmlformats-officedocument.spreadsheetml.styles+xml">
        <DigestMethod Algorithm="http://www.w3.org/2001/04/xmlenc#sha256"/>
        <DigestValue>sJqqx8vGDDuuhI6hZ46RMhRDk7SNsDzOaSMhusJiI/M=</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dxZV0TnTtkAem3B02qPU3ySjP808xRN8MoNyw8Ts/Jg=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owfhfkTwY0FfzbM6x8qwPeGzCcF9ryBT4PgRRpksWB8=</DigestValue>
      </Reference>
      <Reference URI="/xl/worksheets/sheet1.xml?ContentType=application/vnd.openxmlformats-officedocument.spreadsheetml.worksheet+xml">
        <DigestMethod Algorithm="http://www.w3.org/2001/04/xmlenc#sha256"/>
        <DigestValue>6rf3gqQ14mkfXskyGEJiLS3qqgxDrTxOBFDKvMDLpOQ=</DigestValue>
      </Reference>
      <Reference URI="/xl/worksheets/sheet2.xml?ContentType=application/vnd.openxmlformats-officedocument.spreadsheetml.worksheet+xml">
        <DigestMethod Algorithm="http://www.w3.org/2001/04/xmlenc#sha256"/>
        <DigestValue>VbWGThKKhx/1jfLOetRwgZCCqI0cUBEWsopYwuSLS/Q=</DigestValue>
      </Reference>
      <Reference URI="/xl/worksheets/sheet3.xml?ContentType=application/vnd.openxmlformats-officedocument.spreadsheetml.worksheet+xml">
        <DigestMethod Algorithm="http://www.w3.org/2001/04/xmlenc#sha256"/>
        <DigestValue>HWGHOh40h7IT9nYE1SzrJGBZ0RCKB9JwkwSpGcY0Zys=</DigestValue>
      </Reference>
      <Reference URI="/xl/worksheets/sheet4.xml?ContentType=application/vnd.openxmlformats-officedocument.spreadsheetml.worksheet+xml">
        <DigestMethod Algorithm="http://www.w3.org/2001/04/xmlenc#sha256"/>
        <DigestValue>Lqjbtrb9+DyCzawl8ES5N+AmlMmmGF2WWC67Z9S8Z2A=</DigestValue>
      </Reference>
      <Reference URI="/xl/worksheets/sheet5.xml?ContentType=application/vnd.openxmlformats-officedocument.spreadsheetml.worksheet+xml">
        <DigestMethod Algorithm="http://www.w3.org/2001/04/xmlenc#sha256"/>
        <DigestValue>hfk+ew5a2jbpqbWko9tjnl6EBRZbcYfIm3r++xD9I7I=</DigestValue>
      </Reference>
      <Reference URI="/xl/worksheets/sheet6.xml?ContentType=application/vnd.openxmlformats-officedocument.spreadsheetml.worksheet+xml">
        <DigestMethod Algorithm="http://www.w3.org/2001/04/xmlenc#sha256"/>
        <DigestValue>4wfPVlUiLxglH/KtW9VqIPUsbnRlkkG4Z/lkWSwrdDk=</DigestValue>
      </Reference>
    </Manifest>
    <SignatureProperties>
      <SignatureProperty Id="idSignatureTime" Target="#idPackageSignature">
        <mdssi:SignatureTime xmlns:mdssi="http://schemas.openxmlformats.org/package/2006/digital-signature">
          <mdssi:Format>YYYY-MM-DDThh:mm:ssTZD</mdssi:Format>
          <mdssi:Value>2025-05-16T18:03:49Z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2025-05-16T18:03:49Z</xd:SigningTime>
          <xd:SigningCertificate>
            <xd:Cert>
              <xd:CertDigest>
                <DigestMethod Algorithm="http://www.w3.org/2001/04/xmlenc#sha256"/>
                <DigestValue>ei8L+rVJTU0J+CaBJ/JC4IFY92D8yslaVKdi3k67juk=</DigestValue>
              </xd:CertDigest>
              <xd:IssuerSerial>
                <X509IssuerName>C=PY, O=ICPP, OU=Prestador Cualificado de Servicios de Confianza, CN=VIT S.A., SERIALNUMBER=RUC80080099-0</X509IssuerName>
                <X509SerialNumber>10085037004077677097020623574583228962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xtN0OGSuPLla7IYvavk9NKIXG1lEYSCyVgexE9B7+fs=</DigestValue>
    </Reference>
    <Reference Type="http://www.w3.org/2000/09/xmldsig#Object" URI="#idOfficeObject">
      <DigestMethod Algorithm="http://www.w3.org/2001/04/xmlenc#sha256"/>
      <DigestValue>5yK2eW9vm2sHhWPiJUpSMgtnJzH+7oRs3XJE0YkrXqc=</DigestValue>
    </Reference>
    <Reference Type="http://uri.etsi.org/01903#SignedProperties" URI="#idSignedProperties">
      <Transforms>
        <Transform Algorithm="http://www.w3.org/TR/2001/REC-xml-c14n-20010315"/>
      </Transforms>
      <DigestMethod Algorithm="http://www.w3.org/2001/04/xmlenc#sha256"/>
      <DigestValue>D5xE9OF/Dui2w+mkwsb/K1j91BiMQ+VXP4LIVbf/n+4=</DigestValue>
    </Reference>
  </SignedInfo>
  <SignatureValue>CP8qgOuEV87a0y2oBpJ7JxdRLtJLD9kjQH6s7U5VREQ76VgyvT8R2pVPGpqiUAOV/lC9YWvyzKk0
7uEy5bJdW/GQ30x+GuJ7EZeVoKESIIuxk5SlX/pTxc8ZCxzCfDCsjvmnmOsskFxr7JQbnFmGwLFF
31WD1MNiFKVbkm2tOkWQYTcqsEAoHkD6TWS2RuboiUGuWa3fYZnYTuuBYQFOkidiXbN3SbuEeSno
qyDmqxwGh+LNqZSuwmEtW7IC7c4/3RKWb6qZdlsAJmnfvIUQ8aYGA5aK9JwuO0oeBBpdLyV4Cv7N
RhxLVh/WRnRUjMdq+AX3bAOHwYa1mL/Gz8f4cQ==</SignatureValue>
  <KeyInfo>
    <X509Data>
      <X509Certificate>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oMshBF5APQckaP0LSoonHc7ecaIAOhrkpforxpD7wo/oa2eUucx5d0xol6HZ2srMPUXGIhXwWIXdnVZcjmglynQ2wCFBwdbiwdbe5qwSBqeqJphnYOPWfFZsA1OCtxn92sxSpoDncMJ90pGDUAJ5ETi9QruoSQ4Y8FlgEVDU3Feyh/SN+zM7i89Y6f71noJd+tWTGWM9G5o8Se5HCBZdYtab0+H+LY/qkstjFgYrdrNKGu09RnuvqARx+dyhxXCpJT+GsMEPfS2bwiPhDRST34e16dGLeMWwDkNd6+qJCWeygZENv1v/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e5qXNriTEkiko4+BGDbfj75uVaDAOBgNVHQ8BAf8EBAMCBeAwDQYJKoZIhvcNAQELBQADggIBAAjB/yW2gVce2aKNJVxyh9tggjlKvXhXaUirFCQrPmvxeyVU/fQByIkRvJpzuQUr7hP617ztKwZBBBR8CGzb+7YIPgZO3x1cGnEtrGTIMT1rQ8w8rB3Y7kJB8HbyBB1/21TT9uKPmcFYzoY/oIyF0GpBP63HMu9/BvFCHslpBBfWHNmLDNFLYrFCRuhMoHBCuHFuR1U2eLVKyY5iHYgKTnwOlycFa3BMINojWSUNp76rXb+4n0jbPFYgRCjkjgUZAvdGbapnel9BY+k3FZsl7mQ4k26wycOE4v0kf/oBjJ6axm9ohA7UrnXkx/EceU24C/6AZk3RXoAEDwwpaJhxme9LkA9KhzETPC39Y2zzIIUwlh/mc3lCjIB+e+nuBoeaJF6qH/lBG3zGFse7OcHfQNDzcJYw1LiY9KRvXrb2Tu1J8yul/0HqpDZVH84nCwkvyn/L/kxs1jphrXOS4a9Nw+ofv3+K5fkvzSagSamabVe/wiOVoJE5egZwRrFFIDQ0EdNGgIuxUTRGCxEhPjSUywbdYm1ia/Ft7CShgkEThNjEzSaFjIFQHd2ETNDGrlhqH3JKaZNbtKjXQMmjWD46mqJXGTt9KQh3xtJ0S9N+Woh+RCQzeZIYESLPSzagheGpxzLqdlG81on2BUcyUkRkH3Q0xq+U3jPN7YeQVEAmPt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++SF+NflSEr28duh3UAgsc2E5YfpaLb9Fx9+P9dvHIs=</DigestValue>
      </Reference>
      <Reference URI="/xl/calcChain.xml?ContentType=application/vnd.openxmlformats-officedocument.spreadsheetml.calcChain+xml">
        <DigestMethod Algorithm="http://www.w3.org/2001/04/xmlenc#sha256"/>
        <DigestValue>RYOcc/IEB6ccmmgE2ljvO9TKYRHa+X9DhdrBPR1pR3o=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IRxWpoXNvuVmLjTyyakNlgnD7pp/u92kxWzRSFDyF2A=</DigestValue>
      </Reference>
      <Reference URI="/xl/drawings/drawing2.xml?ContentType=application/vnd.openxmlformats-officedocument.drawing+xml">
        <DigestMethod Algorithm="http://www.w3.org/2001/04/xmlenc#sha256"/>
        <DigestValue>mUgUkSQzmWobVqD7Ka+M7YYRMcwiUrSfVwaRhfw/+BI=</DigestValue>
      </Reference>
      <Reference URI="/xl/drawings/drawing3.xml?ContentType=application/vnd.openxmlformats-officedocument.drawing+xml">
        <DigestMethod Algorithm="http://www.w3.org/2001/04/xmlenc#sha256"/>
        <DigestValue>GK+RG9kJVjdU314OvgOARGGXzWxKTvoV0kSzmIVdY90=</DigestValue>
      </Reference>
      <Reference URI="/xl/drawings/drawing4.xml?ContentType=application/vnd.openxmlformats-officedocument.drawing+xml">
        <DigestMethod Algorithm="http://www.w3.org/2001/04/xmlenc#sha256"/>
        <DigestValue>1UoUaWr1tYSNG9hLk8/UOUQOqq3cxuDFhfRqNg1jCMo=</DigestValue>
      </Reference>
      <Reference URI="/xl/drawings/drawing5.xml?ContentType=application/vnd.openxmlformats-officedocument.drawing+xml">
        <DigestMethod Algorithm="http://www.w3.org/2001/04/xmlenc#sha256"/>
        <DigestValue>iIphUaRq2vEk6gyohC+9s2McJIX9XYoOn2lXonr7fu4=</DigestValue>
      </Reference>
      <Reference URI="/xl/drawings/drawing6.xml?ContentType=application/vnd.openxmlformats-officedocument.drawing+xml">
        <DigestMethod Algorithm="http://www.w3.org/2001/04/xmlenc#sha256"/>
        <DigestValue>aCtrzKa2g+bpzHKx4NCWuyVeAaUsv4+mVI89XWiShDU=</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xZ/zILbh7PIXo3eAxrcJ2Nqd2FtcTMIY5s9RO8XsmSg=</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/CLIeKZurbHzxKv3gVhlk5UGI3xE791rFc+tXbYSnEk=</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LBGUlB75sgSHhoh7hXByuZTdMuVXhPvuD+RGZ2z328M=</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mSRPiT86sZXRywyvEYUBFpoapcf4LaBa8qBKWdGHmj4=</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xEDdC+tfNEMZjZ9TBZs1or9NgPQslNsFLAVFWmv1wf4=</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L0GJ0bOCXA996UGsStr48mBuZEN4szKCJt5A6a3ma8E=</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NGUjkch5PDfyeRa6aZ7PmjZ90E5SOzrEzNGV8IkiZDA=</DigestValue>
      </Reference>
      <Reference URI="/xl/pivotCache/pivotCacheDefinition1.xml?ContentType=application/vnd.openxmlformats-officedocument.spreadsheetml.pivotCacheDefinition+xml">
        <DigestMethod Algorithm="http://www.w3.org/2001/04/xmlenc#sha256"/>
        <DigestValue>j49ZvqNH4D9K/obt7GVCqXk09ts3b6UckJ0Ty2RcFCk=</DigestValue>
      </Reference>
      <Reference URI="/xl/pivotCache/pivotCacheDefinition2.xml?ContentType=application/vnd.openxmlformats-officedocument.spreadsheetml.pivotCacheDefinition+xml">
        <DigestMethod Algorithm="http://www.w3.org/2001/04/xmlenc#sha256"/>
        <DigestValue>I+BWRQgPLxur/LV1UDxTux2WZ/LrX1EBLj0apYlodC0=</DigestValue>
      </Reference>
      <Reference URI="/xl/pivotCache/pivotCacheDefinition3.xml?ContentType=application/vnd.openxmlformats-officedocument.spreadsheetml.pivotCacheDefinition+xml">
        <DigestMethod Algorithm="http://www.w3.org/2001/04/xmlenc#sha256"/>
        <DigestValue>0Kx0sUPvyZu8HDu2N90CUQJczCZ54sNIVkXtvwfg71Y=</DigestValue>
      </Reference>
      <Reference URI="/xl/pivotCache/pivotCacheDefinition4.xml?ContentType=application/vnd.openxmlformats-officedocument.spreadsheetml.pivotCacheDefinition+xml">
        <DigestMethod Algorithm="http://www.w3.org/2001/04/xmlenc#sha256"/>
        <DigestValue>3BHbX6xhbjukMSQkpMbdz6jBf/eQmcQqHcYmFx8o6D4=</DigestValue>
      </Reference>
      <Reference URI="/xl/pivotCache/pivotCacheDefinition5.xml?ContentType=application/vnd.openxmlformats-officedocument.spreadsheetml.pivotCacheDefinition+xml">
        <DigestMethod Algorithm="http://www.w3.org/2001/04/xmlenc#sha256"/>
        <DigestValue>vrc4erY8s13slRxyx3wCCSsBoKHET9FlzqMazBU0Ki4=</DigestValue>
      </Reference>
      <Reference URI="/xl/pivotCache/pivotCacheDefinition6.xml?ContentType=application/vnd.openxmlformats-officedocument.spreadsheetml.pivotCacheDefinition+xml">
        <DigestMethod Algorithm="http://www.w3.org/2001/04/xmlenc#sha256"/>
        <DigestValue>nPX8bNViNjsuiGtaCQTQkI9AhvNAarfoH8xJIJLihdA=</DigestValue>
      </Reference>
      <Reference URI="/xl/pivotCache/pivotCacheDefinition7.xml?ContentType=application/vnd.openxmlformats-officedocument.spreadsheetml.pivotCacheDefinition+xml">
        <DigestMethod Algorithm="http://www.w3.org/2001/04/xmlenc#sha256"/>
        <DigestValue>BjWCiNQyNlgc8sWlmF3KhbCf2mjEvjECY4Rbbo9tydg=</DigestValue>
      </Reference>
      <Reference URI="/xl/pivotCache/pivotCacheRecords1.xml?ContentType=application/vnd.openxmlformats-officedocument.spreadsheetml.pivotCacheRecords+xml">
        <DigestMethod Algorithm="http://www.w3.org/2001/04/xmlenc#sha256"/>
        <DigestValue>gUzdKXOwcWXGPWto4sd2UyvLNm5rMSGmQF1CB3uXwQc=</DigestValue>
      </Reference>
      <Reference URI="/xl/pivotCache/pivotCacheRecords2.xml?ContentType=application/vnd.openxmlformats-officedocument.spreadsheetml.pivotCacheRecords+xml">
        <DigestMethod Algorithm="http://www.w3.org/2001/04/xmlenc#sha256"/>
        <DigestValue>Pbn9K+9Fe1kPjQsV0Xf9USb8Z32bbF5Ri0ziVHBT0y8=</DigestValue>
      </Reference>
      <Reference URI="/xl/pivotCache/pivotCacheRecords3.xml?ContentType=application/vnd.openxmlformats-officedocument.spreadsheetml.pivotCacheRecords+xml">
        <DigestMethod Algorithm="http://www.w3.org/2001/04/xmlenc#sha256"/>
        <DigestValue>Kl2vUXYyyDvOcgj6AAN+ZDJWy0CXPZNJDip2+Ch30NE=</DigestValue>
      </Reference>
      <Reference URI="/xl/pivotCache/pivotCacheRecords4.xml?ContentType=application/vnd.openxmlformats-officedocument.spreadsheetml.pivotCacheRecords+xml">
        <DigestMethod Algorithm="http://www.w3.org/2001/04/xmlenc#sha256"/>
        <DigestValue>SnLhIazbTNUtpU5X/C2V4RIjTO13Zn4PmeVoOybj95Q=</DigestValue>
      </Reference>
      <Reference URI="/xl/pivotCache/pivotCacheRecords5.xml?ContentType=application/vnd.openxmlformats-officedocument.spreadsheetml.pivotCacheRecords+xml">
        <DigestMethod Algorithm="http://www.w3.org/2001/04/xmlenc#sha256"/>
        <DigestValue>pPM4U6G2t+qt9PkEYSkXGM1Aq1sGJzMPpessB4CrpuA=</DigestValue>
      </Reference>
      <Reference URI="/xl/pivotCache/pivotCacheRecords6.xml?ContentType=application/vnd.openxmlformats-officedocument.spreadsheetml.pivotCacheRecords+xml">
        <DigestMethod Algorithm="http://www.w3.org/2001/04/xmlenc#sha256"/>
        <DigestValue>woEyR8O8VhJspj9kSLWVoagj4VlKxsY0ixn6/EZ+aGE=</DigestValue>
      </Reference>
      <Reference URI="/xl/pivotCache/pivotCacheRecords7.xml?ContentType=application/vnd.openxmlformats-officedocument.spreadsheetml.pivotCacheRecords+xml">
        <DigestMethod Algorithm="http://www.w3.org/2001/04/xmlenc#sha256"/>
        <DigestValue>XFrTF9B2uR+B6yg2YqVO5IS4+4aQbd0jptG8pVr/waY=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pivotTable1.xml?ContentType=application/vnd.openxmlformats-officedocument.spreadsheetml.pivotTable+xml">
        <DigestMethod Algorithm="http://www.w3.org/2001/04/xmlenc#sha256"/>
        <DigestValue>WORUzXn/p2QH7s2U2Tqq+/tN8KCcaow9brpG2MbKeHo=</DigestValue>
      </Reference>
      <Reference URI="/xl/pivotTables/pivotTable2.xml?ContentType=application/vnd.openxmlformats-officedocument.spreadsheetml.pivotTable+xml">
        <DigestMethod Algorithm="http://www.w3.org/2001/04/xmlenc#sha256"/>
        <DigestValue>Mm0H33Nr7o9CpV1xkYO26Qvv3ql3v23id31YTIvsSRU=</DigestValue>
      </Reference>
      <Reference URI="/xl/pivotTables/pivotTable3.xml?ContentType=application/vnd.openxmlformats-officedocument.spreadsheetml.pivotTable+xml">
        <DigestMethod Algorithm="http://www.w3.org/2001/04/xmlenc#sha256"/>
        <DigestValue>mNEa0/uihe+sllsvB8bN7h0u8/FzaPPKW+3f9zX5y/s=</DigestValue>
      </Reference>
      <Reference URI="/xl/pivotTables/pivotTable4.xml?ContentType=application/vnd.openxmlformats-officedocument.spreadsheetml.pivotTable+xml">
        <DigestMethod Algorithm="http://www.w3.org/2001/04/xmlenc#sha256"/>
        <DigestValue>3jf/MsDuucIgelBrpr7EeJoAfSMr1XSM6EB7mdDuWsY=</DigestValue>
      </Reference>
      <Reference URI="/xl/pivotTables/pivotTable5.xml?ContentType=application/vnd.openxmlformats-officedocument.spreadsheetml.pivotTable+xml">
        <DigestMethod Algorithm="http://www.w3.org/2001/04/xmlenc#sha256"/>
        <DigestValue>ICgTVSymnUQg0Ek0dGYaeNNM3yG+eVRLuXw+1LZP2l4=</DigestValue>
      </Reference>
      <Reference URI="/xl/pivotTables/pivotTable6.xml?ContentType=application/vnd.openxmlformats-officedocument.spreadsheetml.pivotTable+xml">
        <DigestMethod Algorithm="http://www.w3.org/2001/04/xmlenc#sha256"/>
        <DigestValue>WF18Ymi3wAagfTkVzWkLLMS9lF5oCVImR2tFyyrJpAo=</DigestValue>
      </Reference>
      <Reference URI="/xl/pivotTables/pivotTable7.xml?ContentType=application/vnd.openxmlformats-officedocument.spreadsheetml.pivotTable+xml">
        <DigestMethod Algorithm="http://www.w3.org/2001/04/xmlenc#sha256"/>
        <DigestValue>I1FcY9j1JAK6n3anskWEfyckSR9we4IRpefqpo3AUQE=</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2.bin?ContentType=application/vnd.openxmlformats-officedocument.spreadsheetml.printerSettings">
        <DigestMethod Algorithm="http://www.w3.org/2001/04/xmlenc#sha256"/>
        <DigestValue>IB7uZKz1KO/QOj298AU0A60zsq574Z4ZYAGpNRl0QoU=</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KV0RERGgdjLzj1q7jGVWM4bY91hGLlP8v/5mjY4cYMk=</DigestValue>
      </Reference>
      <Reference URI="/xl/sharedStrings.xml?ContentType=application/vnd.openxmlformats-officedocument.spreadsheetml.sharedStrings+xml">
        <DigestMethod Algorithm="http://www.w3.org/2001/04/xmlenc#sha256"/>
        <DigestValue>w1RJKnaSg/bNmS4ypFHiycD9jms/5NQIIaXFk7EpScU=</DigestValue>
      </Reference>
      <Reference URI="/xl/styles.xml?ContentType=application/vnd.openxmlformats-officedocument.spreadsheetml.styles+xml">
        <DigestMethod Algorithm="http://www.w3.org/2001/04/xmlenc#sha256"/>
        <DigestValue>sJqqx8vGDDuuhI6hZ46RMhRDk7SNsDzOaSMhusJiI/M=</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dxZV0TnTtkAem3B02qPU3ySjP808xRN8MoNyw8Ts/Jg=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owfhfkTwY0FfzbM6x8qwPeGzCcF9ryBT4PgRRpksWB8=</DigestValue>
      </Reference>
      <Reference URI="/xl/worksheets/sheet1.xml?ContentType=application/vnd.openxmlformats-officedocument.spreadsheetml.worksheet+xml">
        <DigestMethod Algorithm="http://www.w3.org/2001/04/xmlenc#sha256"/>
        <DigestValue>6rf3gqQ14mkfXskyGEJiLS3qqgxDrTxOBFDKvMDLpOQ=</DigestValue>
      </Reference>
      <Reference URI="/xl/worksheets/sheet2.xml?ContentType=application/vnd.openxmlformats-officedocument.spreadsheetml.worksheet+xml">
        <DigestMethod Algorithm="http://www.w3.org/2001/04/xmlenc#sha256"/>
        <DigestValue>VbWGThKKhx/1jfLOetRwgZCCqI0cUBEWsopYwuSLS/Q=</DigestValue>
      </Reference>
      <Reference URI="/xl/worksheets/sheet3.xml?ContentType=application/vnd.openxmlformats-officedocument.spreadsheetml.worksheet+xml">
        <DigestMethod Algorithm="http://www.w3.org/2001/04/xmlenc#sha256"/>
        <DigestValue>HWGHOh40h7IT9nYE1SzrJGBZ0RCKB9JwkwSpGcY0Zys=</DigestValue>
      </Reference>
      <Reference URI="/xl/worksheets/sheet4.xml?ContentType=application/vnd.openxmlformats-officedocument.spreadsheetml.worksheet+xml">
        <DigestMethod Algorithm="http://www.w3.org/2001/04/xmlenc#sha256"/>
        <DigestValue>Lqjbtrb9+DyCzawl8ES5N+AmlMmmGF2WWC67Z9S8Z2A=</DigestValue>
      </Reference>
      <Reference URI="/xl/worksheets/sheet5.xml?ContentType=application/vnd.openxmlformats-officedocument.spreadsheetml.worksheet+xml">
        <DigestMethod Algorithm="http://www.w3.org/2001/04/xmlenc#sha256"/>
        <DigestValue>hfk+ew5a2jbpqbWko9tjnl6EBRZbcYfIm3r++xD9I7I=</DigestValue>
      </Reference>
      <Reference URI="/xl/worksheets/sheet6.xml?ContentType=application/vnd.openxmlformats-officedocument.spreadsheetml.worksheet+xml">
        <DigestMethod Algorithm="http://www.w3.org/2001/04/xmlenc#sha256"/>
        <DigestValue>4wfPVlUiLxglH/KtW9VqIPUsbnRlkkG4Z/lkWSwrdDk=</DigestValue>
      </Reference>
    </Manifest>
    <SignatureProperties>
      <SignatureProperty Id="idSignatureTime" Target="#idPackageSignature">
        <mdssi:SignatureTime xmlns:mdssi="http://schemas.openxmlformats.org/package/2006/digital-signature">
          <mdssi:Format>YYYY-MM-DDThh:mm:ssTZD</mdssi:Format>
          <mdssi:Value>2025-05-16T18:22:20Z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2025-05-16T18:22:20Z</xd:SigningTime>
          <xd:SigningCertificate>
            <xd:Cert>
              <xd:CertDigest>
                <DigestMethod Algorithm="http://www.w3.org/2001/04/xmlenc#sha256"/>
                <DigestValue>Yh9yHgjFOtz9V8wlSlsfWCJlKLKevrXz5Cf+LNeIQY0=</DigestValue>
              </xd:CertDigest>
              <xd:IssuerSerial>
                <X509IssuerName>C=PY, O=DOCUMENTA S.A., SERIALNUMBER=RUC80050172-1, CN=CA-DOCUMENTA S.A.</X509IssuerName>
                <X509SerialNumber>9070086114858632427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Indice</vt:lpstr>
      <vt:lpstr>BG</vt:lpstr>
      <vt:lpstr>ER</vt:lpstr>
      <vt:lpstr>EFE</vt:lpstr>
      <vt:lpstr>EVPN</vt:lpstr>
      <vt:lpstr>NOTAS</vt:lpstr>
      <vt:lpstr>BG!Print_Area</vt:lpstr>
      <vt:lpstr>EFE!Print_Area</vt:lpstr>
      <vt:lpstr>ER!Print_Area</vt:lpstr>
      <vt:lpstr>EVPN!Print_Area</vt:lpstr>
      <vt:lpstr>Indice!Print_Area</vt:lpstr>
      <vt:lpstr>NOTAS!Print_Area</vt:lpstr>
      <vt:lpstr>NOTAS!Print_Titles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Osvaldo Formigli</dc:creator>
  <cp:lastModifiedBy>Cynthia Rossana Soria Martinez</cp:lastModifiedBy>
  <dcterms:created xsi:type="dcterms:W3CDTF">2025-05-16T11:41:56Z</dcterms:created>
  <dcterms:modified xsi:type="dcterms:W3CDTF">2025-05-16T12:28:48Z</dcterms:modified>
</cp:coreProperties>
</file>